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c087845\OneDrive - Caixa Economica Federal\Área de Trabalho\"/>
    </mc:Choice>
  </mc:AlternateContent>
  <xr:revisionPtr revIDLastSave="0" documentId="8_{C6A56C5D-C83C-4075-A300-EDFBD82319EC}" xr6:coauthVersionLast="47" xr6:coauthVersionMax="47" xr10:uidLastSave="{00000000-0000-0000-0000-000000000000}"/>
  <bookViews>
    <workbookView xWindow="-120" yWindow="-120" windowWidth="24240" windowHeight="13140" tabRatio="881" firstSheet="1" activeTab="6" xr2:uid="{00000000-000D-0000-FFFF-FFFF00000000}"/>
  </bookViews>
  <sheets>
    <sheet name="ANEXO II - PROPOSTA COMERCIAL" sheetId="31" r:id="rId1"/>
    <sheet name="TOTALIZAÇÃO" sheetId="27" r:id="rId2"/>
    <sheet name="PREÇOS UNITÁRIOS" sheetId="28" r:id="rId3"/>
    <sheet name="INSUMOS" sheetId="34" r:id="rId4"/>
    <sheet name="COMPOSIÇÕES" sheetId="33" r:id="rId5"/>
    <sheet name="ENCARGOS SOCIAIS" sheetId="29" r:id="rId6"/>
    <sheet name="Declaracao" sheetId="38" r:id="rId7"/>
    <sheet name="TOTALIZAÇÃO_sem valor" sheetId="40" r:id="rId8"/>
    <sheet name="PREÇOS UNITÁRIOS_sem valor" sheetId="41" r:id="rId9"/>
  </sheets>
  <externalReferences>
    <externalReference r:id="rId10"/>
    <externalReference r:id="rId11"/>
    <externalReference r:id="rId12"/>
  </externalReferences>
  <definedNames>
    <definedName name="_xlnm._FilterDatabase" localSheetId="5" hidden="1">'ENCARGOS SOCIAIS'!$C$14:$H$47</definedName>
    <definedName name="_xlnm._FilterDatabase" localSheetId="3" hidden="1">INSUMOS!$A$2:$M$180</definedName>
    <definedName name="_xlnm._FilterDatabase" localSheetId="2" hidden="1">'PREÇOS UNITÁRIOS'!$A$25:$M$1204</definedName>
    <definedName name="_xlnm._FilterDatabase" localSheetId="8" hidden="1">'PREÇOS UNITÁRIOS_sem valor'!$B$25:$N$1204</definedName>
    <definedName name="_pav2" localSheetId="8">#REF!</definedName>
    <definedName name="_pav2" localSheetId="7">#REF!</definedName>
    <definedName name="_pav2">#REF!</definedName>
    <definedName name="apuc" localSheetId="8">#REF!</definedName>
    <definedName name="apuc" localSheetId="7">#REF!</definedName>
    <definedName name="apuc">#REF!</definedName>
    <definedName name="_xlnm.Print_Area" localSheetId="0">'ANEXO II - PROPOSTA COMERCIAL'!$A$1:$N$49</definedName>
    <definedName name="_xlnm.Print_Area" localSheetId="4">COMPOSIÇÕES!$A$1:$K$10579</definedName>
    <definedName name="_xlnm.Print_Area" localSheetId="6">Declaracao!$A$1:$C$27</definedName>
    <definedName name="_xlnm.Print_Area" localSheetId="5">'ENCARGOS SOCIAIS'!$A$1:$J$63</definedName>
    <definedName name="_xlnm.Print_Area" localSheetId="3">INSUMOS!$A$1:$M$194</definedName>
    <definedName name="_xlnm.Print_Area" localSheetId="2">'PREÇOS UNITÁRIOS'!$B$2:$M$1235</definedName>
    <definedName name="_xlnm.Print_Area" localSheetId="8">'PREÇOS UNITÁRIOS_sem valor'!$C$2:$N$1235</definedName>
    <definedName name="_xlnm.Print_Area" localSheetId="1">TOTALIZAÇÃO!$B$1:$K$57</definedName>
    <definedName name="_xlnm.Print_Area" localSheetId="7">'TOTALIZAÇÃO_sem valor'!$B$1:$K$57</definedName>
    <definedName name="_xlnm.Print_Area">#REF!</definedName>
    <definedName name="as" localSheetId="8">#REF!</definedName>
    <definedName name="as" localSheetId="7">#REF!</definedName>
    <definedName name="as">#REF!</definedName>
    <definedName name="BDI">[1]BDI!$F$21</definedName>
    <definedName name="BDI_E" localSheetId="8">#REF!</definedName>
    <definedName name="BDI_E" localSheetId="7">#REF!</definedName>
    <definedName name="BDI_E">#REF!</definedName>
    <definedName name="Cobertura" localSheetId="8">#REF!</definedName>
    <definedName name="Cobertura" localSheetId="7">#REF!</definedName>
    <definedName name="Cobertura">#REF!</definedName>
    <definedName name="Com" localSheetId="8">#REF!</definedName>
    <definedName name="Com" localSheetId="7">#REF!</definedName>
    <definedName name="Com">#REF!</definedName>
    <definedName name="Compensação" localSheetId="8">#REF!</definedName>
    <definedName name="Compensação" localSheetId="7">#REF!</definedName>
    <definedName name="Compensação">#REF!</definedName>
    <definedName name="descno" localSheetId="8">#REF!</definedName>
    <definedName name="descno" localSheetId="7">#REF!</definedName>
    <definedName name="descno">#REF!</definedName>
    <definedName name="elet2" localSheetId="8">#REF!</definedName>
    <definedName name="elet2" localSheetId="7">#REF!</definedName>
    <definedName name="elet2">#REF!</definedName>
    <definedName name="ELET21" localSheetId="8">#REF!</definedName>
    <definedName name="ELET21" localSheetId="7">#REF!</definedName>
    <definedName name="ELET21">#REF!</definedName>
    <definedName name="ESTIMAR" localSheetId="8">#REF!</definedName>
    <definedName name="ESTIMAR" localSheetId="7">#REF!</definedName>
    <definedName name="ESTIMAR">#REF!</definedName>
    <definedName name="ET">#N/A</definedName>
    <definedName name="ET_2">#N/A</definedName>
    <definedName name="Excel_BuiltIn_Print_Area_1" localSheetId="8">#REF!</definedName>
    <definedName name="Excel_BuiltIn_Print_Area_1" localSheetId="7">#REF!</definedName>
    <definedName name="Excel_BuiltIn_Print_Area_1">#REF!</definedName>
    <definedName name="Excel_BuiltIn_Print_Area_3" localSheetId="8">#REF!</definedName>
    <definedName name="Excel_BuiltIn_Print_Area_3" localSheetId="7">#REF!</definedName>
    <definedName name="Excel_BuiltIn_Print_Area_3">#REF!</definedName>
    <definedName name="Excel_BuiltIn_Print_Area_5" localSheetId="8">#REF!</definedName>
    <definedName name="Excel_BuiltIn_Print_Area_5" localSheetId="7">#REF!</definedName>
    <definedName name="Excel_BuiltIn_Print_Area_5">#REF!</definedName>
    <definedName name="Excel_BuiltIn_Print_Titles_1" localSheetId="8">#REF!</definedName>
    <definedName name="Excel_BuiltIn_Print_Titles_1" localSheetId="7">#REF!</definedName>
    <definedName name="Excel_BuiltIn_Print_Titles_1">#REF!</definedName>
    <definedName name="F" localSheetId="0">#REF!</definedName>
    <definedName name="F" localSheetId="4">#REF!</definedName>
    <definedName name="F" localSheetId="6">#REF!</definedName>
    <definedName name="F" localSheetId="3">#REF!</definedName>
    <definedName name="F" localSheetId="8">#REF!</definedName>
    <definedName name="F" localSheetId="7">#REF!</definedName>
    <definedName name="F">#REF!</definedName>
    <definedName name="fim">#N/A</definedName>
    <definedName name="fim_2">#N/A</definedName>
    <definedName name="g" localSheetId="8">#REF!</definedName>
    <definedName name="g" localSheetId="7">#REF!</definedName>
    <definedName name="g">#REF!</definedName>
    <definedName name="No_break" localSheetId="8">#REF!</definedName>
    <definedName name="No_break" localSheetId="7">#REF!</definedName>
    <definedName name="No_break">#REF!</definedName>
    <definedName name="po" localSheetId="8">#REF!</definedName>
    <definedName name="po" localSheetId="7">#REF!</definedName>
    <definedName name="po">#REF!</definedName>
    <definedName name="Print_Area_MI" localSheetId="8">#REF!</definedName>
    <definedName name="Print_Area_MI" localSheetId="7">#REF!</definedName>
    <definedName name="Print_Area_MI">#REF!</definedName>
    <definedName name="PRINT_TITLES_MI" localSheetId="8">#REF!</definedName>
    <definedName name="PRINT_TITLES_MI" localSheetId="7">#REF!</definedName>
    <definedName name="PRINT_TITLES_MI">#REF!</definedName>
    <definedName name="RR">#N/A</definedName>
    <definedName name="RR_2">#N/A</definedName>
    <definedName name="s" localSheetId="8">#REF!</definedName>
    <definedName name="s" localSheetId="7">#REF!</definedName>
    <definedName name="s">#REF!</definedName>
    <definedName name="Sobreloja" localSheetId="8">#REF!</definedName>
    <definedName name="Sobreloja" localSheetId="7">#REF!</definedName>
    <definedName name="Sobreloja">#REF!</definedName>
    <definedName name="_xlnm.Print_Titles" localSheetId="3">INSUMOS!$A:$L,INSUMOS!$1:$2</definedName>
    <definedName name="_xlnm.Print_Titles" localSheetId="2">'PREÇOS UNITÁRIOS'!$18:$25</definedName>
    <definedName name="_xlnm.Print_Titles" localSheetId="8">'PREÇOS UNITÁRIOS_sem valor'!$18:$25</definedName>
    <definedName name="total" localSheetId="6">#REF!</definedName>
    <definedName name="TOTAL">#N/A</definedName>
    <definedName name="TOTAL_2">#N/A</definedName>
    <definedName name="TT">#N/A</definedName>
    <definedName name="TT_2">#N/A</definedName>
    <definedName name="Un" comment="un" localSheetId="8">[2]PLANILHA!#REF!</definedName>
    <definedName name="Un" comment="un" localSheetId="7">[2]PLANILHA!#REF!</definedName>
    <definedName name="Un" comment="un">[2]PLANILHA!#REF!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27" l="1"/>
  <c r="J28" i="41"/>
  <c r="J29" i="41"/>
  <c r="J30" i="41"/>
  <c r="J31" i="41"/>
  <c r="J32" i="41"/>
  <c r="J33" i="41"/>
  <c r="J34" i="41"/>
  <c r="J36" i="41"/>
  <c r="J37" i="41"/>
  <c r="J38" i="41"/>
  <c r="J40" i="41"/>
  <c r="J41" i="41"/>
  <c r="J42" i="41"/>
  <c r="F27" i="40"/>
  <c r="I37" i="40"/>
  <c r="H27" i="40"/>
  <c r="J45" i="41"/>
  <c r="J46" i="41"/>
  <c r="J47" i="41"/>
  <c r="J48" i="41"/>
  <c r="J49" i="41"/>
  <c r="J50" i="41"/>
  <c r="J51" i="41"/>
  <c r="J52" i="41"/>
  <c r="J53" i="41"/>
  <c r="J54" i="41"/>
  <c r="J55" i="41"/>
  <c r="J56" i="41"/>
  <c r="J57" i="41"/>
  <c r="J58" i="41"/>
  <c r="J59" i="41"/>
  <c r="J60" i="41"/>
  <c r="J61" i="41"/>
  <c r="J62" i="41"/>
  <c r="J63" i="41"/>
  <c r="J64" i="41"/>
  <c r="J65" i="41"/>
  <c r="J66" i="41"/>
  <c r="J67" i="41"/>
  <c r="J68" i="41"/>
  <c r="J69" i="41"/>
  <c r="J70" i="41"/>
  <c r="J71" i="41"/>
  <c r="J72" i="41"/>
  <c r="J73" i="41"/>
  <c r="J74" i="41"/>
  <c r="J75" i="41"/>
  <c r="J76" i="41"/>
  <c r="J77" i="41"/>
  <c r="J78" i="41"/>
  <c r="J79" i="41"/>
  <c r="J80" i="41"/>
  <c r="J81" i="41"/>
  <c r="J82" i="41"/>
  <c r="J83" i="41"/>
  <c r="J84" i="41"/>
  <c r="J85" i="41"/>
  <c r="J86" i="41"/>
  <c r="J87" i="41"/>
  <c r="J88" i="41"/>
  <c r="J89" i="41"/>
  <c r="J90" i="41"/>
  <c r="J91" i="41"/>
  <c r="J92" i="41"/>
  <c r="J93" i="41"/>
  <c r="J94" i="41"/>
  <c r="J95" i="41"/>
  <c r="J96" i="41"/>
  <c r="J97" i="41"/>
  <c r="J98" i="41"/>
  <c r="J99" i="41"/>
  <c r="J100" i="41"/>
  <c r="J101" i="41"/>
  <c r="J102" i="41"/>
  <c r="J103" i="41"/>
  <c r="J104" i="41"/>
  <c r="J105" i="41"/>
  <c r="J106" i="41"/>
  <c r="J107" i="41"/>
  <c r="J108" i="41"/>
  <c r="J109" i="41"/>
  <c r="J110" i="41"/>
  <c r="J111" i="41"/>
  <c r="J112" i="41"/>
  <c r="J113" i="41"/>
  <c r="J115" i="41"/>
  <c r="J116" i="41"/>
  <c r="J117" i="41"/>
  <c r="J118" i="41"/>
  <c r="J119" i="41"/>
  <c r="J120" i="41"/>
  <c r="J121" i="41"/>
  <c r="J122" i="41"/>
  <c r="J123" i="41"/>
  <c r="J124" i="41"/>
  <c r="J125" i="41"/>
  <c r="J126" i="41"/>
  <c r="J127" i="41"/>
  <c r="J128" i="41"/>
  <c r="J129" i="41"/>
  <c r="J130" i="41"/>
  <c r="J131" i="41"/>
  <c r="J132" i="41"/>
  <c r="J133" i="41"/>
  <c r="J134" i="41"/>
  <c r="J135" i="41"/>
  <c r="J136" i="41"/>
  <c r="J137" i="41"/>
  <c r="J138" i="41"/>
  <c r="J139" i="41"/>
  <c r="J140" i="41"/>
  <c r="J141" i="41"/>
  <c r="J142" i="41"/>
  <c r="J143" i="41"/>
  <c r="J144" i="41"/>
  <c r="J145" i="41"/>
  <c r="J146" i="41"/>
  <c r="J147" i="41"/>
  <c r="J148" i="41"/>
  <c r="J149" i="41"/>
  <c r="J152" i="41"/>
  <c r="J153" i="41"/>
  <c r="J154" i="41"/>
  <c r="J155" i="41"/>
  <c r="J156" i="41"/>
  <c r="J157" i="41"/>
  <c r="J158" i="41"/>
  <c r="J159" i="41"/>
  <c r="J160" i="41"/>
  <c r="J161" i="41"/>
  <c r="J162"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3" i="41"/>
  <c r="J204" i="41"/>
  <c r="J205" i="41"/>
  <c r="J206" i="41"/>
  <c r="J207" i="41"/>
  <c r="J208" i="41"/>
  <c r="J209" i="41"/>
  <c r="J210" i="41"/>
  <c r="J211" i="41"/>
  <c r="J212" i="41"/>
  <c r="J214" i="41"/>
  <c r="J215" i="41"/>
  <c r="J216" i="41"/>
  <c r="J217" i="41"/>
  <c r="J218" i="41"/>
  <c r="J219" i="41"/>
  <c r="J220" i="41"/>
  <c r="J221" i="41"/>
  <c r="J222" i="41"/>
  <c r="J223" i="41"/>
  <c r="J224" i="41"/>
  <c r="J225" i="41"/>
  <c r="J228" i="41"/>
  <c r="J229" i="41"/>
  <c r="J230" i="41"/>
  <c r="J231" i="41"/>
  <c r="J232" i="41"/>
  <c r="J233" i="41"/>
  <c r="J234" i="41"/>
  <c r="J236" i="41"/>
  <c r="J237" i="41"/>
  <c r="J238" i="41"/>
  <c r="J239" i="41"/>
  <c r="J240" i="41"/>
  <c r="J241" i="41"/>
  <c r="J242" i="41"/>
  <c r="J243" i="41"/>
  <c r="J244" i="41"/>
  <c r="J245" i="41"/>
  <c r="J246" i="41"/>
  <c r="J247" i="41"/>
  <c r="J250" i="41"/>
  <c r="J251" i="41"/>
  <c r="J252" i="41"/>
  <c r="J253" i="41"/>
  <c r="J254" i="41"/>
  <c r="J255" i="41"/>
  <c r="J258" i="41"/>
  <c r="J259" i="41"/>
  <c r="J260" i="41"/>
  <c r="J261" i="41"/>
  <c r="J262" i="41"/>
  <c r="J263" i="41"/>
  <c r="J264" i="41"/>
  <c r="J265" i="41"/>
  <c r="J266" i="41"/>
  <c r="J267" i="41"/>
  <c r="J268" i="41"/>
  <c r="J269" i="41"/>
  <c r="J270" i="41"/>
  <c r="J271" i="41"/>
  <c r="J272" i="41"/>
  <c r="J273" i="41"/>
  <c r="J274" i="41"/>
  <c r="J275" i="41"/>
  <c r="J276" i="41"/>
  <c r="J277" i="41"/>
  <c r="J278" i="41"/>
  <c r="J279" i="41"/>
  <c r="J280" i="41"/>
  <c r="J281" i="41"/>
  <c r="J282" i="41"/>
  <c r="J283" i="41"/>
  <c r="J284" i="41"/>
  <c r="J285" i="41"/>
  <c r="J286" i="41"/>
  <c r="J287" i="41"/>
  <c r="J288" i="41"/>
  <c r="J289" i="41"/>
  <c r="J290" i="41"/>
  <c r="J291" i="41"/>
  <c r="J292" i="41"/>
  <c r="J293" i="41"/>
  <c r="J294" i="41"/>
  <c r="J295" i="41"/>
  <c r="J296" i="41"/>
  <c r="J297" i="41"/>
  <c r="J298" i="41"/>
  <c r="J299" i="41"/>
  <c r="J302" i="41"/>
  <c r="J303" i="41"/>
  <c r="J304" i="41"/>
  <c r="J305" i="41"/>
  <c r="J306" i="41"/>
  <c r="J307" i="41"/>
  <c r="J308" i="41"/>
  <c r="J309" i="41"/>
  <c r="J310" i="41"/>
  <c r="J311" i="41"/>
  <c r="J312" i="41"/>
  <c r="J313" i="41"/>
  <c r="J314" i="41"/>
  <c r="J315" i="41"/>
  <c r="J316" i="41"/>
  <c r="J317" i="41"/>
  <c r="J318" i="41"/>
  <c r="J319" i="41"/>
  <c r="J320" i="41"/>
  <c r="J321" i="41"/>
  <c r="J322" i="41"/>
  <c r="J323" i="41"/>
  <c r="J324" i="41"/>
  <c r="J325" i="41"/>
  <c r="J326" i="41"/>
  <c r="J327" i="41"/>
  <c r="J328" i="41"/>
  <c r="J329" i="41"/>
  <c r="J330" i="41"/>
  <c r="J331" i="41"/>
  <c r="J332" i="41"/>
  <c r="J333" i="41"/>
  <c r="J334" i="41"/>
  <c r="J335" i="41"/>
  <c r="J336" i="41"/>
  <c r="J337" i="41"/>
  <c r="J338" i="41"/>
  <c r="J339" i="41"/>
  <c r="J340" i="41"/>
  <c r="J341" i="41"/>
  <c r="J342" i="41"/>
  <c r="J343" i="41"/>
  <c r="J344" i="41"/>
  <c r="J345" i="41"/>
  <c r="J346" i="41"/>
  <c r="J347" i="41"/>
  <c r="J348" i="41"/>
  <c r="J349" i="41"/>
  <c r="J350" i="41"/>
  <c r="J351" i="41"/>
  <c r="J352" i="41"/>
  <c r="J353" i="41"/>
  <c r="J354" i="41"/>
  <c r="J355" i="41"/>
  <c r="J356" i="41"/>
  <c r="J357" i="41"/>
  <c r="J358" i="41"/>
  <c r="J359" i="41"/>
  <c r="J362" i="41"/>
  <c r="J363" i="41"/>
  <c r="J364" i="41"/>
  <c r="J365" i="41"/>
  <c r="J366" i="41"/>
  <c r="J367" i="41"/>
  <c r="J368" i="41"/>
  <c r="J369" i="41"/>
  <c r="J370" i="41"/>
  <c r="J371" i="41"/>
  <c r="J372" i="41"/>
  <c r="J373" i="41"/>
  <c r="J374" i="41"/>
  <c r="J375" i="41"/>
  <c r="J376" i="41"/>
  <c r="J377" i="41"/>
  <c r="J378" i="41"/>
  <c r="J379" i="41"/>
  <c r="J380" i="41"/>
  <c r="J381" i="41"/>
  <c r="J382" i="41"/>
  <c r="J383" i="41"/>
  <c r="J384" i="41"/>
  <c r="J385" i="41"/>
  <c r="J386" i="41"/>
  <c r="J387" i="41"/>
  <c r="J388" i="41"/>
  <c r="J389" i="41"/>
  <c r="J390" i="41"/>
  <c r="J391" i="41"/>
  <c r="J392" i="41"/>
  <c r="J393" i="41"/>
  <c r="J394" i="41"/>
  <c r="J395" i="41"/>
  <c r="J396" i="41"/>
  <c r="J399" i="41"/>
  <c r="J400" i="41"/>
  <c r="J401" i="41"/>
  <c r="J402" i="41"/>
  <c r="J403" i="41"/>
  <c r="J404" i="41"/>
  <c r="J405" i="41"/>
  <c r="J406" i="41"/>
  <c r="J407" i="41"/>
  <c r="J408" i="41"/>
  <c r="J409" i="41"/>
  <c r="J410" i="41"/>
  <c r="J411" i="41"/>
  <c r="J412" i="41"/>
  <c r="J413" i="41"/>
  <c r="J414" i="41"/>
  <c r="J415" i="41"/>
  <c r="J416" i="41"/>
  <c r="J417" i="41"/>
  <c r="J418" i="41"/>
  <c r="J419" i="41"/>
  <c r="J420" i="41"/>
  <c r="J421" i="41"/>
  <c r="J422" i="41"/>
  <c r="J423" i="41"/>
  <c r="J424" i="41"/>
  <c r="J425" i="41"/>
  <c r="J426" i="41"/>
  <c r="J427" i="41"/>
  <c r="J428" i="41"/>
  <c r="J429" i="41"/>
  <c r="J430" i="41"/>
  <c r="J431" i="41"/>
  <c r="J432" i="41"/>
  <c r="J433" i="41"/>
  <c r="J434" i="41"/>
  <c r="J435" i="41"/>
  <c r="J436" i="41"/>
  <c r="J438" i="41"/>
  <c r="J439" i="41"/>
  <c r="J440" i="41"/>
  <c r="J441" i="41"/>
  <c r="J442" i="41"/>
  <c r="J443" i="41"/>
  <c r="J444" i="41"/>
  <c r="J446" i="41"/>
  <c r="J447" i="41"/>
  <c r="J448" i="41"/>
  <c r="J449" i="41"/>
  <c r="J450" i="41"/>
  <c r="J451" i="41"/>
  <c r="J452" i="41"/>
  <c r="J453" i="41"/>
  <c r="J454" i="41"/>
  <c r="J455" i="41"/>
  <c r="J456" i="41"/>
  <c r="J458" i="41"/>
  <c r="J459" i="41"/>
  <c r="J460" i="41"/>
  <c r="J461" i="41"/>
  <c r="J462" i="41"/>
  <c r="J464" i="41"/>
  <c r="J465" i="41"/>
  <c r="J466" i="41"/>
  <c r="J467" i="41"/>
  <c r="J468" i="41"/>
  <c r="J469" i="41"/>
  <c r="J470" i="41"/>
  <c r="J471" i="41"/>
  <c r="J472" i="41"/>
  <c r="J474" i="41"/>
  <c r="J475" i="41"/>
  <c r="J476" i="41"/>
  <c r="J477" i="41"/>
  <c r="J478" i="41"/>
  <c r="J479" i="41"/>
  <c r="J480" i="41"/>
  <c r="J481" i="41"/>
  <c r="J482" i="41"/>
  <c r="J484" i="41"/>
  <c r="J485" i="41"/>
  <c r="J486" i="41"/>
  <c r="J487" i="41"/>
  <c r="J488" i="41"/>
  <c r="J489" i="41"/>
  <c r="J490" i="41"/>
  <c r="J491" i="41"/>
  <c r="J492" i="41"/>
  <c r="J496" i="41"/>
  <c r="J497" i="41"/>
  <c r="J498" i="41"/>
  <c r="J499" i="41"/>
  <c r="J500" i="41"/>
  <c r="J501" i="41"/>
  <c r="J502" i="41"/>
  <c r="J503" i="41"/>
  <c r="J505" i="41"/>
  <c r="J506" i="41"/>
  <c r="J507" i="41"/>
  <c r="J508" i="41"/>
  <c r="J509" i="41"/>
  <c r="J511" i="41"/>
  <c r="J512" i="41"/>
  <c r="J513" i="41"/>
  <c r="J514" i="41"/>
  <c r="J515" i="41"/>
  <c r="J516" i="41"/>
  <c r="J517" i="41"/>
  <c r="J518" i="41"/>
  <c r="J519" i="41"/>
  <c r="J520" i="41"/>
  <c r="J521" i="41"/>
  <c r="J522" i="41"/>
  <c r="J523" i="41"/>
  <c r="J524" i="41"/>
  <c r="J525" i="41"/>
  <c r="J526" i="41"/>
  <c r="J527" i="41"/>
  <c r="J528" i="41"/>
  <c r="J529" i="41"/>
  <c r="J530" i="41"/>
  <c r="J531" i="41"/>
  <c r="J532" i="41"/>
  <c r="J533" i="41"/>
  <c r="J534" i="41"/>
  <c r="J535" i="41"/>
  <c r="J536" i="41"/>
  <c r="J537" i="41"/>
  <c r="J538" i="41"/>
  <c r="J539" i="41"/>
  <c r="J540" i="41"/>
  <c r="J541" i="41"/>
  <c r="J542" i="41"/>
  <c r="J543" i="41"/>
  <c r="J544" i="41"/>
  <c r="F28" i="40"/>
  <c r="H28" i="40"/>
  <c r="J549" i="41"/>
  <c r="J550" i="41"/>
  <c r="J551" i="41"/>
  <c r="J552" i="41"/>
  <c r="J553" i="41"/>
  <c r="J554" i="41"/>
  <c r="J555" i="41"/>
  <c r="J556" i="41"/>
  <c r="J557" i="41"/>
  <c r="J558" i="41"/>
  <c r="J559" i="41"/>
  <c r="J560" i="41"/>
  <c r="J561" i="41"/>
  <c r="J562" i="41"/>
  <c r="J563" i="41"/>
  <c r="J564" i="41"/>
  <c r="J565" i="41"/>
  <c r="J566" i="41"/>
  <c r="J567" i="41"/>
  <c r="J568" i="41"/>
  <c r="J569" i="41"/>
  <c r="J570" i="41"/>
  <c r="J571" i="41"/>
  <c r="J572" i="41"/>
  <c r="J573" i="41"/>
  <c r="J574" i="41"/>
  <c r="J576" i="41"/>
  <c r="J577" i="41"/>
  <c r="J578" i="41"/>
  <c r="J579" i="41"/>
  <c r="J580" i="41"/>
  <c r="J581" i="41"/>
  <c r="J582" i="41"/>
  <c r="J585" i="41"/>
  <c r="J586" i="41"/>
  <c r="J587" i="41"/>
  <c r="J588" i="41"/>
  <c r="J589" i="41"/>
  <c r="J590" i="41"/>
  <c r="J591" i="41"/>
  <c r="J592" i="41"/>
  <c r="J593" i="41"/>
  <c r="J594" i="41"/>
  <c r="J595" i="41"/>
  <c r="J596" i="41"/>
  <c r="J597" i="41"/>
  <c r="J598" i="41"/>
  <c r="J599" i="41"/>
  <c r="J601" i="41"/>
  <c r="J602" i="41"/>
  <c r="J603" i="41"/>
  <c r="J604" i="41"/>
  <c r="J605" i="41"/>
  <c r="J606" i="41"/>
  <c r="J607" i="41"/>
  <c r="J608" i="41"/>
  <c r="J609" i="41"/>
  <c r="J610" i="41"/>
  <c r="J611" i="41"/>
  <c r="J612" i="41"/>
  <c r="J613" i="41"/>
  <c r="J614" i="41"/>
  <c r="J615" i="41"/>
  <c r="J616" i="41"/>
  <c r="J617" i="41"/>
  <c r="J618" i="41"/>
  <c r="J619" i="41"/>
  <c r="J620" i="41"/>
  <c r="J621" i="41"/>
  <c r="J622" i="41"/>
  <c r="J623" i="41"/>
  <c r="J626" i="41"/>
  <c r="J627" i="41"/>
  <c r="J628" i="41"/>
  <c r="J629" i="41"/>
  <c r="J630" i="41"/>
  <c r="J631" i="41"/>
  <c r="J632" i="41"/>
  <c r="J633" i="41"/>
  <c r="J634" i="41"/>
  <c r="J635" i="41"/>
  <c r="J636" i="41"/>
  <c r="J637" i="41"/>
  <c r="J638" i="41"/>
  <c r="J639" i="41"/>
  <c r="J640" i="41"/>
  <c r="J641" i="41"/>
  <c r="J642" i="41"/>
  <c r="J643" i="41"/>
  <c r="J645" i="41"/>
  <c r="J646" i="41"/>
  <c r="J647" i="41"/>
  <c r="J649" i="41"/>
  <c r="J650" i="41"/>
  <c r="J651" i="41"/>
  <c r="J652" i="41"/>
  <c r="J653" i="41"/>
  <c r="J654" i="41"/>
  <c r="J655" i="41"/>
  <c r="J656" i="41"/>
  <c r="J657" i="41"/>
  <c r="J658" i="41"/>
  <c r="J659" i="41"/>
  <c r="J660" i="41"/>
  <c r="J661" i="41"/>
  <c r="J662" i="41"/>
  <c r="J663" i="41"/>
  <c r="J664" i="41"/>
  <c r="J665" i="41"/>
  <c r="J666" i="41"/>
  <c r="J667" i="41"/>
  <c r="J669" i="41"/>
  <c r="J670" i="41"/>
  <c r="J671" i="41"/>
  <c r="J672" i="41"/>
  <c r="J673" i="41"/>
  <c r="J674" i="41"/>
  <c r="J675" i="41"/>
  <c r="J676" i="41"/>
  <c r="J677" i="41"/>
  <c r="J678" i="41"/>
  <c r="J679" i="41"/>
  <c r="J680" i="41"/>
  <c r="J681" i="41"/>
  <c r="J682" i="41"/>
  <c r="J683" i="41"/>
  <c r="J684" i="41"/>
  <c r="J685" i="41"/>
  <c r="J686" i="41"/>
  <c r="J687" i="41"/>
  <c r="J688" i="41"/>
  <c r="J689" i="41"/>
  <c r="J690" i="41"/>
  <c r="J691" i="41"/>
  <c r="J692" i="41"/>
  <c r="J693" i="41"/>
  <c r="J694" i="41"/>
  <c r="J695" i="41"/>
  <c r="J696" i="41"/>
  <c r="J697" i="41"/>
  <c r="J698" i="41"/>
  <c r="J699" i="41"/>
  <c r="J700" i="41"/>
  <c r="J701" i="41"/>
  <c r="J702" i="41"/>
  <c r="J705" i="41"/>
  <c r="J706" i="41"/>
  <c r="J707" i="41"/>
  <c r="J708" i="41"/>
  <c r="J709" i="41"/>
  <c r="J710" i="41"/>
  <c r="J711" i="41"/>
  <c r="J712" i="41"/>
  <c r="J714" i="41"/>
  <c r="J715" i="41"/>
  <c r="J716" i="41"/>
  <c r="J717" i="41"/>
  <c r="J718" i="41"/>
  <c r="J719" i="41"/>
  <c r="J720" i="41"/>
  <c r="J721" i="41"/>
  <c r="J722" i="41"/>
  <c r="J723" i="41"/>
  <c r="J725" i="41"/>
  <c r="J726" i="41"/>
  <c r="J727" i="41"/>
  <c r="J728" i="41"/>
  <c r="J729" i="41"/>
  <c r="J730" i="41"/>
  <c r="J731" i="41"/>
  <c r="J732" i="41"/>
  <c r="J733" i="41"/>
  <c r="J734" i="41"/>
  <c r="J735" i="41"/>
  <c r="J736" i="41"/>
  <c r="J737" i="41"/>
  <c r="J738" i="41"/>
  <c r="J739" i="41"/>
  <c r="J740" i="41"/>
  <c r="J741" i="41"/>
  <c r="J742" i="41"/>
  <c r="J743" i="41"/>
  <c r="J744" i="41"/>
  <c r="J745" i="41"/>
  <c r="J746" i="41"/>
  <c r="J747" i="41"/>
  <c r="J748" i="41"/>
  <c r="J749" i="41"/>
  <c r="J750" i="41"/>
  <c r="J751" i="41"/>
  <c r="J752" i="41"/>
  <c r="J753" i="41"/>
  <c r="J754" i="41"/>
  <c r="J755" i="41"/>
  <c r="F29" i="40"/>
  <c r="H29" i="40"/>
  <c r="J760" i="41"/>
  <c r="J761" i="41"/>
  <c r="J762" i="41"/>
  <c r="J763" i="41"/>
  <c r="J764" i="41"/>
  <c r="J765" i="41"/>
  <c r="J766" i="41"/>
  <c r="J768" i="41"/>
  <c r="J769" i="41"/>
  <c r="J770" i="41"/>
  <c r="J771" i="41"/>
  <c r="J772" i="41"/>
  <c r="J773" i="41"/>
  <c r="J774" i="41"/>
  <c r="J775" i="41"/>
  <c r="J776" i="41"/>
  <c r="J778" i="41"/>
  <c r="J779" i="41"/>
  <c r="J780" i="41"/>
  <c r="J781" i="41"/>
  <c r="J782" i="41"/>
  <c r="J783" i="41"/>
  <c r="J784" i="41"/>
  <c r="J786" i="41"/>
  <c r="J787" i="41"/>
  <c r="J788" i="41"/>
  <c r="J789" i="41"/>
  <c r="J790" i="41"/>
  <c r="J792" i="41"/>
  <c r="J793" i="41"/>
  <c r="J794" i="41"/>
  <c r="J795" i="41"/>
  <c r="J796" i="41"/>
  <c r="J797" i="41"/>
  <c r="J798" i="41"/>
  <c r="J799" i="41"/>
  <c r="J800" i="41"/>
  <c r="J801" i="41"/>
  <c r="J802" i="41"/>
  <c r="J803" i="41"/>
  <c r="J804" i="41"/>
  <c r="J805" i="41"/>
  <c r="J807" i="41"/>
  <c r="J808" i="41"/>
  <c r="J809" i="41"/>
  <c r="J810" i="41"/>
  <c r="J811" i="41"/>
  <c r="J812" i="41"/>
  <c r="J813" i="41"/>
  <c r="J814" i="41"/>
  <c r="J815" i="41"/>
  <c r="J816" i="41"/>
  <c r="J817" i="41"/>
  <c r="J818" i="41"/>
  <c r="J819" i="41"/>
  <c r="J820" i="41"/>
  <c r="J821" i="41"/>
  <c r="J822" i="41"/>
  <c r="J823" i="41"/>
  <c r="J824" i="41"/>
  <c r="J825" i="41"/>
  <c r="J826" i="41"/>
  <c r="J827" i="41"/>
  <c r="J828" i="41"/>
  <c r="J829" i="41"/>
  <c r="J830" i="41"/>
  <c r="J831" i="41"/>
  <c r="J832" i="41"/>
  <c r="J833" i="41"/>
  <c r="J834" i="41"/>
  <c r="J835" i="41"/>
  <c r="J836" i="41"/>
  <c r="J837" i="41"/>
  <c r="J838" i="41"/>
  <c r="J839" i="41"/>
  <c r="J840" i="41"/>
  <c r="J841" i="41"/>
  <c r="J842" i="41"/>
  <c r="J843" i="41"/>
  <c r="J844" i="41"/>
  <c r="J846" i="41"/>
  <c r="J847" i="41"/>
  <c r="J848" i="41"/>
  <c r="J849" i="41"/>
  <c r="J850" i="41"/>
  <c r="J851" i="41"/>
  <c r="J852" i="41"/>
  <c r="J853" i="41"/>
  <c r="J854" i="41"/>
  <c r="J855" i="41"/>
  <c r="J856" i="41"/>
  <c r="J857" i="41"/>
  <c r="J859" i="41"/>
  <c r="J860" i="41"/>
  <c r="J862" i="41"/>
  <c r="J863" i="41"/>
  <c r="J865" i="41"/>
  <c r="J866" i="41"/>
  <c r="J867" i="41"/>
  <c r="J868" i="41"/>
  <c r="J869" i="41"/>
  <c r="J870" i="41"/>
  <c r="J873" i="41"/>
  <c r="J874" i="41"/>
  <c r="J875" i="41"/>
  <c r="J876" i="41"/>
  <c r="J877" i="41"/>
  <c r="J878" i="41"/>
  <c r="J879" i="41"/>
  <c r="J880" i="41"/>
  <c r="J881" i="41"/>
  <c r="J882" i="41"/>
  <c r="J883" i="41"/>
  <c r="J884" i="41"/>
  <c r="J886" i="41"/>
  <c r="J887" i="41"/>
  <c r="J888" i="41"/>
  <c r="J889" i="41"/>
  <c r="J890" i="41"/>
  <c r="J891" i="41"/>
  <c r="J892" i="41"/>
  <c r="J893" i="41"/>
  <c r="J894" i="41"/>
  <c r="J895" i="41"/>
  <c r="J896" i="41"/>
  <c r="J897" i="41"/>
  <c r="J898" i="41"/>
  <c r="J899" i="41"/>
  <c r="J901" i="41"/>
  <c r="J902" i="41"/>
  <c r="J903" i="41"/>
  <c r="J904" i="41"/>
  <c r="J905" i="41"/>
  <c r="J906" i="41"/>
  <c r="J907" i="41"/>
  <c r="J908" i="41"/>
  <c r="J909" i="41"/>
  <c r="J910" i="41"/>
  <c r="J911" i="41"/>
  <c r="J912" i="41"/>
  <c r="J914" i="41"/>
  <c r="J915" i="41"/>
  <c r="J917" i="41"/>
  <c r="J918" i="41"/>
  <c r="J919" i="41"/>
  <c r="J920" i="41"/>
  <c r="J921" i="41"/>
  <c r="J922" i="41"/>
  <c r="J923" i="41"/>
  <c r="J924" i="41"/>
  <c r="J926" i="41"/>
  <c r="J927" i="41"/>
  <c r="J928" i="41"/>
  <c r="J929" i="41"/>
  <c r="J930" i="41"/>
  <c r="J931" i="41"/>
  <c r="J932" i="41"/>
  <c r="J933" i="41"/>
  <c r="J934" i="41"/>
  <c r="J935" i="41"/>
  <c r="J936" i="41"/>
  <c r="J937" i="41"/>
  <c r="J938" i="41"/>
  <c r="J941" i="41"/>
  <c r="J942" i="41"/>
  <c r="J943" i="41"/>
  <c r="J944" i="41"/>
  <c r="J945" i="41"/>
  <c r="J946" i="41"/>
  <c r="J947" i="41"/>
  <c r="J948" i="41"/>
  <c r="J949" i="41"/>
  <c r="J950" i="41"/>
  <c r="J951" i="41"/>
  <c r="J952" i="41"/>
  <c r="J953" i="41"/>
  <c r="J954" i="41"/>
  <c r="J955" i="41"/>
  <c r="J956" i="41"/>
  <c r="J957" i="41"/>
  <c r="J958" i="41"/>
  <c r="J959" i="41"/>
  <c r="J960" i="41"/>
  <c r="J961" i="41"/>
  <c r="J962" i="41"/>
  <c r="J963" i="41"/>
  <c r="J964" i="41"/>
  <c r="J965" i="41"/>
  <c r="J966" i="41"/>
  <c r="J967" i="41"/>
  <c r="J969" i="41"/>
  <c r="J970" i="41"/>
  <c r="J971" i="41"/>
  <c r="J972" i="41"/>
  <c r="J973" i="41"/>
  <c r="J974" i="41"/>
  <c r="J975" i="41"/>
  <c r="J976" i="41"/>
  <c r="J977" i="41"/>
  <c r="J978" i="41"/>
  <c r="J980" i="41"/>
  <c r="J981" i="41"/>
  <c r="J983" i="41"/>
  <c r="J984" i="41"/>
  <c r="J985" i="41"/>
  <c r="J986" i="41"/>
  <c r="J987" i="41"/>
  <c r="J988" i="41"/>
  <c r="J989" i="41"/>
  <c r="J990" i="41"/>
  <c r="J991" i="41"/>
  <c r="J992" i="41"/>
  <c r="J993" i="41"/>
  <c r="J994" i="41"/>
  <c r="J995" i="41"/>
  <c r="J996" i="41"/>
  <c r="J997" i="41"/>
  <c r="J998" i="41"/>
  <c r="J999" i="41"/>
  <c r="J1000" i="41"/>
  <c r="J1002" i="41"/>
  <c r="J1003" i="41"/>
  <c r="J1004" i="41"/>
  <c r="J1005" i="41"/>
  <c r="J1006" i="41"/>
  <c r="J1007" i="41"/>
  <c r="J1008" i="41"/>
  <c r="J1009" i="41"/>
  <c r="J1010" i="41"/>
  <c r="J1011" i="41"/>
  <c r="J1012" i="41"/>
  <c r="J1013" i="41"/>
  <c r="J1014" i="41"/>
  <c r="J1015" i="41"/>
  <c r="J1016" i="41"/>
  <c r="J1017" i="41"/>
  <c r="J1019" i="41"/>
  <c r="J1020" i="41"/>
  <c r="J1021" i="41"/>
  <c r="J1023" i="41"/>
  <c r="J1024" i="41"/>
  <c r="J1025" i="41"/>
  <c r="J1026" i="41"/>
  <c r="J1027" i="41"/>
  <c r="J1028" i="41"/>
  <c r="J1029" i="41"/>
  <c r="J1030" i="41"/>
  <c r="J1032" i="41"/>
  <c r="J1033" i="41"/>
  <c r="J1034" i="41"/>
  <c r="J1036" i="41"/>
  <c r="J1037" i="41"/>
  <c r="J1038" i="41"/>
  <c r="J1039" i="41"/>
  <c r="J1040" i="41"/>
  <c r="J1041" i="41"/>
  <c r="J1042" i="41"/>
  <c r="J1043" i="41"/>
  <c r="J1045" i="41"/>
  <c r="J1046" i="41"/>
  <c r="J1047" i="41"/>
  <c r="J1048" i="41"/>
  <c r="J1049" i="41"/>
  <c r="J1051" i="41"/>
  <c r="J1052" i="41"/>
  <c r="J1053" i="41"/>
  <c r="J1054" i="41"/>
  <c r="J1055" i="41"/>
  <c r="J1057" i="41"/>
  <c r="J1058" i="41"/>
  <c r="J1059" i="41"/>
  <c r="J1060" i="41"/>
  <c r="J1061" i="41"/>
  <c r="J1062" i="41"/>
  <c r="J1063" i="41"/>
  <c r="J1064" i="41"/>
  <c r="J1065" i="41"/>
  <c r="J1066" i="41"/>
  <c r="J1067" i="41"/>
  <c r="J1068" i="41"/>
  <c r="J1069" i="41"/>
  <c r="J1070" i="41"/>
  <c r="J1071" i="41"/>
  <c r="J1072" i="41"/>
  <c r="J1073" i="41"/>
  <c r="J1074" i="41"/>
  <c r="J1075" i="41"/>
  <c r="J1076" i="41"/>
  <c r="J1077" i="41"/>
  <c r="J1078" i="41"/>
  <c r="J1079" i="41"/>
  <c r="J1080" i="41"/>
  <c r="J1081" i="41"/>
  <c r="J1082" i="41"/>
  <c r="J1083" i="41"/>
  <c r="J1084" i="41"/>
  <c r="J1085" i="41"/>
  <c r="J1086" i="41"/>
  <c r="J1087" i="41"/>
  <c r="J1088" i="41"/>
  <c r="J1089" i="41"/>
  <c r="J1090" i="41"/>
  <c r="J1091" i="41"/>
  <c r="J1092" i="41"/>
  <c r="J1093" i="41"/>
  <c r="J1094" i="41"/>
  <c r="J1095" i="41"/>
  <c r="J1096" i="41"/>
  <c r="J1097" i="41"/>
  <c r="J1098" i="41"/>
  <c r="J1099" i="41"/>
  <c r="J1102" i="41"/>
  <c r="J1103" i="41"/>
  <c r="J1104" i="41"/>
  <c r="J1105" i="41"/>
  <c r="J1106" i="41"/>
  <c r="J1107" i="41"/>
  <c r="J1108" i="41"/>
  <c r="J1109" i="41"/>
  <c r="J1110" i="41"/>
  <c r="J1111" i="41"/>
  <c r="J1113" i="41"/>
  <c r="J1114" i="41"/>
  <c r="J1115" i="41"/>
  <c r="J1116" i="41"/>
  <c r="J1117" i="41"/>
  <c r="J1118" i="41"/>
  <c r="J1119" i="41"/>
  <c r="J1120" i="41"/>
  <c r="J1121" i="41"/>
  <c r="J1122" i="41"/>
  <c r="J1123" i="41"/>
  <c r="J1124" i="41"/>
  <c r="J1125" i="41"/>
  <c r="J1126" i="41"/>
  <c r="J1127" i="41"/>
  <c r="J1128" i="41"/>
  <c r="J1129" i="41"/>
  <c r="J1130" i="41"/>
  <c r="J1131" i="41"/>
  <c r="J1132" i="41"/>
  <c r="J1133" i="41"/>
  <c r="J1134" i="41"/>
  <c r="J1135" i="41"/>
  <c r="J1136" i="41"/>
  <c r="J1137" i="41"/>
  <c r="J1138" i="41"/>
  <c r="J1140" i="41"/>
  <c r="J1141" i="41"/>
  <c r="J1142" i="41"/>
  <c r="J1143" i="41"/>
  <c r="J1144" i="41"/>
  <c r="J1145" i="41"/>
  <c r="J1146" i="41"/>
  <c r="J1147" i="41"/>
  <c r="J1148" i="41"/>
  <c r="J1149" i="41"/>
  <c r="J1150" i="41"/>
  <c r="J1151" i="41"/>
  <c r="J1152" i="41"/>
  <c r="J1153" i="41"/>
  <c r="J1154" i="41"/>
  <c r="J1155" i="41"/>
  <c r="J1157" i="41"/>
  <c r="J1158" i="41"/>
  <c r="J1159" i="41"/>
  <c r="J1160" i="41"/>
  <c r="J1161" i="41"/>
  <c r="J1162" i="41"/>
  <c r="J1163" i="41"/>
  <c r="J1164" i="41"/>
  <c r="J1165" i="41"/>
  <c r="J1166" i="41"/>
  <c r="J1168" i="41"/>
  <c r="J1169" i="41"/>
  <c r="J1170" i="41"/>
  <c r="J1171" i="41"/>
  <c r="J1172" i="41"/>
  <c r="J1173" i="41"/>
  <c r="J1174" i="41"/>
  <c r="J1175" i="41"/>
  <c r="J1176" i="41"/>
  <c r="J1177" i="41"/>
  <c r="J1179" i="41"/>
  <c r="J1180" i="41"/>
  <c r="J1181" i="41"/>
  <c r="J1182" i="41"/>
  <c r="J1183" i="41"/>
  <c r="J1184" i="41"/>
  <c r="J1185" i="41"/>
  <c r="J1186" i="41"/>
  <c r="J1187" i="41"/>
  <c r="J1188" i="41"/>
  <c r="J1189" i="41"/>
  <c r="J1190" i="41"/>
  <c r="J1191" i="41"/>
  <c r="J1192" i="41"/>
  <c r="J1193" i="41"/>
  <c r="J1194" i="41"/>
  <c r="J1195" i="41"/>
  <c r="J1196" i="41"/>
  <c r="J1197" i="41"/>
  <c r="J1198" i="41"/>
  <c r="J1199" i="41"/>
  <c r="J1200" i="41"/>
  <c r="J1201" i="41"/>
  <c r="J1202" i="41"/>
  <c r="J1203" i="41"/>
  <c r="J1204" i="41"/>
  <c r="F30" i="40"/>
  <c r="H30" i="40"/>
  <c r="J41" i="40"/>
  <c r="L1234" i="41"/>
  <c r="K28" i="41"/>
  <c r="K29" i="41"/>
  <c r="K30" i="41"/>
  <c r="K31" i="41"/>
  <c r="K32" i="41"/>
  <c r="K33" i="41"/>
  <c r="K34" i="41"/>
  <c r="K36" i="41"/>
  <c r="K37" i="41"/>
  <c r="K38" i="41"/>
  <c r="K40" i="41"/>
  <c r="K41" i="41"/>
  <c r="K42" i="41"/>
  <c r="G27" i="40"/>
  <c r="I27" i="40"/>
  <c r="K45" i="41"/>
  <c r="K46" i="41"/>
  <c r="K47" i="41"/>
  <c r="K48" i="41"/>
  <c r="K49" i="41"/>
  <c r="K50" i="41"/>
  <c r="K51" i="41"/>
  <c r="K52" i="41"/>
  <c r="K53" i="41"/>
  <c r="K54" i="41"/>
  <c r="K55" i="41"/>
  <c r="K56" i="41"/>
  <c r="K57" i="41"/>
  <c r="K58" i="41"/>
  <c r="K59" i="41"/>
  <c r="K60" i="41"/>
  <c r="K61" i="41"/>
  <c r="K62" i="41"/>
  <c r="K63" i="41"/>
  <c r="K64" i="41"/>
  <c r="K65" i="41"/>
  <c r="K66" i="41"/>
  <c r="K67" i="41"/>
  <c r="K68" i="41"/>
  <c r="K69" i="41"/>
  <c r="K70" i="41"/>
  <c r="K71" i="41"/>
  <c r="K72" i="41"/>
  <c r="K73" i="41"/>
  <c r="K74" i="41"/>
  <c r="K75" i="41"/>
  <c r="K76" i="41"/>
  <c r="K77" i="41"/>
  <c r="K78" i="41"/>
  <c r="K79" i="41"/>
  <c r="K80" i="41"/>
  <c r="K81" i="41"/>
  <c r="K82" i="41"/>
  <c r="K83" i="41"/>
  <c r="K84" i="41"/>
  <c r="K85" i="41"/>
  <c r="K86" i="41"/>
  <c r="K87" i="41"/>
  <c r="K88" i="41"/>
  <c r="K89" i="41"/>
  <c r="K90" i="41"/>
  <c r="K91" i="41"/>
  <c r="K92" i="41"/>
  <c r="K93" i="41"/>
  <c r="K94" i="41"/>
  <c r="K95" i="41"/>
  <c r="K96" i="41"/>
  <c r="K97" i="41"/>
  <c r="K98" i="41"/>
  <c r="K99" i="41"/>
  <c r="K100" i="41"/>
  <c r="K101" i="41"/>
  <c r="K102" i="41"/>
  <c r="K103" i="41"/>
  <c r="K104" i="41"/>
  <c r="K105" i="41"/>
  <c r="K106" i="41"/>
  <c r="K107" i="41"/>
  <c r="K108" i="41"/>
  <c r="K109" i="41"/>
  <c r="K110" i="41"/>
  <c r="K111" i="41"/>
  <c r="K112" i="41"/>
  <c r="K113" i="41"/>
  <c r="K115" i="41"/>
  <c r="K116" i="41"/>
  <c r="K117" i="41"/>
  <c r="K118" i="41"/>
  <c r="K119" i="41"/>
  <c r="K120" i="41"/>
  <c r="K121" i="41"/>
  <c r="K122" i="41"/>
  <c r="K123" i="41"/>
  <c r="K124" i="41"/>
  <c r="K125" i="41"/>
  <c r="K126" i="41"/>
  <c r="K127" i="41"/>
  <c r="K128" i="41"/>
  <c r="K129" i="41"/>
  <c r="K130" i="41"/>
  <c r="K131" i="41"/>
  <c r="K132" i="41"/>
  <c r="K133" i="41"/>
  <c r="K134" i="41"/>
  <c r="K135" i="41"/>
  <c r="K136" i="41"/>
  <c r="K137" i="41"/>
  <c r="K138" i="41"/>
  <c r="K139" i="41"/>
  <c r="K140" i="41"/>
  <c r="K141" i="41"/>
  <c r="K142" i="41"/>
  <c r="K143" i="41"/>
  <c r="K144" i="41"/>
  <c r="K145" i="41"/>
  <c r="K146" i="41"/>
  <c r="K147" i="41"/>
  <c r="K148" i="41"/>
  <c r="K149" i="41"/>
  <c r="K152" i="41"/>
  <c r="K153" i="41"/>
  <c r="K154" i="41"/>
  <c r="K155" i="41"/>
  <c r="K156" i="41"/>
  <c r="K157" i="41"/>
  <c r="K158" i="41"/>
  <c r="K159" i="41"/>
  <c r="K160" i="41"/>
  <c r="K161" i="41"/>
  <c r="K162" i="41"/>
  <c r="K165" i="41"/>
  <c r="K166" i="41"/>
  <c r="K167" i="41"/>
  <c r="K168" i="41"/>
  <c r="K169" i="41"/>
  <c r="K170" i="41"/>
  <c r="K171" i="41"/>
  <c r="K172" i="41"/>
  <c r="K173" i="41"/>
  <c r="K174" i="41"/>
  <c r="K175" i="41"/>
  <c r="K176" i="41"/>
  <c r="K177" i="41"/>
  <c r="K178" i="41"/>
  <c r="K179" i="41"/>
  <c r="K180" i="41"/>
  <c r="K181" i="41"/>
  <c r="K182" i="41"/>
  <c r="K183" i="41"/>
  <c r="K184" i="41"/>
  <c r="K185" i="41"/>
  <c r="K186" i="41"/>
  <c r="K187" i="41"/>
  <c r="K188" i="41"/>
  <c r="K189" i="41"/>
  <c r="K190" i="41"/>
  <c r="K191" i="41"/>
  <c r="K192" i="41"/>
  <c r="K193" i="41"/>
  <c r="K194" i="41"/>
  <c r="K195" i="41"/>
  <c r="K196" i="41"/>
  <c r="K197" i="41"/>
  <c r="K198" i="41"/>
  <c r="K199" i="41"/>
  <c r="K203" i="41"/>
  <c r="K204" i="41"/>
  <c r="K205" i="41"/>
  <c r="K206" i="41"/>
  <c r="K207" i="41"/>
  <c r="K208" i="41"/>
  <c r="K209" i="41"/>
  <c r="K210" i="41"/>
  <c r="K211" i="41"/>
  <c r="K212" i="41"/>
  <c r="K214" i="41"/>
  <c r="K215" i="41"/>
  <c r="K216" i="41"/>
  <c r="K217" i="41"/>
  <c r="K218" i="41"/>
  <c r="K219" i="41"/>
  <c r="K220" i="41"/>
  <c r="K221" i="41"/>
  <c r="K222" i="41"/>
  <c r="K223" i="41"/>
  <c r="K224" i="41"/>
  <c r="K225" i="41"/>
  <c r="K228" i="41"/>
  <c r="K229" i="41"/>
  <c r="K230" i="41"/>
  <c r="K231" i="41"/>
  <c r="K232" i="41"/>
  <c r="K233" i="41"/>
  <c r="K234" i="41"/>
  <c r="K236" i="41"/>
  <c r="K237" i="41"/>
  <c r="K238" i="41"/>
  <c r="K239" i="41"/>
  <c r="K240" i="41"/>
  <c r="K241" i="41"/>
  <c r="K242" i="41"/>
  <c r="K243" i="41"/>
  <c r="K244" i="41"/>
  <c r="K245" i="41"/>
  <c r="K246" i="41"/>
  <c r="K247" i="41"/>
  <c r="K250" i="41"/>
  <c r="K251" i="41"/>
  <c r="K252" i="41"/>
  <c r="K253" i="41"/>
  <c r="K254" i="41"/>
  <c r="K255" i="41"/>
  <c r="K258" i="41"/>
  <c r="K259" i="41"/>
  <c r="K260" i="41"/>
  <c r="K261" i="41"/>
  <c r="K262" i="41"/>
  <c r="K263" i="41"/>
  <c r="K264" i="41"/>
  <c r="K265" i="41"/>
  <c r="K266" i="41"/>
  <c r="K267" i="41"/>
  <c r="K268" i="41"/>
  <c r="K269" i="41"/>
  <c r="K270" i="41"/>
  <c r="K271" i="41"/>
  <c r="K272" i="41"/>
  <c r="K273" i="41"/>
  <c r="K274" i="41"/>
  <c r="K275" i="41"/>
  <c r="K276" i="41"/>
  <c r="K277" i="41"/>
  <c r="K278" i="41"/>
  <c r="K279" i="41"/>
  <c r="K280" i="41"/>
  <c r="K281" i="41"/>
  <c r="K282" i="41"/>
  <c r="K283" i="41"/>
  <c r="K284" i="41"/>
  <c r="K285" i="41"/>
  <c r="K286" i="41"/>
  <c r="K287" i="41"/>
  <c r="K288" i="41"/>
  <c r="K289" i="41"/>
  <c r="K290" i="41"/>
  <c r="K291" i="41"/>
  <c r="K292" i="41"/>
  <c r="K293" i="41"/>
  <c r="K294" i="41"/>
  <c r="K295" i="41"/>
  <c r="K296" i="41"/>
  <c r="K297" i="41"/>
  <c r="K298" i="41"/>
  <c r="K299" i="41"/>
  <c r="K302" i="41"/>
  <c r="K303" i="41"/>
  <c r="K304" i="41"/>
  <c r="K305" i="41"/>
  <c r="K306" i="41"/>
  <c r="K307" i="41"/>
  <c r="K308" i="41"/>
  <c r="K309" i="41"/>
  <c r="K310" i="41"/>
  <c r="K311" i="41"/>
  <c r="K312" i="41"/>
  <c r="K313" i="41"/>
  <c r="K314" i="41"/>
  <c r="K315" i="41"/>
  <c r="K316" i="41"/>
  <c r="K317" i="41"/>
  <c r="K318" i="41"/>
  <c r="K319" i="41"/>
  <c r="K320" i="41"/>
  <c r="K321" i="41"/>
  <c r="K322" i="41"/>
  <c r="K323" i="41"/>
  <c r="K324" i="41"/>
  <c r="K325" i="41"/>
  <c r="K326" i="41"/>
  <c r="K327" i="41"/>
  <c r="K328" i="41"/>
  <c r="K329" i="41"/>
  <c r="K330" i="41"/>
  <c r="K331" i="41"/>
  <c r="K332" i="41"/>
  <c r="K333" i="41"/>
  <c r="K334" i="41"/>
  <c r="K335" i="41"/>
  <c r="K336" i="41"/>
  <c r="K337" i="41"/>
  <c r="K338" i="41"/>
  <c r="K339" i="41"/>
  <c r="K340" i="41"/>
  <c r="K341" i="41"/>
  <c r="K342" i="41"/>
  <c r="K343" i="41"/>
  <c r="K344" i="41"/>
  <c r="K345" i="41"/>
  <c r="K346" i="41"/>
  <c r="K347" i="41"/>
  <c r="K348" i="41"/>
  <c r="K349" i="41"/>
  <c r="K350" i="41"/>
  <c r="K351" i="41"/>
  <c r="K352" i="41"/>
  <c r="K353" i="41"/>
  <c r="K354" i="41"/>
  <c r="K355" i="41"/>
  <c r="K356" i="41"/>
  <c r="K357" i="41"/>
  <c r="K358" i="41"/>
  <c r="K359" i="41"/>
  <c r="K362" i="41"/>
  <c r="K363" i="41"/>
  <c r="K364" i="41"/>
  <c r="K365" i="41"/>
  <c r="K366" i="41"/>
  <c r="K367" i="41"/>
  <c r="K368" i="41"/>
  <c r="K369" i="41"/>
  <c r="K370" i="41"/>
  <c r="K371" i="41"/>
  <c r="K372" i="41"/>
  <c r="K373" i="41"/>
  <c r="K374" i="41"/>
  <c r="K375" i="41"/>
  <c r="K376" i="41"/>
  <c r="K377" i="41"/>
  <c r="K378" i="41"/>
  <c r="K379" i="41"/>
  <c r="K380" i="41"/>
  <c r="K381" i="41"/>
  <c r="K382" i="41"/>
  <c r="K383" i="41"/>
  <c r="K384" i="41"/>
  <c r="K385" i="41"/>
  <c r="K386" i="41"/>
  <c r="K387" i="41"/>
  <c r="K388" i="41"/>
  <c r="K389" i="41"/>
  <c r="K390" i="41"/>
  <c r="K391" i="41"/>
  <c r="K392" i="41"/>
  <c r="K393" i="41"/>
  <c r="K394" i="41"/>
  <c r="K395" i="41"/>
  <c r="K396" i="41"/>
  <c r="K399" i="41"/>
  <c r="K400" i="41"/>
  <c r="K401" i="41"/>
  <c r="K402" i="41"/>
  <c r="K403" i="41"/>
  <c r="K404" i="41"/>
  <c r="K405" i="41"/>
  <c r="K406" i="41"/>
  <c r="K407" i="41"/>
  <c r="K408" i="41"/>
  <c r="K409" i="41"/>
  <c r="K410" i="41"/>
  <c r="K411" i="41"/>
  <c r="K412" i="41"/>
  <c r="K413" i="41"/>
  <c r="K414" i="41"/>
  <c r="K415" i="41"/>
  <c r="K416" i="41"/>
  <c r="K417" i="41"/>
  <c r="K418" i="41"/>
  <c r="K419" i="41"/>
  <c r="K420" i="41"/>
  <c r="K421" i="41"/>
  <c r="K422" i="41"/>
  <c r="K423" i="41"/>
  <c r="K424" i="41"/>
  <c r="K425" i="41"/>
  <c r="K426" i="41"/>
  <c r="K427" i="41"/>
  <c r="K428" i="41"/>
  <c r="K429" i="41"/>
  <c r="K430" i="41"/>
  <c r="K431" i="41"/>
  <c r="K432" i="41"/>
  <c r="K433" i="41"/>
  <c r="K434" i="41"/>
  <c r="K435" i="41"/>
  <c r="K436" i="41"/>
  <c r="K438" i="41"/>
  <c r="K439" i="41"/>
  <c r="K440" i="41"/>
  <c r="K441" i="41"/>
  <c r="K442" i="41"/>
  <c r="K443" i="41"/>
  <c r="K444" i="41"/>
  <c r="K446" i="41"/>
  <c r="K447" i="41"/>
  <c r="K448" i="41"/>
  <c r="K449" i="41"/>
  <c r="K450" i="41"/>
  <c r="K451" i="41"/>
  <c r="K452" i="41"/>
  <c r="K453" i="41"/>
  <c r="K454" i="41"/>
  <c r="K455" i="41"/>
  <c r="K456" i="41"/>
  <c r="K458" i="41"/>
  <c r="K459" i="41"/>
  <c r="K460" i="41"/>
  <c r="K461" i="41"/>
  <c r="K462" i="41"/>
  <c r="K464" i="41"/>
  <c r="K465" i="41"/>
  <c r="K466" i="41"/>
  <c r="K467" i="41"/>
  <c r="K468" i="41"/>
  <c r="K469" i="41"/>
  <c r="K470" i="41"/>
  <c r="K471" i="41"/>
  <c r="K472" i="41"/>
  <c r="K474" i="41"/>
  <c r="K475" i="41"/>
  <c r="K476" i="41"/>
  <c r="K477" i="41"/>
  <c r="K478" i="41"/>
  <c r="K479" i="41"/>
  <c r="K480" i="41"/>
  <c r="K481" i="41"/>
  <c r="K482" i="41"/>
  <c r="K484" i="41"/>
  <c r="K485" i="41"/>
  <c r="K486" i="41"/>
  <c r="K487" i="41"/>
  <c r="K488" i="41"/>
  <c r="K489" i="41"/>
  <c r="K490" i="41"/>
  <c r="K491" i="41"/>
  <c r="K492" i="41"/>
  <c r="K496" i="41"/>
  <c r="K497" i="41"/>
  <c r="K498" i="41"/>
  <c r="K499" i="41"/>
  <c r="K500" i="41"/>
  <c r="K501" i="41"/>
  <c r="K502" i="41"/>
  <c r="K503" i="41"/>
  <c r="K505" i="41"/>
  <c r="K506" i="41"/>
  <c r="K507" i="41"/>
  <c r="K508" i="41"/>
  <c r="K509" i="41"/>
  <c r="K511" i="41"/>
  <c r="K512" i="41"/>
  <c r="K513" i="41"/>
  <c r="K514" i="41"/>
  <c r="K515" i="41"/>
  <c r="K516" i="41"/>
  <c r="K517" i="41"/>
  <c r="K518" i="41"/>
  <c r="K519" i="41"/>
  <c r="K520" i="41"/>
  <c r="K521" i="41"/>
  <c r="K522" i="41"/>
  <c r="K523" i="41"/>
  <c r="K524" i="41"/>
  <c r="K525" i="41"/>
  <c r="K526" i="41"/>
  <c r="K527" i="41"/>
  <c r="K528" i="41"/>
  <c r="K529" i="41"/>
  <c r="K530" i="41"/>
  <c r="K531" i="41"/>
  <c r="K532" i="41"/>
  <c r="K533" i="41"/>
  <c r="K534" i="41"/>
  <c r="K535" i="41"/>
  <c r="K536" i="41"/>
  <c r="K537" i="41"/>
  <c r="K538" i="41"/>
  <c r="K539" i="41"/>
  <c r="K540" i="41"/>
  <c r="K541" i="41"/>
  <c r="K542" i="41"/>
  <c r="K543" i="41"/>
  <c r="K544" i="41"/>
  <c r="G28" i="40"/>
  <c r="I28" i="40"/>
  <c r="K549" i="41"/>
  <c r="K550" i="41"/>
  <c r="K551" i="41"/>
  <c r="K552" i="41"/>
  <c r="K553" i="41"/>
  <c r="K554" i="41"/>
  <c r="K555" i="41"/>
  <c r="K556" i="41"/>
  <c r="K557" i="41"/>
  <c r="K558" i="41"/>
  <c r="K559" i="41"/>
  <c r="K560" i="41"/>
  <c r="K561" i="41"/>
  <c r="K562" i="41"/>
  <c r="K563" i="41"/>
  <c r="K564" i="41"/>
  <c r="K565" i="41"/>
  <c r="K566" i="41"/>
  <c r="K567" i="41"/>
  <c r="K568" i="41"/>
  <c r="K569" i="41"/>
  <c r="K570" i="41"/>
  <c r="K571" i="41"/>
  <c r="K572" i="41"/>
  <c r="K573" i="41"/>
  <c r="K574" i="41"/>
  <c r="K576" i="41"/>
  <c r="K577" i="41"/>
  <c r="K578" i="41"/>
  <c r="K579" i="41"/>
  <c r="K580" i="41"/>
  <c r="K581" i="41"/>
  <c r="K582" i="41"/>
  <c r="K585" i="41"/>
  <c r="K586" i="41"/>
  <c r="K587" i="41"/>
  <c r="K588" i="41"/>
  <c r="K589" i="41"/>
  <c r="K590" i="41"/>
  <c r="K591" i="41"/>
  <c r="K592" i="41"/>
  <c r="K593" i="41"/>
  <c r="K594" i="41"/>
  <c r="K595" i="41"/>
  <c r="K596" i="41"/>
  <c r="K597" i="41"/>
  <c r="K598" i="41"/>
  <c r="K599" i="41"/>
  <c r="K601" i="41"/>
  <c r="K602" i="41"/>
  <c r="K603" i="41"/>
  <c r="K604" i="41"/>
  <c r="K605" i="41"/>
  <c r="K606" i="41"/>
  <c r="K607" i="41"/>
  <c r="K608" i="41"/>
  <c r="K609" i="41"/>
  <c r="K610" i="41"/>
  <c r="K611" i="41"/>
  <c r="K612" i="41"/>
  <c r="K613" i="41"/>
  <c r="K614" i="41"/>
  <c r="K615" i="41"/>
  <c r="K616" i="41"/>
  <c r="K617" i="41"/>
  <c r="K618" i="41"/>
  <c r="K619" i="41"/>
  <c r="K620" i="41"/>
  <c r="K621" i="41"/>
  <c r="K622" i="41"/>
  <c r="K623" i="41"/>
  <c r="K626" i="41"/>
  <c r="K627" i="41"/>
  <c r="K628" i="41"/>
  <c r="K629" i="41"/>
  <c r="K630" i="41"/>
  <c r="K631" i="41"/>
  <c r="K632" i="41"/>
  <c r="K633" i="41"/>
  <c r="K634" i="41"/>
  <c r="K635" i="41"/>
  <c r="K636" i="41"/>
  <c r="K637" i="41"/>
  <c r="K638" i="41"/>
  <c r="K639" i="41"/>
  <c r="K640" i="41"/>
  <c r="K641" i="41"/>
  <c r="K642" i="41"/>
  <c r="K643" i="41"/>
  <c r="K645" i="41"/>
  <c r="K646" i="41"/>
  <c r="K647" i="41"/>
  <c r="K649" i="41"/>
  <c r="K650" i="41"/>
  <c r="K651" i="41"/>
  <c r="K652" i="41"/>
  <c r="K653" i="41"/>
  <c r="K654" i="41"/>
  <c r="K655" i="41"/>
  <c r="K656" i="41"/>
  <c r="K657" i="41"/>
  <c r="K658" i="41"/>
  <c r="K659" i="41"/>
  <c r="K660" i="41"/>
  <c r="K661" i="41"/>
  <c r="K662" i="41"/>
  <c r="K663" i="41"/>
  <c r="K664" i="41"/>
  <c r="K665" i="41"/>
  <c r="K666" i="41"/>
  <c r="K667" i="41"/>
  <c r="K669" i="41"/>
  <c r="K670" i="41"/>
  <c r="K671" i="41"/>
  <c r="K672" i="41"/>
  <c r="K673" i="41"/>
  <c r="K674" i="41"/>
  <c r="K675" i="41"/>
  <c r="K676" i="41"/>
  <c r="K677" i="41"/>
  <c r="K678" i="41"/>
  <c r="K679" i="41"/>
  <c r="K680" i="41"/>
  <c r="K681" i="41"/>
  <c r="K682" i="41"/>
  <c r="K683" i="41"/>
  <c r="K684" i="41"/>
  <c r="K685" i="41"/>
  <c r="K686" i="41"/>
  <c r="K687" i="41"/>
  <c r="K688" i="41"/>
  <c r="K689" i="41"/>
  <c r="K690" i="41"/>
  <c r="K691" i="41"/>
  <c r="K692" i="41"/>
  <c r="K693" i="41"/>
  <c r="K694" i="41"/>
  <c r="K695" i="41"/>
  <c r="K696" i="41"/>
  <c r="K697" i="41"/>
  <c r="K698" i="41"/>
  <c r="K699" i="41"/>
  <c r="K700" i="41"/>
  <c r="K701" i="41"/>
  <c r="K702" i="41"/>
  <c r="K705" i="41"/>
  <c r="K706" i="41"/>
  <c r="K707" i="41"/>
  <c r="K708" i="41"/>
  <c r="K709" i="41"/>
  <c r="K710" i="41"/>
  <c r="K711" i="41"/>
  <c r="K712" i="41"/>
  <c r="K714" i="41"/>
  <c r="K715" i="41"/>
  <c r="K716" i="41"/>
  <c r="K717" i="41"/>
  <c r="K718" i="41"/>
  <c r="K719" i="41"/>
  <c r="K720" i="41"/>
  <c r="K721" i="41"/>
  <c r="K722" i="41"/>
  <c r="K723" i="41"/>
  <c r="K725" i="41"/>
  <c r="K726" i="41"/>
  <c r="K727" i="41"/>
  <c r="K728" i="41"/>
  <c r="K729" i="41"/>
  <c r="K730" i="41"/>
  <c r="K731" i="41"/>
  <c r="K732" i="41"/>
  <c r="K733" i="41"/>
  <c r="K734" i="41"/>
  <c r="K735" i="41"/>
  <c r="K736" i="41"/>
  <c r="K737" i="41"/>
  <c r="K738" i="41"/>
  <c r="K739" i="41"/>
  <c r="K740" i="41"/>
  <c r="K741" i="41"/>
  <c r="K742" i="41"/>
  <c r="K743" i="41"/>
  <c r="K744" i="41"/>
  <c r="K745" i="41"/>
  <c r="K746" i="41"/>
  <c r="K747" i="41"/>
  <c r="K748" i="41"/>
  <c r="K749" i="41"/>
  <c r="K750" i="41"/>
  <c r="K751" i="41"/>
  <c r="K752" i="41"/>
  <c r="K753" i="41"/>
  <c r="K754" i="41"/>
  <c r="K755" i="41"/>
  <c r="G29" i="40"/>
  <c r="I29" i="40"/>
  <c r="K760" i="41"/>
  <c r="K761" i="41"/>
  <c r="K762" i="41"/>
  <c r="K763" i="41"/>
  <c r="K764" i="41"/>
  <c r="K765" i="41"/>
  <c r="K766" i="41"/>
  <c r="K768" i="41"/>
  <c r="K769" i="41"/>
  <c r="K770" i="41"/>
  <c r="K771" i="41"/>
  <c r="K772" i="41"/>
  <c r="K773" i="41"/>
  <c r="K774" i="41"/>
  <c r="K775" i="41"/>
  <c r="K776" i="41"/>
  <c r="K778" i="41"/>
  <c r="K779" i="41"/>
  <c r="K780" i="41"/>
  <c r="K781" i="41"/>
  <c r="K782" i="41"/>
  <c r="K783" i="41"/>
  <c r="K784" i="41"/>
  <c r="K786" i="41"/>
  <c r="K787" i="41"/>
  <c r="K788" i="41"/>
  <c r="K789" i="41"/>
  <c r="K790" i="41"/>
  <c r="K792" i="41"/>
  <c r="K793" i="41"/>
  <c r="K794" i="41"/>
  <c r="K795" i="41"/>
  <c r="K796" i="41"/>
  <c r="K797" i="41"/>
  <c r="K798" i="41"/>
  <c r="K799" i="41"/>
  <c r="K800" i="41"/>
  <c r="K801" i="41"/>
  <c r="K802" i="41"/>
  <c r="K803" i="41"/>
  <c r="K804" i="41"/>
  <c r="K805" i="41"/>
  <c r="K807" i="41"/>
  <c r="K808" i="41"/>
  <c r="K809" i="41"/>
  <c r="K810" i="41"/>
  <c r="K811" i="41"/>
  <c r="K812" i="41"/>
  <c r="K813" i="41"/>
  <c r="K814" i="41"/>
  <c r="K815" i="41"/>
  <c r="K816" i="41"/>
  <c r="K817" i="41"/>
  <c r="K818" i="41"/>
  <c r="K819" i="41"/>
  <c r="K820" i="41"/>
  <c r="K821" i="41"/>
  <c r="K822" i="41"/>
  <c r="K823" i="41"/>
  <c r="K824" i="41"/>
  <c r="K825" i="41"/>
  <c r="K826" i="41"/>
  <c r="K827" i="41"/>
  <c r="K828" i="41"/>
  <c r="K829" i="41"/>
  <c r="K830" i="41"/>
  <c r="K831" i="41"/>
  <c r="K832" i="41"/>
  <c r="K833" i="41"/>
  <c r="K834" i="41"/>
  <c r="K835" i="41"/>
  <c r="K836" i="41"/>
  <c r="K837" i="41"/>
  <c r="K838" i="41"/>
  <c r="K839" i="41"/>
  <c r="K840" i="41"/>
  <c r="K841" i="41"/>
  <c r="K842" i="41"/>
  <c r="K843" i="41"/>
  <c r="K844" i="41"/>
  <c r="K846" i="41"/>
  <c r="K847" i="41"/>
  <c r="K848" i="41"/>
  <c r="K849" i="41"/>
  <c r="K850" i="41"/>
  <c r="K851" i="41"/>
  <c r="K852" i="41"/>
  <c r="K853" i="41"/>
  <c r="K854" i="41"/>
  <c r="K855" i="41"/>
  <c r="K856" i="41"/>
  <c r="K857" i="41"/>
  <c r="K859" i="41"/>
  <c r="K860" i="41"/>
  <c r="K862" i="41"/>
  <c r="K863" i="41"/>
  <c r="K865" i="41"/>
  <c r="K866" i="41"/>
  <c r="K867" i="41"/>
  <c r="K868" i="41"/>
  <c r="K869" i="41"/>
  <c r="K870" i="41"/>
  <c r="K873" i="41"/>
  <c r="K874" i="41"/>
  <c r="K875" i="41"/>
  <c r="K876" i="41"/>
  <c r="K877" i="41"/>
  <c r="K878" i="41"/>
  <c r="K879" i="41"/>
  <c r="K880" i="41"/>
  <c r="K881" i="41"/>
  <c r="K882" i="41"/>
  <c r="K883" i="41"/>
  <c r="K884" i="41"/>
  <c r="K886" i="41"/>
  <c r="K887" i="41"/>
  <c r="K888" i="41"/>
  <c r="K889" i="41"/>
  <c r="K890" i="41"/>
  <c r="K891" i="41"/>
  <c r="K892" i="41"/>
  <c r="K893" i="41"/>
  <c r="K894" i="41"/>
  <c r="K895" i="41"/>
  <c r="K896" i="41"/>
  <c r="K897" i="41"/>
  <c r="K898" i="41"/>
  <c r="K899" i="41"/>
  <c r="K901" i="41"/>
  <c r="K902" i="41"/>
  <c r="K903" i="41"/>
  <c r="K904" i="41"/>
  <c r="K905" i="41"/>
  <c r="K906" i="41"/>
  <c r="K907" i="41"/>
  <c r="K908" i="41"/>
  <c r="K909" i="41"/>
  <c r="K910" i="41"/>
  <c r="K911" i="41"/>
  <c r="K912" i="41"/>
  <c r="K914" i="41"/>
  <c r="K915" i="41"/>
  <c r="K917" i="41"/>
  <c r="K918" i="41"/>
  <c r="K919" i="41"/>
  <c r="K920" i="41"/>
  <c r="K921" i="41"/>
  <c r="K922" i="41"/>
  <c r="K923" i="41"/>
  <c r="K924" i="41"/>
  <c r="K926" i="41"/>
  <c r="K927" i="41"/>
  <c r="K928" i="41"/>
  <c r="K929" i="41"/>
  <c r="K930" i="41"/>
  <c r="K931" i="41"/>
  <c r="K932" i="41"/>
  <c r="K933" i="41"/>
  <c r="K934" i="41"/>
  <c r="K935" i="41"/>
  <c r="K936" i="41"/>
  <c r="K937" i="41"/>
  <c r="K938" i="41"/>
  <c r="K941" i="41"/>
  <c r="K942" i="41"/>
  <c r="K943" i="41"/>
  <c r="K944" i="41"/>
  <c r="K945" i="41"/>
  <c r="K946" i="41"/>
  <c r="K947" i="41"/>
  <c r="K948" i="41"/>
  <c r="K949" i="41"/>
  <c r="K950" i="41"/>
  <c r="K951" i="41"/>
  <c r="K952" i="41"/>
  <c r="K953" i="41"/>
  <c r="K954" i="41"/>
  <c r="K955" i="41"/>
  <c r="K956" i="41"/>
  <c r="K957" i="41"/>
  <c r="K958" i="41"/>
  <c r="K959" i="41"/>
  <c r="K960" i="41"/>
  <c r="K961" i="41"/>
  <c r="K962" i="41"/>
  <c r="K963" i="41"/>
  <c r="K964" i="41"/>
  <c r="K965" i="41"/>
  <c r="K966" i="41"/>
  <c r="K967" i="41"/>
  <c r="K969" i="41"/>
  <c r="K970" i="41"/>
  <c r="K971" i="41"/>
  <c r="K972" i="41"/>
  <c r="K973" i="41"/>
  <c r="K974" i="41"/>
  <c r="K975" i="41"/>
  <c r="K976" i="41"/>
  <c r="K977" i="41"/>
  <c r="K978" i="41"/>
  <c r="K980" i="41"/>
  <c r="K981" i="41"/>
  <c r="K983" i="41"/>
  <c r="K984" i="41"/>
  <c r="K985" i="41"/>
  <c r="K986" i="41"/>
  <c r="K987" i="41"/>
  <c r="K988" i="41"/>
  <c r="K989" i="41"/>
  <c r="K990" i="41"/>
  <c r="K991" i="41"/>
  <c r="K992" i="41"/>
  <c r="K993" i="41"/>
  <c r="K994" i="41"/>
  <c r="K995" i="41"/>
  <c r="K996" i="41"/>
  <c r="K997" i="41"/>
  <c r="K998" i="41"/>
  <c r="K999" i="41"/>
  <c r="K1000" i="41"/>
  <c r="K1002" i="41"/>
  <c r="K1003" i="41"/>
  <c r="K1004" i="41"/>
  <c r="K1005" i="41"/>
  <c r="K1006" i="41"/>
  <c r="K1007" i="41"/>
  <c r="K1008" i="41"/>
  <c r="K1009" i="41"/>
  <c r="K1010" i="41"/>
  <c r="K1011" i="41"/>
  <c r="K1012" i="41"/>
  <c r="K1013" i="41"/>
  <c r="K1014" i="41"/>
  <c r="K1015" i="41"/>
  <c r="K1016" i="41"/>
  <c r="K1017" i="41"/>
  <c r="K1019" i="41"/>
  <c r="K1020" i="41"/>
  <c r="K1021" i="41"/>
  <c r="K1023" i="41"/>
  <c r="K1024" i="41"/>
  <c r="K1025" i="41"/>
  <c r="K1026" i="41"/>
  <c r="K1027" i="41"/>
  <c r="K1028" i="41"/>
  <c r="K1029" i="41"/>
  <c r="K1030" i="41"/>
  <c r="K1032" i="41"/>
  <c r="K1033" i="41"/>
  <c r="K1034" i="41"/>
  <c r="K1036" i="41"/>
  <c r="K1037" i="41"/>
  <c r="K1038" i="41"/>
  <c r="K1039" i="41"/>
  <c r="K1040" i="41"/>
  <c r="K1041" i="41"/>
  <c r="K1042" i="41"/>
  <c r="K1043" i="41"/>
  <c r="K1045" i="41"/>
  <c r="K1046" i="41"/>
  <c r="K1047" i="41"/>
  <c r="K1048" i="41"/>
  <c r="K1049" i="41"/>
  <c r="K1051" i="41"/>
  <c r="K1052" i="41"/>
  <c r="K1053" i="41"/>
  <c r="K1054" i="41"/>
  <c r="K1055" i="41"/>
  <c r="K1057" i="41"/>
  <c r="K1058" i="41"/>
  <c r="K1059" i="41"/>
  <c r="K1060" i="41"/>
  <c r="K1061" i="41"/>
  <c r="K1062" i="41"/>
  <c r="K1063" i="41"/>
  <c r="K1064" i="41"/>
  <c r="K1065" i="41"/>
  <c r="K1066" i="41"/>
  <c r="K1067" i="41"/>
  <c r="K1068" i="41"/>
  <c r="K1069" i="41"/>
  <c r="K1070" i="41"/>
  <c r="K1071" i="41"/>
  <c r="K1072" i="41"/>
  <c r="K1073" i="41"/>
  <c r="K1074" i="41"/>
  <c r="K1075" i="41"/>
  <c r="K1076" i="41"/>
  <c r="K1077" i="41"/>
  <c r="K1078" i="41"/>
  <c r="K1079" i="41"/>
  <c r="K1080" i="41"/>
  <c r="K1081" i="41"/>
  <c r="K1082" i="41"/>
  <c r="K1083" i="41"/>
  <c r="K1084" i="41"/>
  <c r="K1085" i="41"/>
  <c r="K1086" i="41"/>
  <c r="K1087" i="41"/>
  <c r="K1088" i="41"/>
  <c r="K1089" i="41"/>
  <c r="K1090" i="41"/>
  <c r="K1091" i="41"/>
  <c r="K1092" i="41"/>
  <c r="K1093" i="41"/>
  <c r="K1094" i="41"/>
  <c r="K1095" i="41"/>
  <c r="K1096" i="41"/>
  <c r="K1097" i="41"/>
  <c r="K1098" i="41"/>
  <c r="K1099" i="41"/>
  <c r="K1102" i="41"/>
  <c r="K1103" i="41"/>
  <c r="K1104" i="41"/>
  <c r="K1105" i="41"/>
  <c r="K1106" i="41"/>
  <c r="K1107" i="41"/>
  <c r="K1108" i="41"/>
  <c r="K1109" i="41"/>
  <c r="K1110" i="41"/>
  <c r="K1111" i="41"/>
  <c r="K1113" i="41"/>
  <c r="K1114" i="41"/>
  <c r="K1115" i="41"/>
  <c r="K1116" i="41"/>
  <c r="K1117" i="41"/>
  <c r="K1118" i="41"/>
  <c r="K1119" i="41"/>
  <c r="K1120" i="41"/>
  <c r="K1121" i="41"/>
  <c r="K1122" i="41"/>
  <c r="K1123" i="41"/>
  <c r="K1124" i="41"/>
  <c r="K1125" i="41"/>
  <c r="K1126" i="41"/>
  <c r="K1127" i="41"/>
  <c r="K1128" i="41"/>
  <c r="K1129" i="41"/>
  <c r="K1130" i="41"/>
  <c r="K1131" i="41"/>
  <c r="K1132" i="41"/>
  <c r="K1133" i="41"/>
  <c r="K1134" i="41"/>
  <c r="K1135" i="41"/>
  <c r="K1136" i="41"/>
  <c r="K1137" i="41"/>
  <c r="K1138" i="41"/>
  <c r="K1140" i="41"/>
  <c r="K1141" i="41"/>
  <c r="K1142" i="41"/>
  <c r="K1143" i="41"/>
  <c r="K1144" i="41"/>
  <c r="K1145" i="41"/>
  <c r="K1146" i="41"/>
  <c r="K1147" i="41"/>
  <c r="K1148" i="41"/>
  <c r="K1149" i="41"/>
  <c r="K1150" i="41"/>
  <c r="K1151" i="41"/>
  <c r="K1152" i="41"/>
  <c r="K1153" i="41"/>
  <c r="K1154" i="41"/>
  <c r="K1155" i="41"/>
  <c r="K1157" i="41"/>
  <c r="K1158" i="41"/>
  <c r="K1159" i="41"/>
  <c r="K1160" i="41"/>
  <c r="K1161" i="41"/>
  <c r="K1162" i="41"/>
  <c r="K1163" i="41"/>
  <c r="K1164" i="41"/>
  <c r="K1165" i="41"/>
  <c r="K1166" i="41"/>
  <c r="K1168" i="41"/>
  <c r="K1169" i="41"/>
  <c r="K1170" i="41"/>
  <c r="K1171" i="41"/>
  <c r="K1172" i="41"/>
  <c r="K1173" i="41"/>
  <c r="K1174" i="41"/>
  <c r="K1175" i="41"/>
  <c r="K1176" i="41"/>
  <c r="K1177" i="41"/>
  <c r="K1179" i="41"/>
  <c r="K1180" i="41"/>
  <c r="K1181" i="41"/>
  <c r="K1182" i="41"/>
  <c r="K1183" i="41"/>
  <c r="K1184" i="41"/>
  <c r="K1185" i="41"/>
  <c r="K1186" i="41"/>
  <c r="K1187" i="41"/>
  <c r="K1188" i="41"/>
  <c r="K1189" i="41"/>
  <c r="K1190" i="41"/>
  <c r="K1191" i="41"/>
  <c r="K1192" i="41"/>
  <c r="K1193" i="41"/>
  <c r="K1194" i="41"/>
  <c r="K1195" i="41"/>
  <c r="K1196" i="41"/>
  <c r="K1197" i="41"/>
  <c r="K1198" i="41"/>
  <c r="K1199" i="41"/>
  <c r="K1200" i="41"/>
  <c r="K1201" i="41"/>
  <c r="K1202" i="41"/>
  <c r="K1203" i="41"/>
  <c r="K1204" i="41"/>
  <c r="G30" i="40"/>
  <c r="I30" i="40"/>
  <c r="J40" i="40"/>
  <c r="L1233" i="41"/>
  <c r="J27" i="40"/>
  <c r="J28" i="40"/>
  <c r="J29" i="40"/>
  <c r="J30" i="40"/>
  <c r="J38" i="40"/>
  <c r="L1231" i="41"/>
  <c r="J35" i="40"/>
  <c r="J32" i="40"/>
  <c r="J36" i="40"/>
  <c r="J37" i="40"/>
  <c r="L1230" i="41"/>
  <c r="L1229" i="41"/>
  <c r="L1228" i="41"/>
  <c r="E45" i="29"/>
  <c r="F45" i="29"/>
  <c r="G45" i="29"/>
  <c r="H45" i="29"/>
  <c r="G47" i="29"/>
  <c r="I34" i="40"/>
  <c r="J33" i="40"/>
  <c r="J34" i="40"/>
  <c r="L1227" i="41"/>
  <c r="L1226" i="41"/>
  <c r="L1225" i="41"/>
  <c r="E27" i="40"/>
  <c r="E28" i="40"/>
  <c r="E29" i="40"/>
  <c r="E30" i="40"/>
  <c r="I29" i="28"/>
  <c r="J29" i="28"/>
  <c r="I30" i="28"/>
  <c r="J30" i="28"/>
  <c r="I31" i="28"/>
  <c r="J31" i="28"/>
  <c r="I32" i="28"/>
  <c r="J32" i="28"/>
  <c r="I33" i="28"/>
  <c r="J33" i="28"/>
  <c r="I34" i="28"/>
  <c r="J34" i="28"/>
  <c r="I36" i="28"/>
  <c r="J36" i="28"/>
  <c r="I37" i="28"/>
  <c r="J37" i="28"/>
  <c r="I38" i="28"/>
  <c r="J38" i="28"/>
  <c r="I40" i="28"/>
  <c r="J40" i="28"/>
  <c r="I41" i="28"/>
  <c r="J41" i="28"/>
  <c r="I42" i="28"/>
  <c r="J42" i="28"/>
  <c r="I45" i="28"/>
  <c r="J45" i="28"/>
  <c r="I46" i="28"/>
  <c r="J46" i="28"/>
  <c r="I47" i="28"/>
  <c r="J47" i="28"/>
  <c r="I48" i="28"/>
  <c r="J48" i="28"/>
  <c r="I49" i="28"/>
  <c r="J49" i="28"/>
  <c r="I50" i="28"/>
  <c r="J50" i="28"/>
  <c r="I51" i="28"/>
  <c r="J51" i="28"/>
  <c r="I52" i="28"/>
  <c r="J52" i="28"/>
  <c r="I53" i="28"/>
  <c r="J53" i="28"/>
  <c r="I54" i="28"/>
  <c r="J54" i="28"/>
  <c r="I55" i="28"/>
  <c r="J55" i="28"/>
  <c r="I56" i="28"/>
  <c r="J56" i="28"/>
  <c r="I57" i="28"/>
  <c r="J57" i="28"/>
  <c r="I58" i="28"/>
  <c r="J58" i="28"/>
  <c r="I59" i="28"/>
  <c r="J59" i="28"/>
  <c r="I60" i="28"/>
  <c r="J60" i="28"/>
  <c r="I61" i="28"/>
  <c r="J61" i="28"/>
  <c r="I62" i="28"/>
  <c r="J62" i="28"/>
  <c r="I63" i="28"/>
  <c r="J63" i="28"/>
  <c r="I64" i="28"/>
  <c r="J64" i="28"/>
  <c r="I65" i="28"/>
  <c r="J65" i="28"/>
  <c r="I66" i="28"/>
  <c r="J66" i="28"/>
  <c r="I67" i="28"/>
  <c r="J67" i="28"/>
  <c r="I68" i="28"/>
  <c r="J68" i="28"/>
  <c r="I69" i="28"/>
  <c r="J69" i="28"/>
  <c r="I70" i="28"/>
  <c r="J70" i="28"/>
  <c r="I71" i="28"/>
  <c r="J71" i="28"/>
  <c r="I72" i="28"/>
  <c r="J72" i="28"/>
  <c r="I73" i="28"/>
  <c r="J73" i="28"/>
  <c r="I74" i="28"/>
  <c r="J74" i="28"/>
  <c r="I75" i="28"/>
  <c r="J75" i="28"/>
  <c r="I76" i="28"/>
  <c r="J76" i="28"/>
  <c r="I77" i="28"/>
  <c r="J77" i="28"/>
  <c r="I78" i="28"/>
  <c r="J78" i="28"/>
  <c r="I79" i="28"/>
  <c r="J79" i="28"/>
  <c r="I80" i="28"/>
  <c r="J80" i="28"/>
  <c r="I81" i="28"/>
  <c r="J81" i="28"/>
  <c r="I82" i="28"/>
  <c r="J82" i="28"/>
  <c r="I83" i="28"/>
  <c r="J83" i="28"/>
  <c r="I84" i="28"/>
  <c r="J84" i="28"/>
  <c r="I85" i="28"/>
  <c r="J85" i="28"/>
  <c r="I86" i="28"/>
  <c r="J86" i="28"/>
  <c r="I87" i="28"/>
  <c r="J87" i="28"/>
  <c r="I88" i="28"/>
  <c r="J88" i="28"/>
  <c r="I89" i="28"/>
  <c r="J89" i="28"/>
  <c r="I90" i="28"/>
  <c r="J90" i="28"/>
  <c r="I91" i="28"/>
  <c r="J91" i="28"/>
  <c r="I92" i="28"/>
  <c r="J92" i="28"/>
  <c r="I93" i="28"/>
  <c r="J93" i="28"/>
  <c r="I94" i="28"/>
  <c r="J94" i="28"/>
  <c r="I95" i="28"/>
  <c r="J95" i="28"/>
  <c r="I96" i="28"/>
  <c r="J96" i="28"/>
  <c r="I97" i="28"/>
  <c r="J97" i="28"/>
  <c r="I98" i="28"/>
  <c r="J98" i="28"/>
  <c r="I99" i="28"/>
  <c r="J99" i="28"/>
  <c r="I100" i="28"/>
  <c r="J100" i="28"/>
  <c r="I101" i="28"/>
  <c r="J101" i="28"/>
  <c r="I102" i="28"/>
  <c r="J102" i="28"/>
  <c r="I103" i="28"/>
  <c r="J103" i="28"/>
  <c r="I104" i="28"/>
  <c r="J104" i="28"/>
  <c r="I105" i="28"/>
  <c r="J105" i="28"/>
  <c r="I106" i="28"/>
  <c r="J106" i="28"/>
  <c r="I107" i="28"/>
  <c r="J107" i="28"/>
  <c r="I108" i="28"/>
  <c r="J108" i="28"/>
  <c r="I109" i="28"/>
  <c r="J109" i="28"/>
  <c r="I110" i="28"/>
  <c r="J110" i="28"/>
  <c r="I111" i="28"/>
  <c r="J111" i="28"/>
  <c r="I112" i="28"/>
  <c r="J112" i="28"/>
  <c r="I113" i="28"/>
  <c r="J113" i="28"/>
  <c r="I115" i="28"/>
  <c r="J115" i="28"/>
  <c r="I116" i="28"/>
  <c r="J116" i="28"/>
  <c r="I117" i="28"/>
  <c r="J117" i="28"/>
  <c r="I118" i="28"/>
  <c r="J118" i="28"/>
  <c r="I119" i="28"/>
  <c r="J119" i="28"/>
  <c r="I120" i="28"/>
  <c r="J120" i="28"/>
  <c r="I121" i="28"/>
  <c r="J121" i="28"/>
  <c r="I122" i="28"/>
  <c r="J122" i="28"/>
  <c r="I123" i="28"/>
  <c r="J123" i="28"/>
  <c r="I124" i="28"/>
  <c r="J124" i="28"/>
  <c r="I125" i="28"/>
  <c r="J125" i="28"/>
  <c r="I126" i="28"/>
  <c r="J126" i="28"/>
  <c r="I127" i="28"/>
  <c r="J127" i="28"/>
  <c r="I128" i="28"/>
  <c r="J128" i="28"/>
  <c r="I129" i="28"/>
  <c r="J129" i="28"/>
  <c r="I130" i="28"/>
  <c r="J130" i="28"/>
  <c r="I131" i="28"/>
  <c r="J131" i="28"/>
  <c r="I132" i="28"/>
  <c r="J132" i="28"/>
  <c r="I133" i="28"/>
  <c r="J133" i="28"/>
  <c r="I134" i="28"/>
  <c r="J134" i="28"/>
  <c r="I135" i="28"/>
  <c r="J135" i="28"/>
  <c r="I136" i="28"/>
  <c r="J136" i="28"/>
  <c r="I137" i="28"/>
  <c r="J137" i="28"/>
  <c r="I138" i="28"/>
  <c r="J138" i="28"/>
  <c r="I139" i="28"/>
  <c r="J139" i="28"/>
  <c r="I140" i="28"/>
  <c r="J140" i="28"/>
  <c r="I141" i="28"/>
  <c r="J141" i="28"/>
  <c r="I142" i="28"/>
  <c r="J142" i="28"/>
  <c r="I143" i="28"/>
  <c r="J143" i="28"/>
  <c r="I144" i="28"/>
  <c r="J144" i="28"/>
  <c r="I145" i="28"/>
  <c r="J145" i="28"/>
  <c r="I146" i="28"/>
  <c r="J146" i="28"/>
  <c r="I147" i="28"/>
  <c r="J147" i="28"/>
  <c r="I148" i="28"/>
  <c r="J148" i="28"/>
  <c r="I149" i="28"/>
  <c r="J149" i="28"/>
  <c r="I152" i="28"/>
  <c r="J152" i="28"/>
  <c r="I153" i="28"/>
  <c r="J153" i="28"/>
  <c r="I154" i="28"/>
  <c r="J154" i="28"/>
  <c r="I155" i="28"/>
  <c r="J155" i="28"/>
  <c r="I156" i="28"/>
  <c r="J156" i="28"/>
  <c r="I157" i="28"/>
  <c r="J157" i="28"/>
  <c r="I158" i="28"/>
  <c r="J158" i="28"/>
  <c r="I159" i="28"/>
  <c r="J159" i="28"/>
  <c r="I160" i="28"/>
  <c r="J160" i="28"/>
  <c r="I161" i="28"/>
  <c r="J161" i="28"/>
  <c r="I162" i="28"/>
  <c r="J162" i="28"/>
  <c r="I165" i="28"/>
  <c r="J165" i="28"/>
  <c r="I166" i="28"/>
  <c r="J166" i="28"/>
  <c r="I167" i="28"/>
  <c r="J167" i="28"/>
  <c r="I168" i="28"/>
  <c r="J168" i="28"/>
  <c r="I169" i="28"/>
  <c r="J169" i="28"/>
  <c r="I170" i="28"/>
  <c r="J170" i="28"/>
  <c r="I171" i="28"/>
  <c r="J171" i="28"/>
  <c r="I172" i="28"/>
  <c r="J172" i="28"/>
  <c r="I173" i="28"/>
  <c r="J173" i="28"/>
  <c r="I174" i="28"/>
  <c r="J174" i="28"/>
  <c r="I175" i="28"/>
  <c r="J175" i="28"/>
  <c r="I176" i="28"/>
  <c r="J176" i="28"/>
  <c r="I177" i="28"/>
  <c r="J177" i="28"/>
  <c r="I178" i="28"/>
  <c r="J178" i="28"/>
  <c r="I179" i="28"/>
  <c r="J179" i="28"/>
  <c r="I180" i="28"/>
  <c r="J180" i="28"/>
  <c r="I181" i="28"/>
  <c r="J181" i="28"/>
  <c r="I182" i="28"/>
  <c r="J182" i="28"/>
  <c r="I183" i="28"/>
  <c r="J183" i="28"/>
  <c r="I184" i="28"/>
  <c r="J184" i="28"/>
  <c r="I185" i="28"/>
  <c r="J185" i="28"/>
  <c r="I186" i="28"/>
  <c r="J186" i="28"/>
  <c r="I187" i="28"/>
  <c r="J187" i="28"/>
  <c r="I188" i="28"/>
  <c r="J188" i="28"/>
  <c r="I189" i="28"/>
  <c r="J189" i="28"/>
  <c r="I190" i="28"/>
  <c r="J190" i="28"/>
  <c r="I191" i="28"/>
  <c r="J191" i="28"/>
  <c r="I192" i="28"/>
  <c r="J192" i="28"/>
  <c r="I193" i="28"/>
  <c r="J193" i="28"/>
  <c r="I194" i="28"/>
  <c r="J194" i="28"/>
  <c r="I195" i="28"/>
  <c r="J195" i="28"/>
  <c r="I196" i="28"/>
  <c r="J196" i="28"/>
  <c r="I197" i="28"/>
  <c r="J197" i="28"/>
  <c r="I198" i="28"/>
  <c r="J198" i="28"/>
  <c r="I199" i="28"/>
  <c r="J199" i="28"/>
  <c r="I203" i="28"/>
  <c r="J203" i="28"/>
  <c r="I204" i="28"/>
  <c r="J204" i="28"/>
  <c r="I205" i="28"/>
  <c r="J205" i="28"/>
  <c r="I206" i="28"/>
  <c r="J206" i="28"/>
  <c r="I207" i="28"/>
  <c r="J207" i="28"/>
  <c r="I208" i="28"/>
  <c r="J208" i="28"/>
  <c r="I209" i="28"/>
  <c r="J209" i="28"/>
  <c r="I210" i="28"/>
  <c r="J210" i="28"/>
  <c r="I211" i="28"/>
  <c r="J211" i="28"/>
  <c r="I212" i="28"/>
  <c r="J212" i="28"/>
  <c r="I214" i="28"/>
  <c r="J214" i="28"/>
  <c r="I215" i="28"/>
  <c r="J215" i="28"/>
  <c r="I216" i="28"/>
  <c r="J216" i="28"/>
  <c r="I217" i="28"/>
  <c r="J217" i="28"/>
  <c r="I218" i="28"/>
  <c r="J218" i="28"/>
  <c r="I219" i="28"/>
  <c r="J219" i="28"/>
  <c r="I220" i="28"/>
  <c r="J220" i="28"/>
  <c r="I221" i="28"/>
  <c r="J221" i="28"/>
  <c r="I222" i="28"/>
  <c r="J222" i="28"/>
  <c r="I223" i="28"/>
  <c r="J223" i="28"/>
  <c r="I224" i="28"/>
  <c r="J224" i="28"/>
  <c r="I225" i="28"/>
  <c r="J225" i="28"/>
  <c r="I228" i="28"/>
  <c r="J228" i="28"/>
  <c r="I229" i="28"/>
  <c r="J229" i="28"/>
  <c r="I230" i="28"/>
  <c r="J230" i="28"/>
  <c r="I231" i="28"/>
  <c r="J231" i="28"/>
  <c r="I232" i="28"/>
  <c r="J232" i="28"/>
  <c r="I233" i="28"/>
  <c r="J233" i="28"/>
  <c r="I234" i="28"/>
  <c r="J234" i="28"/>
  <c r="I236" i="28"/>
  <c r="J236" i="28"/>
  <c r="I237" i="28"/>
  <c r="J237" i="28"/>
  <c r="I238" i="28"/>
  <c r="J238" i="28"/>
  <c r="I239" i="28"/>
  <c r="J239" i="28"/>
  <c r="I240" i="28"/>
  <c r="J240" i="28"/>
  <c r="I241" i="28"/>
  <c r="J241" i="28"/>
  <c r="I242" i="28"/>
  <c r="J242" i="28"/>
  <c r="I243" i="28"/>
  <c r="J243" i="28"/>
  <c r="I244" i="28"/>
  <c r="J244" i="28"/>
  <c r="I245" i="28"/>
  <c r="J245" i="28"/>
  <c r="I246" i="28"/>
  <c r="J246" i="28"/>
  <c r="I247" i="28"/>
  <c r="J247" i="28"/>
  <c r="I250" i="28"/>
  <c r="J250" i="28"/>
  <c r="I251" i="28"/>
  <c r="J251" i="28"/>
  <c r="I252" i="28"/>
  <c r="J252" i="28"/>
  <c r="I253" i="28"/>
  <c r="J253" i="28"/>
  <c r="I254" i="28"/>
  <c r="J254" i="28"/>
  <c r="I255" i="28"/>
  <c r="J255" i="28"/>
  <c r="I258" i="28"/>
  <c r="J258" i="28"/>
  <c r="I259" i="28"/>
  <c r="J259" i="28"/>
  <c r="I260" i="28"/>
  <c r="J260" i="28"/>
  <c r="I261" i="28"/>
  <c r="J261" i="28"/>
  <c r="I262" i="28"/>
  <c r="J262" i="28"/>
  <c r="I263" i="28"/>
  <c r="J263" i="28"/>
  <c r="I264" i="28"/>
  <c r="J264" i="28"/>
  <c r="I265" i="28"/>
  <c r="J265" i="28"/>
  <c r="I266" i="28"/>
  <c r="J266" i="28"/>
  <c r="I267" i="28"/>
  <c r="J267" i="28"/>
  <c r="I268" i="28"/>
  <c r="J268" i="28"/>
  <c r="I269" i="28"/>
  <c r="J269" i="28"/>
  <c r="I270" i="28"/>
  <c r="J270" i="28"/>
  <c r="I271" i="28"/>
  <c r="J271" i="28"/>
  <c r="I272" i="28"/>
  <c r="J272" i="28"/>
  <c r="I273" i="28"/>
  <c r="J273" i="28"/>
  <c r="I274" i="28"/>
  <c r="J274" i="28"/>
  <c r="I275" i="28"/>
  <c r="J275" i="28"/>
  <c r="I276" i="28"/>
  <c r="J276" i="28"/>
  <c r="I277" i="28"/>
  <c r="J277" i="28"/>
  <c r="I278" i="28"/>
  <c r="J278" i="28"/>
  <c r="I279" i="28"/>
  <c r="J279" i="28"/>
  <c r="I280" i="28"/>
  <c r="J280" i="28"/>
  <c r="I281" i="28"/>
  <c r="J281" i="28"/>
  <c r="I282" i="28"/>
  <c r="J282" i="28"/>
  <c r="I283" i="28"/>
  <c r="J283" i="28"/>
  <c r="I284" i="28"/>
  <c r="J284" i="28"/>
  <c r="I285" i="28"/>
  <c r="J285" i="28"/>
  <c r="I286" i="28"/>
  <c r="J286" i="28"/>
  <c r="I287" i="28"/>
  <c r="J287" i="28"/>
  <c r="I288" i="28"/>
  <c r="J288" i="28"/>
  <c r="I289" i="28"/>
  <c r="J289" i="28"/>
  <c r="I290" i="28"/>
  <c r="J290" i="28"/>
  <c r="I291" i="28"/>
  <c r="J291" i="28"/>
  <c r="I292" i="28"/>
  <c r="J292" i="28"/>
  <c r="I293" i="28"/>
  <c r="J293" i="28"/>
  <c r="I294" i="28"/>
  <c r="J294" i="28"/>
  <c r="I295" i="28"/>
  <c r="J295" i="28"/>
  <c r="I296" i="28"/>
  <c r="J296" i="28"/>
  <c r="I297" i="28"/>
  <c r="J297" i="28"/>
  <c r="I298" i="28"/>
  <c r="J298" i="28"/>
  <c r="I299" i="28"/>
  <c r="J299" i="28"/>
  <c r="I302" i="28"/>
  <c r="J302" i="28"/>
  <c r="I303" i="28"/>
  <c r="J303" i="28"/>
  <c r="I304" i="28"/>
  <c r="J304" i="28"/>
  <c r="I305" i="28"/>
  <c r="J305" i="28"/>
  <c r="I306" i="28"/>
  <c r="J306" i="28"/>
  <c r="I307" i="28"/>
  <c r="J307" i="28"/>
  <c r="I308" i="28"/>
  <c r="J308" i="28"/>
  <c r="I309" i="28"/>
  <c r="J309" i="28"/>
  <c r="I310" i="28"/>
  <c r="J310" i="28"/>
  <c r="I311" i="28"/>
  <c r="J311" i="28"/>
  <c r="I312" i="28"/>
  <c r="J312" i="28"/>
  <c r="I313" i="28"/>
  <c r="J313" i="28"/>
  <c r="I314" i="28"/>
  <c r="J314" i="28"/>
  <c r="I315" i="28"/>
  <c r="J315" i="28"/>
  <c r="I316" i="28"/>
  <c r="J316" i="28"/>
  <c r="I317" i="28"/>
  <c r="J317" i="28"/>
  <c r="I318" i="28"/>
  <c r="J318" i="28"/>
  <c r="I319" i="28"/>
  <c r="J319" i="28"/>
  <c r="I320" i="28"/>
  <c r="J320" i="28"/>
  <c r="I321" i="28"/>
  <c r="J321" i="28"/>
  <c r="I322" i="28"/>
  <c r="J322" i="28"/>
  <c r="I323" i="28"/>
  <c r="J323" i="28"/>
  <c r="I324" i="28"/>
  <c r="J324" i="28"/>
  <c r="I325" i="28"/>
  <c r="J325" i="28"/>
  <c r="I326" i="28"/>
  <c r="J326" i="28"/>
  <c r="I327" i="28"/>
  <c r="J327" i="28"/>
  <c r="I328" i="28"/>
  <c r="J328" i="28"/>
  <c r="I329" i="28"/>
  <c r="J329" i="28"/>
  <c r="I330" i="28"/>
  <c r="J330" i="28"/>
  <c r="I331" i="28"/>
  <c r="J331" i="28"/>
  <c r="I332" i="28"/>
  <c r="J332" i="28"/>
  <c r="I333" i="28"/>
  <c r="J333" i="28"/>
  <c r="I334" i="28"/>
  <c r="J334" i="28"/>
  <c r="I335" i="28"/>
  <c r="J335" i="28"/>
  <c r="I336" i="28"/>
  <c r="J336" i="28"/>
  <c r="I337" i="28"/>
  <c r="J337" i="28"/>
  <c r="I338" i="28"/>
  <c r="J338" i="28"/>
  <c r="I339" i="28"/>
  <c r="J339" i="28"/>
  <c r="I340" i="28"/>
  <c r="J340" i="28"/>
  <c r="I341" i="28"/>
  <c r="J341" i="28"/>
  <c r="I342" i="28"/>
  <c r="J342" i="28"/>
  <c r="I343" i="28"/>
  <c r="J343" i="28"/>
  <c r="I344" i="28"/>
  <c r="J344" i="28"/>
  <c r="I345" i="28"/>
  <c r="J345" i="28"/>
  <c r="I346" i="28"/>
  <c r="J346" i="28"/>
  <c r="I347" i="28"/>
  <c r="J347" i="28"/>
  <c r="I348" i="28"/>
  <c r="J348" i="28"/>
  <c r="I349" i="28"/>
  <c r="J349" i="28"/>
  <c r="I350" i="28"/>
  <c r="J350" i="28"/>
  <c r="I351" i="28"/>
  <c r="J351" i="28"/>
  <c r="I352" i="28"/>
  <c r="J352" i="28"/>
  <c r="I353" i="28"/>
  <c r="J353" i="28"/>
  <c r="I354" i="28"/>
  <c r="J354" i="28"/>
  <c r="I355" i="28"/>
  <c r="J355" i="28"/>
  <c r="I356" i="28"/>
  <c r="J356" i="28"/>
  <c r="I357" i="28"/>
  <c r="J357" i="28"/>
  <c r="I358" i="28"/>
  <c r="J358" i="28"/>
  <c r="I359" i="28"/>
  <c r="J359" i="28"/>
  <c r="I362" i="28"/>
  <c r="J362" i="28"/>
  <c r="I363" i="28"/>
  <c r="J363" i="28"/>
  <c r="I364" i="28"/>
  <c r="J364" i="28"/>
  <c r="I365" i="28"/>
  <c r="J365" i="28"/>
  <c r="I366" i="28"/>
  <c r="J366" i="28"/>
  <c r="I367" i="28"/>
  <c r="J367" i="28"/>
  <c r="I368" i="28"/>
  <c r="J368" i="28"/>
  <c r="I369" i="28"/>
  <c r="J369" i="28"/>
  <c r="I370" i="28"/>
  <c r="J370" i="28"/>
  <c r="I371" i="28"/>
  <c r="J371" i="28"/>
  <c r="I372" i="28"/>
  <c r="J372" i="28"/>
  <c r="I373" i="28"/>
  <c r="J373" i="28"/>
  <c r="I374" i="28"/>
  <c r="J374" i="28"/>
  <c r="I375" i="28"/>
  <c r="J375" i="28"/>
  <c r="I376" i="28"/>
  <c r="J376" i="28"/>
  <c r="I377" i="28"/>
  <c r="J377" i="28"/>
  <c r="I378" i="28"/>
  <c r="J378" i="28"/>
  <c r="I379" i="28"/>
  <c r="J379" i="28"/>
  <c r="I380" i="28"/>
  <c r="J380" i="28"/>
  <c r="I381" i="28"/>
  <c r="J381" i="28"/>
  <c r="I382" i="28"/>
  <c r="J382" i="28"/>
  <c r="I383" i="28"/>
  <c r="J383" i="28"/>
  <c r="I384" i="28"/>
  <c r="J384" i="28"/>
  <c r="I385" i="28"/>
  <c r="J385" i="28"/>
  <c r="I386" i="28"/>
  <c r="J386" i="28"/>
  <c r="I387" i="28"/>
  <c r="J387" i="28"/>
  <c r="I388" i="28"/>
  <c r="J388" i="28"/>
  <c r="I389" i="28"/>
  <c r="J389" i="28"/>
  <c r="I390" i="28"/>
  <c r="J390" i="28"/>
  <c r="I391" i="28"/>
  <c r="J391" i="28"/>
  <c r="I392" i="28"/>
  <c r="J392" i="28"/>
  <c r="I393" i="28"/>
  <c r="J393" i="28"/>
  <c r="I394" i="28"/>
  <c r="J394" i="28"/>
  <c r="I395" i="28"/>
  <c r="J395" i="28"/>
  <c r="I396" i="28"/>
  <c r="J396" i="28"/>
  <c r="I399" i="28"/>
  <c r="J399" i="28"/>
  <c r="I400" i="28"/>
  <c r="J400" i="28"/>
  <c r="I401" i="28"/>
  <c r="J401" i="28"/>
  <c r="I402" i="28"/>
  <c r="J402" i="28"/>
  <c r="I403" i="28"/>
  <c r="J403" i="28"/>
  <c r="I404" i="28"/>
  <c r="J404" i="28"/>
  <c r="I405" i="28"/>
  <c r="J405" i="28"/>
  <c r="I406" i="28"/>
  <c r="J406" i="28"/>
  <c r="I407" i="28"/>
  <c r="J407" i="28"/>
  <c r="I408" i="28"/>
  <c r="J408" i="28"/>
  <c r="I409" i="28"/>
  <c r="J409" i="28"/>
  <c r="I410" i="28"/>
  <c r="J410" i="28"/>
  <c r="I411" i="28"/>
  <c r="J411" i="28"/>
  <c r="I412" i="28"/>
  <c r="J412" i="28"/>
  <c r="I413" i="28"/>
  <c r="J413" i="28"/>
  <c r="I414" i="28"/>
  <c r="J414" i="28"/>
  <c r="I415" i="28"/>
  <c r="J415" i="28"/>
  <c r="I416" i="28"/>
  <c r="J416" i="28"/>
  <c r="I417" i="28"/>
  <c r="J417" i="28"/>
  <c r="I418" i="28"/>
  <c r="J418" i="28"/>
  <c r="I419" i="28"/>
  <c r="J419" i="28"/>
  <c r="I420" i="28"/>
  <c r="J420" i="28"/>
  <c r="I421" i="28"/>
  <c r="J421" i="28"/>
  <c r="I422" i="28"/>
  <c r="J422" i="28"/>
  <c r="I423" i="28"/>
  <c r="J423" i="28"/>
  <c r="I424" i="28"/>
  <c r="J424" i="28"/>
  <c r="I425" i="28"/>
  <c r="J425" i="28"/>
  <c r="I426" i="28"/>
  <c r="J426" i="28"/>
  <c r="I427" i="28"/>
  <c r="J427" i="28"/>
  <c r="I428" i="28"/>
  <c r="J428" i="28"/>
  <c r="I429" i="28"/>
  <c r="J429" i="28"/>
  <c r="I430" i="28"/>
  <c r="J430" i="28"/>
  <c r="I431" i="28"/>
  <c r="J431" i="28"/>
  <c r="I432" i="28"/>
  <c r="J432" i="28"/>
  <c r="I433" i="28"/>
  <c r="J433" i="28"/>
  <c r="I434" i="28"/>
  <c r="J434" i="28"/>
  <c r="I435" i="28"/>
  <c r="J435" i="28"/>
  <c r="I436" i="28"/>
  <c r="J436" i="28"/>
  <c r="I438" i="28"/>
  <c r="J438" i="28"/>
  <c r="I439" i="28"/>
  <c r="J439" i="28"/>
  <c r="I440" i="28"/>
  <c r="J440" i="28"/>
  <c r="I441" i="28"/>
  <c r="J441" i="28"/>
  <c r="I442" i="28"/>
  <c r="J442" i="28"/>
  <c r="I443" i="28"/>
  <c r="J443" i="28"/>
  <c r="I444" i="28"/>
  <c r="J444" i="28"/>
  <c r="I446" i="28"/>
  <c r="J446" i="28"/>
  <c r="I447" i="28"/>
  <c r="J447" i="28"/>
  <c r="I448" i="28"/>
  <c r="J448" i="28"/>
  <c r="I449" i="28"/>
  <c r="J449" i="28"/>
  <c r="I450" i="28"/>
  <c r="J450" i="28"/>
  <c r="I451" i="28"/>
  <c r="J451" i="28"/>
  <c r="I452" i="28"/>
  <c r="J452" i="28"/>
  <c r="I453" i="28"/>
  <c r="J453" i="28"/>
  <c r="I454" i="28"/>
  <c r="J454" i="28"/>
  <c r="I455" i="28"/>
  <c r="J455" i="28"/>
  <c r="I456" i="28"/>
  <c r="J456" i="28"/>
  <c r="I458" i="28"/>
  <c r="J458" i="28"/>
  <c r="I459" i="28"/>
  <c r="J459" i="28"/>
  <c r="I460" i="28"/>
  <c r="J460" i="28"/>
  <c r="I461" i="28"/>
  <c r="J461" i="28"/>
  <c r="I462" i="28"/>
  <c r="J462" i="28"/>
  <c r="I464" i="28"/>
  <c r="J464" i="28"/>
  <c r="I465" i="28"/>
  <c r="J465" i="28"/>
  <c r="I466" i="28"/>
  <c r="J466" i="28"/>
  <c r="I467" i="28"/>
  <c r="J467" i="28"/>
  <c r="I468" i="28"/>
  <c r="J468" i="28"/>
  <c r="I469" i="28"/>
  <c r="J469" i="28"/>
  <c r="I470" i="28"/>
  <c r="J470" i="28"/>
  <c r="I471" i="28"/>
  <c r="J471" i="28"/>
  <c r="I472" i="28"/>
  <c r="J472" i="28"/>
  <c r="I474" i="28"/>
  <c r="J474" i="28"/>
  <c r="I475" i="28"/>
  <c r="J475" i="28"/>
  <c r="I476" i="28"/>
  <c r="J476" i="28"/>
  <c r="I477" i="28"/>
  <c r="J477" i="28"/>
  <c r="I478" i="28"/>
  <c r="J478" i="28"/>
  <c r="I479" i="28"/>
  <c r="J479" i="28"/>
  <c r="I480" i="28"/>
  <c r="J480" i="28"/>
  <c r="I481" i="28"/>
  <c r="J481" i="28"/>
  <c r="I482" i="28"/>
  <c r="J482" i="28"/>
  <c r="I484" i="28"/>
  <c r="J484" i="28"/>
  <c r="I485" i="28"/>
  <c r="J485" i="28"/>
  <c r="I486" i="28"/>
  <c r="J486" i="28"/>
  <c r="I487" i="28"/>
  <c r="J487" i="28"/>
  <c r="I488" i="28"/>
  <c r="J488" i="28"/>
  <c r="I489" i="28"/>
  <c r="J489" i="28"/>
  <c r="I490" i="28"/>
  <c r="J490" i="28"/>
  <c r="I491" i="28"/>
  <c r="J491" i="28"/>
  <c r="I492" i="28"/>
  <c r="J492" i="28"/>
  <c r="I496" i="28"/>
  <c r="J496" i="28"/>
  <c r="I497" i="28"/>
  <c r="J497" i="28"/>
  <c r="I498" i="28"/>
  <c r="J498" i="28"/>
  <c r="I499" i="28"/>
  <c r="J499" i="28"/>
  <c r="I500" i="28"/>
  <c r="J500" i="28"/>
  <c r="I501" i="28"/>
  <c r="J501" i="28"/>
  <c r="I502" i="28"/>
  <c r="J502" i="28"/>
  <c r="I503" i="28"/>
  <c r="J503" i="28"/>
  <c r="I505" i="28"/>
  <c r="J505" i="28"/>
  <c r="I506" i="28"/>
  <c r="J506" i="28"/>
  <c r="I507" i="28"/>
  <c r="J507" i="28"/>
  <c r="I508" i="28"/>
  <c r="J508" i="28"/>
  <c r="I509" i="28"/>
  <c r="J509" i="28"/>
  <c r="I511" i="28"/>
  <c r="J511" i="28"/>
  <c r="I512" i="28"/>
  <c r="J512" i="28"/>
  <c r="I513" i="28"/>
  <c r="J513" i="28"/>
  <c r="I514" i="28"/>
  <c r="J514" i="28"/>
  <c r="I515" i="28"/>
  <c r="J515" i="28"/>
  <c r="I516" i="28"/>
  <c r="J516" i="28"/>
  <c r="I517" i="28"/>
  <c r="J517" i="28"/>
  <c r="I518" i="28"/>
  <c r="J518" i="28"/>
  <c r="I519" i="28"/>
  <c r="J519" i="28"/>
  <c r="I520" i="28"/>
  <c r="J520" i="28"/>
  <c r="I521" i="28"/>
  <c r="J521" i="28"/>
  <c r="I522" i="28"/>
  <c r="J522" i="28"/>
  <c r="I523" i="28"/>
  <c r="J523" i="28"/>
  <c r="I524" i="28"/>
  <c r="J524" i="28"/>
  <c r="I525" i="28"/>
  <c r="J525" i="28"/>
  <c r="I526" i="28"/>
  <c r="J526" i="28"/>
  <c r="I527" i="28"/>
  <c r="J527" i="28"/>
  <c r="I528" i="28"/>
  <c r="J528" i="28"/>
  <c r="I529" i="28"/>
  <c r="J529" i="28"/>
  <c r="I530" i="28"/>
  <c r="J530" i="28"/>
  <c r="I531" i="28"/>
  <c r="J531" i="28"/>
  <c r="I532" i="28"/>
  <c r="J532" i="28"/>
  <c r="I533" i="28"/>
  <c r="J533" i="28"/>
  <c r="I534" i="28"/>
  <c r="J534" i="28"/>
  <c r="I535" i="28"/>
  <c r="J535" i="28"/>
  <c r="I536" i="28"/>
  <c r="J536" i="28"/>
  <c r="I537" i="28"/>
  <c r="J537" i="28"/>
  <c r="I538" i="28"/>
  <c r="J538" i="28"/>
  <c r="I539" i="28"/>
  <c r="J539" i="28"/>
  <c r="I540" i="28"/>
  <c r="J540" i="28"/>
  <c r="I541" i="28"/>
  <c r="J541" i="28"/>
  <c r="I542" i="28"/>
  <c r="J542" i="28"/>
  <c r="I543" i="28"/>
  <c r="J543" i="28"/>
  <c r="I544" i="28"/>
  <c r="J544" i="28"/>
  <c r="I549" i="28"/>
  <c r="J549" i="28"/>
  <c r="I550" i="28"/>
  <c r="J550" i="28"/>
  <c r="I551" i="28"/>
  <c r="J551" i="28"/>
  <c r="I552" i="28"/>
  <c r="J552" i="28"/>
  <c r="I553" i="28"/>
  <c r="J553" i="28"/>
  <c r="I554" i="28"/>
  <c r="J554" i="28"/>
  <c r="I555" i="28"/>
  <c r="J555" i="28"/>
  <c r="I556" i="28"/>
  <c r="J556" i="28"/>
  <c r="I557" i="28"/>
  <c r="J557" i="28"/>
  <c r="I558" i="28"/>
  <c r="J558" i="28"/>
  <c r="I559" i="28"/>
  <c r="J559" i="28"/>
  <c r="I560" i="28"/>
  <c r="J560" i="28"/>
  <c r="I561" i="28"/>
  <c r="J561" i="28"/>
  <c r="I562" i="28"/>
  <c r="J562" i="28"/>
  <c r="I563" i="28"/>
  <c r="J563" i="28"/>
  <c r="I564" i="28"/>
  <c r="J564" i="28"/>
  <c r="I565" i="28"/>
  <c r="J565" i="28"/>
  <c r="I566" i="28"/>
  <c r="J566" i="28"/>
  <c r="I567" i="28"/>
  <c r="J567" i="28"/>
  <c r="I568" i="28"/>
  <c r="J568" i="28"/>
  <c r="I569" i="28"/>
  <c r="J569" i="28"/>
  <c r="I570" i="28"/>
  <c r="J570" i="28"/>
  <c r="I571" i="28"/>
  <c r="J571" i="28"/>
  <c r="I572" i="28"/>
  <c r="J572" i="28"/>
  <c r="I573" i="28"/>
  <c r="J573" i="28"/>
  <c r="I574" i="28"/>
  <c r="J574" i="28"/>
  <c r="I576" i="28"/>
  <c r="J576" i="28"/>
  <c r="I577" i="28"/>
  <c r="J577" i="28"/>
  <c r="I578" i="28"/>
  <c r="J578" i="28"/>
  <c r="I579" i="28"/>
  <c r="J579" i="28"/>
  <c r="I580" i="28"/>
  <c r="J580" i="28"/>
  <c r="I581" i="28"/>
  <c r="J581" i="28"/>
  <c r="I582" i="28"/>
  <c r="J582" i="28"/>
  <c r="I585" i="28"/>
  <c r="J585" i="28"/>
  <c r="I586" i="28"/>
  <c r="J586" i="28"/>
  <c r="I587" i="28"/>
  <c r="J587" i="28"/>
  <c r="I588" i="28"/>
  <c r="J588" i="28"/>
  <c r="I589" i="28"/>
  <c r="J589" i="28"/>
  <c r="I590" i="28"/>
  <c r="J590" i="28"/>
  <c r="I591" i="28"/>
  <c r="J591" i="28"/>
  <c r="I592" i="28"/>
  <c r="J592" i="28"/>
  <c r="I593" i="28"/>
  <c r="J593" i="28"/>
  <c r="I594" i="28"/>
  <c r="J594" i="28"/>
  <c r="I595" i="28"/>
  <c r="J595" i="28"/>
  <c r="I596" i="28"/>
  <c r="J596" i="28"/>
  <c r="I597" i="28"/>
  <c r="J597" i="28"/>
  <c r="I598" i="28"/>
  <c r="J598" i="28"/>
  <c r="I599" i="28"/>
  <c r="J599" i="28"/>
  <c r="I601" i="28"/>
  <c r="J601" i="28"/>
  <c r="I602" i="28"/>
  <c r="J602" i="28"/>
  <c r="I603" i="28"/>
  <c r="J603" i="28"/>
  <c r="I604" i="28"/>
  <c r="J604" i="28"/>
  <c r="I605" i="28"/>
  <c r="J605" i="28"/>
  <c r="I606" i="28"/>
  <c r="J606" i="28"/>
  <c r="I607" i="28"/>
  <c r="J607" i="28"/>
  <c r="I608" i="28"/>
  <c r="J608" i="28"/>
  <c r="I609" i="28"/>
  <c r="J609" i="28"/>
  <c r="I610" i="28"/>
  <c r="J610" i="28"/>
  <c r="I611" i="28"/>
  <c r="J611" i="28"/>
  <c r="I612" i="28"/>
  <c r="J612" i="28"/>
  <c r="I613" i="28"/>
  <c r="J613" i="28"/>
  <c r="I614" i="28"/>
  <c r="J614" i="28"/>
  <c r="I615" i="28"/>
  <c r="J615" i="28"/>
  <c r="I616" i="28"/>
  <c r="J616" i="28"/>
  <c r="I617" i="28"/>
  <c r="J617" i="28"/>
  <c r="I618" i="28"/>
  <c r="J618" i="28"/>
  <c r="I619" i="28"/>
  <c r="J619" i="28"/>
  <c r="I620" i="28"/>
  <c r="J620" i="28"/>
  <c r="I621" i="28"/>
  <c r="J621" i="28"/>
  <c r="I622" i="28"/>
  <c r="J622" i="28"/>
  <c r="I623" i="28"/>
  <c r="J623" i="28"/>
  <c r="I626" i="28"/>
  <c r="J626" i="28"/>
  <c r="I627" i="28"/>
  <c r="J627" i="28"/>
  <c r="I628" i="28"/>
  <c r="J628" i="28"/>
  <c r="I629" i="28"/>
  <c r="J629" i="28"/>
  <c r="I630" i="28"/>
  <c r="J630" i="28"/>
  <c r="I631" i="28"/>
  <c r="J631" i="28"/>
  <c r="I632" i="28"/>
  <c r="J632" i="28"/>
  <c r="I633" i="28"/>
  <c r="J633" i="28"/>
  <c r="I634" i="28"/>
  <c r="J634" i="28"/>
  <c r="I635" i="28"/>
  <c r="J635" i="28"/>
  <c r="I636" i="28"/>
  <c r="J636" i="28"/>
  <c r="I637" i="28"/>
  <c r="J637" i="28"/>
  <c r="I638" i="28"/>
  <c r="J638" i="28"/>
  <c r="I639" i="28"/>
  <c r="J639" i="28"/>
  <c r="I640" i="28"/>
  <c r="J640" i="28"/>
  <c r="I641" i="28"/>
  <c r="J641" i="28"/>
  <c r="I642" i="28"/>
  <c r="J642" i="28"/>
  <c r="I643" i="28"/>
  <c r="J643" i="28"/>
  <c r="I645" i="28"/>
  <c r="J645" i="28"/>
  <c r="I646" i="28"/>
  <c r="J646" i="28"/>
  <c r="I647" i="28"/>
  <c r="J647" i="28"/>
  <c r="I649" i="28"/>
  <c r="J649" i="28"/>
  <c r="I650" i="28"/>
  <c r="J650" i="28"/>
  <c r="I651" i="28"/>
  <c r="J651" i="28"/>
  <c r="I652" i="28"/>
  <c r="J652" i="28"/>
  <c r="I653" i="28"/>
  <c r="J653" i="28"/>
  <c r="I654" i="28"/>
  <c r="J654" i="28"/>
  <c r="I655" i="28"/>
  <c r="J655" i="28"/>
  <c r="I656" i="28"/>
  <c r="J656" i="28"/>
  <c r="I657" i="28"/>
  <c r="J657" i="28"/>
  <c r="I658" i="28"/>
  <c r="J658" i="28"/>
  <c r="I659" i="28"/>
  <c r="J659" i="28"/>
  <c r="I660" i="28"/>
  <c r="J660" i="28"/>
  <c r="I661" i="28"/>
  <c r="J661" i="28"/>
  <c r="I662" i="28"/>
  <c r="J662" i="28"/>
  <c r="I663" i="28"/>
  <c r="J663" i="28"/>
  <c r="I664" i="28"/>
  <c r="J664" i="28"/>
  <c r="I665" i="28"/>
  <c r="J665" i="28"/>
  <c r="I666" i="28"/>
  <c r="J666" i="28"/>
  <c r="I667" i="28"/>
  <c r="J667" i="28"/>
  <c r="I669" i="28"/>
  <c r="J669" i="28"/>
  <c r="I670" i="28"/>
  <c r="J670" i="28"/>
  <c r="I671" i="28"/>
  <c r="J671" i="28"/>
  <c r="I672" i="28"/>
  <c r="J672" i="28"/>
  <c r="I673" i="28"/>
  <c r="J673" i="28"/>
  <c r="I674" i="28"/>
  <c r="J674" i="28"/>
  <c r="I675" i="28"/>
  <c r="J675" i="28"/>
  <c r="I676" i="28"/>
  <c r="J676" i="28"/>
  <c r="I677" i="28"/>
  <c r="J677" i="28"/>
  <c r="I678" i="28"/>
  <c r="J678" i="28"/>
  <c r="I679" i="28"/>
  <c r="J679" i="28"/>
  <c r="I680" i="28"/>
  <c r="J680" i="28"/>
  <c r="I681" i="28"/>
  <c r="J681" i="28"/>
  <c r="I682" i="28"/>
  <c r="J682" i="28"/>
  <c r="I683" i="28"/>
  <c r="J683" i="28"/>
  <c r="I684" i="28"/>
  <c r="J684" i="28"/>
  <c r="I685" i="28"/>
  <c r="J685" i="28"/>
  <c r="I686" i="28"/>
  <c r="J686" i="28"/>
  <c r="I687" i="28"/>
  <c r="J687" i="28"/>
  <c r="I688" i="28"/>
  <c r="J688" i="28"/>
  <c r="I689" i="28"/>
  <c r="J689" i="28"/>
  <c r="I690" i="28"/>
  <c r="J690" i="28"/>
  <c r="I691" i="28"/>
  <c r="J691" i="28"/>
  <c r="I692" i="28"/>
  <c r="J692" i="28"/>
  <c r="I693" i="28"/>
  <c r="J693" i="28"/>
  <c r="I694" i="28"/>
  <c r="J694" i="28"/>
  <c r="I695" i="28"/>
  <c r="J695" i="28"/>
  <c r="I696" i="28"/>
  <c r="J696" i="28"/>
  <c r="I697" i="28"/>
  <c r="J697" i="28"/>
  <c r="I698" i="28"/>
  <c r="J698" i="28"/>
  <c r="I699" i="28"/>
  <c r="J699" i="28"/>
  <c r="I700" i="28"/>
  <c r="J700" i="28"/>
  <c r="I701" i="28"/>
  <c r="J701" i="28"/>
  <c r="I702" i="28"/>
  <c r="J702" i="28"/>
  <c r="I705" i="28"/>
  <c r="J705" i="28"/>
  <c r="I706" i="28"/>
  <c r="J706" i="28"/>
  <c r="I707" i="28"/>
  <c r="J707" i="28"/>
  <c r="I708" i="28"/>
  <c r="J708" i="28"/>
  <c r="I709" i="28"/>
  <c r="J709" i="28"/>
  <c r="I710" i="28"/>
  <c r="J710" i="28"/>
  <c r="I711" i="28"/>
  <c r="J711" i="28"/>
  <c r="I712" i="28"/>
  <c r="J712" i="28"/>
  <c r="I714" i="28"/>
  <c r="J714" i="28"/>
  <c r="I715" i="28"/>
  <c r="J715" i="28"/>
  <c r="I716" i="28"/>
  <c r="J716" i="28"/>
  <c r="I717" i="28"/>
  <c r="J717" i="28"/>
  <c r="I718" i="28"/>
  <c r="J718" i="28"/>
  <c r="I719" i="28"/>
  <c r="J719" i="28"/>
  <c r="I720" i="28"/>
  <c r="J720" i="28"/>
  <c r="I721" i="28"/>
  <c r="J721" i="28"/>
  <c r="I722" i="28"/>
  <c r="J722" i="28"/>
  <c r="I723" i="28"/>
  <c r="J723" i="28"/>
  <c r="I725" i="28"/>
  <c r="J725" i="28"/>
  <c r="I726" i="28"/>
  <c r="J726" i="28"/>
  <c r="I727" i="28"/>
  <c r="J727" i="28"/>
  <c r="I728" i="28"/>
  <c r="J728" i="28"/>
  <c r="I729" i="28"/>
  <c r="J729" i="28"/>
  <c r="I730" i="28"/>
  <c r="J730" i="28"/>
  <c r="I731" i="28"/>
  <c r="J731" i="28"/>
  <c r="I732" i="28"/>
  <c r="J732" i="28"/>
  <c r="I733" i="28"/>
  <c r="J733" i="28"/>
  <c r="I734" i="28"/>
  <c r="J734" i="28"/>
  <c r="I735" i="28"/>
  <c r="J735" i="28"/>
  <c r="I736" i="28"/>
  <c r="J736" i="28"/>
  <c r="I737" i="28"/>
  <c r="J737" i="28"/>
  <c r="I738" i="28"/>
  <c r="J738" i="28"/>
  <c r="I739" i="28"/>
  <c r="J739" i="28"/>
  <c r="I740" i="28"/>
  <c r="J740" i="28"/>
  <c r="I741" i="28"/>
  <c r="J741" i="28"/>
  <c r="I742" i="28"/>
  <c r="J742" i="28"/>
  <c r="I743" i="28"/>
  <c r="J743" i="28"/>
  <c r="I744" i="28"/>
  <c r="J744" i="28"/>
  <c r="I745" i="28"/>
  <c r="J745" i="28"/>
  <c r="I746" i="28"/>
  <c r="J746" i="28"/>
  <c r="I747" i="28"/>
  <c r="J747" i="28"/>
  <c r="I748" i="28"/>
  <c r="J748" i="28"/>
  <c r="I749" i="28"/>
  <c r="J749" i="28"/>
  <c r="I750" i="28"/>
  <c r="J750" i="28"/>
  <c r="I751" i="28"/>
  <c r="J751" i="28"/>
  <c r="I752" i="28"/>
  <c r="J752" i="28"/>
  <c r="I753" i="28"/>
  <c r="J753" i="28"/>
  <c r="I754" i="28"/>
  <c r="J754" i="28"/>
  <c r="I755" i="28"/>
  <c r="J755" i="28"/>
  <c r="I760" i="28"/>
  <c r="J760" i="28"/>
  <c r="I761" i="28"/>
  <c r="J761" i="28"/>
  <c r="I762" i="28"/>
  <c r="J762" i="28"/>
  <c r="I763" i="28"/>
  <c r="J763" i="28"/>
  <c r="I764" i="28"/>
  <c r="J764" i="28"/>
  <c r="I765" i="28"/>
  <c r="J765" i="28"/>
  <c r="I766" i="28"/>
  <c r="J766" i="28"/>
  <c r="I768" i="28"/>
  <c r="J768" i="28"/>
  <c r="I769" i="28"/>
  <c r="J769" i="28"/>
  <c r="I770" i="28"/>
  <c r="J770" i="28"/>
  <c r="I771" i="28"/>
  <c r="J771" i="28"/>
  <c r="I772" i="28"/>
  <c r="J772" i="28"/>
  <c r="I773" i="28"/>
  <c r="J773" i="28"/>
  <c r="I774" i="28"/>
  <c r="J774" i="28"/>
  <c r="I775" i="28"/>
  <c r="J775" i="28"/>
  <c r="I776" i="28"/>
  <c r="J776" i="28"/>
  <c r="I778" i="28"/>
  <c r="J778" i="28"/>
  <c r="I779" i="28"/>
  <c r="J779" i="28"/>
  <c r="I780" i="28"/>
  <c r="J780" i="28"/>
  <c r="I781" i="28"/>
  <c r="J781" i="28"/>
  <c r="I782" i="28"/>
  <c r="J782" i="28"/>
  <c r="I783" i="28"/>
  <c r="J783" i="28"/>
  <c r="I784" i="28"/>
  <c r="J784" i="28"/>
  <c r="I786" i="28"/>
  <c r="J786" i="28"/>
  <c r="I787" i="28"/>
  <c r="J787" i="28"/>
  <c r="I788" i="28"/>
  <c r="J788" i="28"/>
  <c r="I789" i="28"/>
  <c r="J789" i="28"/>
  <c r="I790" i="28"/>
  <c r="J790" i="28"/>
  <c r="I792" i="28"/>
  <c r="J792" i="28"/>
  <c r="I793" i="28"/>
  <c r="J793" i="28"/>
  <c r="I794" i="28"/>
  <c r="J794" i="28"/>
  <c r="I795" i="28"/>
  <c r="J795" i="28"/>
  <c r="I796" i="28"/>
  <c r="J796" i="28"/>
  <c r="I797" i="28"/>
  <c r="J797" i="28"/>
  <c r="I798" i="28"/>
  <c r="J798" i="28"/>
  <c r="I799" i="28"/>
  <c r="J799" i="28"/>
  <c r="I800" i="28"/>
  <c r="J800" i="28"/>
  <c r="I801" i="28"/>
  <c r="J801" i="28"/>
  <c r="I802" i="28"/>
  <c r="J802" i="28"/>
  <c r="I803" i="28"/>
  <c r="J803" i="28"/>
  <c r="I804" i="28"/>
  <c r="J804" i="28"/>
  <c r="I805" i="28"/>
  <c r="J805" i="28"/>
  <c r="I807" i="28"/>
  <c r="J807" i="28"/>
  <c r="I808" i="28"/>
  <c r="J808" i="28"/>
  <c r="I809" i="28"/>
  <c r="J809" i="28"/>
  <c r="I810" i="28"/>
  <c r="J810" i="28"/>
  <c r="I811" i="28"/>
  <c r="J811" i="28"/>
  <c r="I812" i="28"/>
  <c r="J812" i="28"/>
  <c r="I813" i="28"/>
  <c r="J813" i="28"/>
  <c r="I814" i="28"/>
  <c r="J814" i="28"/>
  <c r="I815" i="28"/>
  <c r="J815" i="28"/>
  <c r="I816" i="28"/>
  <c r="J816" i="28"/>
  <c r="I817" i="28"/>
  <c r="J817" i="28"/>
  <c r="I818" i="28"/>
  <c r="J818" i="28"/>
  <c r="I819" i="28"/>
  <c r="J819" i="28"/>
  <c r="I820" i="28"/>
  <c r="J820" i="28"/>
  <c r="I821" i="28"/>
  <c r="J821" i="28"/>
  <c r="I822" i="28"/>
  <c r="J822" i="28"/>
  <c r="I823" i="28"/>
  <c r="J823" i="28"/>
  <c r="I824" i="28"/>
  <c r="J824" i="28"/>
  <c r="I825" i="28"/>
  <c r="J825" i="28"/>
  <c r="I826" i="28"/>
  <c r="J826" i="28"/>
  <c r="I827" i="28"/>
  <c r="J827" i="28"/>
  <c r="I828" i="28"/>
  <c r="J828" i="28"/>
  <c r="I829" i="28"/>
  <c r="J829" i="28"/>
  <c r="I830" i="28"/>
  <c r="J830" i="28"/>
  <c r="I831" i="28"/>
  <c r="J831" i="28"/>
  <c r="I832" i="28"/>
  <c r="J832" i="28"/>
  <c r="I833" i="28"/>
  <c r="J833" i="28"/>
  <c r="I834" i="28"/>
  <c r="J834" i="28"/>
  <c r="I835" i="28"/>
  <c r="J835" i="28"/>
  <c r="I836" i="28"/>
  <c r="J836" i="28"/>
  <c r="I837" i="28"/>
  <c r="J837" i="28"/>
  <c r="I838" i="28"/>
  <c r="J838" i="28"/>
  <c r="I839" i="28"/>
  <c r="J839" i="28"/>
  <c r="I840" i="28"/>
  <c r="J840" i="28"/>
  <c r="I841" i="28"/>
  <c r="J841" i="28"/>
  <c r="I842" i="28"/>
  <c r="J842" i="28"/>
  <c r="I843" i="28"/>
  <c r="J843" i="28"/>
  <c r="I844" i="28"/>
  <c r="J844" i="28"/>
  <c r="I846" i="28"/>
  <c r="J846" i="28"/>
  <c r="I847" i="28"/>
  <c r="J847" i="28"/>
  <c r="I848" i="28"/>
  <c r="J848" i="28"/>
  <c r="I849" i="28"/>
  <c r="J849" i="28"/>
  <c r="I850" i="28"/>
  <c r="J850" i="28"/>
  <c r="I851" i="28"/>
  <c r="J851" i="28"/>
  <c r="I852" i="28"/>
  <c r="J852" i="28"/>
  <c r="I853" i="28"/>
  <c r="J853" i="28"/>
  <c r="I854" i="28"/>
  <c r="J854" i="28"/>
  <c r="I855" i="28"/>
  <c r="J855" i="28"/>
  <c r="I856" i="28"/>
  <c r="J856" i="28"/>
  <c r="I857" i="28"/>
  <c r="J857" i="28"/>
  <c r="I859" i="28"/>
  <c r="J859" i="28"/>
  <c r="I860" i="28"/>
  <c r="J860" i="28"/>
  <c r="I862" i="28"/>
  <c r="J862" i="28"/>
  <c r="I863" i="28"/>
  <c r="J863" i="28"/>
  <c r="I865" i="28"/>
  <c r="J865" i="28"/>
  <c r="I866" i="28"/>
  <c r="J866" i="28"/>
  <c r="I867" i="28"/>
  <c r="J867" i="28"/>
  <c r="I868" i="28"/>
  <c r="J868" i="28"/>
  <c r="I869" i="28"/>
  <c r="J869" i="28"/>
  <c r="I870" i="28"/>
  <c r="J870" i="28"/>
  <c r="I873" i="28"/>
  <c r="J873" i="28"/>
  <c r="I874" i="28"/>
  <c r="J874" i="28"/>
  <c r="I875" i="28"/>
  <c r="J875" i="28"/>
  <c r="I876" i="28"/>
  <c r="J876" i="28"/>
  <c r="I877" i="28"/>
  <c r="J877" i="28"/>
  <c r="I878" i="28"/>
  <c r="J878" i="28"/>
  <c r="I879" i="28"/>
  <c r="J879" i="28"/>
  <c r="I880" i="28"/>
  <c r="J880" i="28"/>
  <c r="I881" i="28"/>
  <c r="J881" i="28"/>
  <c r="I882" i="28"/>
  <c r="J882" i="28"/>
  <c r="I883" i="28"/>
  <c r="J883" i="28"/>
  <c r="I884" i="28"/>
  <c r="J884" i="28"/>
  <c r="I886" i="28"/>
  <c r="J886" i="28"/>
  <c r="I887" i="28"/>
  <c r="J887" i="28"/>
  <c r="I888" i="28"/>
  <c r="J888" i="28"/>
  <c r="I889" i="28"/>
  <c r="J889" i="28"/>
  <c r="I890" i="28"/>
  <c r="J890" i="28"/>
  <c r="I891" i="28"/>
  <c r="J891" i="28"/>
  <c r="I892" i="28"/>
  <c r="J892" i="28"/>
  <c r="I893" i="28"/>
  <c r="J893" i="28"/>
  <c r="I894" i="28"/>
  <c r="J894" i="28"/>
  <c r="I895" i="28"/>
  <c r="J895" i="28"/>
  <c r="I896" i="28"/>
  <c r="J896" i="28"/>
  <c r="I897" i="28"/>
  <c r="J897" i="28"/>
  <c r="I898" i="28"/>
  <c r="J898" i="28"/>
  <c r="I899" i="28"/>
  <c r="J899" i="28"/>
  <c r="I901" i="28"/>
  <c r="J901" i="28"/>
  <c r="I902" i="28"/>
  <c r="J902" i="28"/>
  <c r="I903" i="28"/>
  <c r="J903" i="28"/>
  <c r="I904" i="28"/>
  <c r="J904" i="28"/>
  <c r="I905" i="28"/>
  <c r="J905" i="28"/>
  <c r="I906" i="28"/>
  <c r="J906" i="28"/>
  <c r="I907" i="28"/>
  <c r="J907" i="28"/>
  <c r="I908" i="28"/>
  <c r="J908" i="28"/>
  <c r="I909" i="28"/>
  <c r="J909" i="28"/>
  <c r="I910" i="28"/>
  <c r="J910" i="28"/>
  <c r="I911" i="28"/>
  <c r="J911" i="28"/>
  <c r="I912" i="28"/>
  <c r="J912" i="28"/>
  <c r="I914" i="28"/>
  <c r="J914" i="28"/>
  <c r="I915" i="28"/>
  <c r="J915" i="28"/>
  <c r="I917" i="28"/>
  <c r="J917" i="28"/>
  <c r="I918" i="28"/>
  <c r="J918" i="28"/>
  <c r="I919" i="28"/>
  <c r="J919" i="28"/>
  <c r="I920" i="28"/>
  <c r="J920" i="28"/>
  <c r="I921" i="28"/>
  <c r="J921" i="28"/>
  <c r="I922" i="28"/>
  <c r="J922" i="28"/>
  <c r="I923" i="28"/>
  <c r="J923" i="28"/>
  <c r="I924" i="28"/>
  <c r="J924" i="28"/>
  <c r="I926" i="28"/>
  <c r="J926" i="28"/>
  <c r="I927" i="28"/>
  <c r="J927" i="28"/>
  <c r="I928" i="28"/>
  <c r="J928" i="28"/>
  <c r="I929" i="28"/>
  <c r="J929" i="28"/>
  <c r="I930" i="28"/>
  <c r="J930" i="28"/>
  <c r="I931" i="28"/>
  <c r="J931" i="28"/>
  <c r="I932" i="28"/>
  <c r="J932" i="28"/>
  <c r="I933" i="28"/>
  <c r="J933" i="28"/>
  <c r="I934" i="28"/>
  <c r="J934" i="28"/>
  <c r="I935" i="28"/>
  <c r="J935" i="28"/>
  <c r="I936" i="28"/>
  <c r="J936" i="28"/>
  <c r="I937" i="28"/>
  <c r="J937" i="28"/>
  <c r="I938" i="28"/>
  <c r="J938" i="28"/>
  <c r="I941" i="28"/>
  <c r="J941" i="28"/>
  <c r="I942" i="28"/>
  <c r="J942" i="28"/>
  <c r="I943" i="28"/>
  <c r="J943" i="28"/>
  <c r="I944" i="28"/>
  <c r="J944" i="28"/>
  <c r="I945" i="28"/>
  <c r="J945" i="28"/>
  <c r="I946" i="28"/>
  <c r="J946" i="28"/>
  <c r="I947" i="28"/>
  <c r="J947" i="28"/>
  <c r="I948" i="28"/>
  <c r="J948" i="28"/>
  <c r="I949" i="28"/>
  <c r="J949" i="28"/>
  <c r="I950" i="28"/>
  <c r="J950" i="28"/>
  <c r="I951" i="28"/>
  <c r="J951" i="28"/>
  <c r="I952" i="28"/>
  <c r="J952" i="28"/>
  <c r="I953" i="28"/>
  <c r="J953" i="28"/>
  <c r="I954" i="28"/>
  <c r="J954" i="28"/>
  <c r="I955" i="28"/>
  <c r="J955" i="28"/>
  <c r="I956" i="28"/>
  <c r="J956" i="28"/>
  <c r="I957" i="28"/>
  <c r="J957" i="28"/>
  <c r="I958" i="28"/>
  <c r="J958" i="28"/>
  <c r="I959" i="28"/>
  <c r="J959" i="28"/>
  <c r="I960" i="28"/>
  <c r="J960" i="28"/>
  <c r="I961" i="28"/>
  <c r="J961" i="28"/>
  <c r="I962" i="28"/>
  <c r="J962" i="28"/>
  <c r="I963" i="28"/>
  <c r="J963" i="28"/>
  <c r="I964" i="28"/>
  <c r="J964" i="28"/>
  <c r="I965" i="28"/>
  <c r="J965" i="28"/>
  <c r="I966" i="28"/>
  <c r="J966" i="28"/>
  <c r="I967" i="28"/>
  <c r="J967" i="28"/>
  <c r="I969" i="28"/>
  <c r="J969" i="28"/>
  <c r="I970" i="28"/>
  <c r="J970" i="28"/>
  <c r="I971" i="28"/>
  <c r="J971" i="28"/>
  <c r="I972" i="28"/>
  <c r="J972" i="28"/>
  <c r="I973" i="28"/>
  <c r="J973" i="28"/>
  <c r="I974" i="28"/>
  <c r="J974" i="28"/>
  <c r="I975" i="28"/>
  <c r="J975" i="28"/>
  <c r="I976" i="28"/>
  <c r="J976" i="28"/>
  <c r="I977" i="28"/>
  <c r="J977" i="28"/>
  <c r="I978" i="28"/>
  <c r="J978" i="28"/>
  <c r="I980" i="28"/>
  <c r="J980" i="28"/>
  <c r="I981" i="28"/>
  <c r="J981" i="28"/>
  <c r="I983" i="28"/>
  <c r="J983" i="28"/>
  <c r="I984" i="28"/>
  <c r="J984" i="28"/>
  <c r="I985" i="28"/>
  <c r="J985" i="28"/>
  <c r="I986" i="28"/>
  <c r="J986" i="28"/>
  <c r="I987" i="28"/>
  <c r="J987" i="28"/>
  <c r="I988" i="28"/>
  <c r="J988" i="28"/>
  <c r="I989" i="28"/>
  <c r="J989" i="28"/>
  <c r="I990" i="28"/>
  <c r="J990" i="28"/>
  <c r="I991" i="28"/>
  <c r="J991" i="28"/>
  <c r="I992" i="28"/>
  <c r="J992" i="28"/>
  <c r="I993" i="28"/>
  <c r="J993" i="28"/>
  <c r="I994" i="28"/>
  <c r="J994" i="28"/>
  <c r="I995" i="28"/>
  <c r="J995" i="28"/>
  <c r="I996" i="28"/>
  <c r="J996" i="28"/>
  <c r="I997" i="28"/>
  <c r="J997" i="28"/>
  <c r="I998" i="28"/>
  <c r="J998" i="28"/>
  <c r="I999" i="28"/>
  <c r="J999" i="28"/>
  <c r="I1000" i="28"/>
  <c r="J1000" i="28"/>
  <c r="I1002" i="28"/>
  <c r="J1002" i="28"/>
  <c r="I1003" i="28"/>
  <c r="J1003" i="28"/>
  <c r="I1004" i="28"/>
  <c r="J1004" i="28"/>
  <c r="I1005" i="28"/>
  <c r="J1005" i="28"/>
  <c r="I1006" i="28"/>
  <c r="J1006" i="28"/>
  <c r="I1007" i="28"/>
  <c r="J1007" i="28"/>
  <c r="I1008" i="28"/>
  <c r="J1008" i="28"/>
  <c r="I1009" i="28"/>
  <c r="J1009" i="28"/>
  <c r="I1010" i="28"/>
  <c r="J1010" i="28"/>
  <c r="I1011" i="28"/>
  <c r="J1011" i="28"/>
  <c r="I1012" i="28"/>
  <c r="J1012" i="28"/>
  <c r="I1013" i="28"/>
  <c r="J1013" i="28"/>
  <c r="I1014" i="28"/>
  <c r="J1014" i="28"/>
  <c r="I1015" i="28"/>
  <c r="J1015" i="28"/>
  <c r="I1016" i="28"/>
  <c r="J1016" i="28"/>
  <c r="I1017" i="28"/>
  <c r="J1017" i="28"/>
  <c r="I1019" i="28"/>
  <c r="J1019" i="28"/>
  <c r="I1020" i="28"/>
  <c r="J1020" i="28"/>
  <c r="I1021" i="28"/>
  <c r="J1021" i="28"/>
  <c r="I1023" i="28"/>
  <c r="J1023" i="28"/>
  <c r="I1024" i="28"/>
  <c r="J1024" i="28"/>
  <c r="I1025" i="28"/>
  <c r="J1025" i="28"/>
  <c r="I1026" i="28"/>
  <c r="J1026" i="28"/>
  <c r="I1027" i="28"/>
  <c r="J1027" i="28"/>
  <c r="I1028" i="28"/>
  <c r="J1028" i="28"/>
  <c r="I1029" i="28"/>
  <c r="J1029" i="28"/>
  <c r="I1030" i="28"/>
  <c r="J1030" i="28"/>
  <c r="I1032" i="28"/>
  <c r="J1032" i="28"/>
  <c r="I1033" i="28"/>
  <c r="J1033" i="28"/>
  <c r="I1034" i="28"/>
  <c r="J1034" i="28"/>
  <c r="I1036" i="28"/>
  <c r="J1036" i="28"/>
  <c r="I1037" i="28"/>
  <c r="J1037" i="28"/>
  <c r="I1038" i="28"/>
  <c r="J1038" i="28"/>
  <c r="I1039" i="28"/>
  <c r="J1039" i="28"/>
  <c r="I1040" i="28"/>
  <c r="J1040" i="28"/>
  <c r="I1041" i="28"/>
  <c r="J1041" i="28"/>
  <c r="I1042" i="28"/>
  <c r="J1042" i="28"/>
  <c r="I1043" i="28"/>
  <c r="J1043" i="28"/>
  <c r="I1045" i="28"/>
  <c r="J1045" i="28"/>
  <c r="I1046" i="28"/>
  <c r="J1046" i="28"/>
  <c r="I1047" i="28"/>
  <c r="J1047" i="28"/>
  <c r="I1048" i="28"/>
  <c r="J1048" i="28"/>
  <c r="I1049" i="28"/>
  <c r="J1049" i="28"/>
  <c r="I1051" i="28"/>
  <c r="J1051" i="28"/>
  <c r="I1052" i="28"/>
  <c r="J1052" i="28"/>
  <c r="I1053" i="28"/>
  <c r="J1053" i="28"/>
  <c r="I1054" i="28"/>
  <c r="J1054" i="28"/>
  <c r="I1055" i="28"/>
  <c r="J1055" i="28"/>
  <c r="I1057" i="28"/>
  <c r="J1057" i="28"/>
  <c r="I1058" i="28"/>
  <c r="J1058" i="28"/>
  <c r="I1059" i="28"/>
  <c r="J1059" i="28"/>
  <c r="I1060" i="28"/>
  <c r="J1060" i="28"/>
  <c r="I1061" i="28"/>
  <c r="J1061" i="28"/>
  <c r="I1062" i="28"/>
  <c r="J1062" i="28"/>
  <c r="I1063" i="28"/>
  <c r="J1063" i="28"/>
  <c r="I1064" i="28"/>
  <c r="J1064" i="28"/>
  <c r="I1065" i="28"/>
  <c r="J1065" i="28"/>
  <c r="I1066" i="28"/>
  <c r="J1066" i="28"/>
  <c r="I1067" i="28"/>
  <c r="J1067" i="28"/>
  <c r="I1068" i="28"/>
  <c r="J1068" i="28"/>
  <c r="I1069" i="28"/>
  <c r="J1069" i="28"/>
  <c r="I1070" i="28"/>
  <c r="J1070" i="28"/>
  <c r="I1071" i="28"/>
  <c r="J1071" i="28"/>
  <c r="I1072" i="28"/>
  <c r="J1072" i="28"/>
  <c r="I1073" i="28"/>
  <c r="J1073" i="28"/>
  <c r="I1074" i="28"/>
  <c r="J1074" i="28"/>
  <c r="I1075" i="28"/>
  <c r="J1075" i="28"/>
  <c r="I1076" i="28"/>
  <c r="J1076" i="28"/>
  <c r="I1077" i="28"/>
  <c r="J1077" i="28"/>
  <c r="I1078" i="28"/>
  <c r="J1078" i="28"/>
  <c r="I1079" i="28"/>
  <c r="J1079" i="28"/>
  <c r="I1080" i="28"/>
  <c r="J1080" i="28"/>
  <c r="I1081" i="28"/>
  <c r="J1081" i="28"/>
  <c r="I1082" i="28"/>
  <c r="J1082" i="28"/>
  <c r="I1083" i="28"/>
  <c r="J1083" i="28"/>
  <c r="I1084" i="28"/>
  <c r="J1084" i="28"/>
  <c r="I1085" i="28"/>
  <c r="J1085" i="28"/>
  <c r="I1086" i="28"/>
  <c r="J1086" i="28"/>
  <c r="I1087" i="28"/>
  <c r="J1087" i="28"/>
  <c r="I1088" i="28"/>
  <c r="J1088" i="28"/>
  <c r="I1089" i="28"/>
  <c r="J1089" i="28"/>
  <c r="I1090" i="28"/>
  <c r="J1090" i="28"/>
  <c r="I1091" i="28"/>
  <c r="J1091" i="28"/>
  <c r="I1092" i="28"/>
  <c r="J1092" i="28"/>
  <c r="I1093" i="28"/>
  <c r="J1093" i="28"/>
  <c r="I1094" i="28"/>
  <c r="J1094" i="28"/>
  <c r="I1095" i="28"/>
  <c r="J1095" i="28"/>
  <c r="I1096" i="28"/>
  <c r="J1096" i="28"/>
  <c r="I1097" i="28"/>
  <c r="J1097" i="28"/>
  <c r="I1098" i="28"/>
  <c r="J1098" i="28"/>
  <c r="I1099" i="28"/>
  <c r="J1099" i="28"/>
  <c r="I1102" i="28"/>
  <c r="J1102" i="28"/>
  <c r="I1103" i="28"/>
  <c r="J1103" i="28"/>
  <c r="I1104" i="28"/>
  <c r="J1104" i="28"/>
  <c r="I1105" i="28"/>
  <c r="J1105" i="28"/>
  <c r="I1106" i="28"/>
  <c r="J1106" i="28"/>
  <c r="I1107" i="28"/>
  <c r="J1107" i="28"/>
  <c r="I1108" i="28"/>
  <c r="J1108" i="28"/>
  <c r="I1109" i="28"/>
  <c r="J1109" i="28"/>
  <c r="I1110" i="28"/>
  <c r="J1110" i="28"/>
  <c r="I1111" i="28"/>
  <c r="J1111" i="28"/>
  <c r="I1113" i="28"/>
  <c r="J1113" i="28"/>
  <c r="I1114" i="28"/>
  <c r="J1114" i="28"/>
  <c r="I1115" i="28"/>
  <c r="J1115" i="28"/>
  <c r="I1116" i="28"/>
  <c r="J1116" i="28"/>
  <c r="I1117" i="28"/>
  <c r="J1117" i="28"/>
  <c r="I1118" i="28"/>
  <c r="J1118" i="28"/>
  <c r="I1119" i="28"/>
  <c r="J1119" i="28"/>
  <c r="I1120" i="28"/>
  <c r="J1120" i="28"/>
  <c r="I1121" i="28"/>
  <c r="J1121" i="28"/>
  <c r="I1122" i="28"/>
  <c r="J1122" i="28"/>
  <c r="I1123" i="28"/>
  <c r="J1123" i="28"/>
  <c r="I1124" i="28"/>
  <c r="J1124" i="28"/>
  <c r="I1125" i="28"/>
  <c r="J1125" i="28"/>
  <c r="I1126" i="28"/>
  <c r="J1126" i="28"/>
  <c r="I1127" i="28"/>
  <c r="J1127" i="28"/>
  <c r="I1128" i="28"/>
  <c r="J1128" i="28"/>
  <c r="I1129" i="28"/>
  <c r="J1129" i="28"/>
  <c r="I1130" i="28"/>
  <c r="J1130" i="28"/>
  <c r="I1131" i="28"/>
  <c r="J1131" i="28"/>
  <c r="I1132" i="28"/>
  <c r="J1132" i="28"/>
  <c r="I1133" i="28"/>
  <c r="J1133" i="28"/>
  <c r="I1134" i="28"/>
  <c r="J1134" i="28"/>
  <c r="I1135" i="28"/>
  <c r="J1135" i="28"/>
  <c r="I1136" i="28"/>
  <c r="J1136" i="28"/>
  <c r="I1137" i="28"/>
  <c r="J1137" i="28"/>
  <c r="I1138" i="28"/>
  <c r="J1138" i="28"/>
  <c r="I1140" i="28"/>
  <c r="J1140" i="28"/>
  <c r="I1141" i="28"/>
  <c r="J1141" i="28"/>
  <c r="I1142" i="28"/>
  <c r="J1142" i="28"/>
  <c r="I1143" i="28"/>
  <c r="J1143" i="28"/>
  <c r="I1144" i="28"/>
  <c r="J1144" i="28"/>
  <c r="I1145" i="28"/>
  <c r="J1145" i="28"/>
  <c r="I1146" i="28"/>
  <c r="J1146" i="28"/>
  <c r="I1147" i="28"/>
  <c r="J1147" i="28"/>
  <c r="I1148" i="28"/>
  <c r="J1148" i="28"/>
  <c r="I1149" i="28"/>
  <c r="J1149" i="28"/>
  <c r="I1150" i="28"/>
  <c r="J1150" i="28"/>
  <c r="I1151" i="28"/>
  <c r="J1151" i="28"/>
  <c r="I1152" i="28"/>
  <c r="J1152" i="28"/>
  <c r="I1153" i="28"/>
  <c r="J1153" i="28"/>
  <c r="I1154" i="28"/>
  <c r="J1154" i="28"/>
  <c r="I1155" i="28"/>
  <c r="J1155" i="28"/>
  <c r="I1157" i="28"/>
  <c r="J1157" i="28"/>
  <c r="I1158" i="28"/>
  <c r="J1158" i="28"/>
  <c r="I1159" i="28"/>
  <c r="J1159" i="28"/>
  <c r="I1160" i="28"/>
  <c r="J1160" i="28"/>
  <c r="I1161" i="28"/>
  <c r="J1161" i="28"/>
  <c r="I1162" i="28"/>
  <c r="J1162" i="28"/>
  <c r="I1163" i="28"/>
  <c r="J1163" i="28"/>
  <c r="I1164" i="28"/>
  <c r="J1164" i="28"/>
  <c r="I1165" i="28"/>
  <c r="J1165" i="28"/>
  <c r="I1166" i="28"/>
  <c r="J1166" i="28"/>
  <c r="I1168" i="28"/>
  <c r="J1168" i="28"/>
  <c r="I1169" i="28"/>
  <c r="J1169" i="28"/>
  <c r="I1170" i="28"/>
  <c r="J1170" i="28"/>
  <c r="I1171" i="28"/>
  <c r="J1171" i="28"/>
  <c r="I1172" i="28"/>
  <c r="J1172" i="28"/>
  <c r="I1173" i="28"/>
  <c r="J1173" i="28"/>
  <c r="I1174" i="28"/>
  <c r="J1174" i="28"/>
  <c r="I1175" i="28"/>
  <c r="J1175" i="28"/>
  <c r="I1176" i="28"/>
  <c r="J1176" i="28"/>
  <c r="I1177" i="28"/>
  <c r="J1177" i="28"/>
  <c r="I1179" i="28"/>
  <c r="J1179" i="28"/>
  <c r="I1180" i="28"/>
  <c r="J1180" i="28"/>
  <c r="I1181" i="28"/>
  <c r="J1181" i="28"/>
  <c r="I1182" i="28"/>
  <c r="J1182" i="28"/>
  <c r="I1183" i="28"/>
  <c r="J1183" i="28"/>
  <c r="I1184" i="28"/>
  <c r="J1184" i="28"/>
  <c r="I1185" i="28"/>
  <c r="J1185" i="28"/>
  <c r="I1186" i="28"/>
  <c r="J1186" i="28"/>
  <c r="I1187" i="28"/>
  <c r="J1187" i="28"/>
  <c r="I1188" i="28"/>
  <c r="J1188" i="28"/>
  <c r="I1189" i="28"/>
  <c r="J1189" i="28"/>
  <c r="I1190" i="28"/>
  <c r="J1190" i="28"/>
  <c r="I1191" i="28"/>
  <c r="J1191" i="28"/>
  <c r="I1192" i="28"/>
  <c r="J1192" i="28"/>
  <c r="I1193" i="28"/>
  <c r="J1193" i="28"/>
  <c r="I1194" i="28"/>
  <c r="J1194" i="28"/>
  <c r="I1195" i="28"/>
  <c r="J1195" i="28"/>
  <c r="I1196" i="28"/>
  <c r="J1196" i="28"/>
  <c r="I1197" i="28"/>
  <c r="J1197" i="28"/>
  <c r="I1198" i="28"/>
  <c r="J1198" i="28"/>
  <c r="I1199" i="28"/>
  <c r="J1199" i="28"/>
  <c r="I1200" i="28"/>
  <c r="J1200" i="28"/>
  <c r="I1201" i="28"/>
  <c r="J1201" i="28"/>
  <c r="I1202" i="28"/>
  <c r="J1202" i="28"/>
  <c r="I1203" i="28"/>
  <c r="J1203" i="28"/>
  <c r="I1204" i="28"/>
  <c r="J1204" i="28"/>
  <c r="H28" i="28"/>
  <c r="J28" i="28"/>
  <c r="G27" i="27"/>
  <c r="G28" i="27"/>
  <c r="G29" i="27"/>
  <c r="G30" i="27"/>
  <c r="F28" i="27"/>
  <c r="G28" i="28"/>
  <c r="I28" i="28"/>
  <c r="F27" i="27"/>
  <c r="I37" i="27"/>
  <c r="H27" i="27"/>
  <c r="F30" i="27"/>
  <c r="H30" i="27"/>
  <c r="H28" i="27"/>
  <c r="F29" i="27"/>
  <c r="H29" i="27"/>
  <c r="J41" i="27"/>
  <c r="I27" i="27"/>
  <c r="J27" i="27"/>
  <c r="I30" i="27"/>
  <c r="J30" i="27"/>
  <c r="I28" i="27"/>
  <c r="J28" i="27"/>
  <c r="I29" i="27"/>
  <c r="J29" i="27"/>
  <c r="J38" i="27"/>
  <c r="J1234" i="41"/>
  <c r="J40" i="27"/>
  <c r="J1233" i="41"/>
  <c r="J1231" i="41"/>
  <c r="J35" i="27"/>
  <c r="J32" i="27"/>
  <c r="J36" i="27"/>
  <c r="J37" i="27"/>
  <c r="K1230" i="41"/>
  <c r="J1230" i="41"/>
  <c r="J1229" i="41"/>
  <c r="J1228" i="41"/>
  <c r="I34" i="27"/>
  <c r="J33" i="27"/>
  <c r="J34" i="27"/>
  <c r="K1227" i="41"/>
  <c r="J1227" i="41"/>
  <c r="J1226" i="41"/>
  <c r="J1225" i="41"/>
  <c r="L1204" i="41"/>
  <c r="M1204" i="41"/>
  <c r="L1203" i="41"/>
  <c r="M1203" i="41"/>
  <c r="L1202" i="41"/>
  <c r="M1202" i="41"/>
  <c r="L1201" i="41"/>
  <c r="M1201" i="41"/>
  <c r="L1200" i="41"/>
  <c r="M1200" i="41"/>
  <c r="L1199" i="41"/>
  <c r="M1199" i="41"/>
  <c r="L1198" i="41"/>
  <c r="M1198" i="41"/>
  <c r="L1197" i="41"/>
  <c r="M1197" i="41"/>
  <c r="L1196" i="41"/>
  <c r="M1196" i="41"/>
  <c r="L1195" i="41"/>
  <c r="M1195" i="41"/>
  <c r="L1194" i="41"/>
  <c r="M1194" i="41"/>
  <c r="L1193" i="41"/>
  <c r="M1193" i="41"/>
  <c r="L1192" i="41"/>
  <c r="M1192" i="41"/>
  <c r="L1191" i="41"/>
  <c r="M1191" i="41"/>
  <c r="L1190" i="41"/>
  <c r="M1190" i="41"/>
  <c r="L1189" i="41"/>
  <c r="M1189" i="41"/>
  <c r="L1188" i="41"/>
  <c r="M1188" i="41"/>
  <c r="L1187" i="41"/>
  <c r="M1187" i="41"/>
  <c r="L1186" i="41"/>
  <c r="M1186" i="41"/>
  <c r="L1185" i="41"/>
  <c r="M1185" i="41"/>
  <c r="L1184" i="41"/>
  <c r="M1184" i="41"/>
  <c r="L1183" i="41"/>
  <c r="M1183" i="41"/>
  <c r="L1182" i="41"/>
  <c r="M1182" i="41"/>
  <c r="L1181" i="41"/>
  <c r="M1181" i="41"/>
  <c r="L1180" i="41"/>
  <c r="M1180" i="41"/>
  <c r="L1179" i="41"/>
  <c r="M1179" i="41"/>
  <c r="L1177" i="41"/>
  <c r="M1177" i="41"/>
  <c r="L1176" i="41"/>
  <c r="M1176" i="41"/>
  <c r="L1175" i="41"/>
  <c r="M1175" i="41"/>
  <c r="L1174" i="41"/>
  <c r="M1174" i="41"/>
  <c r="L1173" i="41"/>
  <c r="M1173" i="41"/>
  <c r="L1172" i="41"/>
  <c r="M1172" i="41"/>
  <c r="L1171" i="41"/>
  <c r="M1171" i="41"/>
  <c r="L1170" i="41"/>
  <c r="M1170" i="41"/>
  <c r="L1169" i="41"/>
  <c r="M1169" i="41"/>
  <c r="L1168" i="41"/>
  <c r="M1168" i="41"/>
  <c r="L1166" i="41"/>
  <c r="M1166" i="41"/>
  <c r="L1165" i="41"/>
  <c r="M1165" i="41"/>
  <c r="L1164" i="41"/>
  <c r="M1164" i="41"/>
  <c r="L1163" i="41"/>
  <c r="M1163" i="41"/>
  <c r="L1162" i="41"/>
  <c r="M1162" i="41"/>
  <c r="L1161" i="41"/>
  <c r="M1161" i="41"/>
  <c r="L1160" i="41"/>
  <c r="M1160" i="41"/>
  <c r="L1159" i="41"/>
  <c r="M1159" i="41"/>
  <c r="L1158" i="41"/>
  <c r="M1158" i="41"/>
  <c r="L1157" i="41"/>
  <c r="M1157" i="41"/>
  <c r="L1155" i="41"/>
  <c r="M1155" i="41"/>
  <c r="L1154" i="41"/>
  <c r="M1154" i="41"/>
  <c r="L1153" i="41"/>
  <c r="M1153" i="41"/>
  <c r="L1152" i="41"/>
  <c r="M1152" i="41"/>
  <c r="L1151" i="41"/>
  <c r="M1151" i="41"/>
  <c r="L1150" i="41"/>
  <c r="M1150" i="41"/>
  <c r="L1149" i="41"/>
  <c r="M1149" i="41"/>
  <c r="L1148" i="41"/>
  <c r="M1148" i="41"/>
  <c r="L1147" i="41"/>
  <c r="M1147" i="41"/>
  <c r="L1146" i="41"/>
  <c r="M1146" i="41"/>
  <c r="L1145" i="41"/>
  <c r="M1145" i="41"/>
  <c r="L1144" i="41"/>
  <c r="M1144" i="41"/>
  <c r="L1143" i="41"/>
  <c r="M1143" i="41"/>
  <c r="L1142" i="41"/>
  <c r="M1142" i="41"/>
  <c r="L1141" i="41"/>
  <c r="M1141" i="41"/>
  <c r="L1140" i="41"/>
  <c r="M1140" i="41"/>
  <c r="L1138" i="41"/>
  <c r="M1138" i="41"/>
  <c r="L1137" i="41"/>
  <c r="M1137" i="41"/>
  <c r="L1136" i="41"/>
  <c r="M1136" i="41"/>
  <c r="L1135" i="41"/>
  <c r="M1135" i="41"/>
  <c r="L1134" i="41"/>
  <c r="M1134" i="41"/>
  <c r="L1133" i="41"/>
  <c r="M1133" i="41"/>
  <c r="L1132" i="41"/>
  <c r="M1132" i="41"/>
  <c r="L1131" i="41"/>
  <c r="M1131" i="41"/>
  <c r="L1130" i="41"/>
  <c r="M1130" i="41"/>
  <c r="L1129" i="41"/>
  <c r="M1129" i="41"/>
  <c r="L1128" i="41"/>
  <c r="M1128" i="41"/>
  <c r="L1127" i="41"/>
  <c r="M1127" i="41"/>
  <c r="L1126" i="41"/>
  <c r="M1126" i="41"/>
  <c r="L1125" i="41"/>
  <c r="M1125" i="41"/>
  <c r="L1124" i="41"/>
  <c r="M1124" i="41"/>
  <c r="L1123" i="41"/>
  <c r="M1123" i="41"/>
  <c r="L1122" i="41"/>
  <c r="M1122" i="41"/>
  <c r="L1121" i="41"/>
  <c r="M1121" i="41"/>
  <c r="L1120" i="41"/>
  <c r="M1120" i="41"/>
  <c r="L1119" i="41"/>
  <c r="M1119" i="41"/>
  <c r="L1118" i="41"/>
  <c r="M1118" i="41"/>
  <c r="L1117" i="41"/>
  <c r="M1117" i="41"/>
  <c r="L1116" i="41"/>
  <c r="M1116" i="41"/>
  <c r="L1115" i="41"/>
  <c r="M1115" i="41"/>
  <c r="L1114" i="41"/>
  <c r="M1114" i="41"/>
  <c r="L1113" i="41"/>
  <c r="M1113" i="41"/>
  <c r="L1111" i="41"/>
  <c r="M1111" i="41"/>
  <c r="L1110" i="41"/>
  <c r="M1110" i="41"/>
  <c r="L1109" i="41"/>
  <c r="M1109" i="41"/>
  <c r="L1108" i="41"/>
  <c r="M1108" i="41"/>
  <c r="L1107" i="41"/>
  <c r="M1107" i="41"/>
  <c r="L1106" i="41"/>
  <c r="M1106" i="41"/>
  <c r="L1105" i="41"/>
  <c r="M1105" i="41"/>
  <c r="L1104" i="41"/>
  <c r="M1104" i="41"/>
  <c r="L1103" i="41"/>
  <c r="M1103" i="41"/>
  <c r="L1102" i="41"/>
  <c r="M1102" i="41"/>
  <c r="L1099" i="41"/>
  <c r="M1099" i="41"/>
  <c r="L1098" i="41"/>
  <c r="M1098" i="41"/>
  <c r="L1097" i="41"/>
  <c r="M1097" i="41"/>
  <c r="L1096" i="41"/>
  <c r="M1096" i="41"/>
  <c r="L1095" i="41"/>
  <c r="M1095" i="41"/>
  <c r="L1094" i="41"/>
  <c r="M1094" i="41"/>
  <c r="L1093" i="41"/>
  <c r="M1093" i="41"/>
  <c r="L1092" i="41"/>
  <c r="M1092" i="41"/>
  <c r="L1091" i="41"/>
  <c r="M1091" i="41"/>
  <c r="L1090" i="41"/>
  <c r="M1090" i="41"/>
  <c r="L1089" i="41"/>
  <c r="M1089" i="41"/>
  <c r="L1088" i="41"/>
  <c r="M1088" i="41"/>
  <c r="L1087" i="41"/>
  <c r="M1087" i="41"/>
  <c r="L1086" i="41"/>
  <c r="M1086" i="41"/>
  <c r="L1085" i="41"/>
  <c r="M1085" i="41"/>
  <c r="L1084" i="41"/>
  <c r="M1084" i="41"/>
  <c r="L1083" i="41"/>
  <c r="M1083" i="41"/>
  <c r="L1082" i="41"/>
  <c r="M1082" i="41"/>
  <c r="L1081" i="41"/>
  <c r="M1081" i="41"/>
  <c r="L1080" i="41"/>
  <c r="M1080" i="41"/>
  <c r="L1079" i="41"/>
  <c r="M1079" i="41"/>
  <c r="L1078" i="41"/>
  <c r="M1078" i="41"/>
  <c r="L1077" i="41"/>
  <c r="M1077" i="41"/>
  <c r="L1076" i="41"/>
  <c r="M1076" i="41"/>
  <c r="L1075" i="41"/>
  <c r="M1075" i="41"/>
  <c r="L1074" i="41"/>
  <c r="M1074" i="41"/>
  <c r="L1073" i="41"/>
  <c r="M1073" i="41"/>
  <c r="L1072" i="41"/>
  <c r="M1072" i="41"/>
  <c r="L1071" i="41"/>
  <c r="M1071" i="41"/>
  <c r="L1070" i="41"/>
  <c r="M1070" i="41"/>
  <c r="L1069" i="41"/>
  <c r="M1069" i="41"/>
  <c r="L1068" i="41"/>
  <c r="M1068" i="41"/>
  <c r="L1067" i="41"/>
  <c r="M1067" i="41"/>
  <c r="L1066" i="41"/>
  <c r="M1066" i="41"/>
  <c r="L1065" i="41"/>
  <c r="M1065" i="41"/>
  <c r="L1064" i="41"/>
  <c r="M1064" i="41"/>
  <c r="L1063" i="41"/>
  <c r="M1063" i="41"/>
  <c r="L1062" i="41"/>
  <c r="M1062" i="41"/>
  <c r="L1061" i="41"/>
  <c r="M1061" i="41"/>
  <c r="L1060" i="41"/>
  <c r="M1060" i="41"/>
  <c r="L1059" i="41"/>
  <c r="M1059" i="41"/>
  <c r="L1058" i="41"/>
  <c r="M1058" i="41"/>
  <c r="L1057" i="41"/>
  <c r="M1057" i="41"/>
  <c r="L1055" i="41"/>
  <c r="M1055" i="41"/>
  <c r="L1054" i="41"/>
  <c r="M1054" i="41"/>
  <c r="L1053" i="41"/>
  <c r="M1053" i="41"/>
  <c r="L1052" i="41"/>
  <c r="M1052" i="41"/>
  <c r="L1051" i="41"/>
  <c r="M1051" i="41"/>
  <c r="L1049" i="41"/>
  <c r="M1049" i="41"/>
  <c r="L1048" i="41"/>
  <c r="M1048" i="41"/>
  <c r="L1047" i="41"/>
  <c r="M1047" i="41"/>
  <c r="L1046" i="41"/>
  <c r="M1046" i="41"/>
  <c r="L1045" i="41"/>
  <c r="M1045" i="41"/>
  <c r="L1043" i="41"/>
  <c r="M1043" i="41"/>
  <c r="L1042" i="41"/>
  <c r="M1042" i="41"/>
  <c r="L1041" i="41"/>
  <c r="M1041" i="41"/>
  <c r="L1040" i="41"/>
  <c r="M1040" i="41"/>
  <c r="L1039" i="41"/>
  <c r="M1039" i="41"/>
  <c r="L1038" i="41"/>
  <c r="M1038" i="41"/>
  <c r="L1037" i="41"/>
  <c r="M1037" i="41"/>
  <c r="L1036" i="41"/>
  <c r="M1036" i="41"/>
  <c r="L1034" i="41"/>
  <c r="M1034" i="41"/>
  <c r="L1033" i="41"/>
  <c r="M1033" i="41"/>
  <c r="L1032" i="41"/>
  <c r="M1032" i="41"/>
  <c r="L1030" i="41"/>
  <c r="M1030" i="41"/>
  <c r="L1029" i="41"/>
  <c r="M1029" i="41"/>
  <c r="L1028" i="41"/>
  <c r="M1028" i="41"/>
  <c r="L1027" i="41"/>
  <c r="M1027" i="41"/>
  <c r="L1026" i="41"/>
  <c r="M1026" i="41"/>
  <c r="L1025" i="41"/>
  <c r="M1025" i="41"/>
  <c r="L1024" i="41"/>
  <c r="M1024" i="41"/>
  <c r="L1023" i="41"/>
  <c r="M1023" i="41"/>
  <c r="L1021" i="41"/>
  <c r="M1021" i="41"/>
  <c r="L1020" i="41"/>
  <c r="M1020" i="41"/>
  <c r="L1019" i="41"/>
  <c r="M1019" i="41"/>
  <c r="L1017" i="41"/>
  <c r="M1017" i="41"/>
  <c r="L1016" i="41"/>
  <c r="M1016" i="41"/>
  <c r="L1015" i="41"/>
  <c r="M1015" i="41"/>
  <c r="L1014" i="41"/>
  <c r="M1014" i="41"/>
  <c r="L1013" i="41"/>
  <c r="M1013" i="41"/>
  <c r="L1012" i="41"/>
  <c r="M1012" i="41"/>
  <c r="L1011" i="41"/>
  <c r="M1011" i="41"/>
  <c r="L1010" i="41"/>
  <c r="M1010" i="41"/>
  <c r="L1009" i="41"/>
  <c r="M1009" i="41"/>
  <c r="L1008" i="41"/>
  <c r="M1008" i="41"/>
  <c r="L1007" i="41"/>
  <c r="M1007" i="41"/>
  <c r="L1006" i="41"/>
  <c r="M1006" i="41"/>
  <c r="L1005" i="41"/>
  <c r="M1005" i="41"/>
  <c r="L1004" i="41"/>
  <c r="M1004" i="41"/>
  <c r="L1003" i="41"/>
  <c r="M1003" i="41"/>
  <c r="L1002" i="41"/>
  <c r="M1002" i="41"/>
  <c r="L1000" i="41"/>
  <c r="M1000" i="41"/>
  <c r="L999" i="41"/>
  <c r="M999" i="41"/>
  <c r="L998" i="41"/>
  <c r="M998" i="41"/>
  <c r="L997" i="41"/>
  <c r="M997" i="41"/>
  <c r="L996" i="41"/>
  <c r="M996" i="41"/>
  <c r="L995" i="41"/>
  <c r="M995" i="41"/>
  <c r="L994" i="41"/>
  <c r="M994" i="41"/>
  <c r="L993" i="41"/>
  <c r="M993" i="41"/>
  <c r="L992" i="41"/>
  <c r="M992" i="41"/>
  <c r="L991" i="41"/>
  <c r="M991" i="41"/>
  <c r="L990" i="41"/>
  <c r="M990" i="41"/>
  <c r="L989" i="41"/>
  <c r="M989" i="41"/>
  <c r="L988" i="41"/>
  <c r="M988" i="41"/>
  <c r="L987" i="41"/>
  <c r="M987" i="41"/>
  <c r="L986" i="41"/>
  <c r="M986" i="41"/>
  <c r="L985" i="41"/>
  <c r="M985" i="41"/>
  <c r="L984" i="41"/>
  <c r="M984" i="41"/>
  <c r="L983" i="41"/>
  <c r="M983" i="41"/>
  <c r="L981" i="41"/>
  <c r="M981" i="41"/>
  <c r="L980" i="41"/>
  <c r="M980" i="41"/>
  <c r="L978" i="41"/>
  <c r="M978" i="41"/>
  <c r="L977" i="41"/>
  <c r="M977" i="41"/>
  <c r="L976" i="41"/>
  <c r="M976" i="41"/>
  <c r="L975" i="41"/>
  <c r="M975" i="41"/>
  <c r="L974" i="41"/>
  <c r="M974" i="41"/>
  <c r="L973" i="41"/>
  <c r="M973" i="41"/>
  <c r="L972" i="41"/>
  <c r="M972" i="41"/>
  <c r="L971" i="41"/>
  <c r="M971" i="41"/>
  <c r="L970" i="41"/>
  <c r="M970" i="41"/>
  <c r="L969" i="41"/>
  <c r="M969" i="41"/>
  <c r="L967" i="41"/>
  <c r="M967" i="41"/>
  <c r="L966" i="41"/>
  <c r="M966" i="41"/>
  <c r="L965" i="41"/>
  <c r="M965" i="41"/>
  <c r="L964" i="41"/>
  <c r="M964" i="41"/>
  <c r="L963" i="41"/>
  <c r="M963" i="41"/>
  <c r="L962" i="41"/>
  <c r="M962" i="41"/>
  <c r="L961" i="41"/>
  <c r="M961" i="41"/>
  <c r="L960" i="41"/>
  <c r="M960" i="41"/>
  <c r="L959" i="41"/>
  <c r="M959" i="41"/>
  <c r="L958" i="41"/>
  <c r="M958" i="41"/>
  <c r="L957" i="41"/>
  <c r="M957" i="41"/>
  <c r="L956" i="41"/>
  <c r="M956" i="41"/>
  <c r="L955" i="41"/>
  <c r="M955" i="41"/>
  <c r="L954" i="41"/>
  <c r="M954" i="41"/>
  <c r="L953" i="41"/>
  <c r="M953" i="41"/>
  <c r="L952" i="41"/>
  <c r="M952" i="41"/>
  <c r="L951" i="41"/>
  <c r="M951" i="41"/>
  <c r="L950" i="41"/>
  <c r="M950" i="41"/>
  <c r="L949" i="41"/>
  <c r="M949" i="41"/>
  <c r="L948" i="41"/>
  <c r="M948" i="41"/>
  <c r="L947" i="41"/>
  <c r="M947" i="41"/>
  <c r="L946" i="41"/>
  <c r="M946" i="41"/>
  <c r="L945" i="41"/>
  <c r="M945" i="41"/>
  <c r="L944" i="41"/>
  <c r="M944" i="41"/>
  <c r="L943" i="41"/>
  <c r="M943" i="41"/>
  <c r="L942" i="41"/>
  <c r="M942" i="41"/>
  <c r="L941" i="41"/>
  <c r="M941" i="41"/>
  <c r="L938" i="41"/>
  <c r="M938" i="41"/>
  <c r="L937" i="41"/>
  <c r="M937" i="41"/>
  <c r="L936" i="41"/>
  <c r="M936" i="41"/>
  <c r="L935" i="41"/>
  <c r="M935" i="41"/>
  <c r="L934" i="41"/>
  <c r="M934" i="41"/>
  <c r="L933" i="41"/>
  <c r="M933" i="41"/>
  <c r="L932" i="41"/>
  <c r="M932" i="41"/>
  <c r="L931" i="41"/>
  <c r="M931" i="41"/>
  <c r="L930" i="41"/>
  <c r="M930" i="41"/>
  <c r="L929" i="41"/>
  <c r="M929" i="41"/>
  <c r="L928" i="41"/>
  <c r="M928" i="41"/>
  <c r="L927" i="41"/>
  <c r="M927" i="41"/>
  <c r="L926" i="41"/>
  <c r="M926" i="41"/>
  <c r="L924" i="41"/>
  <c r="M924" i="41"/>
  <c r="L923" i="41"/>
  <c r="M923" i="41"/>
  <c r="L922" i="41"/>
  <c r="M922" i="41"/>
  <c r="L921" i="41"/>
  <c r="M921" i="41"/>
  <c r="L920" i="41"/>
  <c r="M920" i="41"/>
  <c r="L919" i="41"/>
  <c r="M919" i="41"/>
  <c r="L918" i="41"/>
  <c r="M918" i="41"/>
  <c r="L917" i="41"/>
  <c r="M917" i="41"/>
  <c r="L915" i="41"/>
  <c r="M915" i="41"/>
  <c r="L914" i="41"/>
  <c r="M914" i="41"/>
  <c r="L912" i="41"/>
  <c r="M912" i="41"/>
  <c r="L911" i="41"/>
  <c r="M911" i="41"/>
  <c r="L910" i="41"/>
  <c r="M910" i="41"/>
  <c r="L909" i="41"/>
  <c r="M909" i="41"/>
  <c r="L908" i="41"/>
  <c r="M908" i="41"/>
  <c r="L907" i="41"/>
  <c r="M907" i="41"/>
  <c r="L906" i="41"/>
  <c r="M906" i="41"/>
  <c r="L905" i="41"/>
  <c r="M905" i="41"/>
  <c r="L904" i="41"/>
  <c r="M904" i="41"/>
  <c r="L903" i="41"/>
  <c r="M903" i="41"/>
  <c r="L902" i="41"/>
  <c r="M902" i="41"/>
  <c r="L901" i="41"/>
  <c r="M901" i="41"/>
  <c r="L899" i="41"/>
  <c r="M899" i="41"/>
  <c r="L898" i="41"/>
  <c r="M898" i="41"/>
  <c r="L897" i="41"/>
  <c r="M897" i="41"/>
  <c r="L896" i="41"/>
  <c r="M896" i="41"/>
  <c r="L895" i="41"/>
  <c r="M895" i="41"/>
  <c r="L894" i="41"/>
  <c r="M894" i="41"/>
  <c r="L893" i="41"/>
  <c r="M893" i="41"/>
  <c r="L892" i="41"/>
  <c r="M892" i="41"/>
  <c r="L891" i="41"/>
  <c r="M891" i="41"/>
  <c r="L890" i="41"/>
  <c r="M890" i="41"/>
  <c r="L889" i="41"/>
  <c r="M889" i="41"/>
  <c r="L888" i="41"/>
  <c r="M888" i="41"/>
  <c r="L887" i="41"/>
  <c r="M887" i="41"/>
  <c r="L886" i="41"/>
  <c r="M886" i="41"/>
  <c r="L884" i="41"/>
  <c r="M884" i="41"/>
  <c r="L883" i="41"/>
  <c r="M883" i="41"/>
  <c r="L882" i="41"/>
  <c r="M882" i="41"/>
  <c r="L881" i="41"/>
  <c r="M881" i="41"/>
  <c r="L880" i="41"/>
  <c r="M880" i="41"/>
  <c r="L879" i="41"/>
  <c r="M879" i="41"/>
  <c r="L878" i="41"/>
  <c r="M878" i="41"/>
  <c r="L877" i="41"/>
  <c r="M877" i="41"/>
  <c r="L876" i="41"/>
  <c r="M876" i="41"/>
  <c r="L875" i="41"/>
  <c r="M875" i="41"/>
  <c r="L874" i="41"/>
  <c r="M874" i="41"/>
  <c r="L873" i="41"/>
  <c r="M873" i="41"/>
  <c r="L870" i="41"/>
  <c r="M870" i="41"/>
  <c r="L869" i="41"/>
  <c r="M869" i="41"/>
  <c r="L868" i="41"/>
  <c r="M868" i="41"/>
  <c r="L867" i="41"/>
  <c r="M867" i="41"/>
  <c r="L866" i="41"/>
  <c r="M866" i="41"/>
  <c r="L865" i="41"/>
  <c r="M865" i="41"/>
  <c r="L863" i="41"/>
  <c r="M863" i="41"/>
  <c r="L862" i="41"/>
  <c r="M862" i="41"/>
  <c r="L860" i="41"/>
  <c r="M860" i="41"/>
  <c r="L859" i="41"/>
  <c r="M859" i="41"/>
  <c r="L857" i="41"/>
  <c r="M857" i="41"/>
  <c r="L856" i="41"/>
  <c r="M856" i="41"/>
  <c r="L855" i="41"/>
  <c r="M855" i="41"/>
  <c r="L854" i="41"/>
  <c r="M854" i="41"/>
  <c r="L853" i="41"/>
  <c r="M853" i="41"/>
  <c r="L852" i="41"/>
  <c r="M852" i="41"/>
  <c r="L851" i="41"/>
  <c r="M851" i="41"/>
  <c r="L850" i="41"/>
  <c r="M850" i="41"/>
  <c r="L849" i="41"/>
  <c r="M849" i="41"/>
  <c r="L848" i="41"/>
  <c r="M848" i="41"/>
  <c r="L847" i="41"/>
  <c r="M847" i="41"/>
  <c r="L846" i="41"/>
  <c r="M846" i="41"/>
  <c r="L844" i="41"/>
  <c r="M844" i="41"/>
  <c r="L843" i="41"/>
  <c r="M843" i="41"/>
  <c r="L842" i="41"/>
  <c r="M842" i="41"/>
  <c r="L841" i="41"/>
  <c r="M841" i="41"/>
  <c r="L840" i="41"/>
  <c r="M840" i="41"/>
  <c r="L839" i="41"/>
  <c r="M839" i="41"/>
  <c r="L838" i="41"/>
  <c r="M838" i="41"/>
  <c r="L837" i="41"/>
  <c r="M837" i="41"/>
  <c r="L836" i="41"/>
  <c r="M836" i="41"/>
  <c r="L835" i="41"/>
  <c r="M835" i="41"/>
  <c r="L834" i="41"/>
  <c r="M834" i="41"/>
  <c r="L833" i="41"/>
  <c r="M833" i="41"/>
  <c r="L832" i="41"/>
  <c r="M832" i="41"/>
  <c r="L831" i="41"/>
  <c r="M831" i="41"/>
  <c r="L830" i="41"/>
  <c r="M830" i="41"/>
  <c r="L829" i="41"/>
  <c r="M829" i="41"/>
  <c r="L828" i="41"/>
  <c r="M828" i="41"/>
  <c r="L827" i="41"/>
  <c r="M827" i="41"/>
  <c r="L826" i="41"/>
  <c r="M826" i="41"/>
  <c r="L825" i="41"/>
  <c r="M825" i="41"/>
  <c r="L824" i="41"/>
  <c r="M824" i="41"/>
  <c r="L823" i="41"/>
  <c r="M823" i="41"/>
  <c r="L822" i="41"/>
  <c r="M822" i="41"/>
  <c r="L821" i="41"/>
  <c r="M821" i="41"/>
  <c r="L820" i="41"/>
  <c r="M820" i="41"/>
  <c r="L819" i="41"/>
  <c r="M819" i="41"/>
  <c r="L818" i="41"/>
  <c r="M818" i="41"/>
  <c r="L817" i="41"/>
  <c r="M817" i="41"/>
  <c r="L816" i="41"/>
  <c r="M816" i="41"/>
  <c r="L815" i="41"/>
  <c r="M815" i="41"/>
  <c r="L814" i="41"/>
  <c r="M814" i="41"/>
  <c r="L813" i="41"/>
  <c r="M813" i="41"/>
  <c r="L812" i="41"/>
  <c r="M812" i="41"/>
  <c r="L811" i="41"/>
  <c r="M811" i="41"/>
  <c r="L810" i="41"/>
  <c r="M810" i="41"/>
  <c r="L809" i="41"/>
  <c r="M809" i="41"/>
  <c r="L808" i="41"/>
  <c r="M808" i="41"/>
  <c r="L807" i="41"/>
  <c r="M807" i="41"/>
  <c r="L805" i="41"/>
  <c r="M805" i="41"/>
  <c r="L804" i="41"/>
  <c r="M804" i="41"/>
  <c r="L803" i="41"/>
  <c r="M803" i="41"/>
  <c r="L802" i="41"/>
  <c r="M802" i="41"/>
  <c r="L801" i="41"/>
  <c r="M801" i="41"/>
  <c r="L800" i="41"/>
  <c r="M800" i="41"/>
  <c r="L799" i="41"/>
  <c r="M799" i="41"/>
  <c r="L798" i="41"/>
  <c r="M798" i="41"/>
  <c r="L797" i="41"/>
  <c r="M797" i="41"/>
  <c r="L796" i="41"/>
  <c r="M796" i="41"/>
  <c r="L795" i="41"/>
  <c r="M795" i="41"/>
  <c r="L794" i="41"/>
  <c r="M794" i="41"/>
  <c r="L793" i="41"/>
  <c r="M793" i="41"/>
  <c r="L792" i="41"/>
  <c r="M792" i="41"/>
  <c r="L790" i="41"/>
  <c r="M790" i="41"/>
  <c r="L789" i="41"/>
  <c r="M789" i="41"/>
  <c r="L788" i="41"/>
  <c r="M788" i="41"/>
  <c r="L787" i="41"/>
  <c r="M787" i="41"/>
  <c r="L786" i="41"/>
  <c r="M786" i="41"/>
  <c r="L784" i="41"/>
  <c r="M784" i="41"/>
  <c r="L783" i="41"/>
  <c r="M783" i="41"/>
  <c r="L782" i="41"/>
  <c r="M782" i="41"/>
  <c r="L781" i="41"/>
  <c r="M781" i="41"/>
  <c r="L780" i="41"/>
  <c r="M780" i="41"/>
  <c r="L779" i="41"/>
  <c r="M779" i="41"/>
  <c r="L778" i="41"/>
  <c r="M778" i="41"/>
  <c r="L776" i="41"/>
  <c r="M776" i="41"/>
  <c r="L775" i="41"/>
  <c r="M775" i="41"/>
  <c r="L774" i="41"/>
  <c r="M774" i="41"/>
  <c r="L773" i="41"/>
  <c r="M773" i="41"/>
  <c r="L772" i="41"/>
  <c r="M772" i="41"/>
  <c r="L771" i="41"/>
  <c r="M771" i="41"/>
  <c r="L770" i="41"/>
  <c r="M770" i="41"/>
  <c r="L769" i="41"/>
  <c r="M769" i="41"/>
  <c r="L768" i="41"/>
  <c r="M768" i="41"/>
  <c r="L766" i="41"/>
  <c r="M766" i="41"/>
  <c r="L765" i="41"/>
  <c r="M765" i="41"/>
  <c r="L764" i="41"/>
  <c r="M764" i="41"/>
  <c r="L763" i="41"/>
  <c r="M763" i="41"/>
  <c r="L762" i="41"/>
  <c r="M762" i="41"/>
  <c r="L761" i="41"/>
  <c r="M761" i="41"/>
  <c r="L760" i="41"/>
  <c r="M760" i="41"/>
  <c r="L755" i="41"/>
  <c r="M755" i="41"/>
  <c r="L754" i="41"/>
  <c r="M754" i="41"/>
  <c r="L753" i="41"/>
  <c r="M753" i="41"/>
  <c r="L752" i="41"/>
  <c r="M752" i="41"/>
  <c r="L751" i="41"/>
  <c r="M751" i="41"/>
  <c r="L750" i="41"/>
  <c r="M750" i="41"/>
  <c r="L749" i="41"/>
  <c r="M749" i="41"/>
  <c r="L748" i="41"/>
  <c r="M748" i="41"/>
  <c r="L747" i="41"/>
  <c r="M747" i="41"/>
  <c r="L746" i="41"/>
  <c r="M746" i="41"/>
  <c r="L745" i="41"/>
  <c r="M745" i="41"/>
  <c r="L744" i="41"/>
  <c r="M744" i="41"/>
  <c r="L743" i="41"/>
  <c r="M743" i="41"/>
  <c r="L742" i="41"/>
  <c r="M742" i="41"/>
  <c r="L741" i="41"/>
  <c r="M741" i="41"/>
  <c r="L740" i="41"/>
  <c r="M740" i="41"/>
  <c r="L739" i="41"/>
  <c r="M739" i="41"/>
  <c r="L738" i="41"/>
  <c r="M738" i="41"/>
  <c r="L737" i="41"/>
  <c r="M737" i="41"/>
  <c r="L736" i="41"/>
  <c r="M736" i="41"/>
  <c r="L735" i="41"/>
  <c r="M735" i="41"/>
  <c r="L734" i="41"/>
  <c r="M734" i="41"/>
  <c r="L733" i="41"/>
  <c r="M733" i="41"/>
  <c r="L732" i="41"/>
  <c r="M732" i="41"/>
  <c r="L731" i="41"/>
  <c r="M731" i="41"/>
  <c r="L730" i="41"/>
  <c r="M730" i="41"/>
  <c r="L729" i="41"/>
  <c r="M729" i="41"/>
  <c r="L728" i="41"/>
  <c r="M728" i="41"/>
  <c r="L727" i="41"/>
  <c r="M727" i="41"/>
  <c r="L726" i="41"/>
  <c r="M726" i="41"/>
  <c r="L725" i="41"/>
  <c r="M725" i="41"/>
  <c r="L723" i="41"/>
  <c r="M723" i="41"/>
  <c r="L722" i="41"/>
  <c r="M722" i="41"/>
  <c r="L721" i="41"/>
  <c r="M721" i="41"/>
  <c r="L720" i="41"/>
  <c r="M720" i="41"/>
  <c r="L719" i="41"/>
  <c r="M719" i="41"/>
  <c r="L718" i="41"/>
  <c r="M718" i="41"/>
  <c r="L717" i="41"/>
  <c r="M717" i="41"/>
  <c r="L716" i="41"/>
  <c r="M716" i="41"/>
  <c r="L715" i="41"/>
  <c r="M715" i="41"/>
  <c r="L714" i="41"/>
  <c r="M714" i="41"/>
  <c r="L712" i="41"/>
  <c r="M712" i="41"/>
  <c r="L711" i="41"/>
  <c r="M711" i="41"/>
  <c r="L710" i="41"/>
  <c r="M710" i="41"/>
  <c r="L709" i="41"/>
  <c r="M709" i="41"/>
  <c r="L708" i="41"/>
  <c r="M708" i="41"/>
  <c r="L707" i="41"/>
  <c r="M707" i="41"/>
  <c r="L706" i="41"/>
  <c r="M706" i="41"/>
  <c r="L705" i="41"/>
  <c r="M705" i="41"/>
  <c r="L702" i="41"/>
  <c r="M702" i="41"/>
  <c r="L701" i="41"/>
  <c r="M701" i="41"/>
  <c r="L700" i="41"/>
  <c r="M700" i="41"/>
  <c r="L699" i="41"/>
  <c r="M699" i="41"/>
  <c r="L698" i="41"/>
  <c r="M698" i="41"/>
  <c r="L697" i="41"/>
  <c r="M697" i="41"/>
  <c r="L696" i="41"/>
  <c r="M696" i="41"/>
  <c r="L695" i="41"/>
  <c r="M695" i="41"/>
  <c r="L694" i="41"/>
  <c r="M694" i="41"/>
  <c r="L693" i="41"/>
  <c r="M693" i="41"/>
  <c r="L692" i="41"/>
  <c r="M692" i="41"/>
  <c r="L691" i="41"/>
  <c r="M691" i="41"/>
  <c r="L690" i="41"/>
  <c r="M690" i="41"/>
  <c r="L689" i="41"/>
  <c r="M689" i="41"/>
  <c r="L688" i="41"/>
  <c r="M688" i="41"/>
  <c r="L687" i="41"/>
  <c r="M687" i="41"/>
  <c r="L686" i="41"/>
  <c r="M686" i="41"/>
  <c r="L685" i="41"/>
  <c r="M685" i="41"/>
  <c r="L684" i="41"/>
  <c r="M684" i="41"/>
  <c r="L683" i="41"/>
  <c r="M683" i="41"/>
  <c r="L682" i="41"/>
  <c r="M682" i="41"/>
  <c r="L681" i="41"/>
  <c r="M681" i="41"/>
  <c r="L680" i="41"/>
  <c r="M680" i="41"/>
  <c r="L679" i="41"/>
  <c r="M679" i="41"/>
  <c r="L678" i="41"/>
  <c r="M678" i="41"/>
  <c r="L677" i="41"/>
  <c r="M677" i="41"/>
  <c r="L676" i="41"/>
  <c r="M676" i="41"/>
  <c r="L675" i="41"/>
  <c r="M675" i="41"/>
  <c r="L674" i="41"/>
  <c r="M674" i="41"/>
  <c r="L673" i="41"/>
  <c r="M673" i="41"/>
  <c r="L672" i="41"/>
  <c r="M672" i="41"/>
  <c r="L671" i="41"/>
  <c r="M671" i="41"/>
  <c r="L670" i="41"/>
  <c r="M670" i="41"/>
  <c r="L669" i="41"/>
  <c r="M669" i="41"/>
  <c r="L667" i="41"/>
  <c r="M667" i="41"/>
  <c r="L666" i="41"/>
  <c r="M666" i="41"/>
  <c r="L665" i="41"/>
  <c r="M665" i="41"/>
  <c r="L664" i="41"/>
  <c r="M664" i="41"/>
  <c r="L663" i="41"/>
  <c r="M663" i="41"/>
  <c r="L662" i="41"/>
  <c r="M662" i="41"/>
  <c r="L661" i="41"/>
  <c r="M661" i="41"/>
  <c r="L660" i="41"/>
  <c r="M660" i="41"/>
  <c r="L659" i="41"/>
  <c r="M659" i="41"/>
  <c r="L658" i="41"/>
  <c r="M658" i="41"/>
  <c r="L657" i="41"/>
  <c r="M657" i="41"/>
  <c r="L656" i="41"/>
  <c r="M656" i="41"/>
  <c r="L655" i="41"/>
  <c r="M655" i="41"/>
  <c r="L654" i="41"/>
  <c r="M654" i="41"/>
  <c r="L653" i="41"/>
  <c r="M653" i="41"/>
  <c r="L652" i="41"/>
  <c r="M652" i="41"/>
  <c r="L651" i="41"/>
  <c r="M651" i="41"/>
  <c r="L650" i="41"/>
  <c r="M650" i="41"/>
  <c r="L649" i="41"/>
  <c r="M649" i="41"/>
  <c r="L647" i="41"/>
  <c r="M647" i="41"/>
  <c r="L646" i="41"/>
  <c r="M646" i="41"/>
  <c r="L645" i="41"/>
  <c r="M645" i="41"/>
  <c r="L643" i="41"/>
  <c r="M643" i="41"/>
  <c r="L642" i="41"/>
  <c r="M642" i="41"/>
  <c r="L641" i="41"/>
  <c r="M641" i="41"/>
  <c r="L640" i="41"/>
  <c r="M640" i="41"/>
  <c r="L639" i="41"/>
  <c r="M639" i="41"/>
  <c r="L638" i="41"/>
  <c r="M638" i="41"/>
  <c r="L637" i="41"/>
  <c r="M637" i="41"/>
  <c r="L636" i="41"/>
  <c r="M636" i="41"/>
  <c r="L635" i="41"/>
  <c r="M635" i="41"/>
  <c r="L634" i="41"/>
  <c r="M634" i="41"/>
  <c r="L633" i="41"/>
  <c r="M633" i="41"/>
  <c r="L632" i="41"/>
  <c r="M632" i="41"/>
  <c r="L631" i="41"/>
  <c r="M631" i="41"/>
  <c r="L630" i="41"/>
  <c r="M630" i="41"/>
  <c r="L629" i="41"/>
  <c r="M629" i="41"/>
  <c r="L628" i="41"/>
  <c r="M628" i="41"/>
  <c r="L627" i="41"/>
  <c r="M627" i="41"/>
  <c r="L626" i="41"/>
  <c r="M626" i="41"/>
  <c r="L623" i="41"/>
  <c r="M623" i="41"/>
  <c r="L622" i="41"/>
  <c r="M622" i="41"/>
  <c r="L621" i="41"/>
  <c r="M621" i="41"/>
  <c r="L620" i="41"/>
  <c r="M620" i="41"/>
  <c r="L619" i="41"/>
  <c r="M619" i="41"/>
  <c r="L618" i="41"/>
  <c r="M618" i="41"/>
  <c r="L617" i="41"/>
  <c r="M617" i="41"/>
  <c r="L616" i="41"/>
  <c r="M616" i="41"/>
  <c r="L615" i="41"/>
  <c r="M615" i="41"/>
  <c r="L614" i="41"/>
  <c r="M614" i="41"/>
  <c r="L613" i="41"/>
  <c r="M613" i="41"/>
  <c r="L612" i="41"/>
  <c r="M612" i="41"/>
  <c r="L611" i="41"/>
  <c r="M611" i="41"/>
  <c r="L610" i="41"/>
  <c r="M610" i="41"/>
  <c r="L609" i="41"/>
  <c r="M609" i="41"/>
  <c r="L608" i="41"/>
  <c r="M608" i="41"/>
  <c r="L607" i="41"/>
  <c r="M607" i="41"/>
  <c r="L606" i="41"/>
  <c r="M606" i="41"/>
  <c r="L605" i="41"/>
  <c r="M605" i="41"/>
  <c r="L604" i="41"/>
  <c r="M604" i="41"/>
  <c r="L603" i="41"/>
  <c r="M603" i="41"/>
  <c r="L602" i="41"/>
  <c r="M602" i="41"/>
  <c r="L601" i="41"/>
  <c r="M601" i="41"/>
  <c r="L599" i="41"/>
  <c r="M599" i="41"/>
  <c r="L598" i="41"/>
  <c r="M598" i="41"/>
  <c r="L597" i="41"/>
  <c r="M597" i="41"/>
  <c r="L596" i="41"/>
  <c r="M596" i="41"/>
  <c r="L595" i="41"/>
  <c r="M595" i="41"/>
  <c r="L594" i="41"/>
  <c r="M594" i="41"/>
  <c r="L593" i="41"/>
  <c r="M593" i="41"/>
  <c r="L592" i="41"/>
  <c r="M592" i="41"/>
  <c r="L591" i="41"/>
  <c r="M591" i="41"/>
  <c r="L590" i="41"/>
  <c r="M590" i="41"/>
  <c r="L589" i="41"/>
  <c r="M589" i="41"/>
  <c r="L588" i="41"/>
  <c r="M588" i="41"/>
  <c r="L587" i="41"/>
  <c r="M587" i="41"/>
  <c r="L586" i="41"/>
  <c r="M586" i="41"/>
  <c r="L585" i="41"/>
  <c r="M585" i="41"/>
  <c r="L582" i="41"/>
  <c r="M582" i="41"/>
  <c r="L581" i="41"/>
  <c r="M581" i="41"/>
  <c r="L580" i="41"/>
  <c r="M580" i="41"/>
  <c r="L579" i="41"/>
  <c r="M579" i="41"/>
  <c r="L578" i="41"/>
  <c r="M578" i="41"/>
  <c r="L577" i="41"/>
  <c r="M577" i="41"/>
  <c r="L576" i="41"/>
  <c r="M576" i="41"/>
  <c r="L574" i="41"/>
  <c r="M574" i="41"/>
  <c r="L573" i="41"/>
  <c r="M573" i="41"/>
  <c r="L572" i="41"/>
  <c r="M572" i="41"/>
  <c r="L571" i="41"/>
  <c r="M571" i="41"/>
  <c r="L570" i="41"/>
  <c r="M570" i="41"/>
  <c r="L569" i="41"/>
  <c r="M569" i="41"/>
  <c r="L568" i="41"/>
  <c r="M568" i="41"/>
  <c r="L567" i="41"/>
  <c r="M567" i="41"/>
  <c r="L566" i="41"/>
  <c r="M566" i="41"/>
  <c r="L565" i="41"/>
  <c r="M565" i="41"/>
  <c r="L564" i="41"/>
  <c r="M564" i="41"/>
  <c r="L563" i="41"/>
  <c r="M563" i="41"/>
  <c r="L562" i="41"/>
  <c r="M562" i="41"/>
  <c r="L561" i="41"/>
  <c r="M561" i="41"/>
  <c r="L560" i="41"/>
  <c r="M560" i="41"/>
  <c r="L559" i="41"/>
  <c r="M559" i="41"/>
  <c r="L558" i="41"/>
  <c r="M558" i="41"/>
  <c r="L557" i="41"/>
  <c r="M557" i="41"/>
  <c r="L556" i="41"/>
  <c r="M556" i="41"/>
  <c r="L555" i="41"/>
  <c r="M555" i="41"/>
  <c r="L554" i="41"/>
  <c r="M554" i="41"/>
  <c r="L553" i="41"/>
  <c r="M553" i="41"/>
  <c r="L552" i="41"/>
  <c r="M552" i="41"/>
  <c r="L551" i="41"/>
  <c r="M551" i="41"/>
  <c r="L550" i="41"/>
  <c r="M550" i="41"/>
  <c r="L549" i="41"/>
  <c r="M549" i="41"/>
  <c r="L544" i="41"/>
  <c r="M544" i="41"/>
  <c r="L543" i="41"/>
  <c r="M543" i="41"/>
  <c r="L542" i="41"/>
  <c r="M542" i="41"/>
  <c r="L541" i="41"/>
  <c r="M541" i="41"/>
  <c r="L540" i="41"/>
  <c r="M540" i="41"/>
  <c r="L539" i="41"/>
  <c r="M539" i="41"/>
  <c r="L538" i="41"/>
  <c r="M538" i="41"/>
  <c r="L537" i="41"/>
  <c r="M537" i="41"/>
  <c r="L536" i="41"/>
  <c r="M536" i="41"/>
  <c r="L535" i="41"/>
  <c r="M535" i="41"/>
  <c r="L534" i="41"/>
  <c r="M534" i="41"/>
  <c r="L533" i="41"/>
  <c r="M533" i="41"/>
  <c r="L532" i="41"/>
  <c r="M532" i="41"/>
  <c r="L531" i="41"/>
  <c r="M531" i="41"/>
  <c r="L530" i="41"/>
  <c r="M530" i="41"/>
  <c r="L529" i="41"/>
  <c r="M529" i="41"/>
  <c r="L528" i="41"/>
  <c r="M528" i="41"/>
  <c r="L527" i="41"/>
  <c r="M527" i="41"/>
  <c r="L526" i="41"/>
  <c r="M526" i="41"/>
  <c r="L525" i="41"/>
  <c r="M525" i="41"/>
  <c r="L524" i="41"/>
  <c r="M524" i="41"/>
  <c r="L523" i="41"/>
  <c r="M523" i="41"/>
  <c r="L522" i="41"/>
  <c r="M522" i="41"/>
  <c r="L521" i="41"/>
  <c r="M521" i="41"/>
  <c r="L520" i="41"/>
  <c r="M520" i="41"/>
  <c r="L519" i="41"/>
  <c r="M519" i="41"/>
  <c r="L518" i="41"/>
  <c r="M518" i="41"/>
  <c r="L517" i="41"/>
  <c r="M517" i="41"/>
  <c r="L516" i="41"/>
  <c r="M516" i="41"/>
  <c r="L515" i="41"/>
  <c r="M515" i="41"/>
  <c r="L514" i="41"/>
  <c r="M514" i="41"/>
  <c r="L513" i="41"/>
  <c r="M513" i="41"/>
  <c r="L512" i="41"/>
  <c r="M512" i="41"/>
  <c r="L511" i="41"/>
  <c r="M511" i="41"/>
  <c r="L509" i="41"/>
  <c r="M509" i="41"/>
  <c r="L508" i="41"/>
  <c r="M508" i="41"/>
  <c r="L507" i="41"/>
  <c r="M507" i="41"/>
  <c r="L506" i="41"/>
  <c r="M506" i="41"/>
  <c r="L505" i="41"/>
  <c r="M505" i="41"/>
  <c r="L503" i="41"/>
  <c r="M503" i="41"/>
  <c r="L502" i="41"/>
  <c r="M502" i="41"/>
  <c r="L501" i="41"/>
  <c r="M501" i="41"/>
  <c r="L500" i="41"/>
  <c r="M500" i="41"/>
  <c r="L499" i="41"/>
  <c r="M499" i="41"/>
  <c r="L498" i="41"/>
  <c r="M498" i="41"/>
  <c r="L497" i="41"/>
  <c r="M497" i="41"/>
  <c r="L496" i="41"/>
  <c r="M496" i="41"/>
  <c r="L492" i="41"/>
  <c r="M492" i="41"/>
  <c r="L491" i="41"/>
  <c r="M491" i="41"/>
  <c r="L490" i="41"/>
  <c r="M490" i="41"/>
  <c r="L489" i="41"/>
  <c r="M489" i="41"/>
  <c r="L488" i="41"/>
  <c r="M488" i="41"/>
  <c r="L487" i="41"/>
  <c r="M487" i="41"/>
  <c r="L486" i="41"/>
  <c r="M486" i="41"/>
  <c r="L485" i="41"/>
  <c r="M485" i="41"/>
  <c r="L484" i="41"/>
  <c r="M484" i="41"/>
  <c r="L482" i="41"/>
  <c r="M482" i="41"/>
  <c r="L481" i="41"/>
  <c r="M481" i="41"/>
  <c r="L480" i="41"/>
  <c r="M480" i="41"/>
  <c r="L479" i="41"/>
  <c r="M479" i="41"/>
  <c r="L478" i="41"/>
  <c r="M478" i="41"/>
  <c r="L477" i="41"/>
  <c r="M477" i="41"/>
  <c r="L476" i="41"/>
  <c r="M476" i="41"/>
  <c r="L475" i="41"/>
  <c r="M475" i="41"/>
  <c r="L474" i="41"/>
  <c r="M474" i="41"/>
  <c r="L472" i="41"/>
  <c r="M472" i="41"/>
  <c r="L471" i="41"/>
  <c r="M471" i="41"/>
  <c r="L470" i="41"/>
  <c r="M470" i="41"/>
  <c r="L469" i="41"/>
  <c r="M469" i="41"/>
  <c r="L468" i="41"/>
  <c r="M468" i="41"/>
  <c r="L467" i="41"/>
  <c r="M467" i="41"/>
  <c r="L466" i="41"/>
  <c r="M466" i="41"/>
  <c r="L465" i="41"/>
  <c r="M465" i="41"/>
  <c r="L464" i="41"/>
  <c r="M464" i="41"/>
  <c r="L462" i="41"/>
  <c r="M462" i="41"/>
  <c r="L461" i="41"/>
  <c r="M461" i="41"/>
  <c r="L460" i="41"/>
  <c r="M460" i="41"/>
  <c r="L459" i="41"/>
  <c r="M459" i="41"/>
  <c r="L458" i="41"/>
  <c r="M458" i="41"/>
  <c r="L456" i="41"/>
  <c r="M456" i="41"/>
  <c r="L455" i="41"/>
  <c r="M455" i="41"/>
  <c r="L454" i="41"/>
  <c r="M454" i="41"/>
  <c r="L453" i="41"/>
  <c r="M453" i="41"/>
  <c r="L452" i="41"/>
  <c r="M452" i="41"/>
  <c r="L451" i="41"/>
  <c r="M451" i="41"/>
  <c r="L450" i="41"/>
  <c r="M450" i="41"/>
  <c r="L449" i="41"/>
  <c r="M449" i="41"/>
  <c r="L448" i="41"/>
  <c r="M448" i="41"/>
  <c r="L447" i="41"/>
  <c r="M447" i="41"/>
  <c r="L446" i="41"/>
  <c r="M446" i="41"/>
  <c r="L444" i="41"/>
  <c r="M444" i="41"/>
  <c r="L443" i="41"/>
  <c r="M443" i="41"/>
  <c r="L442" i="41"/>
  <c r="M442" i="41"/>
  <c r="L441" i="41"/>
  <c r="M441" i="41"/>
  <c r="L440" i="41"/>
  <c r="M440" i="41"/>
  <c r="L439" i="41"/>
  <c r="M439" i="41"/>
  <c r="L438" i="41"/>
  <c r="M438" i="41"/>
  <c r="L436" i="41"/>
  <c r="M436" i="41"/>
  <c r="L435" i="41"/>
  <c r="M435" i="41"/>
  <c r="L434" i="41"/>
  <c r="M434" i="41"/>
  <c r="L433" i="41"/>
  <c r="M433" i="41"/>
  <c r="L432" i="41"/>
  <c r="M432" i="41"/>
  <c r="L431" i="41"/>
  <c r="M431" i="41"/>
  <c r="L430" i="41"/>
  <c r="M430" i="41"/>
  <c r="L429" i="41"/>
  <c r="M429" i="41"/>
  <c r="L428" i="41"/>
  <c r="M428" i="41"/>
  <c r="L427" i="41"/>
  <c r="M427" i="41"/>
  <c r="L426" i="41"/>
  <c r="M426" i="41"/>
  <c r="L425" i="41"/>
  <c r="M425" i="41"/>
  <c r="L424" i="41"/>
  <c r="M424" i="41"/>
  <c r="L423" i="41"/>
  <c r="M423" i="41"/>
  <c r="L422" i="41"/>
  <c r="M422" i="41"/>
  <c r="L421" i="41"/>
  <c r="M421" i="41"/>
  <c r="L420" i="41"/>
  <c r="M420" i="41"/>
  <c r="L419" i="41"/>
  <c r="M419" i="41"/>
  <c r="L418" i="41"/>
  <c r="M418" i="41"/>
  <c r="L417" i="41"/>
  <c r="M417" i="41"/>
  <c r="L416" i="41"/>
  <c r="M416" i="41"/>
  <c r="L415" i="41"/>
  <c r="M415" i="41"/>
  <c r="L414" i="41"/>
  <c r="M414" i="41"/>
  <c r="L413" i="41"/>
  <c r="M413" i="41"/>
  <c r="L412" i="41"/>
  <c r="M412" i="41"/>
  <c r="L411" i="41"/>
  <c r="M411" i="41"/>
  <c r="L410" i="41"/>
  <c r="M410" i="41"/>
  <c r="L409" i="41"/>
  <c r="M409" i="41"/>
  <c r="L408" i="41"/>
  <c r="M408" i="41"/>
  <c r="L407" i="41"/>
  <c r="M407" i="41"/>
  <c r="L406" i="41"/>
  <c r="M406" i="41"/>
  <c r="L405" i="41"/>
  <c r="M405" i="41"/>
  <c r="L404" i="41"/>
  <c r="M404" i="41"/>
  <c r="L403" i="41"/>
  <c r="M403" i="41"/>
  <c r="L402" i="41"/>
  <c r="M402" i="41"/>
  <c r="L401" i="41"/>
  <c r="M401" i="41"/>
  <c r="L400" i="41"/>
  <c r="M400" i="41"/>
  <c r="L399" i="41"/>
  <c r="M399" i="41"/>
  <c r="L396" i="41"/>
  <c r="M396" i="41"/>
  <c r="L395" i="41"/>
  <c r="M395" i="41"/>
  <c r="L394" i="41"/>
  <c r="M394" i="41"/>
  <c r="L393" i="41"/>
  <c r="M393" i="41"/>
  <c r="L392" i="41"/>
  <c r="M392" i="41"/>
  <c r="L391" i="41"/>
  <c r="M391" i="41"/>
  <c r="L390" i="41"/>
  <c r="M390" i="41"/>
  <c r="L389" i="41"/>
  <c r="M389" i="41"/>
  <c r="L388" i="41"/>
  <c r="M388" i="41"/>
  <c r="L387" i="41"/>
  <c r="M387" i="41"/>
  <c r="L386" i="41"/>
  <c r="M386" i="41"/>
  <c r="L385" i="41"/>
  <c r="M385" i="41"/>
  <c r="L384" i="41"/>
  <c r="M384" i="41"/>
  <c r="L383" i="41"/>
  <c r="M383" i="41"/>
  <c r="L382" i="41"/>
  <c r="M382" i="41"/>
  <c r="L381" i="41"/>
  <c r="M381" i="41"/>
  <c r="L380" i="41"/>
  <c r="M380" i="41"/>
  <c r="L379" i="41"/>
  <c r="M379" i="41"/>
  <c r="L378" i="41"/>
  <c r="M378" i="41"/>
  <c r="L377" i="41"/>
  <c r="M377" i="41"/>
  <c r="L376" i="41"/>
  <c r="M376" i="41"/>
  <c r="L375" i="41"/>
  <c r="M375" i="41"/>
  <c r="L374" i="41"/>
  <c r="M374" i="41"/>
  <c r="L373" i="41"/>
  <c r="M373" i="41"/>
  <c r="L372" i="41"/>
  <c r="M372" i="41"/>
  <c r="L371" i="41"/>
  <c r="M371" i="41"/>
  <c r="L370" i="41"/>
  <c r="M370" i="41"/>
  <c r="L369" i="41"/>
  <c r="M369" i="41"/>
  <c r="L368" i="41"/>
  <c r="M368" i="41"/>
  <c r="L367" i="41"/>
  <c r="M367" i="41"/>
  <c r="L366" i="41"/>
  <c r="M366" i="41"/>
  <c r="L365" i="41"/>
  <c r="M365" i="41"/>
  <c r="L364" i="41"/>
  <c r="M364" i="41"/>
  <c r="L363" i="41"/>
  <c r="M363" i="41"/>
  <c r="L362" i="41"/>
  <c r="M362" i="41"/>
  <c r="L359" i="41"/>
  <c r="M359" i="41"/>
  <c r="L358" i="41"/>
  <c r="M358" i="41"/>
  <c r="L357" i="41"/>
  <c r="M357" i="41"/>
  <c r="L356" i="41"/>
  <c r="M356" i="41"/>
  <c r="L355" i="41"/>
  <c r="M355" i="41"/>
  <c r="L354" i="41"/>
  <c r="M354" i="41"/>
  <c r="L353" i="41"/>
  <c r="M353" i="41"/>
  <c r="L352" i="41"/>
  <c r="M352" i="41"/>
  <c r="L351" i="41"/>
  <c r="M351" i="41"/>
  <c r="L350" i="41"/>
  <c r="M350" i="41"/>
  <c r="L349" i="41"/>
  <c r="M349" i="41"/>
  <c r="L348" i="41"/>
  <c r="M348" i="41"/>
  <c r="L347" i="41"/>
  <c r="M347" i="41"/>
  <c r="L346" i="41"/>
  <c r="M346" i="41"/>
  <c r="L345" i="41"/>
  <c r="M345" i="41"/>
  <c r="L344" i="41"/>
  <c r="M344" i="41"/>
  <c r="L343" i="41"/>
  <c r="M343" i="41"/>
  <c r="L342" i="41"/>
  <c r="M342" i="41"/>
  <c r="L341" i="41"/>
  <c r="M341" i="41"/>
  <c r="L340" i="41"/>
  <c r="M340" i="41"/>
  <c r="L339" i="41"/>
  <c r="M339" i="41"/>
  <c r="L338" i="41"/>
  <c r="M338" i="41"/>
  <c r="L337" i="41"/>
  <c r="M337" i="41"/>
  <c r="L336" i="41"/>
  <c r="M336" i="41"/>
  <c r="L335" i="41"/>
  <c r="M335" i="41"/>
  <c r="L334" i="41"/>
  <c r="M334" i="41"/>
  <c r="L333" i="41"/>
  <c r="M333" i="41"/>
  <c r="L332" i="41"/>
  <c r="M332" i="41"/>
  <c r="L331" i="41"/>
  <c r="M331" i="41"/>
  <c r="L330" i="41"/>
  <c r="M330" i="41"/>
  <c r="L329" i="41"/>
  <c r="M329" i="41"/>
  <c r="L328" i="41"/>
  <c r="M328" i="41"/>
  <c r="L327" i="41"/>
  <c r="M327" i="41"/>
  <c r="L326" i="41"/>
  <c r="M326" i="41"/>
  <c r="L325" i="41"/>
  <c r="M325" i="41"/>
  <c r="L324" i="41"/>
  <c r="M324" i="41"/>
  <c r="L323" i="41"/>
  <c r="M323" i="41"/>
  <c r="L322" i="41"/>
  <c r="M322" i="41"/>
  <c r="L321" i="41"/>
  <c r="M321" i="41"/>
  <c r="L320" i="41"/>
  <c r="M320" i="41"/>
  <c r="L319" i="41"/>
  <c r="M319" i="41"/>
  <c r="L318" i="41"/>
  <c r="M318" i="41"/>
  <c r="L317" i="41"/>
  <c r="M317" i="41"/>
  <c r="L316" i="41"/>
  <c r="M316" i="41"/>
  <c r="L315" i="41"/>
  <c r="M315" i="41"/>
  <c r="L314" i="41"/>
  <c r="M314" i="41"/>
  <c r="L313" i="41"/>
  <c r="M313" i="41"/>
  <c r="L312" i="41"/>
  <c r="M312" i="41"/>
  <c r="L311" i="41"/>
  <c r="M311" i="41"/>
  <c r="L310" i="41"/>
  <c r="M310" i="41"/>
  <c r="L309" i="41"/>
  <c r="M309" i="41"/>
  <c r="L308" i="41"/>
  <c r="M308" i="41"/>
  <c r="L307" i="41"/>
  <c r="M307" i="41"/>
  <c r="L306" i="41"/>
  <c r="M306" i="41"/>
  <c r="L305" i="41"/>
  <c r="M305" i="41"/>
  <c r="L304" i="41"/>
  <c r="M304" i="41"/>
  <c r="L303" i="41"/>
  <c r="M303" i="41"/>
  <c r="L302" i="41"/>
  <c r="M302" i="41"/>
  <c r="L299" i="41"/>
  <c r="M299" i="41"/>
  <c r="L298" i="41"/>
  <c r="M298" i="41"/>
  <c r="L297" i="41"/>
  <c r="M297" i="41"/>
  <c r="L296" i="41"/>
  <c r="M296" i="41"/>
  <c r="L295" i="41"/>
  <c r="M295" i="41"/>
  <c r="L294" i="41"/>
  <c r="M294" i="41"/>
  <c r="L293" i="41"/>
  <c r="M293" i="41"/>
  <c r="L292" i="41"/>
  <c r="M292" i="41"/>
  <c r="L291" i="41"/>
  <c r="M291" i="41"/>
  <c r="L290" i="41"/>
  <c r="M290" i="41"/>
  <c r="L289" i="41"/>
  <c r="M289" i="41"/>
  <c r="L288" i="41"/>
  <c r="M288" i="41"/>
  <c r="L287" i="41"/>
  <c r="M287" i="41"/>
  <c r="L286" i="41"/>
  <c r="M286" i="41"/>
  <c r="L285" i="41"/>
  <c r="M285" i="41"/>
  <c r="L284" i="41"/>
  <c r="M284" i="41"/>
  <c r="L283" i="41"/>
  <c r="M283" i="41"/>
  <c r="L282" i="41"/>
  <c r="M282" i="41"/>
  <c r="L281" i="41"/>
  <c r="M281" i="41"/>
  <c r="L280" i="41"/>
  <c r="M280" i="41"/>
  <c r="L279" i="41"/>
  <c r="M279" i="41"/>
  <c r="L278" i="41"/>
  <c r="M278" i="41"/>
  <c r="L277" i="41"/>
  <c r="M277" i="41"/>
  <c r="L276" i="41"/>
  <c r="M276" i="41"/>
  <c r="L275" i="41"/>
  <c r="M275" i="41"/>
  <c r="L274" i="41"/>
  <c r="M274" i="41"/>
  <c r="L273" i="41"/>
  <c r="M273" i="41"/>
  <c r="L272" i="41"/>
  <c r="M272" i="41"/>
  <c r="L271" i="41"/>
  <c r="M271" i="41"/>
  <c r="L270" i="41"/>
  <c r="M270" i="41"/>
  <c r="L269" i="41"/>
  <c r="M269" i="41"/>
  <c r="L268" i="41"/>
  <c r="M268" i="41"/>
  <c r="L267" i="41"/>
  <c r="M267" i="41"/>
  <c r="L266" i="41"/>
  <c r="M266" i="41"/>
  <c r="L265" i="41"/>
  <c r="M265" i="41"/>
  <c r="L264" i="41"/>
  <c r="M264" i="41"/>
  <c r="L263" i="41"/>
  <c r="M263" i="41"/>
  <c r="L262" i="41"/>
  <c r="M262" i="41"/>
  <c r="L261" i="41"/>
  <c r="M261" i="41"/>
  <c r="L260" i="41"/>
  <c r="M260" i="41"/>
  <c r="L259" i="41"/>
  <c r="M259" i="41"/>
  <c r="L258" i="41"/>
  <c r="M258" i="41"/>
  <c r="L255" i="41"/>
  <c r="M255" i="41"/>
  <c r="L254" i="41"/>
  <c r="M254" i="41"/>
  <c r="L253" i="41"/>
  <c r="M253" i="41"/>
  <c r="L252" i="41"/>
  <c r="M252" i="41"/>
  <c r="L251" i="41"/>
  <c r="M251" i="41"/>
  <c r="L250" i="41"/>
  <c r="M250" i="41"/>
  <c r="L247" i="41"/>
  <c r="M247" i="41"/>
  <c r="L246" i="41"/>
  <c r="M246" i="41"/>
  <c r="L245" i="41"/>
  <c r="M245" i="41"/>
  <c r="L244" i="41"/>
  <c r="M244" i="41"/>
  <c r="L243" i="41"/>
  <c r="M243" i="41"/>
  <c r="L242" i="41"/>
  <c r="M242" i="41"/>
  <c r="L241" i="41"/>
  <c r="M241" i="41"/>
  <c r="L240" i="41"/>
  <c r="M240" i="41"/>
  <c r="L239" i="41"/>
  <c r="M239" i="41"/>
  <c r="L238" i="41"/>
  <c r="M238" i="41"/>
  <c r="L237" i="41"/>
  <c r="M237" i="41"/>
  <c r="L236" i="41"/>
  <c r="M236" i="41"/>
  <c r="L234" i="41"/>
  <c r="M234" i="41"/>
  <c r="L233" i="41"/>
  <c r="M233" i="41"/>
  <c r="L232" i="41"/>
  <c r="M232" i="41"/>
  <c r="L231" i="41"/>
  <c r="M231" i="41"/>
  <c r="L230" i="41"/>
  <c r="M230" i="41"/>
  <c r="L229" i="41"/>
  <c r="M229" i="41"/>
  <c r="L228" i="41"/>
  <c r="M228" i="41"/>
  <c r="L225" i="41"/>
  <c r="M225" i="41"/>
  <c r="L224" i="41"/>
  <c r="M224" i="41"/>
  <c r="L223" i="41"/>
  <c r="M223" i="41"/>
  <c r="L222" i="41"/>
  <c r="M222" i="41"/>
  <c r="L221" i="41"/>
  <c r="M221" i="41"/>
  <c r="L220" i="41"/>
  <c r="M220" i="41"/>
  <c r="L219" i="41"/>
  <c r="M219" i="41"/>
  <c r="L218" i="41"/>
  <c r="M218" i="41"/>
  <c r="L217" i="41"/>
  <c r="M217" i="41"/>
  <c r="L216" i="41"/>
  <c r="M216" i="41"/>
  <c r="L215" i="41"/>
  <c r="M215" i="41"/>
  <c r="L214" i="41"/>
  <c r="M214" i="41"/>
  <c r="L212" i="41"/>
  <c r="M212" i="41"/>
  <c r="L211" i="41"/>
  <c r="M211" i="41"/>
  <c r="L210" i="41"/>
  <c r="M210" i="41"/>
  <c r="L209" i="41"/>
  <c r="M209" i="41"/>
  <c r="L208" i="41"/>
  <c r="M208" i="41"/>
  <c r="L207" i="41"/>
  <c r="M207" i="41"/>
  <c r="L206" i="41"/>
  <c r="M206" i="41"/>
  <c r="L205" i="41"/>
  <c r="M205" i="41"/>
  <c r="L204" i="41"/>
  <c r="M204" i="41"/>
  <c r="L203" i="41"/>
  <c r="M203" i="41"/>
  <c r="L199" i="41"/>
  <c r="M199" i="41"/>
  <c r="L198" i="41"/>
  <c r="M198" i="41"/>
  <c r="L197" i="41"/>
  <c r="M197" i="41"/>
  <c r="L196" i="41"/>
  <c r="M196" i="41"/>
  <c r="L195" i="41"/>
  <c r="M195" i="41"/>
  <c r="L194" i="41"/>
  <c r="M194" i="41"/>
  <c r="L193" i="41"/>
  <c r="M193" i="41"/>
  <c r="L192" i="41"/>
  <c r="M192" i="41"/>
  <c r="L191" i="41"/>
  <c r="M191" i="41"/>
  <c r="L190" i="41"/>
  <c r="M190" i="41"/>
  <c r="L189" i="41"/>
  <c r="M189" i="41"/>
  <c r="L188" i="41"/>
  <c r="M188" i="41"/>
  <c r="L187" i="41"/>
  <c r="M187" i="41"/>
  <c r="L186" i="41"/>
  <c r="M186" i="41"/>
  <c r="L185" i="41"/>
  <c r="M185" i="41"/>
  <c r="L184" i="41"/>
  <c r="M184" i="41"/>
  <c r="L183" i="41"/>
  <c r="M183" i="41"/>
  <c r="L182" i="41"/>
  <c r="M182" i="41"/>
  <c r="L181" i="41"/>
  <c r="M181" i="41"/>
  <c r="L180" i="41"/>
  <c r="M180" i="41"/>
  <c r="L179" i="41"/>
  <c r="M179" i="41"/>
  <c r="L178" i="41"/>
  <c r="M178" i="41"/>
  <c r="L177" i="41"/>
  <c r="M177" i="41"/>
  <c r="L176" i="41"/>
  <c r="M176" i="41"/>
  <c r="L175" i="41"/>
  <c r="M175" i="41"/>
  <c r="L174" i="41"/>
  <c r="M174" i="41"/>
  <c r="L173" i="41"/>
  <c r="M173" i="41"/>
  <c r="L172" i="41"/>
  <c r="M172" i="41"/>
  <c r="L171" i="41"/>
  <c r="M171" i="41"/>
  <c r="L170" i="41"/>
  <c r="M170" i="41"/>
  <c r="L169" i="41"/>
  <c r="M169" i="41"/>
  <c r="L168" i="41"/>
  <c r="M168" i="41"/>
  <c r="L167" i="41"/>
  <c r="M167" i="41"/>
  <c r="L166" i="41"/>
  <c r="M166" i="41"/>
  <c r="L165" i="41"/>
  <c r="M165" i="41"/>
  <c r="L162" i="41"/>
  <c r="M162" i="41"/>
  <c r="L161" i="41"/>
  <c r="M161" i="41"/>
  <c r="L160" i="41"/>
  <c r="M160" i="41"/>
  <c r="L159" i="41"/>
  <c r="M159" i="41"/>
  <c r="L158" i="41"/>
  <c r="M158" i="41"/>
  <c r="L157" i="41"/>
  <c r="M157" i="41"/>
  <c r="L156" i="41"/>
  <c r="M156" i="41"/>
  <c r="L155" i="41"/>
  <c r="M155" i="41"/>
  <c r="L154" i="41"/>
  <c r="M154" i="41"/>
  <c r="L153" i="41"/>
  <c r="M153" i="41"/>
  <c r="L152" i="41"/>
  <c r="M152" i="41"/>
  <c r="L149" i="41"/>
  <c r="M149" i="41"/>
  <c r="L148" i="41"/>
  <c r="M148" i="41"/>
  <c r="L147" i="41"/>
  <c r="M147" i="41"/>
  <c r="L146" i="41"/>
  <c r="M146" i="41"/>
  <c r="L145" i="41"/>
  <c r="M145" i="41"/>
  <c r="L144" i="41"/>
  <c r="M144" i="41"/>
  <c r="L143" i="41"/>
  <c r="M143" i="41"/>
  <c r="L142" i="41"/>
  <c r="M142" i="41"/>
  <c r="L141" i="41"/>
  <c r="M141" i="41"/>
  <c r="L140" i="41"/>
  <c r="M140" i="41"/>
  <c r="L139" i="41"/>
  <c r="M139" i="41"/>
  <c r="L138" i="41"/>
  <c r="M138" i="41"/>
  <c r="L137" i="41"/>
  <c r="M137" i="41"/>
  <c r="L136" i="41"/>
  <c r="M136" i="41"/>
  <c r="L135" i="41"/>
  <c r="M135" i="41"/>
  <c r="L134" i="41"/>
  <c r="M134" i="41"/>
  <c r="L133" i="41"/>
  <c r="M133" i="41"/>
  <c r="L132" i="41"/>
  <c r="M132" i="41"/>
  <c r="L131" i="41"/>
  <c r="M131" i="41"/>
  <c r="L130" i="41"/>
  <c r="M130" i="41"/>
  <c r="L129" i="41"/>
  <c r="M129" i="41"/>
  <c r="L128" i="41"/>
  <c r="M128" i="41"/>
  <c r="L127" i="41"/>
  <c r="M127" i="41"/>
  <c r="L126" i="41"/>
  <c r="M126" i="41"/>
  <c r="L125" i="41"/>
  <c r="M125" i="41"/>
  <c r="L124" i="41"/>
  <c r="M124" i="41"/>
  <c r="L123" i="41"/>
  <c r="M123" i="41"/>
  <c r="L122" i="41"/>
  <c r="M122" i="41"/>
  <c r="L121" i="41"/>
  <c r="M121" i="41"/>
  <c r="L120" i="41"/>
  <c r="M120" i="41"/>
  <c r="L119" i="41"/>
  <c r="M119" i="41"/>
  <c r="L118" i="41"/>
  <c r="M118" i="41"/>
  <c r="L117" i="41"/>
  <c r="M117" i="41"/>
  <c r="L116" i="41"/>
  <c r="M116" i="41"/>
  <c r="L115" i="41"/>
  <c r="M115" i="41"/>
  <c r="L113" i="41"/>
  <c r="M113" i="41"/>
  <c r="L112" i="41"/>
  <c r="M112" i="41"/>
  <c r="L111" i="41"/>
  <c r="M111" i="41"/>
  <c r="L110" i="41"/>
  <c r="M110" i="41"/>
  <c r="L109" i="41"/>
  <c r="M109" i="41"/>
  <c r="L108" i="41"/>
  <c r="M108" i="41"/>
  <c r="L107" i="41"/>
  <c r="M107" i="41"/>
  <c r="L106" i="41"/>
  <c r="M106" i="41"/>
  <c r="L105" i="41"/>
  <c r="M105" i="41"/>
  <c r="L104" i="41"/>
  <c r="M104" i="41"/>
  <c r="L103" i="41"/>
  <c r="M103" i="41"/>
  <c r="L102" i="41"/>
  <c r="M102" i="41"/>
  <c r="L101" i="41"/>
  <c r="M101" i="41"/>
  <c r="L100" i="41"/>
  <c r="M100" i="41"/>
  <c r="L99" i="41"/>
  <c r="M99" i="41"/>
  <c r="L98" i="41"/>
  <c r="M98" i="41"/>
  <c r="L97" i="41"/>
  <c r="M97" i="41"/>
  <c r="L96" i="41"/>
  <c r="M96" i="41"/>
  <c r="L95" i="41"/>
  <c r="M95" i="41"/>
  <c r="L94" i="41"/>
  <c r="M94" i="41"/>
  <c r="L93" i="41"/>
  <c r="M93" i="41"/>
  <c r="L92" i="41"/>
  <c r="M92" i="41"/>
  <c r="L91" i="41"/>
  <c r="M91" i="41"/>
  <c r="L90" i="41"/>
  <c r="M90" i="41"/>
  <c r="L89" i="41"/>
  <c r="M89" i="41"/>
  <c r="L88" i="41"/>
  <c r="M88" i="41"/>
  <c r="L87" i="41"/>
  <c r="M87" i="41"/>
  <c r="L86" i="41"/>
  <c r="M86" i="41"/>
  <c r="L85" i="41"/>
  <c r="M85" i="41"/>
  <c r="L84" i="41"/>
  <c r="M84" i="41"/>
  <c r="L83" i="41"/>
  <c r="M83" i="41"/>
  <c r="L82" i="41"/>
  <c r="M82" i="41"/>
  <c r="L81" i="41"/>
  <c r="M81" i="41"/>
  <c r="L80" i="41"/>
  <c r="M80" i="41"/>
  <c r="L79" i="41"/>
  <c r="M79" i="41"/>
  <c r="L78" i="41"/>
  <c r="M78" i="41"/>
  <c r="L77" i="41"/>
  <c r="M77" i="41"/>
  <c r="L76" i="41"/>
  <c r="M76" i="41"/>
  <c r="L75" i="41"/>
  <c r="M75" i="41"/>
  <c r="L74" i="41"/>
  <c r="M74" i="41"/>
  <c r="L73" i="41"/>
  <c r="M73" i="41"/>
  <c r="L72" i="41"/>
  <c r="M72" i="41"/>
  <c r="L71" i="41"/>
  <c r="M71" i="41"/>
  <c r="L70" i="41"/>
  <c r="M70" i="41"/>
  <c r="L69" i="41"/>
  <c r="M69" i="41"/>
  <c r="L68" i="41"/>
  <c r="M68" i="41"/>
  <c r="L67" i="41"/>
  <c r="M67" i="41"/>
  <c r="L66" i="41"/>
  <c r="M66" i="41"/>
  <c r="L65" i="41"/>
  <c r="M65" i="41"/>
  <c r="L64" i="41"/>
  <c r="M64" i="41"/>
  <c r="L63" i="41"/>
  <c r="M63" i="41"/>
  <c r="L62" i="41"/>
  <c r="M62" i="41"/>
  <c r="L61" i="41"/>
  <c r="M61" i="41"/>
  <c r="L60" i="41"/>
  <c r="M60" i="41"/>
  <c r="L59" i="41"/>
  <c r="M59" i="41"/>
  <c r="L58" i="41"/>
  <c r="M58" i="41"/>
  <c r="L57" i="41"/>
  <c r="M57" i="41"/>
  <c r="L56" i="41"/>
  <c r="M56" i="41"/>
  <c r="L55" i="41"/>
  <c r="M55" i="41"/>
  <c r="L54" i="41"/>
  <c r="M54" i="41"/>
  <c r="L53" i="41"/>
  <c r="M53" i="41"/>
  <c r="L52" i="41"/>
  <c r="M52" i="41"/>
  <c r="L51" i="41"/>
  <c r="M51" i="41"/>
  <c r="L50" i="41"/>
  <c r="M50" i="41"/>
  <c r="L49" i="41"/>
  <c r="M49" i="41"/>
  <c r="L48" i="41"/>
  <c r="M48" i="41"/>
  <c r="L47" i="41"/>
  <c r="M47" i="41"/>
  <c r="L46" i="41"/>
  <c r="M46" i="41"/>
  <c r="L45" i="41"/>
  <c r="M45" i="41"/>
  <c r="L42" i="41"/>
  <c r="M42" i="41"/>
  <c r="L41" i="41"/>
  <c r="M41" i="41"/>
  <c r="L40" i="41"/>
  <c r="M40" i="41"/>
  <c r="L38" i="41"/>
  <c r="M38" i="41"/>
  <c r="L37" i="41"/>
  <c r="M37" i="41"/>
  <c r="L36" i="41"/>
  <c r="M36" i="41"/>
  <c r="L34" i="41"/>
  <c r="M34" i="41"/>
  <c r="L33" i="41"/>
  <c r="M33" i="41"/>
  <c r="L32" i="41"/>
  <c r="M32" i="41"/>
  <c r="L31" i="41"/>
  <c r="M31" i="41"/>
  <c r="L30" i="41"/>
  <c r="M30" i="41"/>
  <c r="L29" i="41"/>
  <c r="M29" i="41"/>
  <c r="L28" i="41"/>
  <c r="M28" i="41"/>
  <c r="B19" i="41"/>
  <c r="F9" i="41"/>
  <c r="B12" i="41"/>
  <c r="B11" i="41"/>
  <c r="O41" i="31"/>
  <c r="I41" i="31"/>
  <c r="M9" i="41"/>
  <c r="C1" i="41"/>
  <c r="I53" i="40"/>
  <c r="M27" i="40"/>
  <c r="M28" i="40"/>
  <c r="M29" i="40"/>
  <c r="M30" i="40"/>
  <c r="M31" i="40"/>
  <c r="N31" i="40"/>
  <c r="K30" i="40"/>
  <c r="K29" i="40"/>
  <c r="K28" i="40"/>
  <c r="K27" i="40"/>
  <c r="A19" i="28"/>
  <c r="B22" i="40"/>
  <c r="E9" i="28"/>
  <c r="E10" i="40"/>
  <c r="B14" i="40"/>
  <c r="B13" i="40"/>
  <c r="L9" i="28"/>
  <c r="K10" i="40"/>
  <c r="E9" i="40"/>
  <c r="E8" i="40"/>
  <c r="E7" i="40"/>
  <c r="K270" i="28"/>
  <c r="L270" i="28"/>
  <c r="K271" i="28"/>
  <c r="L271" i="28"/>
  <c r="K272" i="28"/>
  <c r="L272" i="28"/>
  <c r="K273" i="28"/>
  <c r="L273" i="28"/>
  <c r="K274" i="28"/>
  <c r="L274" i="28"/>
  <c r="K275" i="28"/>
  <c r="L275" i="28"/>
  <c r="K276" i="28"/>
  <c r="L276" i="28"/>
  <c r="K277" i="28"/>
  <c r="L277" i="28"/>
  <c r="K278" i="28"/>
  <c r="L278" i="28"/>
  <c r="K279" i="28"/>
  <c r="L279" i="28"/>
  <c r="K280" i="28"/>
  <c r="L280" i="28"/>
  <c r="K281" i="28"/>
  <c r="L281" i="28"/>
  <c r="K282" i="28"/>
  <c r="L282" i="28"/>
  <c r="K283" i="28"/>
  <c r="L283" i="28"/>
  <c r="K284" i="28"/>
  <c r="L284" i="28"/>
  <c r="K285" i="28"/>
  <c r="L285" i="28"/>
  <c r="K286" i="28"/>
  <c r="L286" i="28"/>
  <c r="K287" i="28"/>
  <c r="L287" i="28"/>
  <c r="K288" i="28"/>
  <c r="L288" i="28"/>
  <c r="K289" i="28"/>
  <c r="L289" i="28"/>
  <c r="K290" i="28"/>
  <c r="L290" i="28"/>
  <c r="K291" i="28"/>
  <c r="L291" i="28"/>
  <c r="K292" i="28"/>
  <c r="L292" i="28"/>
  <c r="K293" i="28"/>
  <c r="L293" i="28"/>
  <c r="K294" i="28"/>
  <c r="L294" i="28"/>
  <c r="K295" i="28"/>
  <c r="L295" i="28"/>
  <c r="K296" i="28"/>
  <c r="L296" i="28"/>
  <c r="K297" i="28"/>
  <c r="L297" i="28"/>
  <c r="K712" i="28"/>
  <c r="L712" i="28"/>
  <c r="F186" i="34"/>
  <c r="F185" i="34"/>
  <c r="F117" i="34"/>
  <c r="F118" i="34"/>
  <c r="F119" i="34"/>
  <c r="F120" i="34"/>
  <c r="F121" i="34"/>
  <c r="F122" i="34"/>
  <c r="F123" i="34"/>
  <c r="F124" i="34"/>
  <c r="F125" i="34"/>
  <c r="F116" i="34"/>
  <c r="H110" i="34"/>
  <c r="H131" i="34"/>
  <c r="H130" i="34"/>
  <c r="H112" i="34"/>
  <c r="H111" i="34"/>
  <c r="H109" i="34"/>
  <c r="H108" i="34"/>
  <c r="F183" i="34"/>
  <c r="F182" i="34"/>
  <c r="F184" i="34"/>
  <c r="F181" i="34"/>
  <c r="F176" i="34"/>
  <c r="F86" i="34"/>
  <c r="F85" i="34"/>
  <c r="F135" i="34"/>
  <c r="F134" i="34"/>
  <c r="J129" i="34"/>
  <c r="L129" i="34"/>
  <c r="L128" i="34"/>
  <c r="J128" i="34"/>
  <c r="L127" i="34"/>
  <c r="J127" i="34"/>
  <c r="K676" i="28"/>
  <c r="L676" i="28"/>
  <c r="K675" i="28"/>
  <c r="L675" i="28"/>
  <c r="F179" i="34"/>
  <c r="F178" i="34"/>
  <c r="K59" i="28"/>
  <c r="L59" i="28"/>
  <c r="K1230" i="28"/>
  <c r="J5" i="29"/>
  <c r="I5" i="29"/>
  <c r="H5" i="29"/>
  <c r="G5" i="29"/>
  <c r="F5" i="29"/>
  <c r="E5" i="29"/>
  <c r="D5" i="29"/>
  <c r="C5" i="29"/>
  <c r="B5" i="29"/>
  <c r="J4" i="29"/>
  <c r="I4" i="29"/>
  <c r="H4" i="29"/>
  <c r="G4" i="29"/>
  <c r="F4" i="29"/>
  <c r="E4" i="29"/>
  <c r="D4" i="29"/>
  <c r="C4" i="29"/>
  <c r="B4" i="29"/>
  <c r="J3" i="29"/>
  <c r="I3" i="29"/>
  <c r="H3" i="29"/>
  <c r="G3" i="29"/>
  <c r="F3" i="29"/>
  <c r="E3" i="29"/>
  <c r="D3" i="29"/>
  <c r="C3" i="29"/>
  <c r="B3" i="29"/>
  <c r="J2" i="29"/>
  <c r="I2" i="29"/>
  <c r="H2" i="29"/>
  <c r="G2" i="29"/>
  <c r="F2" i="29"/>
  <c r="E2" i="29"/>
  <c r="D2" i="29"/>
  <c r="C2" i="29"/>
  <c r="B2" i="29"/>
  <c r="F180" i="34"/>
  <c r="L177" i="34"/>
  <c r="J177" i="34"/>
  <c r="H177" i="34"/>
  <c r="F177" i="34"/>
  <c r="F175" i="34"/>
  <c r="F174" i="34"/>
  <c r="F173" i="34"/>
  <c r="F172" i="34"/>
  <c r="F171" i="34"/>
  <c r="L170" i="34"/>
  <c r="J170" i="34"/>
  <c r="H170" i="34"/>
  <c r="F170" i="34"/>
  <c r="J169" i="34"/>
  <c r="F169" i="34"/>
  <c r="F168" i="34"/>
  <c r="F167" i="34"/>
  <c r="F166" i="34"/>
  <c r="F165" i="34"/>
  <c r="F164" i="34"/>
  <c r="F163" i="34"/>
  <c r="F162" i="34"/>
  <c r="F161" i="34"/>
  <c r="J160" i="34"/>
  <c r="F160" i="34"/>
  <c r="F159" i="34"/>
  <c r="F158" i="34"/>
  <c r="L157" i="34"/>
  <c r="F157" i="34"/>
  <c r="F156" i="34"/>
  <c r="F155" i="34"/>
  <c r="H154" i="34"/>
  <c r="F154" i="34"/>
  <c r="H153" i="34"/>
  <c r="F153" i="34"/>
  <c r="H152" i="34"/>
  <c r="F152" i="34"/>
  <c r="F151" i="34"/>
  <c r="F150" i="34"/>
  <c r="F149" i="34"/>
  <c r="F148" i="34"/>
  <c r="F147" i="34"/>
  <c r="F146" i="34"/>
  <c r="F145" i="34"/>
  <c r="F144" i="34"/>
  <c r="F143" i="34"/>
  <c r="F142" i="34"/>
  <c r="F141" i="34"/>
  <c r="F140" i="34"/>
  <c r="F139" i="34"/>
  <c r="F138" i="34"/>
  <c r="F137" i="34"/>
  <c r="F136" i="34"/>
  <c r="F133" i="34"/>
  <c r="F132" i="34"/>
  <c r="F131" i="34"/>
  <c r="F130" i="34"/>
  <c r="F129" i="34"/>
  <c r="F128" i="34"/>
  <c r="F127" i="34"/>
  <c r="F126" i="34"/>
  <c r="F115" i="34"/>
  <c r="F114" i="34"/>
  <c r="F113" i="34"/>
  <c r="F112" i="34"/>
  <c r="F111" i="34"/>
  <c r="F110" i="34"/>
  <c r="F109" i="34"/>
  <c r="F108" i="34"/>
  <c r="F107" i="34"/>
  <c r="F106" i="34"/>
  <c r="F105" i="34"/>
  <c r="F104" i="34"/>
  <c r="F103" i="34"/>
  <c r="F102" i="34"/>
  <c r="L101" i="34"/>
  <c r="H101" i="34"/>
  <c r="F101" i="34"/>
  <c r="L100" i="34"/>
  <c r="H100" i="34"/>
  <c r="F100" i="34"/>
  <c r="F99" i="34"/>
  <c r="F98" i="34"/>
  <c r="F97" i="34"/>
  <c r="F96" i="34"/>
  <c r="F95" i="34"/>
  <c r="F94" i="34"/>
  <c r="F93" i="34"/>
  <c r="F92" i="34"/>
  <c r="J91" i="34"/>
  <c r="F91" i="34"/>
  <c r="F90" i="34"/>
  <c r="F89" i="34"/>
  <c r="F88" i="34"/>
  <c r="F87" i="34"/>
  <c r="F84" i="34"/>
  <c r="F83" i="34"/>
  <c r="F82" i="34"/>
  <c r="F81" i="34"/>
  <c r="F80" i="34"/>
  <c r="F79" i="34"/>
  <c r="F78" i="34"/>
  <c r="F77" i="34"/>
  <c r="F76" i="34"/>
  <c r="F75" i="34"/>
  <c r="F74" i="34"/>
  <c r="F73" i="34"/>
  <c r="F72" i="34"/>
  <c r="F71" i="34"/>
  <c r="F70" i="34"/>
  <c r="L69" i="34"/>
  <c r="H69" i="34"/>
  <c r="F69" i="34"/>
  <c r="L68" i="34"/>
  <c r="H68" i="34"/>
  <c r="F68" i="34"/>
  <c r="L67" i="34"/>
  <c r="H67" i="34"/>
  <c r="F67" i="34"/>
  <c r="F66" i="34"/>
  <c r="F65" i="34"/>
  <c r="F64" i="34"/>
  <c r="F63" i="34"/>
  <c r="F62" i="34"/>
  <c r="F61" i="34"/>
  <c r="F60" i="34"/>
  <c r="F59" i="34"/>
  <c r="F58" i="34"/>
  <c r="F57" i="34"/>
  <c r="L56" i="34"/>
  <c r="J56" i="34"/>
  <c r="F56" i="34"/>
  <c r="F55" i="34"/>
  <c r="F54" i="34"/>
  <c r="F53" i="34"/>
  <c r="F52" i="34"/>
  <c r="F51" i="34"/>
  <c r="F50" i="34"/>
  <c r="F49" i="34"/>
  <c r="F48" i="34"/>
  <c r="F47" i="34"/>
  <c r="F46" i="34"/>
  <c r="F45" i="34"/>
  <c r="F44" i="34"/>
  <c r="F43" i="34"/>
  <c r="F42" i="34"/>
  <c r="F41" i="34"/>
  <c r="F40" i="34"/>
  <c r="F39" i="34"/>
  <c r="F38" i="34"/>
  <c r="F37" i="34"/>
  <c r="F36" i="34"/>
  <c r="F35" i="34"/>
  <c r="F34" i="34"/>
  <c r="J33" i="34"/>
  <c r="F33" i="34"/>
  <c r="F32" i="34"/>
  <c r="J31" i="34"/>
  <c r="F31" i="34"/>
  <c r="F30" i="34"/>
  <c r="F29" i="34"/>
  <c r="F28" i="34"/>
  <c r="F27" i="34"/>
  <c r="F26" i="34"/>
  <c r="F25" i="34"/>
  <c r="F24" i="34"/>
  <c r="F23" i="34"/>
  <c r="F22" i="34"/>
  <c r="F21" i="34"/>
  <c r="F20" i="34"/>
  <c r="F19" i="34"/>
  <c r="F18" i="34"/>
  <c r="F17" i="34"/>
  <c r="F16" i="34"/>
  <c r="F15" i="34"/>
  <c r="F14" i="34"/>
  <c r="F13" i="34"/>
  <c r="F12" i="34"/>
  <c r="F11" i="34"/>
  <c r="F10" i="34"/>
  <c r="L9" i="34"/>
  <c r="J9" i="34"/>
  <c r="F9" i="34"/>
  <c r="F8" i="34"/>
  <c r="F7" i="34"/>
  <c r="H6" i="34"/>
  <c r="F6" i="34"/>
  <c r="F5" i="34"/>
  <c r="F4" i="34"/>
  <c r="F3" i="34"/>
  <c r="K1234" i="28"/>
  <c r="I1234" i="28"/>
  <c r="K1233" i="28"/>
  <c r="I1233" i="28"/>
  <c r="K1231" i="28"/>
  <c r="I1231" i="28"/>
  <c r="J1230" i="28"/>
  <c r="I1230" i="28"/>
  <c r="K1229" i="28"/>
  <c r="I1229" i="28"/>
  <c r="K1228" i="28"/>
  <c r="I1228" i="28"/>
  <c r="K1227" i="28"/>
  <c r="J1227" i="28"/>
  <c r="I1227" i="28"/>
  <c r="K1226" i="28"/>
  <c r="I1226" i="28"/>
  <c r="K1225" i="28"/>
  <c r="I1225" i="28"/>
  <c r="K1204" i="28"/>
  <c r="L1204" i="28"/>
  <c r="K1203" i="28"/>
  <c r="L1203" i="28"/>
  <c r="K1202" i="28"/>
  <c r="L1202" i="28"/>
  <c r="K1201" i="28"/>
  <c r="L1201" i="28"/>
  <c r="K1200" i="28"/>
  <c r="L1200" i="28"/>
  <c r="K1199" i="28"/>
  <c r="L1199" i="28"/>
  <c r="K1198" i="28"/>
  <c r="L1198" i="28"/>
  <c r="K1197" i="28"/>
  <c r="L1197" i="28"/>
  <c r="K1196" i="28"/>
  <c r="L1196" i="28"/>
  <c r="K1195" i="28"/>
  <c r="L1195" i="28"/>
  <c r="K1194" i="28"/>
  <c r="L1194" i="28"/>
  <c r="K1193" i="28"/>
  <c r="L1193" i="28"/>
  <c r="K1192" i="28"/>
  <c r="L1192" i="28"/>
  <c r="K1191" i="28"/>
  <c r="L1191" i="28"/>
  <c r="K1190" i="28"/>
  <c r="L1190" i="28"/>
  <c r="K1189" i="28"/>
  <c r="L1189" i="28"/>
  <c r="K1188" i="28"/>
  <c r="L1188" i="28"/>
  <c r="K1187" i="28"/>
  <c r="L1187" i="28"/>
  <c r="K1186" i="28"/>
  <c r="L1186" i="28"/>
  <c r="K1185" i="28"/>
  <c r="L1185" i="28"/>
  <c r="K1184" i="28"/>
  <c r="L1184" i="28"/>
  <c r="K1183" i="28"/>
  <c r="L1183" i="28"/>
  <c r="K1182" i="28"/>
  <c r="L1182" i="28"/>
  <c r="K1181" i="28"/>
  <c r="L1181" i="28"/>
  <c r="K1180" i="28"/>
  <c r="L1180" i="28"/>
  <c r="K1179" i="28"/>
  <c r="L1179" i="28"/>
  <c r="K1177" i="28"/>
  <c r="L1177" i="28"/>
  <c r="K1176" i="28"/>
  <c r="L1176" i="28"/>
  <c r="K1175" i="28"/>
  <c r="L1175" i="28"/>
  <c r="K1174" i="28"/>
  <c r="L1174" i="28"/>
  <c r="K1173" i="28"/>
  <c r="L1173" i="28"/>
  <c r="K1172" i="28"/>
  <c r="L1172" i="28"/>
  <c r="K1171" i="28"/>
  <c r="L1171" i="28"/>
  <c r="K1170" i="28"/>
  <c r="L1170" i="28"/>
  <c r="K1169" i="28"/>
  <c r="L1169" i="28"/>
  <c r="K1168" i="28"/>
  <c r="L1168" i="28"/>
  <c r="K1166" i="28"/>
  <c r="L1166" i="28"/>
  <c r="K1165" i="28"/>
  <c r="L1165" i="28"/>
  <c r="K1164" i="28"/>
  <c r="L1164" i="28"/>
  <c r="K1163" i="28"/>
  <c r="L1163" i="28"/>
  <c r="K1162" i="28"/>
  <c r="L1162" i="28"/>
  <c r="K1161" i="28"/>
  <c r="L1161" i="28"/>
  <c r="K1160" i="28"/>
  <c r="L1160" i="28"/>
  <c r="K1159" i="28"/>
  <c r="L1159" i="28"/>
  <c r="K1158" i="28"/>
  <c r="L1158" i="28"/>
  <c r="K1157" i="28"/>
  <c r="L1157" i="28"/>
  <c r="K1155" i="28"/>
  <c r="L1155" i="28"/>
  <c r="K1154" i="28"/>
  <c r="L1154" i="28"/>
  <c r="K1153" i="28"/>
  <c r="L1153" i="28"/>
  <c r="K1152" i="28"/>
  <c r="L1152" i="28"/>
  <c r="K1151" i="28"/>
  <c r="L1151" i="28"/>
  <c r="K1150" i="28"/>
  <c r="L1150" i="28"/>
  <c r="K1149" i="28"/>
  <c r="L1149" i="28"/>
  <c r="K1148" i="28"/>
  <c r="L1148" i="28"/>
  <c r="K1147" i="28"/>
  <c r="L1147" i="28"/>
  <c r="K1146" i="28"/>
  <c r="L1146" i="28"/>
  <c r="K1145" i="28"/>
  <c r="L1145" i="28"/>
  <c r="K1144" i="28"/>
  <c r="L1144" i="28"/>
  <c r="K1143" i="28"/>
  <c r="L1143" i="28"/>
  <c r="K1142" i="28"/>
  <c r="L1142" i="28"/>
  <c r="K1141" i="28"/>
  <c r="L1141" i="28"/>
  <c r="K1140" i="28"/>
  <c r="L1140" i="28"/>
  <c r="K1138" i="28"/>
  <c r="L1138" i="28"/>
  <c r="K1137" i="28"/>
  <c r="L1137" i="28"/>
  <c r="K1136" i="28"/>
  <c r="L1136" i="28"/>
  <c r="K1135" i="28"/>
  <c r="L1135" i="28"/>
  <c r="K1134" i="28"/>
  <c r="L1134" i="28"/>
  <c r="K1133" i="28"/>
  <c r="L1133" i="28"/>
  <c r="K1132" i="28"/>
  <c r="L1132" i="28"/>
  <c r="K1131" i="28"/>
  <c r="L1131" i="28"/>
  <c r="K1130" i="28"/>
  <c r="L1130" i="28"/>
  <c r="K1129" i="28"/>
  <c r="L1129" i="28"/>
  <c r="K1128" i="28"/>
  <c r="L1128" i="28"/>
  <c r="K1127" i="28"/>
  <c r="L1127" i="28"/>
  <c r="K1126" i="28"/>
  <c r="L1126" i="28"/>
  <c r="K1125" i="28"/>
  <c r="L1125" i="28"/>
  <c r="K1124" i="28"/>
  <c r="L1124" i="28"/>
  <c r="K1123" i="28"/>
  <c r="L1123" i="28"/>
  <c r="K1122" i="28"/>
  <c r="L1122" i="28"/>
  <c r="K1121" i="28"/>
  <c r="L1121" i="28"/>
  <c r="K1120" i="28"/>
  <c r="L1120" i="28"/>
  <c r="K1119" i="28"/>
  <c r="L1119" i="28"/>
  <c r="K1118" i="28"/>
  <c r="L1118" i="28"/>
  <c r="K1117" i="28"/>
  <c r="L1117" i="28"/>
  <c r="K1116" i="28"/>
  <c r="L1116" i="28"/>
  <c r="K1115" i="28"/>
  <c r="L1115" i="28"/>
  <c r="K1114" i="28"/>
  <c r="L1114" i="28"/>
  <c r="K1113" i="28"/>
  <c r="L1113" i="28"/>
  <c r="K1111" i="28"/>
  <c r="L1111" i="28"/>
  <c r="K1110" i="28"/>
  <c r="L1110" i="28"/>
  <c r="K1109" i="28"/>
  <c r="L1109" i="28"/>
  <c r="K1108" i="28"/>
  <c r="L1108" i="28"/>
  <c r="K1107" i="28"/>
  <c r="L1107" i="28"/>
  <c r="K1106" i="28"/>
  <c r="L1106" i="28"/>
  <c r="K1105" i="28"/>
  <c r="L1105" i="28"/>
  <c r="K1104" i="28"/>
  <c r="L1104" i="28"/>
  <c r="K1103" i="28"/>
  <c r="L1103" i="28"/>
  <c r="K1102" i="28"/>
  <c r="L1102" i="28"/>
  <c r="K1099" i="28"/>
  <c r="L1099" i="28"/>
  <c r="K1098" i="28"/>
  <c r="L1098" i="28"/>
  <c r="K1097" i="28"/>
  <c r="L1097" i="28"/>
  <c r="K1096" i="28"/>
  <c r="L1096" i="28"/>
  <c r="K1095" i="28"/>
  <c r="L1095" i="28"/>
  <c r="K1094" i="28"/>
  <c r="L1094" i="28"/>
  <c r="K1093" i="28"/>
  <c r="L1093" i="28"/>
  <c r="K1092" i="28"/>
  <c r="L1092" i="28"/>
  <c r="K1091" i="28"/>
  <c r="L1091" i="28"/>
  <c r="K1090" i="28"/>
  <c r="L1090" i="28"/>
  <c r="K1089" i="28"/>
  <c r="L1089" i="28"/>
  <c r="K1088" i="28"/>
  <c r="L1088" i="28"/>
  <c r="K1087" i="28"/>
  <c r="L1087" i="28"/>
  <c r="K1086" i="28"/>
  <c r="L1086" i="28"/>
  <c r="K1085" i="28"/>
  <c r="L1085" i="28"/>
  <c r="K1084" i="28"/>
  <c r="L1084" i="28"/>
  <c r="K1083" i="28"/>
  <c r="L1083" i="28"/>
  <c r="K1082" i="28"/>
  <c r="L1082" i="28"/>
  <c r="K1081" i="28"/>
  <c r="L1081" i="28"/>
  <c r="K1080" i="28"/>
  <c r="L1080" i="28"/>
  <c r="K1079" i="28"/>
  <c r="L1079" i="28"/>
  <c r="K1078" i="28"/>
  <c r="L1078" i="28"/>
  <c r="K1077" i="28"/>
  <c r="L1077" i="28"/>
  <c r="K1076" i="28"/>
  <c r="L1076" i="28"/>
  <c r="K1075" i="28"/>
  <c r="L1075" i="28"/>
  <c r="K1074" i="28"/>
  <c r="L1074" i="28"/>
  <c r="K1073" i="28"/>
  <c r="L1073" i="28"/>
  <c r="K1072" i="28"/>
  <c r="L1072" i="28"/>
  <c r="K1071" i="28"/>
  <c r="L1071" i="28"/>
  <c r="K1070" i="28"/>
  <c r="L1070" i="28"/>
  <c r="K1069" i="28"/>
  <c r="L1069" i="28"/>
  <c r="K1068" i="28"/>
  <c r="L1068" i="28"/>
  <c r="K1067" i="28"/>
  <c r="L1067" i="28"/>
  <c r="K1066" i="28"/>
  <c r="L1066" i="28"/>
  <c r="K1065" i="28"/>
  <c r="L1065" i="28"/>
  <c r="K1064" i="28"/>
  <c r="L1064" i="28"/>
  <c r="K1063" i="28"/>
  <c r="L1063" i="28"/>
  <c r="K1062" i="28"/>
  <c r="L1062" i="28"/>
  <c r="K1061" i="28"/>
  <c r="L1061" i="28"/>
  <c r="K1060" i="28"/>
  <c r="L1060" i="28"/>
  <c r="K1059" i="28"/>
  <c r="L1059" i="28"/>
  <c r="K1058" i="28"/>
  <c r="L1058" i="28"/>
  <c r="K1057" i="28"/>
  <c r="L1057" i="28"/>
  <c r="K1055" i="28"/>
  <c r="L1055" i="28"/>
  <c r="K1054" i="28"/>
  <c r="L1054" i="28"/>
  <c r="K1053" i="28"/>
  <c r="L1053" i="28"/>
  <c r="K1052" i="28"/>
  <c r="L1052" i="28"/>
  <c r="K1051" i="28"/>
  <c r="L1051" i="28"/>
  <c r="K1049" i="28"/>
  <c r="L1049" i="28"/>
  <c r="K1048" i="28"/>
  <c r="L1048" i="28"/>
  <c r="K1047" i="28"/>
  <c r="L1047" i="28"/>
  <c r="K1046" i="28"/>
  <c r="L1046" i="28"/>
  <c r="K1045" i="28"/>
  <c r="L1045" i="28"/>
  <c r="K1043" i="28"/>
  <c r="L1043" i="28"/>
  <c r="K1042" i="28"/>
  <c r="L1042" i="28"/>
  <c r="K1041" i="28"/>
  <c r="L1041" i="28"/>
  <c r="K1040" i="28"/>
  <c r="L1040" i="28"/>
  <c r="K1039" i="28"/>
  <c r="L1039" i="28"/>
  <c r="K1038" i="28"/>
  <c r="L1038" i="28"/>
  <c r="K1037" i="28"/>
  <c r="L1037" i="28"/>
  <c r="K1036" i="28"/>
  <c r="L1036" i="28"/>
  <c r="K1034" i="28"/>
  <c r="L1034" i="28"/>
  <c r="K1033" i="28"/>
  <c r="L1033" i="28"/>
  <c r="K1032" i="28"/>
  <c r="L1032" i="28"/>
  <c r="K1030" i="28"/>
  <c r="L1030" i="28"/>
  <c r="K1029" i="28"/>
  <c r="L1029" i="28"/>
  <c r="K1028" i="28"/>
  <c r="L1028" i="28"/>
  <c r="K1027" i="28"/>
  <c r="L1027" i="28"/>
  <c r="K1026" i="28"/>
  <c r="L1026" i="28"/>
  <c r="K1025" i="28"/>
  <c r="L1025" i="28"/>
  <c r="K1024" i="28"/>
  <c r="L1024" i="28"/>
  <c r="K1023" i="28"/>
  <c r="L1023" i="28"/>
  <c r="K1021" i="28"/>
  <c r="L1021" i="28"/>
  <c r="K1020" i="28"/>
  <c r="L1020" i="28"/>
  <c r="K1019" i="28"/>
  <c r="L1019" i="28"/>
  <c r="K1017" i="28"/>
  <c r="L1017" i="28"/>
  <c r="K1016" i="28"/>
  <c r="L1016" i="28"/>
  <c r="K1015" i="28"/>
  <c r="L1015" i="28"/>
  <c r="K1014" i="28"/>
  <c r="L1014" i="28"/>
  <c r="K1013" i="28"/>
  <c r="L1013" i="28"/>
  <c r="K1012" i="28"/>
  <c r="L1012" i="28"/>
  <c r="K1011" i="28"/>
  <c r="L1011" i="28"/>
  <c r="K1010" i="28"/>
  <c r="L1010" i="28"/>
  <c r="K1009" i="28"/>
  <c r="L1009" i="28"/>
  <c r="K1008" i="28"/>
  <c r="L1008" i="28"/>
  <c r="K1007" i="28"/>
  <c r="L1007" i="28"/>
  <c r="K1006" i="28"/>
  <c r="L1006" i="28"/>
  <c r="K1005" i="28"/>
  <c r="L1005" i="28"/>
  <c r="K1004" i="28"/>
  <c r="L1004" i="28"/>
  <c r="K1003" i="28"/>
  <c r="L1003" i="28"/>
  <c r="K1002" i="28"/>
  <c r="L1002" i="28"/>
  <c r="K1000" i="28"/>
  <c r="L1000" i="28"/>
  <c r="K999" i="28"/>
  <c r="L999" i="28"/>
  <c r="K998" i="28"/>
  <c r="L998" i="28"/>
  <c r="K997" i="28"/>
  <c r="L997" i="28"/>
  <c r="K996" i="28"/>
  <c r="L996" i="28"/>
  <c r="K995" i="28"/>
  <c r="L995" i="28"/>
  <c r="K994" i="28"/>
  <c r="L994" i="28"/>
  <c r="K993" i="28"/>
  <c r="L993" i="28"/>
  <c r="K992" i="28"/>
  <c r="L992" i="28"/>
  <c r="K991" i="28"/>
  <c r="L991" i="28"/>
  <c r="K990" i="28"/>
  <c r="L990" i="28"/>
  <c r="K989" i="28"/>
  <c r="L989" i="28"/>
  <c r="K988" i="28"/>
  <c r="L988" i="28"/>
  <c r="K987" i="28"/>
  <c r="L987" i="28"/>
  <c r="K986" i="28"/>
  <c r="L986" i="28"/>
  <c r="K985" i="28"/>
  <c r="L985" i="28"/>
  <c r="K984" i="28"/>
  <c r="L984" i="28"/>
  <c r="K983" i="28"/>
  <c r="L983" i="28"/>
  <c r="K981" i="28"/>
  <c r="L981" i="28"/>
  <c r="K980" i="28"/>
  <c r="L980" i="28"/>
  <c r="K978" i="28"/>
  <c r="L978" i="28"/>
  <c r="K977" i="28"/>
  <c r="L977" i="28"/>
  <c r="K976" i="28"/>
  <c r="L976" i="28"/>
  <c r="K975" i="28"/>
  <c r="L975" i="28"/>
  <c r="K974" i="28"/>
  <c r="L974" i="28"/>
  <c r="K973" i="28"/>
  <c r="L973" i="28"/>
  <c r="K972" i="28"/>
  <c r="L972" i="28"/>
  <c r="K971" i="28"/>
  <c r="L971" i="28"/>
  <c r="K970" i="28"/>
  <c r="L970" i="28"/>
  <c r="K969" i="28"/>
  <c r="L969" i="28"/>
  <c r="K967" i="28"/>
  <c r="L967" i="28"/>
  <c r="K966" i="28"/>
  <c r="L966" i="28"/>
  <c r="K965" i="28"/>
  <c r="L965" i="28"/>
  <c r="K964" i="28"/>
  <c r="L964" i="28"/>
  <c r="K963" i="28"/>
  <c r="L963" i="28"/>
  <c r="K962" i="28"/>
  <c r="L962" i="28"/>
  <c r="K961" i="28"/>
  <c r="L961" i="28"/>
  <c r="K960" i="28"/>
  <c r="L960" i="28"/>
  <c r="K959" i="28"/>
  <c r="L959" i="28"/>
  <c r="K958" i="28"/>
  <c r="L958" i="28"/>
  <c r="K957" i="28"/>
  <c r="L957" i="28"/>
  <c r="K956" i="28"/>
  <c r="L956" i="28"/>
  <c r="K955" i="28"/>
  <c r="L955" i="28"/>
  <c r="K954" i="28"/>
  <c r="L954" i="28"/>
  <c r="K953" i="28"/>
  <c r="L953" i="28"/>
  <c r="K952" i="28"/>
  <c r="L952" i="28"/>
  <c r="K951" i="28"/>
  <c r="L951" i="28"/>
  <c r="K950" i="28"/>
  <c r="L950" i="28"/>
  <c r="K949" i="28"/>
  <c r="L949" i="28"/>
  <c r="K948" i="28"/>
  <c r="L948" i="28"/>
  <c r="K947" i="28"/>
  <c r="L947" i="28"/>
  <c r="K946" i="28"/>
  <c r="L946" i="28"/>
  <c r="K945" i="28"/>
  <c r="L945" i="28"/>
  <c r="K944" i="28"/>
  <c r="L944" i="28"/>
  <c r="K943" i="28"/>
  <c r="L943" i="28"/>
  <c r="K942" i="28"/>
  <c r="L942" i="28"/>
  <c r="K941" i="28"/>
  <c r="L941" i="28"/>
  <c r="K938" i="28"/>
  <c r="L938" i="28"/>
  <c r="K937" i="28"/>
  <c r="L937" i="28"/>
  <c r="K936" i="28"/>
  <c r="L936" i="28"/>
  <c r="K935" i="28"/>
  <c r="L935" i="28"/>
  <c r="K934" i="28"/>
  <c r="L934" i="28"/>
  <c r="K933" i="28"/>
  <c r="L933" i="28"/>
  <c r="K932" i="28"/>
  <c r="L932" i="28"/>
  <c r="K931" i="28"/>
  <c r="L931" i="28"/>
  <c r="K930" i="28"/>
  <c r="L930" i="28"/>
  <c r="K929" i="28"/>
  <c r="L929" i="28"/>
  <c r="K928" i="28"/>
  <c r="L928" i="28"/>
  <c r="K927" i="28"/>
  <c r="L927" i="28"/>
  <c r="K926" i="28"/>
  <c r="L926" i="28"/>
  <c r="K924" i="28"/>
  <c r="L924" i="28"/>
  <c r="K923" i="28"/>
  <c r="L923" i="28"/>
  <c r="K922" i="28"/>
  <c r="L922" i="28"/>
  <c r="K921" i="28"/>
  <c r="L921" i="28"/>
  <c r="K920" i="28"/>
  <c r="L920" i="28"/>
  <c r="K919" i="28"/>
  <c r="L919" i="28"/>
  <c r="K918" i="28"/>
  <c r="L918" i="28"/>
  <c r="K917" i="28"/>
  <c r="L917" i="28"/>
  <c r="K915" i="28"/>
  <c r="L915" i="28"/>
  <c r="K914" i="28"/>
  <c r="L914" i="28"/>
  <c r="K912" i="28"/>
  <c r="L912" i="28"/>
  <c r="K911" i="28"/>
  <c r="L911" i="28"/>
  <c r="K910" i="28"/>
  <c r="L910" i="28"/>
  <c r="K909" i="28"/>
  <c r="L909" i="28"/>
  <c r="K908" i="28"/>
  <c r="L908" i="28"/>
  <c r="K907" i="28"/>
  <c r="L907" i="28"/>
  <c r="K906" i="28"/>
  <c r="L906" i="28"/>
  <c r="K905" i="28"/>
  <c r="L905" i="28"/>
  <c r="K904" i="28"/>
  <c r="L904" i="28"/>
  <c r="K903" i="28"/>
  <c r="L903" i="28"/>
  <c r="K902" i="28"/>
  <c r="L902" i="28"/>
  <c r="K901" i="28"/>
  <c r="L901" i="28"/>
  <c r="K899" i="28"/>
  <c r="L899" i="28"/>
  <c r="K898" i="28"/>
  <c r="L898" i="28"/>
  <c r="K897" i="28"/>
  <c r="L897" i="28"/>
  <c r="K896" i="28"/>
  <c r="L896" i="28"/>
  <c r="K895" i="28"/>
  <c r="L895" i="28"/>
  <c r="K894" i="28"/>
  <c r="L894" i="28"/>
  <c r="K893" i="28"/>
  <c r="L893" i="28"/>
  <c r="K892" i="28"/>
  <c r="L892" i="28"/>
  <c r="K891" i="28"/>
  <c r="L891" i="28"/>
  <c r="K890" i="28"/>
  <c r="L890" i="28"/>
  <c r="K889" i="28"/>
  <c r="L889" i="28"/>
  <c r="K888" i="28"/>
  <c r="L888" i="28"/>
  <c r="K887" i="28"/>
  <c r="L887" i="28"/>
  <c r="K886" i="28"/>
  <c r="L886" i="28"/>
  <c r="K884" i="28"/>
  <c r="L884" i="28"/>
  <c r="K883" i="28"/>
  <c r="L883" i="28"/>
  <c r="K882" i="28"/>
  <c r="L882" i="28"/>
  <c r="K881" i="28"/>
  <c r="L881" i="28"/>
  <c r="K880" i="28"/>
  <c r="L880" i="28"/>
  <c r="K879" i="28"/>
  <c r="L879" i="28"/>
  <c r="K878" i="28"/>
  <c r="L878" i="28"/>
  <c r="K877" i="28"/>
  <c r="L877" i="28"/>
  <c r="K876" i="28"/>
  <c r="L876" i="28"/>
  <c r="K875" i="28"/>
  <c r="L875" i="28"/>
  <c r="K874" i="28"/>
  <c r="L874" i="28"/>
  <c r="K873" i="28"/>
  <c r="L873" i="28"/>
  <c r="K870" i="28"/>
  <c r="L870" i="28"/>
  <c r="K869" i="28"/>
  <c r="L869" i="28"/>
  <c r="K868" i="28"/>
  <c r="L868" i="28"/>
  <c r="K867" i="28"/>
  <c r="L867" i="28"/>
  <c r="K866" i="28"/>
  <c r="L866" i="28"/>
  <c r="K865" i="28"/>
  <c r="L865" i="28"/>
  <c r="K863" i="28"/>
  <c r="L863" i="28"/>
  <c r="K862" i="28"/>
  <c r="L862" i="28"/>
  <c r="K860" i="28"/>
  <c r="L860" i="28"/>
  <c r="K859" i="28"/>
  <c r="L859" i="28"/>
  <c r="K857" i="28"/>
  <c r="L857" i="28"/>
  <c r="K856" i="28"/>
  <c r="L856" i="28"/>
  <c r="K855" i="28"/>
  <c r="L855" i="28"/>
  <c r="K854" i="28"/>
  <c r="L854" i="28"/>
  <c r="K853" i="28"/>
  <c r="L853" i="28"/>
  <c r="K852" i="28"/>
  <c r="L852" i="28"/>
  <c r="K851" i="28"/>
  <c r="L851" i="28"/>
  <c r="K850" i="28"/>
  <c r="L850" i="28"/>
  <c r="K849" i="28"/>
  <c r="L849" i="28"/>
  <c r="K848" i="28"/>
  <c r="L848" i="28"/>
  <c r="K847" i="28"/>
  <c r="L847" i="28"/>
  <c r="K846" i="28"/>
  <c r="L846" i="28"/>
  <c r="K844" i="28"/>
  <c r="L844" i="28"/>
  <c r="K843" i="28"/>
  <c r="L843" i="28"/>
  <c r="K842" i="28"/>
  <c r="L842" i="28"/>
  <c r="K841" i="28"/>
  <c r="L841" i="28"/>
  <c r="K840" i="28"/>
  <c r="L840" i="28"/>
  <c r="K839" i="28"/>
  <c r="L839" i="28"/>
  <c r="K838" i="28"/>
  <c r="L838" i="28"/>
  <c r="K837" i="28"/>
  <c r="L837" i="28"/>
  <c r="K836" i="28"/>
  <c r="L836" i="28"/>
  <c r="K835" i="28"/>
  <c r="L835" i="28"/>
  <c r="K834" i="28"/>
  <c r="L834" i="28"/>
  <c r="K833" i="28"/>
  <c r="L833" i="28"/>
  <c r="K832" i="28"/>
  <c r="L832" i="28"/>
  <c r="K831" i="28"/>
  <c r="L831" i="28"/>
  <c r="K830" i="28"/>
  <c r="L830" i="28"/>
  <c r="K829" i="28"/>
  <c r="L829" i="28"/>
  <c r="K828" i="28"/>
  <c r="L828" i="28"/>
  <c r="K827" i="28"/>
  <c r="L827" i="28"/>
  <c r="K826" i="28"/>
  <c r="L826" i="28"/>
  <c r="K825" i="28"/>
  <c r="L825" i="28"/>
  <c r="K824" i="28"/>
  <c r="L824" i="28"/>
  <c r="K823" i="28"/>
  <c r="L823" i="28"/>
  <c r="K822" i="28"/>
  <c r="L822" i="28"/>
  <c r="K821" i="28"/>
  <c r="L821" i="28"/>
  <c r="K820" i="28"/>
  <c r="L820" i="28"/>
  <c r="K819" i="28"/>
  <c r="L819" i="28"/>
  <c r="K818" i="28"/>
  <c r="L818" i="28"/>
  <c r="K817" i="28"/>
  <c r="L817" i="28"/>
  <c r="K816" i="28"/>
  <c r="L816" i="28"/>
  <c r="K815" i="28"/>
  <c r="L815" i="28"/>
  <c r="K814" i="28"/>
  <c r="L814" i="28"/>
  <c r="K813" i="28"/>
  <c r="L813" i="28"/>
  <c r="K812" i="28"/>
  <c r="L812" i="28"/>
  <c r="K811" i="28"/>
  <c r="L811" i="28"/>
  <c r="K810" i="28"/>
  <c r="L810" i="28"/>
  <c r="K809" i="28"/>
  <c r="L809" i="28"/>
  <c r="K808" i="28"/>
  <c r="L808" i="28"/>
  <c r="K807" i="28"/>
  <c r="L807" i="28"/>
  <c r="K805" i="28"/>
  <c r="L805" i="28"/>
  <c r="K804" i="28"/>
  <c r="L804" i="28"/>
  <c r="K803" i="28"/>
  <c r="L803" i="28"/>
  <c r="K802" i="28"/>
  <c r="L802" i="28"/>
  <c r="K801" i="28"/>
  <c r="L801" i="28"/>
  <c r="K800" i="28"/>
  <c r="L800" i="28"/>
  <c r="K799" i="28"/>
  <c r="L799" i="28"/>
  <c r="K798" i="28"/>
  <c r="L798" i="28"/>
  <c r="K797" i="28"/>
  <c r="L797" i="28"/>
  <c r="K796" i="28"/>
  <c r="L796" i="28"/>
  <c r="K795" i="28"/>
  <c r="L795" i="28"/>
  <c r="K794" i="28"/>
  <c r="L794" i="28"/>
  <c r="K793" i="28"/>
  <c r="L793" i="28"/>
  <c r="K792" i="28"/>
  <c r="L792" i="28"/>
  <c r="K790" i="28"/>
  <c r="L790" i="28"/>
  <c r="K789" i="28"/>
  <c r="L789" i="28"/>
  <c r="K788" i="28"/>
  <c r="L788" i="28"/>
  <c r="K787" i="28"/>
  <c r="L787" i="28"/>
  <c r="K786" i="28"/>
  <c r="L786" i="28"/>
  <c r="K784" i="28"/>
  <c r="L784" i="28"/>
  <c r="K783" i="28"/>
  <c r="L783" i="28"/>
  <c r="K782" i="28"/>
  <c r="L782" i="28"/>
  <c r="K781" i="28"/>
  <c r="L781" i="28"/>
  <c r="K780" i="28"/>
  <c r="L780" i="28"/>
  <c r="K779" i="28"/>
  <c r="L779" i="28"/>
  <c r="K778" i="28"/>
  <c r="L778" i="28"/>
  <c r="K776" i="28"/>
  <c r="L776" i="28"/>
  <c r="K775" i="28"/>
  <c r="L775" i="28"/>
  <c r="K774" i="28"/>
  <c r="L774" i="28"/>
  <c r="K773" i="28"/>
  <c r="L773" i="28"/>
  <c r="K772" i="28"/>
  <c r="L772" i="28"/>
  <c r="K771" i="28"/>
  <c r="L771" i="28"/>
  <c r="K770" i="28"/>
  <c r="L770" i="28"/>
  <c r="K769" i="28"/>
  <c r="L769" i="28"/>
  <c r="K768" i="28"/>
  <c r="L768" i="28"/>
  <c r="K766" i="28"/>
  <c r="L766" i="28"/>
  <c r="K765" i="28"/>
  <c r="L765" i="28"/>
  <c r="K764" i="28"/>
  <c r="L764" i="28"/>
  <c r="K763" i="28"/>
  <c r="L763" i="28"/>
  <c r="K762" i="28"/>
  <c r="L762" i="28"/>
  <c r="K761" i="28"/>
  <c r="L761" i="28"/>
  <c r="K760" i="28"/>
  <c r="L760" i="28"/>
  <c r="K755" i="28"/>
  <c r="L755" i="28"/>
  <c r="K754" i="28"/>
  <c r="L754" i="28"/>
  <c r="K753" i="28"/>
  <c r="L753" i="28"/>
  <c r="K752" i="28"/>
  <c r="L752" i="28"/>
  <c r="K751" i="28"/>
  <c r="L751" i="28"/>
  <c r="K750" i="28"/>
  <c r="L750" i="28"/>
  <c r="K749" i="28"/>
  <c r="L749" i="28"/>
  <c r="K748" i="28"/>
  <c r="L748" i="28"/>
  <c r="K747" i="28"/>
  <c r="L747" i="28"/>
  <c r="K746" i="28"/>
  <c r="L746" i="28"/>
  <c r="K745" i="28"/>
  <c r="L745" i="28"/>
  <c r="K744" i="28"/>
  <c r="L744" i="28"/>
  <c r="K743" i="28"/>
  <c r="L743" i="28"/>
  <c r="K742" i="28"/>
  <c r="L742" i="28"/>
  <c r="K741" i="28"/>
  <c r="L741" i="28"/>
  <c r="K740" i="28"/>
  <c r="L740" i="28"/>
  <c r="K739" i="28"/>
  <c r="L739" i="28"/>
  <c r="K738" i="28"/>
  <c r="L738" i="28"/>
  <c r="K737" i="28"/>
  <c r="L737" i="28"/>
  <c r="K736" i="28"/>
  <c r="L736" i="28"/>
  <c r="K735" i="28"/>
  <c r="L735" i="28"/>
  <c r="K734" i="28"/>
  <c r="L734" i="28"/>
  <c r="K733" i="28"/>
  <c r="L733" i="28"/>
  <c r="K732" i="28"/>
  <c r="L732" i="28"/>
  <c r="K731" i="28"/>
  <c r="L731" i="28"/>
  <c r="K730" i="28"/>
  <c r="L730" i="28"/>
  <c r="K729" i="28"/>
  <c r="L729" i="28"/>
  <c r="K728" i="28"/>
  <c r="L728" i="28"/>
  <c r="K727" i="28"/>
  <c r="L727" i="28"/>
  <c r="K726" i="28"/>
  <c r="L726" i="28"/>
  <c r="K725" i="28"/>
  <c r="L725" i="28"/>
  <c r="K723" i="28"/>
  <c r="L723" i="28"/>
  <c r="K722" i="28"/>
  <c r="L722" i="28"/>
  <c r="K721" i="28"/>
  <c r="L721" i="28"/>
  <c r="K720" i="28"/>
  <c r="L720" i="28"/>
  <c r="K719" i="28"/>
  <c r="L719" i="28"/>
  <c r="K718" i="28"/>
  <c r="L718" i="28"/>
  <c r="K717" i="28"/>
  <c r="L717" i="28"/>
  <c r="K716" i="28"/>
  <c r="L716" i="28"/>
  <c r="K715" i="28"/>
  <c r="L715" i="28"/>
  <c r="K714" i="28"/>
  <c r="L714" i="28"/>
  <c r="K711" i="28"/>
  <c r="L711" i="28"/>
  <c r="K710" i="28"/>
  <c r="L710" i="28"/>
  <c r="K709" i="28"/>
  <c r="L709" i="28"/>
  <c r="K708" i="28"/>
  <c r="L708" i="28"/>
  <c r="K707" i="28"/>
  <c r="L707" i="28"/>
  <c r="K706" i="28"/>
  <c r="L706" i="28"/>
  <c r="K705" i="28"/>
  <c r="L705" i="28"/>
  <c r="K702" i="28"/>
  <c r="L702" i="28"/>
  <c r="K701" i="28"/>
  <c r="L701" i="28"/>
  <c r="K700" i="28"/>
  <c r="L700" i="28"/>
  <c r="K699" i="28"/>
  <c r="L699" i="28"/>
  <c r="K698" i="28"/>
  <c r="L698" i="28"/>
  <c r="K697" i="28"/>
  <c r="L697" i="28"/>
  <c r="K696" i="28"/>
  <c r="L696" i="28"/>
  <c r="K695" i="28"/>
  <c r="L695" i="28"/>
  <c r="K694" i="28"/>
  <c r="L694" i="28"/>
  <c r="K693" i="28"/>
  <c r="L693" i="28"/>
  <c r="K692" i="28"/>
  <c r="L692" i="28"/>
  <c r="K691" i="28"/>
  <c r="L691" i="28"/>
  <c r="K690" i="28"/>
  <c r="L690" i="28"/>
  <c r="K689" i="28"/>
  <c r="L689" i="28"/>
  <c r="K688" i="28"/>
  <c r="L688" i="28"/>
  <c r="K687" i="28"/>
  <c r="L687" i="28"/>
  <c r="K686" i="28"/>
  <c r="L686" i="28"/>
  <c r="K685" i="28"/>
  <c r="L685" i="28"/>
  <c r="K684" i="28"/>
  <c r="L684" i="28"/>
  <c r="K683" i="28"/>
  <c r="L683" i="28"/>
  <c r="K682" i="28"/>
  <c r="L682" i="28"/>
  <c r="K681" i="28"/>
  <c r="L681" i="28"/>
  <c r="K680" i="28"/>
  <c r="L680" i="28"/>
  <c r="K679" i="28"/>
  <c r="L679" i="28"/>
  <c r="K678" i="28"/>
  <c r="L678" i="28"/>
  <c r="K677" i="28"/>
  <c r="L677" i="28"/>
  <c r="K674" i="28"/>
  <c r="L674" i="28"/>
  <c r="K673" i="28"/>
  <c r="L673" i="28"/>
  <c r="K672" i="28"/>
  <c r="L672" i="28"/>
  <c r="K671" i="28"/>
  <c r="L671" i="28"/>
  <c r="K670" i="28"/>
  <c r="L670" i="28"/>
  <c r="K669" i="28"/>
  <c r="L669" i="28"/>
  <c r="K667" i="28"/>
  <c r="L667" i="28"/>
  <c r="K666" i="28"/>
  <c r="L666" i="28"/>
  <c r="K665" i="28"/>
  <c r="L665" i="28"/>
  <c r="K664" i="28"/>
  <c r="L664" i="28"/>
  <c r="K663" i="28"/>
  <c r="L663" i="28"/>
  <c r="K662" i="28"/>
  <c r="L662" i="28"/>
  <c r="K661" i="28"/>
  <c r="L661" i="28"/>
  <c r="K660" i="28"/>
  <c r="L660" i="28"/>
  <c r="K659" i="28"/>
  <c r="L659" i="28"/>
  <c r="K658" i="28"/>
  <c r="L658" i="28"/>
  <c r="K657" i="28"/>
  <c r="L657" i="28"/>
  <c r="K656" i="28"/>
  <c r="L656" i="28"/>
  <c r="K655" i="28"/>
  <c r="L655" i="28"/>
  <c r="K654" i="28"/>
  <c r="L654" i="28"/>
  <c r="K653" i="28"/>
  <c r="L653" i="28"/>
  <c r="K652" i="28"/>
  <c r="L652" i="28"/>
  <c r="K651" i="28"/>
  <c r="L651" i="28"/>
  <c r="K650" i="28"/>
  <c r="L650" i="28"/>
  <c r="K649" i="28"/>
  <c r="L649" i="28"/>
  <c r="K647" i="28"/>
  <c r="L647" i="28"/>
  <c r="K646" i="28"/>
  <c r="L646" i="28"/>
  <c r="K645" i="28"/>
  <c r="L645" i="28"/>
  <c r="K643" i="28"/>
  <c r="L643" i="28"/>
  <c r="K642" i="28"/>
  <c r="L642" i="28"/>
  <c r="K641" i="28"/>
  <c r="L641" i="28"/>
  <c r="K640" i="28"/>
  <c r="L640" i="28"/>
  <c r="K639" i="28"/>
  <c r="L639" i="28"/>
  <c r="K638" i="28"/>
  <c r="L638" i="28"/>
  <c r="K637" i="28"/>
  <c r="L637" i="28"/>
  <c r="K636" i="28"/>
  <c r="L636" i="28"/>
  <c r="K635" i="28"/>
  <c r="L635" i="28"/>
  <c r="K634" i="28"/>
  <c r="L634" i="28"/>
  <c r="K633" i="28"/>
  <c r="L633" i="28"/>
  <c r="K632" i="28"/>
  <c r="L632" i="28"/>
  <c r="K631" i="28"/>
  <c r="L631" i="28"/>
  <c r="K630" i="28"/>
  <c r="L630" i="28"/>
  <c r="K629" i="28"/>
  <c r="L629" i="28"/>
  <c r="K628" i="28"/>
  <c r="L628" i="28"/>
  <c r="K627" i="28"/>
  <c r="L627" i="28"/>
  <c r="K626" i="28"/>
  <c r="L626" i="28"/>
  <c r="K599" i="28"/>
  <c r="L599" i="28"/>
  <c r="K623" i="28"/>
  <c r="L623" i="28"/>
  <c r="K622" i="28"/>
  <c r="L622" i="28"/>
  <c r="K621" i="28"/>
  <c r="L621" i="28"/>
  <c r="K620" i="28"/>
  <c r="L620" i="28"/>
  <c r="K619" i="28"/>
  <c r="L619" i="28"/>
  <c r="K618" i="28"/>
  <c r="L618" i="28"/>
  <c r="K617" i="28"/>
  <c r="L617" i="28"/>
  <c r="K616" i="28"/>
  <c r="L616" i="28"/>
  <c r="K615" i="28"/>
  <c r="L615" i="28"/>
  <c r="K614" i="28"/>
  <c r="L614" i="28"/>
  <c r="K613" i="28"/>
  <c r="L613" i="28"/>
  <c r="K612" i="28"/>
  <c r="L612" i="28"/>
  <c r="K611" i="28"/>
  <c r="L611" i="28"/>
  <c r="K610" i="28"/>
  <c r="L610" i="28"/>
  <c r="K609" i="28"/>
  <c r="L609" i="28"/>
  <c r="K608" i="28"/>
  <c r="L608" i="28"/>
  <c r="K607" i="28"/>
  <c r="L607" i="28"/>
  <c r="K606" i="28"/>
  <c r="L606" i="28"/>
  <c r="K605" i="28"/>
  <c r="L605" i="28"/>
  <c r="K604" i="28"/>
  <c r="L604" i="28"/>
  <c r="K603" i="28"/>
  <c r="L603" i="28"/>
  <c r="K602" i="28"/>
  <c r="L602" i="28"/>
  <c r="K601" i="28"/>
  <c r="L601" i="28"/>
  <c r="K598" i="28"/>
  <c r="L598" i="28"/>
  <c r="K597" i="28"/>
  <c r="L597" i="28"/>
  <c r="K596" i="28"/>
  <c r="L596" i="28"/>
  <c r="K595" i="28"/>
  <c r="L595" i="28"/>
  <c r="K594" i="28"/>
  <c r="L594" i="28"/>
  <c r="K593" i="28"/>
  <c r="L593" i="28"/>
  <c r="K592" i="28"/>
  <c r="L592" i="28"/>
  <c r="K591" i="28"/>
  <c r="L591" i="28"/>
  <c r="K590" i="28"/>
  <c r="L590" i="28"/>
  <c r="K589" i="28"/>
  <c r="L589" i="28"/>
  <c r="K588" i="28"/>
  <c r="L588" i="28"/>
  <c r="K587" i="28"/>
  <c r="L587" i="28"/>
  <c r="K586" i="28"/>
  <c r="L586" i="28"/>
  <c r="K585" i="28"/>
  <c r="L585" i="28"/>
  <c r="K582" i="28"/>
  <c r="L582" i="28"/>
  <c r="K581" i="28"/>
  <c r="L581" i="28"/>
  <c r="K580" i="28"/>
  <c r="L580" i="28"/>
  <c r="K579" i="28"/>
  <c r="L579" i="28"/>
  <c r="K578" i="28"/>
  <c r="L578" i="28"/>
  <c r="K577" i="28"/>
  <c r="L577" i="28"/>
  <c r="K576" i="28"/>
  <c r="L576" i="28"/>
  <c r="K574" i="28"/>
  <c r="L574" i="28"/>
  <c r="K573" i="28"/>
  <c r="L573" i="28"/>
  <c r="K572" i="28"/>
  <c r="L572" i="28"/>
  <c r="K571" i="28"/>
  <c r="L571" i="28"/>
  <c r="K570" i="28"/>
  <c r="L570" i="28"/>
  <c r="K569" i="28"/>
  <c r="L569" i="28"/>
  <c r="K568" i="28"/>
  <c r="L568" i="28"/>
  <c r="K567" i="28"/>
  <c r="L567" i="28"/>
  <c r="K566" i="28"/>
  <c r="L566" i="28"/>
  <c r="K565" i="28"/>
  <c r="L565" i="28"/>
  <c r="K564" i="28"/>
  <c r="L564" i="28"/>
  <c r="K563" i="28"/>
  <c r="L563" i="28"/>
  <c r="K562" i="28"/>
  <c r="L562" i="28"/>
  <c r="K561" i="28"/>
  <c r="L561" i="28"/>
  <c r="K560" i="28"/>
  <c r="L560" i="28"/>
  <c r="K559" i="28"/>
  <c r="L559" i="28"/>
  <c r="K558" i="28"/>
  <c r="L558" i="28"/>
  <c r="K557" i="28"/>
  <c r="L557" i="28"/>
  <c r="K556" i="28"/>
  <c r="L556" i="28"/>
  <c r="K555" i="28"/>
  <c r="L555" i="28"/>
  <c r="K554" i="28"/>
  <c r="L554" i="28"/>
  <c r="K553" i="28"/>
  <c r="L553" i="28"/>
  <c r="K552" i="28"/>
  <c r="L552" i="28"/>
  <c r="K551" i="28"/>
  <c r="L551" i="28"/>
  <c r="K550" i="28"/>
  <c r="L550" i="28"/>
  <c r="K549" i="28"/>
  <c r="L549" i="28"/>
  <c r="K544" i="28"/>
  <c r="L544" i="28"/>
  <c r="K543" i="28"/>
  <c r="L543" i="28"/>
  <c r="K542" i="28"/>
  <c r="L542" i="28"/>
  <c r="K541" i="28"/>
  <c r="L541" i="28"/>
  <c r="K540" i="28"/>
  <c r="L540" i="28"/>
  <c r="K539" i="28"/>
  <c r="L539" i="28"/>
  <c r="K538" i="28"/>
  <c r="L538" i="28"/>
  <c r="K537" i="28"/>
  <c r="L537" i="28"/>
  <c r="K536" i="28"/>
  <c r="L536" i="28"/>
  <c r="K535" i="28"/>
  <c r="L535" i="28"/>
  <c r="K534" i="28"/>
  <c r="L534" i="28"/>
  <c r="K533" i="28"/>
  <c r="L533" i="28"/>
  <c r="K532" i="28"/>
  <c r="L532" i="28"/>
  <c r="K531" i="28"/>
  <c r="L531" i="28"/>
  <c r="K530" i="28"/>
  <c r="L530" i="28"/>
  <c r="K529" i="28"/>
  <c r="L529" i="28"/>
  <c r="K528" i="28"/>
  <c r="L528" i="28"/>
  <c r="K527" i="28"/>
  <c r="L527" i="28"/>
  <c r="K526" i="28"/>
  <c r="L526" i="28"/>
  <c r="K525" i="28"/>
  <c r="L525" i="28"/>
  <c r="K524" i="28"/>
  <c r="L524" i="28"/>
  <c r="K523" i="28"/>
  <c r="L523" i="28"/>
  <c r="K522" i="28"/>
  <c r="L522" i="28"/>
  <c r="K521" i="28"/>
  <c r="L521" i="28"/>
  <c r="K520" i="28"/>
  <c r="L520" i="28"/>
  <c r="K519" i="28"/>
  <c r="L519" i="28"/>
  <c r="K518" i="28"/>
  <c r="L518" i="28"/>
  <c r="K517" i="28"/>
  <c r="L517" i="28"/>
  <c r="K516" i="28"/>
  <c r="L516" i="28"/>
  <c r="K515" i="28"/>
  <c r="L515" i="28"/>
  <c r="K514" i="28"/>
  <c r="L514" i="28"/>
  <c r="K513" i="28"/>
  <c r="L513" i="28"/>
  <c r="K512" i="28"/>
  <c r="L512" i="28"/>
  <c r="K511" i="28"/>
  <c r="L511" i="28"/>
  <c r="K509" i="28"/>
  <c r="L509" i="28"/>
  <c r="K508" i="28"/>
  <c r="L508" i="28"/>
  <c r="K507" i="28"/>
  <c r="L507" i="28"/>
  <c r="K506" i="28"/>
  <c r="L506" i="28"/>
  <c r="K505" i="28"/>
  <c r="L505" i="28"/>
  <c r="K503" i="28"/>
  <c r="L503" i="28"/>
  <c r="K502" i="28"/>
  <c r="L502" i="28"/>
  <c r="K501" i="28"/>
  <c r="L501" i="28"/>
  <c r="K500" i="28"/>
  <c r="L500" i="28"/>
  <c r="K499" i="28"/>
  <c r="L499" i="28"/>
  <c r="K498" i="28"/>
  <c r="L498" i="28"/>
  <c r="K497" i="28"/>
  <c r="L497" i="28"/>
  <c r="K496" i="28"/>
  <c r="L496" i="28"/>
  <c r="K492" i="28"/>
  <c r="L492" i="28"/>
  <c r="K491" i="28"/>
  <c r="L491" i="28"/>
  <c r="K490" i="28"/>
  <c r="L490" i="28"/>
  <c r="K489" i="28"/>
  <c r="L489" i="28"/>
  <c r="K488" i="28"/>
  <c r="L488" i="28"/>
  <c r="K487" i="28"/>
  <c r="L487" i="28"/>
  <c r="K486" i="28"/>
  <c r="L486" i="28"/>
  <c r="K485" i="28"/>
  <c r="L485" i="28"/>
  <c r="K484" i="28"/>
  <c r="L484" i="28"/>
  <c r="K482" i="28"/>
  <c r="L482" i="28"/>
  <c r="K481" i="28"/>
  <c r="L481" i="28"/>
  <c r="K480" i="28"/>
  <c r="L480" i="28"/>
  <c r="K479" i="28"/>
  <c r="L479" i="28"/>
  <c r="K478" i="28"/>
  <c r="L478" i="28"/>
  <c r="K477" i="28"/>
  <c r="L477" i="28"/>
  <c r="K476" i="28"/>
  <c r="L476" i="28"/>
  <c r="K475" i="28"/>
  <c r="L475" i="28"/>
  <c r="K474" i="28"/>
  <c r="L474" i="28"/>
  <c r="K472" i="28"/>
  <c r="L472" i="28"/>
  <c r="K471" i="28"/>
  <c r="L471" i="28"/>
  <c r="K470" i="28"/>
  <c r="L470" i="28"/>
  <c r="K469" i="28"/>
  <c r="L469" i="28"/>
  <c r="K468" i="28"/>
  <c r="L468" i="28"/>
  <c r="K467" i="28"/>
  <c r="L467" i="28"/>
  <c r="K466" i="28"/>
  <c r="L466" i="28"/>
  <c r="K465" i="28"/>
  <c r="L465" i="28"/>
  <c r="K464" i="28"/>
  <c r="L464" i="28"/>
  <c r="K462" i="28"/>
  <c r="L462" i="28"/>
  <c r="K461" i="28"/>
  <c r="L461" i="28"/>
  <c r="K460" i="28"/>
  <c r="L460" i="28"/>
  <c r="K459" i="28"/>
  <c r="L459" i="28"/>
  <c r="K458" i="28"/>
  <c r="L458" i="28"/>
  <c r="K456" i="28"/>
  <c r="L456" i="28"/>
  <c r="K455" i="28"/>
  <c r="L455" i="28"/>
  <c r="K454" i="28"/>
  <c r="L454" i="28"/>
  <c r="K453" i="28"/>
  <c r="L453" i="28"/>
  <c r="K452" i="28"/>
  <c r="L452" i="28"/>
  <c r="K451" i="28"/>
  <c r="L451" i="28"/>
  <c r="K450" i="28"/>
  <c r="L450" i="28"/>
  <c r="K449" i="28"/>
  <c r="L449" i="28"/>
  <c r="K448" i="28"/>
  <c r="L448" i="28"/>
  <c r="K447" i="28"/>
  <c r="L447" i="28"/>
  <c r="K446" i="28"/>
  <c r="L446" i="28"/>
  <c r="K444" i="28"/>
  <c r="L444" i="28"/>
  <c r="K443" i="28"/>
  <c r="L443" i="28"/>
  <c r="K442" i="28"/>
  <c r="L442" i="28"/>
  <c r="K441" i="28"/>
  <c r="L441" i="28"/>
  <c r="K440" i="28"/>
  <c r="L440" i="28"/>
  <c r="K439" i="28"/>
  <c r="L439" i="28"/>
  <c r="K438" i="28"/>
  <c r="L438" i="28"/>
  <c r="K436" i="28"/>
  <c r="L436" i="28"/>
  <c r="K435" i="28"/>
  <c r="L435" i="28"/>
  <c r="K434" i="28"/>
  <c r="L434" i="28"/>
  <c r="K433" i="28"/>
  <c r="L433" i="28"/>
  <c r="K432" i="28"/>
  <c r="L432" i="28"/>
  <c r="K431" i="28"/>
  <c r="L431" i="28"/>
  <c r="K430" i="28"/>
  <c r="L430" i="28"/>
  <c r="K429" i="28"/>
  <c r="L429" i="28"/>
  <c r="K428" i="28"/>
  <c r="L428" i="28"/>
  <c r="K427" i="28"/>
  <c r="L427" i="28"/>
  <c r="K426" i="28"/>
  <c r="L426" i="28"/>
  <c r="K425" i="28"/>
  <c r="L425" i="28"/>
  <c r="K424" i="28"/>
  <c r="L424" i="28"/>
  <c r="K423" i="28"/>
  <c r="L423" i="28"/>
  <c r="K422" i="28"/>
  <c r="L422" i="28"/>
  <c r="K421" i="28"/>
  <c r="L421" i="28"/>
  <c r="K420" i="28"/>
  <c r="L420" i="28"/>
  <c r="K419" i="28"/>
  <c r="L419" i="28"/>
  <c r="K418" i="28"/>
  <c r="L418" i="28"/>
  <c r="K417" i="28"/>
  <c r="L417" i="28"/>
  <c r="K416" i="28"/>
  <c r="L416" i="28"/>
  <c r="K415" i="28"/>
  <c r="L415" i="28"/>
  <c r="K414" i="28"/>
  <c r="L414" i="28"/>
  <c r="K413" i="28"/>
  <c r="L413" i="28"/>
  <c r="K412" i="28"/>
  <c r="L412" i="28"/>
  <c r="K411" i="28"/>
  <c r="L411" i="28"/>
  <c r="K410" i="28"/>
  <c r="L410" i="28"/>
  <c r="K409" i="28"/>
  <c r="L409" i="28"/>
  <c r="K408" i="28"/>
  <c r="L408" i="28"/>
  <c r="K407" i="28"/>
  <c r="L407" i="28"/>
  <c r="K406" i="28"/>
  <c r="L406" i="28"/>
  <c r="K405" i="28"/>
  <c r="L405" i="28"/>
  <c r="K404" i="28"/>
  <c r="L404" i="28"/>
  <c r="K403" i="28"/>
  <c r="L403" i="28"/>
  <c r="K402" i="28"/>
  <c r="L402" i="28"/>
  <c r="K401" i="28"/>
  <c r="L401" i="28"/>
  <c r="K400" i="28"/>
  <c r="L400" i="28"/>
  <c r="K399" i="28"/>
  <c r="L399" i="28"/>
  <c r="K396" i="28"/>
  <c r="L396" i="28"/>
  <c r="K395" i="28"/>
  <c r="L395" i="28"/>
  <c r="K394" i="28"/>
  <c r="L394" i="28"/>
  <c r="K393" i="28"/>
  <c r="L393" i="28"/>
  <c r="K392" i="28"/>
  <c r="L392" i="28"/>
  <c r="K391" i="28"/>
  <c r="L391" i="28"/>
  <c r="K390" i="28"/>
  <c r="L390" i="28"/>
  <c r="K389" i="28"/>
  <c r="L389" i="28"/>
  <c r="K388" i="28"/>
  <c r="L388" i="28"/>
  <c r="K387" i="28"/>
  <c r="L387" i="28"/>
  <c r="K386" i="28"/>
  <c r="L386" i="28"/>
  <c r="K385" i="28"/>
  <c r="L385" i="28"/>
  <c r="K384" i="28"/>
  <c r="L384" i="28"/>
  <c r="K383" i="28"/>
  <c r="L383" i="28"/>
  <c r="K382" i="28"/>
  <c r="L382" i="28"/>
  <c r="K381" i="28"/>
  <c r="L381" i="28"/>
  <c r="K380" i="28"/>
  <c r="L380" i="28"/>
  <c r="K379" i="28"/>
  <c r="L379" i="28"/>
  <c r="K378" i="28"/>
  <c r="L378" i="28"/>
  <c r="K377" i="28"/>
  <c r="L377" i="28"/>
  <c r="K376" i="28"/>
  <c r="L376" i="28"/>
  <c r="K375" i="28"/>
  <c r="L375" i="28"/>
  <c r="K374" i="28"/>
  <c r="L374" i="28"/>
  <c r="K373" i="28"/>
  <c r="L373" i="28"/>
  <c r="K372" i="28"/>
  <c r="L372" i="28"/>
  <c r="K371" i="28"/>
  <c r="L371" i="28"/>
  <c r="K370" i="28"/>
  <c r="L370" i="28"/>
  <c r="K369" i="28"/>
  <c r="L369" i="28"/>
  <c r="K368" i="28"/>
  <c r="L368" i="28"/>
  <c r="K367" i="28"/>
  <c r="L367" i="28"/>
  <c r="K366" i="28"/>
  <c r="L366" i="28"/>
  <c r="K365" i="28"/>
  <c r="L365" i="28"/>
  <c r="K364" i="28"/>
  <c r="L364" i="28"/>
  <c r="K363" i="28"/>
  <c r="L363" i="28"/>
  <c r="K362" i="28"/>
  <c r="L362" i="28"/>
  <c r="K359" i="28"/>
  <c r="L359" i="28"/>
  <c r="K358" i="28"/>
  <c r="L358" i="28"/>
  <c r="K357" i="28"/>
  <c r="L357" i="28"/>
  <c r="K356" i="28"/>
  <c r="L356" i="28"/>
  <c r="K355" i="28"/>
  <c r="L355" i="28"/>
  <c r="K354" i="28"/>
  <c r="L354" i="28"/>
  <c r="K353" i="28"/>
  <c r="L353" i="28"/>
  <c r="K352" i="28"/>
  <c r="L352" i="28"/>
  <c r="K351" i="28"/>
  <c r="L351" i="28"/>
  <c r="K350" i="28"/>
  <c r="L350" i="28"/>
  <c r="K349" i="28"/>
  <c r="L349" i="28"/>
  <c r="K348" i="28"/>
  <c r="L348" i="28"/>
  <c r="K347" i="28"/>
  <c r="L347" i="28"/>
  <c r="K346" i="28"/>
  <c r="L346" i="28"/>
  <c r="K345" i="28"/>
  <c r="L345" i="28"/>
  <c r="K344" i="28"/>
  <c r="L344" i="28"/>
  <c r="K343" i="28"/>
  <c r="L343" i="28"/>
  <c r="K342" i="28"/>
  <c r="L342" i="28"/>
  <c r="K341" i="28"/>
  <c r="L341" i="28"/>
  <c r="K340" i="28"/>
  <c r="L340" i="28"/>
  <c r="K339" i="28"/>
  <c r="L339" i="28"/>
  <c r="K338" i="28"/>
  <c r="L338" i="28"/>
  <c r="K337" i="28"/>
  <c r="L337" i="28"/>
  <c r="K336" i="28"/>
  <c r="L336" i="28"/>
  <c r="K335" i="28"/>
  <c r="L335" i="28"/>
  <c r="K334" i="28"/>
  <c r="L334" i="28"/>
  <c r="K333" i="28"/>
  <c r="L333" i="28"/>
  <c r="K332" i="28"/>
  <c r="L332" i="28"/>
  <c r="K331" i="28"/>
  <c r="L331" i="28"/>
  <c r="K330" i="28"/>
  <c r="L330" i="28"/>
  <c r="K329" i="28"/>
  <c r="L329" i="28"/>
  <c r="K328" i="28"/>
  <c r="L328" i="28"/>
  <c r="K327" i="28"/>
  <c r="L327" i="28"/>
  <c r="K326" i="28"/>
  <c r="L326" i="28"/>
  <c r="K325" i="28"/>
  <c r="L325" i="28"/>
  <c r="K324" i="28"/>
  <c r="L324" i="28"/>
  <c r="K323" i="28"/>
  <c r="L323" i="28"/>
  <c r="K322" i="28"/>
  <c r="L322" i="28"/>
  <c r="K321" i="28"/>
  <c r="L321" i="28"/>
  <c r="K320" i="28"/>
  <c r="L320" i="28"/>
  <c r="K319" i="28"/>
  <c r="L319" i="28"/>
  <c r="K318" i="28"/>
  <c r="L318" i="28"/>
  <c r="K317" i="28"/>
  <c r="L317" i="28"/>
  <c r="K316" i="28"/>
  <c r="L316" i="28"/>
  <c r="K315" i="28"/>
  <c r="L315" i="28"/>
  <c r="K314" i="28"/>
  <c r="L314" i="28"/>
  <c r="K313" i="28"/>
  <c r="L313" i="28"/>
  <c r="K312" i="28"/>
  <c r="L312" i="28"/>
  <c r="K311" i="28"/>
  <c r="L311" i="28"/>
  <c r="K310" i="28"/>
  <c r="L310" i="28"/>
  <c r="K309" i="28"/>
  <c r="L309" i="28"/>
  <c r="K308" i="28"/>
  <c r="L308" i="28"/>
  <c r="K307" i="28"/>
  <c r="L307" i="28"/>
  <c r="K306" i="28"/>
  <c r="L306" i="28"/>
  <c r="K305" i="28"/>
  <c r="L305" i="28"/>
  <c r="K304" i="28"/>
  <c r="L304" i="28"/>
  <c r="K303" i="28"/>
  <c r="L303" i="28"/>
  <c r="K302" i="28"/>
  <c r="L302" i="28"/>
  <c r="K299" i="28"/>
  <c r="L299" i="28"/>
  <c r="K298" i="28"/>
  <c r="L298" i="28"/>
  <c r="K269" i="28"/>
  <c r="L269" i="28"/>
  <c r="K268" i="28"/>
  <c r="L268" i="28"/>
  <c r="K267" i="28"/>
  <c r="L267" i="28"/>
  <c r="K266" i="28"/>
  <c r="L266" i="28"/>
  <c r="K265" i="28"/>
  <c r="L265" i="28"/>
  <c r="K264" i="28"/>
  <c r="L264" i="28"/>
  <c r="K263" i="28"/>
  <c r="L263" i="28"/>
  <c r="K262" i="28"/>
  <c r="L262" i="28"/>
  <c r="K261" i="28"/>
  <c r="L261" i="28"/>
  <c r="K260" i="28"/>
  <c r="L260" i="28"/>
  <c r="K259" i="28"/>
  <c r="L259" i="28"/>
  <c r="K258" i="28"/>
  <c r="L258" i="28"/>
  <c r="K255" i="28"/>
  <c r="L255" i="28"/>
  <c r="K254" i="28"/>
  <c r="L254" i="28"/>
  <c r="K253" i="28"/>
  <c r="L253" i="28"/>
  <c r="K252" i="28"/>
  <c r="L252" i="28"/>
  <c r="K251" i="28"/>
  <c r="L251" i="28"/>
  <c r="K250" i="28"/>
  <c r="L250" i="28"/>
  <c r="K247" i="28"/>
  <c r="L247" i="28"/>
  <c r="K246" i="28"/>
  <c r="L246" i="28"/>
  <c r="K245" i="28"/>
  <c r="L245" i="28"/>
  <c r="K244" i="28"/>
  <c r="L244" i="28"/>
  <c r="K243" i="28"/>
  <c r="L243" i="28"/>
  <c r="K242" i="28"/>
  <c r="L242" i="28"/>
  <c r="K241" i="28"/>
  <c r="L241" i="28"/>
  <c r="K240" i="28"/>
  <c r="L240" i="28"/>
  <c r="K239" i="28"/>
  <c r="L239" i="28"/>
  <c r="K238" i="28"/>
  <c r="L238" i="28"/>
  <c r="K237" i="28"/>
  <c r="L237" i="28"/>
  <c r="K236" i="28"/>
  <c r="L236" i="28"/>
  <c r="K234" i="28"/>
  <c r="L234" i="28"/>
  <c r="K233" i="28"/>
  <c r="L233" i="28"/>
  <c r="K232" i="28"/>
  <c r="L232" i="28"/>
  <c r="K231" i="28"/>
  <c r="L231" i="28"/>
  <c r="K230" i="28"/>
  <c r="L230" i="28"/>
  <c r="K229" i="28"/>
  <c r="L229" i="28"/>
  <c r="K228" i="28"/>
  <c r="L228" i="28"/>
  <c r="K225" i="28"/>
  <c r="L225" i="28"/>
  <c r="K224" i="28"/>
  <c r="L224" i="28"/>
  <c r="K223" i="28"/>
  <c r="L223" i="28"/>
  <c r="K222" i="28"/>
  <c r="L222" i="28"/>
  <c r="K221" i="28"/>
  <c r="L221" i="28"/>
  <c r="K220" i="28"/>
  <c r="L220" i="28"/>
  <c r="K219" i="28"/>
  <c r="L219" i="28"/>
  <c r="K218" i="28"/>
  <c r="L218" i="28"/>
  <c r="K217" i="28"/>
  <c r="L217" i="28"/>
  <c r="K216" i="28"/>
  <c r="L216" i="28"/>
  <c r="K215" i="28"/>
  <c r="L215" i="28"/>
  <c r="K214" i="28"/>
  <c r="L214" i="28"/>
  <c r="K212" i="28"/>
  <c r="L212" i="28"/>
  <c r="K211" i="28"/>
  <c r="L211" i="28"/>
  <c r="K210" i="28"/>
  <c r="L210" i="28"/>
  <c r="K209" i="28"/>
  <c r="L209" i="28"/>
  <c r="K208" i="28"/>
  <c r="L208" i="28"/>
  <c r="K207" i="28"/>
  <c r="L207" i="28"/>
  <c r="K206" i="28"/>
  <c r="L206" i="28"/>
  <c r="K205" i="28"/>
  <c r="L205" i="28"/>
  <c r="K204" i="28"/>
  <c r="L204" i="28"/>
  <c r="K203" i="28"/>
  <c r="L203" i="28"/>
  <c r="K199" i="28"/>
  <c r="L199" i="28"/>
  <c r="K198" i="28"/>
  <c r="L198" i="28"/>
  <c r="K197" i="28"/>
  <c r="L197" i="28"/>
  <c r="K196" i="28"/>
  <c r="L196" i="28"/>
  <c r="K195" i="28"/>
  <c r="L195" i="28"/>
  <c r="K194" i="28"/>
  <c r="L194" i="28"/>
  <c r="K193" i="28"/>
  <c r="L193" i="28"/>
  <c r="K192" i="28"/>
  <c r="L192" i="28"/>
  <c r="K191" i="28"/>
  <c r="L191" i="28"/>
  <c r="K190" i="28"/>
  <c r="L190" i="28"/>
  <c r="K189" i="28"/>
  <c r="L189" i="28"/>
  <c r="K188" i="28"/>
  <c r="L188" i="28"/>
  <c r="K187" i="28"/>
  <c r="L187" i="28"/>
  <c r="K186" i="28"/>
  <c r="L186" i="28"/>
  <c r="K185" i="28"/>
  <c r="L185" i="28"/>
  <c r="K184" i="28"/>
  <c r="L184" i="28"/>
  <c r="K183" i="28"/>
  <c r="L183" i="28"/>
  <c r="K182" i="28"/>
  <c r="L182" i="28"/>
  <c r="K181" i="28"/>
  <c r="L181" i="28"/>
  <c r="K180" i="28"/>
  <c r="L180" i="28"/>
  <c r="K179" i="28"/>
  <c r="L179" i="28"/>
  <c r="K178" i="28"/>
  <c r="L178" i="28"/>
  <c r="K177" i="28"/>
  <c r="L177" i="28"/>
  <c r="K176" i="28"/>
  <c r="L176" i="28"/>
  <c r="K175" i="28"/>
  <c r="L175" i="28"/>
  <c r="K174" i="28"/>
  <c r="L174" i="28"/>
  <c r="K173" i="28"/>
  <c r="L173" i="28"/>
  <c r="K172" i="28"/>
  <c r="L172" i="28"/>
  <c r="K171" i="28"/>
  <c r="L171" i="28"/>
  <c r="K170" i="28"/>
  <c r="L170" i="28"/>
  <c r="K169" i="28"/>
  <c r="L169" i="28"/>
  <c r="K168" i="28"/>
  <c r="L168" i="28"/>
  <c r="K167" i="28"/>
  <c r="L167" i="28"/>
  <c r="K166" i="28"/>
  <c r="L166" i="28"/>
  <c r="K165" i="28"/>
  <c r="L165" i="28"/>
  <c r="K162" i="28"/>
  <c r="L162" i="28"/>
  <c r="K161" i="28"/>
  <c r="L161" i="28"/>
  <c r="K160" i="28"/>
  <c r="L160" i="28"/>
  <c r="K159" i="28"/>
  <c r="L159" i="28"/>
  <c r="K158" i="28"/>
  <c r="L158" i="28"/>
  <c r="K157" i="28"/>
  <c r="L157" i="28"/>
  <c r="K156" i="28"/>
  <c r="L156" i="28"/>
  <c r="K155" i="28"/>
  <c r="L155" i="28"/>
  <c r="K154" i="28"/>
  <c r="L154" i="28"/>
  <c r="K153" i="28"/>
  <c r="L153" i="28"/>
  <c r="K152" i="28"/>
  <c r="L152" i="28"/>
  <c r="K149" i="28"/>
  <c r="L149" i="28"/>
  <c r="K148" i="28"/>
  <c r="L148" i="28"/>
  <c r="K147" i="28"/>
  <c r="L147" i="28"/>
  <c r="K146" i="28"/>
  <c r="L146" i="28"/>
  <c r="K145" i="28"/>
  <c r="L145" i="28"/>
  <c r="K144" i="28"/>
  <c r="L144" i="28"/>
  <c r="K143" i="28"/>
  <c r="L143" i="28"/>
  <c r="K142" i="28"/>
  <c r="L142" i="28"/>
  <c r="K141" i="28"/>
  <c r="L141" i="28"/>
  <c r="K140" i="28"/>
  <c r="L140" i="28"/>
  <c r="K139" i="28"/>
  <c r="L139" i="28"/>
  <c r="K138" i="28"/>
  <c r="L138" i="28"/>
  <c r="K137" i="28"/>
  <c r="L137" i="28"/>
  <c r="K136" i="28"/>
  <c r="L136" i="28"/>
  <c r="K135" i="28"/>
  <c r="L135" i="28"/>
  <c r="K134" i="28"/>
  <c r="L134" i="28"/>
  <c r="K133" i="28"/>
  <c r="L133" i="28"/>
  <c r="K132" i="28"/>
  <c r="L132" i="28"/>
  <c r="K131" i="28"/>
  <c r="L131" i="28"/>
  <c r="K130" i="28"/>
  <c r="L130" i="28"/>
  <c r="K129" i="28"/>
  <c r="L129" i="28"/>
  <c r="K128" i="28"/>
  <c r="L128" i="28"/>
  <c r="K127" i="28"/>
  <c r="L127" i="28"/>
  <c r="K126" i="28"/>
  <c r="L126" i="28"/>
  <c r="K125" i="28"/>
  <c r="L125" i="28"/>
  <c r="K124" i="28"/>
  <c r="L124" i="28"/>
  <c r="K123" i="28"/>
  <c r="L123" i="28"/>
  <c r="K122" i="28"/>
  <c r="L122" i="28"/>
  <c r="K121" i="28"/>
  <c r="L121" i="28"/>
  <c r="K120" i="28"/>
  <c r="L120" i="28"/>
  <c r="K119" i="28"/>
  <c r="L119" i="28"/>
  <c r="K118" i="28"/>
  <c r="L118" i="28"/>
  <c r="K117" i="28"/>
  <c r="L117" i="28"/>
  <c r="K116" i="28"/>
  <c r="L116" i="28"/>
  <c r="K115" i="28"/>
  <c r="L115" i="28"/>
  <c r="K113" i="28"/>
  <c r="L113" i="28"/>
  <c r="K112" i="28"/>
  <c r="L112" i="28"/>
  <c r="K111" i="28"/>
  <c r="L111" i="28"/>
  <c r="K110" i="28"/>
  <c r="L110" i="28"/>
  <c r="K109" i="28"/>
  <c r="L109" i="28"/>
  <c r="K108" i="28"/>
  <c r="L108" i="28"/>
  <c r="K107" i="28"/>
  <c r="L107" i="28"/>
  <c r="K106" i="28"/>
  <c r="L106" i="28"/>
  <c r="K105" i="28"/>
  <c r="L105" i="28"/>
  <c r="K104" i="28"/>
  <c r="L104" i="28"/>
  <c r="K103" i="28"/>
  <c r="L103" i="28"/>
  <c r="K102" i="28"/>
  <c r="L102" i="28"/>
  <c r="K101" i="28"/>
  <c r="L101" i="28"/>
  <c r="K100" i="28"/>
  <c r="L100" i="28"/>
  <c r="K99" i="28"/>
  <c r="L99" i="28"/>
  <c r="K98" i="28"/>
  <c r="L98" i="28"/>
  <c r="K97" i="28"/>
  <c r="L97" i="28"/>
  <c r="K96" i="28"/>
  <c r="L96" i="28"/>
  <c r="K95" i="28"/>
  <c r="L95" i="28"/>
  <c r="K94" i="28"/>
  <c r="L94" i="28"/>
  <c r="K93" i="28"/>
  <c r="L93" i="28"/>
  <c r="K92" i="28"/>
  <c r="L92" i="28"/>
  <c r="K91" i="28"/>
  <c r="L91" i="28"/>
  <c r="K90" i="28"/>
  <c r="L90" i="28"/>
  <c r="K89" i="28"/>
  <c r="L89" i="28"/>
  <c r="K88" i="28"/>
  <c r="L88" i="28"/>
  <c r="K87" i="28"/>
  <c r="L87" i="28"/>
  <c r="K86" i="28"/>
  <c r="L86" i="28"/>
  <c r="K85" i="28"/>
  <c r="L85" i="28"/>
  <c r="K84" i="28"/>
  <c r="L84" i="28"/>
  <c r="K83" i="28"/>
  <c r="L83" i="28"/>
  <c r="K82" i="28"/>
  <c r="L82" i="28"/>
  <c r="K81" i="28"/>
  <c r="L81" i="28"/>
  <c r="K80" i="28"/>
  <c r="L80" i="28"/>
  <c r="K79" i="28"/>
  <c r="L79" i="28"/>
  <c r="K78" i="28"/>
  <c r="L78" i="28"/>
  <c r="K77" i="28"/>
  <c r="L77" i="28"/>
  <c r="K76" i="28"/>
  <c r="L76" i="28"/>
  <c r="K75" i="28"/>
  <c r="L75" i="28"/>
  <c r="K74" i="28"/>
  <c r="L74" i="28"/>
  <c r="K73" i="28"/>
  <c r="L73" i="28"/>
  <c r="K72" i="28"/>
  <c r="L72" i="28"/>
  <c r="K71" i="28"/>
  <c r="L71" i="28"/>
  <c r="K70" i="28"/>
  <c r="L70" i="28"/>
  <c r="K69" i="28"/>
  <c r="L69" i="28"/>
  <c r="K68" i="28"/>
  <c r="L68" i="28"/>
  <c r="K67" i="28"/>
  <c r="L67" i="28"/>
  <c r="K66" i="28"/>
  <c r="L66" i="28"/>
  <c r="K65" i="28"/>
  <c r="L65" i="28"/>
  <c r="K64" i="28"/>
  <c r="L64" i="28"/>
  <c r="K63" i="28"/>
  <c r="L63" i="28"/>
  <c r="K62" i="28"/>
  <c r="L62" i="28"/>
  <c r="K61" i="28"/>
  <c r="L61" i="28"/>
  <c r="K60" i="28"/>
  <c r="L60" i="28"/>
  <c r="K58" i="28"/>
  <c r="L58" i="28"/>
  <c r="K57" i="28"/>
  <c r="L57" i="28"/>
  <c r="K56" i="28"/>
  <c r="L56" i="28"/>
  <c r="K55" i="28"/>
  <c r="L55" i="28"/>
  <c r="K54" i="28"/>
  <c r="L54" i="28"/>
  <c r="K53" i="28"/>
  <c r="L53" i="28"/>
  <c r="K52" i="28"/>
  <c r="L52" i="28"/>
  <c r="K51" i="28"/>
  <c r="L51" i="28"/>
  <c r="K50" i="28"/>
  <c r="L50" i="28"/>
  <c r="K49" i="28"/>
  <c r="L49" i="28"/>
  <c r="K48" i="28"/>
  <c r="L48" i="28"/>
  <c r="K47" i="28"/>
  <c r="L47" i="28"/>
  <c r="K46" i="28"/>
  <c r="L46" i="28"/>
  <c r="K45" i="28"/>
  <c r="L45" i="28"/>
  <c r="K42" i="28"/>
  <c r="L42" i="28"/>
  <c r="K41" i="28"/>
  <c r="L41" i="28"/>
  <c r="K40" i="28"/>
  <c r="L40" i="28"/>
  <c r="K38" i="28"/>
  <c r="L38" i="28"/>
  <c r="K37" i="28"/>
  <c r="L37" i="28"/>
  <c r="K36" i="28"/>
  <c r="L36" i="28"/>
  <c r="K34" i="28"/>
  <c r="L34" i="28"/>
  <c r="K33" i="28"/>
  <c r="L33" i="28"/>
  <c r="K32" i="28"/>
  <c r="L32" i="28"/>
  <c r="K31" i="28"/>
  <c r="L31" i="28"/>
  <c r="K30" i="28"/>
  <c r="L30" i="28"/>
  <c r="K29" i="28"/>
  <c r="L29" i="28"/>
  <c r="K28" i="28"/>
  <c r="L28" i="28"/>
  <c r="A12" i="28"/>
  <c r="A11" i="28"/>
  <c r="B1" i="28"/>
  <c r="K30" i="27"/>
  <c r="E30" i="27"/>
  <c r="K29" i="27"/>
  <c r="E29" i="27"/>
  <c r="K28" i="27"/>
  <c r="E28" i="27"/>
  <c r="E27" i="27"/>
  <c r="B22" i="27"/>
  <c r="E10" i="27"/>
  <c r="B14" i="27"/>
  <c r="B13" i="27"/>
  <c r="K10" i="27"/>
  <c r="E9" i="27"/>
  <c r="E8" i="27"/>
  <c r="E7" i="27"/>
  <c r="B40" i="31"/>
  <c r="B31" i="31"/>
  <c r="G25" i="31"/>
  <c r="G22" i="31"/>
  <c r="G19" i="31"/>
</calcChain>
</file>

<file path=xl/sharedStrings.xml><?xml version="1.0" encoding="utf-8"?>
<sst xmlns="http://schemas.openxmlformats.org/spreadsheetml/2006/main" count="63321" uniqueCount="8520">
  <si>
    <t>ANEXO II</t>
  </si>
  <si>
    <r>
      <t xml:space="preserve">Todas as guias deste arquivo compõem, </t>
    </r>
    <r>
      <rPr>
        <u/>
        <sz val="10"/>
        <rFont val="Arial"/>
        <family val="2"/>
      </rPr>
      <t>necessariamente</t>
    </r>
    <r>
      <rPr>
        <sz val="10"/>
        <rFont val="Arial"/>
        <family val="2"/>
        <charset val="1"/>
      </rPr>
      <t xml:space="preserve">, a proposta comercial e devem ser preenchidas e encaminhadas ao pregoeiro. </t>
    </r>
  </si>
  <si>
    <t>Este arquivo não é bloqueado com senhas. O bloqueio visa evitar a modificação de fórmulas ou quantidades por equívoco.</t>
  </si>
  <si>
    <t>MODELO DE PROPOSTA COMERCIAL</t>
  </si>
  <si>
    <t>Não há óbice na mudança da formatação:</t>
  </si>
  <si>
    <t xml:space="preserve"> - mas, o teor dos serviços, quantidades, sua itenização e totalização de valores não podem sofrer modificações.</t>
  </si>
  <si>
    <t xml:space="preserve"> - tal manutenção do teor é obrigação legal, visto ser necessário para o processamento isonômico do certame.</t>
  </si>
  <si>
    <t xml:space="preserve">NOME DA PROPONENTE: </t>
  </si>
  <si>
    <t xml:space="preserve">CNPJ: </t>
  </si>
  <si>
    <t xml:space="preserve">ENDEREÇO: </t>
  </si>
  <si>
    <t xml:space="preserve">TELEFONE/FAX: </t>
  </si>
  <si>
    <t xml:space="preserve">E-MAIL: </t>
  </si>
  <si>
    <t>OBJETO:</t>
  </si>
  <si>
    <t>PREÇO TOTAL DE MATERIAL COM BDI :</t>
  </si>
  <si>
    <t>PREÇO TOTAL DE MÃO DE OBRA COM BDI:</t>
  </si>
  <si>
    <r>
      <rPr>
        <b/>
        <u/>
        <sz val="11"/>
        <color rgb="FF333333"/>
        <rFont val="Calibri"/>
        <family val="2"/>
      </rPr>
      <t xml:space="preserve">PREÇO GLOBAL </t>
    </r>
    <r>
      <rPr>
        <b/>
        <sz val="11"/>
        <color rgb="FF333333"/>
        <rFont val="Calibri"/>
        <family val="2"/>
      </rPr>
      <t>(material + mão de obra com BDI) :</t>
    </r>
  </si>
  <si>
    <t>(Valor transcrito no site www.licitacoes.caixa.gov.br)</t>
  </si>
  <si>
    <t>PRAZO DE VALIDADE DA PROPOSTA:   </t>
  </si>
  <si>
    <r>
      <t>PRAZO DE VALIDADE DA PROPOSTA</t>
    </r>
    <r>
      <rPr>
        <sz val="11"/>
        <color rgb="FF333333"/>
        <rFont val="Calibri"/>
        <family val="2"/>
      </rPr>
      <t>:       (     ) dias, contados da data de sua apresentação. (OBS.: Não inferior a 60 dias, conforme Edital)</t>
    </r>
  </si>
  <si>
    <t>dias, contados da data de sua apresentação.</t>
  </si>
  <si>
    <t>(OBS.: Não inferior a 60 dias, conforme Edital)</t>
  </si>
  <si>
    <t>1. Que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t>
  </si>
  <si>
    <t>2. Que não se enquadra em nenhuma das restrições previstas no item 2.3 e subitens deste edital.</t>
  </si>
  <si>
    <t>3. Que cumpre todos os requisitos exigidos no edital para a perfeita execução do serviço, inclusive quanto aos critérios de habilitação.</t>
  </si>
  <si>
    <t>Cumpre todos os requisitos exigidos no edital para a perfeita execução do serviço, inclusive quanto aos critérios de habilitação.</t>
  </si>
  <si>
    <t>Hoje</t>
  </si>
  <si>
    <t>___________________________________________</t>
  </si>
  <si>
    <t>Assinatura do representante legal da empresa</t>
  </si>
  <si>
    <t xml:space="preserve">Registro de preços para futuras contratações de serviços de engenharia para reforma e adaptação de Postos de Atendimento, Agências e Áreas Administrativas, com conformidade com a Lei nº 13.146, de 2016 e a NBR 9050/2015 - com suas atualizações, em diversos imóveis próprios, cedidos ou alugados à unidades da CAIXA no Estado do </t>
  </si>
  <si>
    <t>, para a Caixa Econômica Federal.</t>
  </si>
  <si>
    <t>PLANILHA ORÇAMENTÁRIA GERAL - REGISTRO DE PREÇOS</t>
  </si>
  <si>
    <t>OBSERVAÇÕES: Os preços registrados abaixo referem-se ao fornecimento e instalação de materiais, peças e equipamentos bem como a realização dos serviços em estrita conformidade com as especificações contidas no Termo de Referência que compõe o presente edital - (Vide item Discriminação Orçamentária). Conforme legislação, a formação dos preços inclui a remuneração de todas as despesas abrangendo materiais, equipamentos, mão de obra, emolumentos e taxas para realização dos serviços como prescrito nas normas da ABNT e nos Cadernos de Diretrizes Técnicas da CAIXA</t>
  </si>
  <si>
    <t>Data do documento:</t>
  </si>
  <si>
    <t>Cálculo de quantidades, especificações e medições realizadas conforme os critérios estabelecidos na Portaria MARE 2.296/1997 - Práticas Comuns de Engenharia. Disponível para download em www.comprasnet.gov.br</t>
  </si>
  <si>
    <t>na forma dos manuais de Práticas Comuns de Projeto, Construção e Manutenção - conforme Edital e Termo de Referência a que se vínculam a presente licitação.</t>
  </si>
  <si>
    <t xml:space="preserve">PREÇOS TOTAIS POR ITENS </t>
  </si>
  <si>
    <t>RELAÇÃO DE ITENS CONTRATADOS</t>
  </si>
  <si>
    <t>ITEM</t>
  </si>
  <si>
    <t>DISCRIMINAÇÃO</t>
  </si>
  <si>
    <t>UNID.</t>
  </si>
  <si>
    <t>QUANT</t>
  </si>
  <si>
    <t>TOTAL DOS ITENS</t>
  </si>
  <si>
    <t>PREÇO TOTAL COM BDI</t>
  </si>
  <si>
    <t>TOTAL COM BDI</t>
  </si>
  <si>
    <t>%</t>
  </si>
  <si>
    <t>MÃO DE OBRA</t>
  </si>
  <si>
    <t>MATERIAL</t>
  </si>
  <si>
    <t>SERVIÇOS PRELIMINARES E CANTEIRO DE OBRAS</t>
  </si>
  <si>
    <t>UN</t>
  </si>
  <si>
    <t>2</t>
  </si>
  <si>
    <t>DEMOLIÇÕES, RETIRADAS E REMANEJAMENTOS</t>
  </si>
  <si>
    <t>3</t>
  </si>
  <si>
    <t>INFRAESTRUTURA  E SUPERESTRUTURA</t>
  </si>
  <si>
    <t>4</t>
  </si>
  <si>
    <t>PAREDES, PAINÉIS, PORTAS E ESQUADRIAS</t>
  </si>
  <si>
    <t>5</t>
  </si>
  <si>
    <t>REVESTIMENTOS, FORROS  E PINTURAS</t>
  </si>
  <si>
    <t>6</t>
  </si>
  <si>
    <t>COBERTURA, IMPERMEABILIZAÇÕES E TRATAMENTOS</t>
  </si>
  <si>
    <t>7</t>
  </si>
  <si>
    <t>PISOS, RODAPÉS, SOLEIRAS E PEITORIS</t>
  </si>
  <si>
    <t>8</t>
  </si>
  <si>
    <t>SERRALHERIA, CARPINTARIA E MARCENARIA</t>
  </si>
  <si>
    <t>9</t>
  </si>
  <si>
    <t>DIVERSOS</t>
  </si>
  <si>
    <t>10</t>
  </si>
  <si>
    <t>INSTALAÇÕES HIDRÁULICAS E SANITÁRIAS</t>
  </si>
  <si>
    <t>11</t>
  </si>
  <si>
    <t>INSTALAÇÕES ESPECIAIS - PREVENÇÃO E COMBATE A INCÊNDIO</t>
  </si>
  <si>
    <t>12</t>
  </si>
  <si>
    <t>INSTALAÇÕES ESPECIAIS - AR CONDICIONADO E VENTILAÇÃO MECÂNICA</t>
  </si>
  <si>
    <t>13</t>
  </si>
  <si>
    <t>INSTALAÇÕES ELÉTRICAS, LÓGICAS, CFTV E ALARMES</t>
  </si>
  <si>
    <t>COMPOSIÇÃO DO BDI</t>
  </si>
  <si>
    <t>OS VALORES ABAIXO DEVEM SER OS PRATICADOS PELA PROPONENTE</t>
  </si>
  <si>
    <t>TOTAL MATERIAL S/ BDI</t>
  </si>
  <si>
    <t>AC</t>
  </si>
  <si>
    <t>TOTAL MÃO DE OBRA SEM ENCARGOS SOCIAIS S/ BDI</t>
  </si>
  <si>
    <t>R</t>
  </si>
  <si>
    <t>ENCARGOS SOCIAIS</t>
  </si>
  <si>
    <t>S+G</t>
  </si>
  <si>
    <t>TOTAL MÃO DE OBRA COM ENCARGOS SOCIAIS - S/ BDI</t>
  </si>
  <si>
    <t>DF</t>
  </si>
  <si>
    <t>SUBTOTAL (SEM BDI)</t>
  </si>
  <si>
    <t>L</t>
  </si>
  <si>
    <t>BDI*</t>
  </si>
  <si>
    <t>T</t>
  </si>
  <si>
    <t>PREÇO GLOBAL</t>
  </si>
  <si>
    <t>CONFORME FÓRMULA AO LADO</t>
  </si>
  <si>
    <t>TOTAL MATERIAL C/ BDI</t>
  </si>
  <si>
    <t>Observações:</t>
  </si>
  <si>
    <t>TOTAL MÃO DE OBRA C/ BDI</t>
  </si>
  <si>
    <t>_O BDI apresentado pela proponente não poderá ser superior ao estimado pela CAIXA nem, tampouco, inferior ao necessário para cumprir todas as suas obrigações legais decorrentes da celebração da ata e dos contratos conseguintes.</t>
  </si>
  <si>
    <t>_Estimativa de incidência de Encargos Sociais como calculados e publicados pelo SINAPI - desde Outubro de 2018</t>
  </si>
  <si>
    <t>_É de responsabilidade da Licitante a definição dos Encargos Sociais e do BDI a aplicar nesta planilha, conforme quadro acima. Fórmula e valores médios estimados conforme Acórdão 2622/2013)</t>
  </si>
  <si>
    <t>ASSINATURA DO RESPONSÁVEL TÉCNICO</t>
  </si>
  <si>
    <t>RUBRICA DO COORDENADOR DO E.E.T</t>
  </si>
  <si>
    <t>OBSERVAÇÕES: Os preços registrados abaixo referem-se ao fornecimento e instalação de materiais, peças e equipamentos bem como a realização dos serviços em estrita conformidade com as especificações contidas no Termo de Referência que compõe o presente edital - (Vide item Discriminação Orçamentária). Conforme legislação, a formação dos preços inclui a remuneração de todas as despesas abrangendo materiais, equipamentos, mão de obra, emolumentos e taxas para realização dos serviços como prescrito nas normas da ABNT, nos Cadernos de Diretrizes Técnicas da CAIXA, na Portaria Mare 2.2967/1997.</t>
  </si>
  <si>
    <t xml:space="preserve">ATA DE REGISTRO DE PREÇOS - CEINF - Ed Críticos RJ </t>
  </si>
  <si>
    <t>UNIDADES DA CAIXA ECONÔMICA FEDERAL A REFORMAR OU ADAPTAR NO ESTADO DO</t>
  </si>
  <si>
    <t>RIO DE JANEIRO</t>
  </si>
  <si>
    <t>CUSTOS UNITÁRIOS</t>
  </si>
  <si>
    <t>RELAÇÃO DE ITENS DE SERVIÇOS EM LICITAÇÃO</t>
  </si>
  <si>
    <t>Subitem</t>
  </si>
  <si>
    <t>LOCAL - Descrição do serviço</t>
  </si>
  <si>
    <t>CUSTO UNITÁRIO</t>
  </si>
  <si>
    <t>CUSTO ITEM</t>
  </si>
  <si>
    <t>(%)</t>
  </si>
  <si>
    <t>REFERÊNCIA PREÇOS</t>
  </si>
  <si>
    <t>.</t>
  </si>
  <si>
    <t>1.0</t>
  </si>
  <si>
    <t>INSTALAÇÕES PROVISÓRIAS E SERVIÇOS INICIAIS</t>
  </si>
  <si>
    <t>1.1</t>
  </si>
  <si>
    <t>Mobilização e desmobilização de pessoal, material e equipamento.
Cálculo conforme descrição no Termo de Referência.</t>
  </si>
  <si>
    <t>un</t>
  </si>
  <si>
    <t>Cálculo por OFS, conforme Termo de Referência</t>
  </si>
  <si>
    <t>1.2</t>
  </si>
  <si>
    <t>Fornecimento e montagem de tela plástica, inclusive estrutura</t>
  </si>
  <si>
    <t>m²</t>
  </si>
  <si>
    <t>Composição</t>
  </si>
  <si>
    <t>1.3</t>
  </si>
  <si>
    <t>Fornecimento e montagem de tapumes, inclusive pintura</t>
  </si>
  <si>
    <t>1.4</t>
  </si>
  <si>
    <t>Fornecimento e montagem de andaime metálico tubular tipo torre - locação</t>
  </si>
  <si>
    <t>m/mês</t>
  </si>
  <si>
    <t>1.5</t>
  </si>
  <si>
    <t>Fornecimento e montagem de andaime fachadeiro, inclusive montagem - locação mensal</t>
  </si>
  <si>
    <t>m²/mês</t>
  </si>
  <si>
    <t>1.6</t>
  </si>
  <si>
    <t>Proteção com lona plástica de móveis e equipamentos</t>
  </si>
  <si>
    <t>1.7</t>
  </si>
  <si>
    <t>Anotação de Responsabilidade Técnica - ART - Obra acima de R$15.000,01</t>
  </si>
  <si>
    <t>2.0</t>
  </si>
  <si>
    <t>ADMINISTRAÇÃO DOS SERVIÇOS</t>
  </si>
  <si>
    <t>2.1</t>
  </si>
  <si>
    <t>Engenheiro Civil/Arquiteto</t>
  </si>
  <si>
    <t>h</t>
  </si>
  <si>
    <t>2.2</t>
  </si>
  <si>
    <t>Mestre de obras</t>
  </si>
  <si>
    <t xml:space="preserve">SINAPI 90778 </t>
  </si>
  <si>
    <t>2.3</t>
  </si>
  <si>
    <t>Elaboração de Plano de Gestão de Resíduos</t>
  </si>
  <si>
    <t>3.0</t>
  </si>
  <si>
    <t>CONCLUSÃO DOS SERVIÇOS</t>
  </si>
  <si>
    <t>3.1</t>
  </si>
  <si>
    <t>Limpeza final</t>
  </si>
  <si>
    <t>3.2</t>
  </si>
  <si>
    <t>Atualização de projetos - "As built"</t>
  </si>
  <si>
    <t>4.0</t>
  </si>
  <si>
    <t>DEMOLIÇÕES, REMOÇÕES E RETIRADAS</t>
  </si>
  <si>
    <t>4.1</t>
  </si>
  <si>
    <t>Abertura de furo em concreto com martelete até Ø75mm,  inclusive acabamentos</t>
  </si>
  <si>
    <t>4.2</t>
  </si>
  <si>
    <t>Abertura e fechamento de rasgo em paredes para serviços hidráulicos / elétricos</t>
  </si>
  <si>
    <t>m</t>
  </si>
  <si>
    <t>4.3</t>
  </si>
  <si>
    <t>Abertura e fechamento de rasgo em pisos para serviços hidráulicos / elétricos</t>
  </si>
  <si>
    <t>4.4</t>
  </si>
  <si>
    <t>Demolição de alvenaria</t>
  </si>
  <si>
    <t>m³</t>
  </si>
  <si>
    <t xml:space="preserve">SINAPI 97622 </t>
  </si>
  <si>
    <t>4.5</t>
  </si>
  <si>
    <t>Demolição de concreto armado</t>
  </si>
  <si>
    <t xml:space="preserve">SINAPI 97626 </t>
  </si>
  <si>
    <t>4.6</t>
  </si>
  <si>
    <t>Demolição de concreto não estrutural</t>
  </si>
  <si>
    <t xml:space="preserve">SINAPI 97628 </t>
  </si>
  <si>
    <t>4.7</t>
  </si>
  <si>
    <t>Demolição de contrapiso</t>
  </si>
  <si>
    <t xml:space="preserve">SINAPI 97639 </t>
  </si>
  <si>
    <t>4.8</t>
  </si>
  <si>
    <t>Demolição de pavimentação externa (passeio publ. / calçada)</t>
  </si>
  <si>
    <t>4.9</t>
  </si>
  <si>
    <t>Demolição de paredes de gesso acartonado</t>
  </si>
  <si>
    <t xml:space="preserve">SINAPI 97638 </t>
  </si>
  <si>
    <t>4.10</t>
  </si>
  <si>
    <t>Desmontagem e retirada de mobiliário</t>
  </si>
  <si>
    <t>4.11</t>
  </si>
  <si>
    <t>Desmontagem e retirada de sinalização aérea</t>
  </si>
  <si>
    <t>4.12</t>
  </si>
  <si>
    <t>Remoção de carpete</t>
  </si>
  <si>
    <t xml:space="preserve">SBC 022242 </t>
  </si>
  <si>
    <t>4.13</t>
  </si>
  <si>
    <t xml:space="preserve">SINAPI 97645 </t>
  </si>
  <si>
    <t>4.14</t>
  </si>
  <si>
    <t xml:space="preserve">Remoção de bancadas de granito/mármore </t>
  </si>
  <si>
    <t xml:space="preserve">SBC 022741 </t>
  </si>
  <si>
    <t>4.15</t>
  </si>
  <si>
    <t>Remoção de barras de apoio</t>
  </si>
  <si>
    <t>4.16</t>
  </si>
  <si>
    <t>Remoção de bebedouro</t>
  </si>
  <si>
    <t>4.17</t>
  </si>
  <si>
    <t>Remoção de cofre</t>
  </si>
  <si>
    <t>4.18</t>
  </si>
  <si>
    <t>Remoção de corrimão</t>
  </si>
  <si>
    <t>4.19</t>
  </si>
  <si>
    <t>Remoção de divisórias de granito / granilite</t>
  </si>
  <si>
    <t>4.20</t>
  </si>
  <si>
    <t>4.21</t>
  </si>
  <si>
    <t>4.22</t>
  </si>
  <si>
    <t>Remoção de entulho, inclusive o transporte e descarga em caçamba de aço de até 5m³</t>
  </si>
  <si>
    <t>4.23</t>
  </si>
  <si>
    <t>Remoção de fechadura eletromagnética</t>
  </si>
  <si>
    <t>4.24</t>
  </si>
  <si>
    <t>Remoção de forro em gesso</t>
  </si>
  <si>
    <t xml:space="preserve">SINAPI 97641 </t>
  </si>
  <si>
    <t>4.25</t>
  </si>
  <si>
    <t>Remoção de forro mineral / isopor / metálico e outros</t>
  </si>
  <si>
    <t xml:space="preserve">SINAPI 97640 </t>
  </si>
  <si>
    <t>4.26</t>
  </si>
  <si>
    <t>Remoção de gabinete de copa / sanitário</t>
  </si>
  <si>
    <t>4.27</t>
  </si>
  <si>
    <t>4.28</t>
  </si>
  <si>
    <t>Remoção de guarda-corpo</t>
  </si>
  <si>
    <t>4.29</t>
  </si>
  <si>
    <t>Remoção de instalações elétricas / lógicas</t>
  </si>
  <si>
    <t>4.30</t>
  </si>
  <si>
    <t>Remoção de instalações hidrossanitárias</t>
  </si>
  <si>
    <t>4.31</t>
  </si>
  <si>
    <t>Remoção de louças sanitárias, com metais e acessórios</t>
  </si>
  <si>
    <t xml:space="preserve">SINAPI 97663 </t>
  </si>
  <si>
    <t>4.32</t>
  </si>
  <si>
    <t>Remoção de luminária</t>
  </si>
  <si>
    <t xml:space="preserve">SINAPI 97665 </t>
  </si>
  <si>
    <t>4.33</t>
  </si>
  <si>
    <t>4.34</t>
  </si>
  <si>
    <t>Remoção de maçaneta com fechadura</t>
  </si>
  <si>
    <t>4.35</t>
  </si>
  <si>
    <t>Remoção de metais sanitários</t>
  </si>
  <si>
    <t xml:space="preserve">SINAPI 97666 </t>
  </si>
  <si>
    <t>4.36</t>
  </si>
  <si>
    <t>Remoção de mola hidráulica aérea</t>
  </si>
  <si>
    <t>4.37</t>
  </si>
  <si>
    <t>Remoção de mola hidráulica de piso</t>
  </si>
  <si>
    <t>4.38</t>
  </si>
  <si>
    <t>Remoção de persianas</t>
  </si>
  <si>
    <t>4.39</t>
  </si>
  <si>
    <t>Remoção de piso cerâmico</t>
  </si>
  <si>
    <t xml:space="preserve">SINAPI 97633 </t>
  </si>
  <si>
    <t>4.40</t>
  </si>
  <si>
    <t>Remoção de piso elevado e degrau</t>
  </si>
  <si>
    <t xml:space="preserve">SBC 022115 </t>
  </si>
  <si>
    <t>4.41</t>
  </si>
  <si>
    <t>Remoção de piso em madeira</t>
  </si>
  <si>
    <t xml:space="preserve">SINAPI 97643 </t>
  </si>
  <si>
    <t>4.42</t>
  </si>
  <si>
    <t>4.43</t>
  </si>
  <si>
    <t>Remoção de piso emborrachado / vinílico</t>
  </si>
  <si>
    <t>M²</t>
  </si>
  <si>
    <t>4.44</t>
  </si>
  <si>
    <t>Remoção de placas de piso tátil  incluindo limpeza dos resíduos de cola</t>
  </si>
  <si>
    <t>4.45</t>
  </si>
  <si>
    <t>SBC 022510</t>
  </si>
  <si>
    <t>4.46</t>
  </si>
  <si>
    <t>Remoção de portas de divisória</t>
  </si>
  <si>
    <t>4.47</t>
  </si>
  <si>
    <t>Remoção de portas de vidro</t>
  </si>
  <si>
    <t>4.48</t>
  </si>
  <si>
    <t>Remoção de esquadria de madeira</t>
  </si>
  <si>
    <t>4.49</t>
  </si>
  <si>
    <t>Remoção de quadro elétrico/telefonia</t>
  </si>
  <si>
    <t>4.50</t>
  </si>
  <si>
    <t>Remoção de rampas / escada metálica</t>
  </si>
  <si>
    <t>4.51</t>
  </si>
  <si>
    <t>Remoção de revestimento em pedra / granito</t>
  </si>
  <si>
    <t xml:space="preserve">SBC 022651 </t>
  </si>
  <si>
    <t>4.52</t>
  </si>
  <si>
    <t>Remoção de revestimento cerâmico</t>
  </si>
  <si>
    <t xml:space="preserve">SINAPI 97634 </t>
  </si>
  <si>
    <t>4.53</t>
  </si>
  <si>
    <t>4.54</t>
  </si>
  <si>
    <t>Remoção de revestimento em madeira</t>
  </si>
  <si>
    <t>4.55</t>
  </si>
  <si>
    <t>Remoção de rodapé cerâmico</t>
  </si>
  <si>
    <t xml:space="preserve">SBC 022300 </t>
  </si>
  <si>
    <t>4.56</t>
  </si>
  <si>
    <t>4.57</t>
  </si>
  <si>
    <t>Remoção de rodapé em madeira</t>
  </si>
  <si>
    <t xml:space="preserve">SBC 022085 </t>
  </si>
  <si>
    <t>4.58</t>
  </si>
  <si>
    <t>Remoção de rodapé emborrachado / vinílico</t>
  </si>
  <si>
    <t xml:space="preserve">SBC 022188 </t>
  </si>
  <si>
    <t>4.59</t>
  </si>
  <si>
    <t>Remoção de grade</t>
  </si>
  <si>
    <t>4.60</t>
  </si>
  <si>
    <t>Remoção de soleira de granito</t>
  </si>
  <si>
    <t>4.61</t>
  </si>
  <si>
    <t>Remoção de teclado com senha em áreas de acesso restrito</t>
  </si>
  <si>
    <t>4.62</t>
  </si>
  <si>
    <t>Remoção sinalização placa de parede</t>
  </si>
  <si>
    <t>4.63</t>
  </si>
  <si>
    <t>Demolição de piso cimentado</t>
  </si>
  <si>
    <t xml:space="preserve">SBC 022907 </t>
  </si>
  <si>
    <t>4.64</t>
  </si>
  <si>
    <t>Remoção de revestimento em argamassa (emboço e reboco)</t>
  </si>
  <si>
    <t xml:space="preserve">SINAPI 97631 </t>
  </si>
  <si>
    <t>4.65</t>
  </si>
  <si>
    <t xml:space="preserve">Remoção de difusor, grelha ou veneziana. </t>
  </si>
  <si>
    <t>pç</t>
  </si>
  <si>
    <t>4.66</t>
  </si>
  <si>
    <t>Remoção de proteção mecânica de impermeabilização</t>
  </si>
  <si>
    <t>4.67</t>
  </si>
  <si>
    <t>Remoção de revestimento laminado</t>
  </si>
  <si>
    <t>4.68</t>
  </si>
  <si>
    <t>Remoção de esquadria metálica sem reaproveitamento</t>
  </si>
  <si>
    <t xml:space="preserve">SINAPI 97644 </t>
  </si>
  <si>
    <t>4.69</t>
  </si>
  <si>
    <t>SBC 022840</t>
  </si>
  <si>
    <t>Embalagem, transporte, carga/descarga de materiais e mobiliário "do e para o" depósito da CAIXA</t>
  </si>
  <si>
    <t>Remoção de calhas, rufos e algerosas metálicas</t>
  </si>
  <si>
    <t>Remoção de unidade condicionadora Split (evaporadora e condensadora), incluindo redes frigorígenas, recolhimento de fluido refrigerante, interligações elétricas, linhas de dreno, bem como todos os insumos, materiais e serviços necessários à execução.</t>
  </si>
  <si>
    <t>Remoção de unidade central tipo Splitão, Self ou fancoil, incluindo redes frigorígenas, dutos, recolhimento de fluido refrigerante, tubulação hidráulica, interligações elétricas, linhas de dreno, bem como todos os insumos, materiais e serviços necessários à execução.</t>
  </si>
  <si>
    <t>Remoção de Dutos de Climatização, incluindo  todos os insumos, materiais e serviços necessários à execução.</t>
  </si>
  <si>
    <t>Remoção de fita demarcação de piso</t>
  </si>
  <si>
    <t>Retirada de pelicula insulfilm em janelas</t>
  </si>
  <si>
    <t>SBC 022025</t>
  </si>
  <si>
    <t>5.0</t>
  </si>
  <si>
    <t>REMANEJAMENTOS</t>
  </si>
  <si>
    <t>5.1</t>
  </si>
  <si>
    <t>Remanejamento de mobiliários</t>
  </si>
  <si>
    <t>5.2</t>
  </si>
  <si>
    <t>Remanejamento e montagem de guichês altos e/ou baixos</t>
  </si>
  <si>
    <t>5.3</t>
  </si>
  <si>
    <t>Remanejamento e montagem de biombos</t>
  </si>
  <si>
    <t>5.4</t>
  </si>
  <si>
    <t>5.5</t>
  </si>
  <si>
    <t>Remanejamento de esquadria de madeira</t>
  </si>
  <si>
    <t>5.6</t>
  </si>
  <si>
    <t>Remanejamento de portas de divisória</t>
  </si>
  <si>
    <t>5.7</t>
  </si>
  <si>
    <t>Remanejamento de portas em esquadrias de vidro temperado ou laminado</t>
  </si>
  <si>
    <t>5.8</t>
  </si>
  <si>
    <t>Remanejamento de molas hidráulicas aéreas</t>
  </si>
  <si>
    <t>5.9</t>
  </si>
  <si>
    <t>Remanejamento de piso elevado</t>
  </si>
  <si>
    <t>5.10</t>
  </si>
  <si>
    <t>Remanejamento, montagem e ativação de luminárias</t>
  </si>
  <si>
    <t>5.11</t>
  </si>
  <si>
    <t>Remanejamento de extintores</t>
  </si>
  <si>
    <t>5.12</t>
  </si>
  <si>
    <t>Remanejamento de unidade evaporadora tipo split, incluindo todos os insumos, materiais e serviços necessários à execução.</t>
  </si>
  <si>
    <t>5.13</t>
  </si>
  <si>
    <t>Remanejamento e adequação de persianas</t>
  </si>
  <si>
    <t>5.14</t>
  </si>
  <si>
    <t>Remanejamento de fechaduras com trava eletromagnética em áreas de acesso restrito</t>
  </si>
  <si>
    <t>5.15</t>
  </si>
  <si>
    <t>Remanejamento de teclado com senha em áreas de acesso restrito</t>
  </si>
  <si>
    <t>5.16</t>
  </si>
  <si>
    <t>Remanejamento e montagem de esquadrias de alumínio e vidro temperado 10mm</t>
  </si>
  <si>
    <t>5.17</t>
  </si>
  <si>
    <t>Remanejamento e montagem de interruptores sobre divisórias</t>
  </si>
  <si>
    <t>5.18</t>
  </si>
  <si>
    <t>Remanejamento de divisórias em esquadrias de vidro temperado / laminado</t>
  </si>
  <si>
    <t>5.19</t>
  </si>
  <si>
    <t>Abertura, remanejamento e fechamento de forro de fibra mineral</t>
  </si>
  <si>
    <t>5.20</t>
  </si>
  <si>
    <t>Remanejamento de forro removível e outros</t>
  </si>
  <si>
    <t>5.21</t>
  </si>
  <si>
    <t>Remanejamento de luminárias de emergência</t>
  </si>
  <si>
    <t>5.22</t>
  </si>
  <si>
    <t>Remanejamento de difusores ou grelhas de insuflamento, incluindo nova ligação ao duto principal, bem como todos os insumos, materiais e serviços necessários à execução.</t>
  </si>
  <si>
    <t>5.23</t>
  </si>
  <si>
    <t>Remanejamento de grelhas de retorno, incluindo todos os insumos, materiais e serviços necessários à execução.</t>
  </si>
  <si>
    <t>5.24</t>
  </si>
  <si>
    <t>Remanejamento de cofre pequeno</t>
  </si>
  <si>
    <t>5.25</t>
  </si>
  <si>
    <t>Remanejamento de cofre médio</t>
  </si>
  <si>
    <t>5.26</t>
  </si>
  <si>
    <t>Remanejamento de cofre grande</t>
  </si>
  <si>
    <t>5.27</t>
  </si>
  <si>
    <t>Remanejamento de sinalizador sonoro áudio visual de teto e/ou parede</t>
  </si>
  <si>
    <t>5.28</t>
  </si>
  <si>
    <t>Remanejamento de infraestrutura de pontos de alarmes existentes</t>
  </si>
  <si>
    <t>5.29</t>
  </si>
  <si>
    <t>Remanejamento de infraestrutura de pontos de CFTV existentes</t>
  </si>
  <si>
    <t>5.30</t>
  </si>
  <si>
    <t>Remanejamento de infraestrutura de pontos de controle de acesso existentes</t>
  </si>
  <si>
    <t>5.31</t>
  </si>
  <si>
    <t>Remanejamento de cabos UTP dos pontos existentes</t>
  </si>
  <si>
    <t>5.32</t>
  </si>
  <si>
    <t>Remanejamento de esquadrias metálicas</t>
  </si>
  <si>
    <t>5.33</t>
  </si>
  <si>
    <t>Remanejamento de unidade condensadora tipo split, incluindo todos os insumos, materiais e serviços necessários à execução.</t>
  </si>
  <si>
    <t>5.34</t>
  </si>
  <si>
    <t>5.35</t>
  </si>
  <si>
    <t>Remanejamento de unidade central do tipo splitão, self  ou fancoil, incluindo redes frigorígenas, dutos, recolhimento de fluido refrigerante, tubulação hidráulica, interligações elétricas, linhas de dreno, bem como todos os insumos, materiais e serviços necessários à execução.</t>
  </si>
  <si>
    <t>Remanejamento e montagem de placas e adesivos da sinalização em paredes, portas e frentes de guichês</t>
  </si>
  <si>
    <t>cj</t>
  </si>
  <si>
    <t>6.0</t>
  </si>
  <si>
    <t>INFRAESTRUTURA/SUPERESTRUTURA</t>
  </si>
  <si>
    <t>6.1</t>
  </si>
  <si>
    <t>Fornecimento e Instalação de estrutura metálica</t>
  </si>
  <si>
    <t>kg</t>
  </si>
  <si>
    <t xml:space="preserve">SBC 040328 </t>
  </si>
  <si>
    <t>6.2</t>
  </si>
  <si>
    <t>Fornecimento e Instalação de rampa em estrutura metálica</t>
  </si>
  <si>
    <t>6.3</t>
  </si>
  <si>
    <t>6.4</t>
  </si>
  <si>
    <t>CORTE em concreto para pisos e lajes, com discos diamantados, utilizando cortadora de piso</t>
  </si>
  <si>
    <t>6.5</t>
  </si>
  <si>
    <t xml:space="preserve">SBC 040506 </t>
  </si>
  <si>
    <t>6.6</t>
  </si>
  <si>
    <t xml:space="preserve">SBC 040123 </t>
  </si>
  <si>
    <t>6.7</t>
  </si>
  <si>
    <t>6.8</t>
  </si>
  <si>
    <t xml:space="preserve">SBC 040192 </t>
  </si>
  <si>
    <t>6.9</t>
  </si>
  <si>
    <t xml:space="preserve">SBC 040131 </t>
  </si>
  <si>
    <t>6.10</t>
  </si>
  <si>
    <t xml:space="preserve">SBC 040420 </t>
  </si>
  <si>
    <t>6.11</t>
  </si>
  <si>
    <t xml:space="preserve">SBC 040085 </t>
  </si>
  <si>
    <t>7.0</t>
  </si>
  <si>
    <t>7.1</t>
  </si>
  <si>
    <t>Execução / Reconstituição de alvenaria de vedação com tijolo furado esp=9 cm</t>
  </si>
  <si>
    <t>7.2</t>
  </si>
  <si>
    <t>Execução / Reconstituição de alvenaria de vedação com tijolo furado - esp=15 cm</t>
  </si>
  <si>
    <t>7.3</t>
  </si>
  <si>
    <t>Execução / Reconstituição de alvenaria de vedação com tijolo furado - esp= 20 cm</t>
  </si>
  <si>
    <t>7.4</t>
  </si>
  <si>
    <t>Execução / Reconstituição de alvenaria de vedação com tijolo maciço</t>
  </si>
  <si>
    <t>7.5</t>
  </si>
  <si>
    <t>Execução / Reconstituição de alvenaria de vedação com bloco de concreto</t>
  </si>
  <si>
    <t>7.6</t>
  </si>
  <si>
    <t>Execução / Reconstituição de alvenaria de vedação com bloco de concreto celular</t>
  </si>
  <si>
    <t>7.7</t>
  </si>
  <si>
    <t>Fornecimento e montagem de divisória em granito para banheiro</t>
  </si>
  <si>
    <t>7.8</t>
  </si>
  <si>
    <t>Fornecimento e instalação de parede de gesso acartonado simples interna e=0,10m</t>
  </si>
  <si>
    <t xml:space="preserve">SINAPI 96359 </t>
  </si>
  <si>
    <t>7.9</t>
  </si>
  <si>
    <t>Fornecimento e instalação de divisória em gesso acartonado para áreas úmidas</t>
  </si>
  <si>
    <t>7.10</t>
  </si>
  <si>
    <t>7.11</t>
  </si>
  <si>
    <t>7.12</t>
  </si>
  <si>
    <t>7.13</t>
  </si>
  <si>
    <t>7.14</t>
  </si>
  <si>
    <t>7.15</t>
  </si>
  <si>
    <t>7.16</t>
  </si>
  <si>
    <t>7.17</t>
  </si>
  <si>
    <t>7.18</t>
  </si>
  <si>
    <t>7.19</t>
  </si>
  <si>
    <t>Fornecimento e instalação de porta TS para banheiro - Neocon ou equivalente</t>
  </si>
  <si>
    <t>7.20</t>
  </si>
  <si>
    <t>Execução / Reconstituição de alvenaria de vedação com bloco de concreto 19x19x39, e= 19cm, junta de 10mm, c/argamassa de cimento-cal-areia</t>
  </si>
  <si>
    <t>7.21</t>
  </si>
  <si>
    <t>Fornecimento e instalação de parede de gesso acartonado dupla interna e=0,15m</t>
  </si>
  <si>
    <t>7.22</t>
  </si>
  <si>
    <t>Painel em lã de rocha espessura 50mm densidade 32kg/m³ para isolamento acústico, instalado internamente em paredes de gesso acartonado</t>
  </si>
  <si>
    <t>7.23</t>
  </si>
  <si>
    <t>7.24</t>
  </si>
  <si>
    <t>7.25</t>
  </si>
  <si>
    <t>7.26</t>
  </si>
  <si>
    <t>7.27</t>
  </si>
  <si>
    <t>fornecimento e instalação de porta  duas folhas  piso teto  em bp cinza com visor, perfil em aluminio anodizado, fechadura  la fonte 515 cra; visor em vidro laminado 6mm, sem puxador , - vão de 1,50m x 2,45m, incluso batente referência abatex ou equivalente técnico</t>
  </si>
  <si>
    <t>7.28</t>
  </si>
  <si>
    <t>fornecimento e instalação de porta duas folhas piso teto   em bp preto com visor, perfil em aluminio anodizado, fechadura  la fonte rolete; visor em vidro laminado 6mm; com puxador em aço  - vão de 1,50m x 2,45m , incluso batente, referência abatex ou equivalente técnico</t>
  </si>
  <si>
    <t>7.29</t>
  </si>
  <si>
    <t>fornecimento e instalação de porta duas folhas piso teto em bp preto com visor, perfil em aluminio anodizado, fechadura  la fonte rolete; visor em vidro laminado 6mm; com puxador em aço  - vão de 1,50m x 2,80m , incluso batente, referência abatex ou equivalente técnico</t>
  </si>
  <si>
    <t>7.30</t>
  </si>
  <si>
    <t>7.31</t>
  </si>
  <si>
    <t>7.32</t>
  </si>
  <si>
    <t>7.33</t>
  </si>
  <si>
    <t>7.34</t>
  </si>
  <si>
    <t xml:space="preserve">SBC 090007 </t>
  </si>
  <si>
    <t>7.35</t>
  </si>
  <si>
    <t xml:space="preserve">SBC 040530 </t>
  </si>
  <si>
    <t>Fornecimento e instalação de porta de madeira lisa, de abrir, com alisar e marco (0,60/0,70/0,80 mx210 m - completa com ferragem). Folhas e batentes pintados com tinta esmalte e fundo.</t>
  </si>
  <si>
    <t>Fornecimento e instalação de porta de madeira de abrir (dimensões 0,90 m x 2,10 m - completa com pintura e ferragem) para sanitário PNE, incluindo bate macas em chapa de inox escovado e barra de apoio em aço inox</t>
  </si>
  <si>
    <t>Fornecimento e instalação de porta de madeira revestida com laminado melamínico, na cor cinza polar, abrir 1 folha com aduelas e alizar em madeira, com ferragens completas incluindo dobradiças, fechadura de embutir com maçanetas   (dimensões 0,60 m x 2,10m )</t>
  </si>
  <si>
    <t>Fornecimento e instalação de porta de madeira revestida com laminado melamínico, na cor cinza polar, abrir 1 folha com aduelas e alizar em madeira, com ferragens completas incluindo dobradiças e fechadura de embutir com maçanetas   (dimensões 0,70 m x 2,10m )</t>
  </si>
  <si>
    <t>Fornecimento e instalação de porta de madeira revestida com laminado melamínico, na cor cinza polar, abrir 1 folha com aduelas e alizar em madeira, com ferragens completas incluindo dobradiças e fechadura de embutir com maçanetas   (dimensões 0,80 m x 2,10m )</t>
  </si>
  <si>
    <t>Fornecimento e instalação de porta de madeira revestida com laminado melamínico, na cor cinza polar, abrir 1 folha com aduelas e alizar em madeira, com ferragens completas incluindo dobradiças e fechadura de embutir com maçanetas   (dimensões 0,90 m x 2,10m )</t>
  </si>
  <si>
    <t>Fornecimento e instalação de porta de madeira revestida com laminado melamínico, na cor cinza polar, abrir 1 folha com aduelas e alizar em madeira e ferragens completas  (dimensões e quantidade  de folhas conforme projeto - completas, incluindo, ferragens, fechadura e maçanetas tipo alavanca, trincos e fechos)</t>
  </si>
  <si>
    <t>Fornecimento e instalação de porta Corta Fogo (0,90x2,10m) com miolo maciço em Fibraroc (mineral de vermiculita expandida), com revestimento em chapa de aço galvanizado, fechadura de sobrepor c/chave pelo lado externo c/ abertura para fora do recinto, com trava inferior. Folhas e batentes pintados em epóxi, com proteção plástica.</t>
  </si>
  <si>
    <t>Fornecimento e instalação de porta Corta Fogo (1,20x2,10m) com miolo maciço em Fibraroc (mineral de vermiculita expandida), com revestimento em chapa de aço galvanizado, fechadura de sobrepor c/chave pelo lado externo c/ abertura para fora do recinto, com trava inferior. Folhas e batentes pintados em epóxi, com proteção plástica.</t>
  </si>
  <si>
    <t>Porta de ferro (0,90x2,10m) estruturada internamente com requadro em perfil U 2" x 1" e barras chatas de 1" x 1/4", revestida com chapas de ferro nº11. Fechadura com maçaneta e tetra-chave e ferragens para fixação. Acabamento em pintura eletrostática na cor branca.</t>
  </si>
  <si>
    <t>8.0</t>
  </si>
  <si>
    <t>REVESTIMENTOS</t>
  </si>
  <si>
    <t>8.1</t>
  </si>
  <si>
    <t>REVESTIMENTO DE FORROS</t>
  </si>
  <si>
    <t>8.1.1</t>
  </si>
  <si>
    <t>Fornecimento e montagem de forro de gesso em placa</t>
  </si>
  <si>
    <t xml:space="preserve">SINAPI 96113 </t>
  </si>
  <si>
    <t>8.1.2</t>
  </si>
  <si>
    <t>Fornecimento e montagem de forro de gesso acartonado</t>
  </si>
  <si>
    <t xml:space="preserve">SINAPI 96114 </t>
  </si>
  <si>
    <t>8.1.3</t>
  </si>
  <si>
    <t>8.1.4</t>
  </si>
  <si>
    <t>Fornecimento e colocação de forro modular mineral  removível OWA Brasil modelo OWAcoustic Decor 625x625mm suspenso,  apoiados em perfis "T"  fixados ao teto por meio de tirantes e instalado de acordo com a paginação de teto existente. As placas deverão ser recortadas manualmente e adaptadas para o tamanho padrão do forro.</t>
  </si>
  <si>
    <t>8.1.5</t>
  </si>
  <si>
    <t>8.1.6</t>
  </si>
  <si>
    <t>Fornecimento e instalação de cantoneira de acabamento em aço, 25x25mm, pintada</t>
  </si>
  <si>
    <t>8.1.7</t>
  </si>
  <si>
    <t>Fornecimento e instalação de perfil em aço de estruturação do forro de fibra mineral (“T” invertido), pintado</t>
  </si>
  <si>
    <t>8.1.8</t>
  </si>
  <si>
    <t>8.1.9</t>
  </si>
  <si>
    <t>Execução de alçapão c/ fechamento e recomposição de forro</t>
  </si>
  <si>
    <t>8.1.10</t>
  </si>
  <si>
    <t>Cortineiro em gesso acartonado</t>
  </si>
  <si>
    <t>Execução de recorte manual das placas de forro para adaptá-las ao tamanho padrão do forro existente (aprox. 50x95cm)</t>
  </si>
  <si>
    <t xml:space="preserve">Recomposição do rebaixo de gesso </t>
  </si>
  <si>
    <t>8.2</t>
  </si>
  <si>
    <t>REVESTIMENTO DE PAREDES</t>
  </si>
  <si>
    <t>8.2.1</t>
  </si>
  <si>
    <t>Fornecimento e aplicação de chapisco</t>
  </si>
  <si>
    <t xml:space="preserve">SINAPI 87907 </t>
  </si>
  <si>
    <t>8.2.2</t>
  </si>
  <si>
    <t>Fornecimento e aplicação de emboço / reboco</t>
  </si>
  <si>
    <t xml:space="preserve">SINAPI 87777 </t>
  </si>
  <si>
    <t>8.2.3</t>
  </si>
  <si>
    <t>Fechamento e recomposição de rasgos em paredes de alvenaria</t>
  </si>
  <si>
    <t xml:space="preserve">SBC 077005 </t>
  </si>
  <si>
    <t>8.2.4</t>
  </si>
  <si>
    <t>Fechamento de shaft em ABS</t>
  </si>
  <si>
    <t>8.2.5</t>
  </si>
  <si>
    <t>Fornecimento e aplicação de revestimento em graffiato</t>
  </si>
  <si>
    <t xml:space="preserve">SINAPI 95305 </t>
  </si>
  <si>
    <t>8.2.6</t>
  </si>
  <si>
    <t>Fornecimento e aplicação de revestimento cerâmico</t>
  </si>
  <si>
    <t>8.2.7</t>
  </si>
  <si>
    <t>Fornecimento e aplicação de revestimento em pastilha cerâmica</t>
  </si>
  <si>
    <t xml:space="preserve">SBC 120241 </t>
  </si>
  <si>
    <t>8.2.8</t>
  </si>
  <si>
    <t>Fornecimento e aplicação de revestimento em granitina</t>
  </si>
  <si>
    <t>8.2.9</t>
  </si>
  <si>
    <t>Fornecimento e aplicação de revestimento em granito / mármore</t>
  </si>
  <si>
    <t xml:space="preserve">SINAPI 98671 </t>
  </si>
  <si>
    <t>8.2.10</t>
  </si>
  <si>
    <t>Fornecimento e aplicação de revestimento em laminado melamínico</t>
  </si>
  <si>
    <t>8.2.11</t>
  </si>
  <si>
    <t>Fornecimento e instalação de revestimento de placa acústica</t>
  </si>
  <si>
    <t xml:space="preserve">SBC 120334 </t>
  </si>
  <si>
    <t>8.2.12</t>
  </si>
  <si>
    <t>Fornecimento e aplicação de revestimento  de parede de vinil Vescom, composto por uma camada revestida de vinil estampada com tinta de base aquosa sobre uma base de algodão ou de viscose/poliéster.  Largura mínima de 130cm e espessura de 250-800  micron - Linha Seneca 1016.99</t>
  </si>
  <si>
    <t>8.3</t>
  </si>
  <si>
    <t>PINTURA</t>
  </si>
  <si>
    <t>8.3.1</t>
  </si>
  <si>
    <t>PREPARO DA SUPERFÍCIE</t>
  </si>
  <si>
    <t>8.3.1.1</t>
  </si>
  <si>
    <t>Emassamento de esquadria de madeira com massa corrida com duas demãos e lixamento , para pintura a óleo ou esmalte</t>
  </si>
  <si>
    <t>8.3.1.2</t>
  </si>
  <si>
    <t>Emassamento de parede externa com massa acrílica com duas demãos e lixamento , para pintura látex</t>
  </si>
  <si>
    <t xml:space="preserve">SINAPI 96135 </t>
  </si>
  <si>
    <t>8.3.1.3</t>
  </si>
  <si>
    <t xml:space="preserve">SINAPI 88497 </t>
  </si>
  <si>
    <t>8.3.1.4</t>
  </si>
  <si>
    <t>Emassamento de parede interna com massa corrida à base de óleo com duas demãos e lixamento, para pintura a óleo</t>
  </si>
  <si>
    <t>8.3.1.5</t>
  </si>
  <si>
    <t>8.3.1.6</t>
  </si>
  <si>
    <t>Aplicação de fundo selador acrílico, uma demão</t>
  </si>
  <si>
    <t xml:space="preserve">SINAPI 88485 </t>
  </si>
  <si>
    <t>8.3.1.7</t>
  </si>
  <si>
    <t>Fornecimento e aplicação de textura em parede</t>
  </si>
  <si>
    <t>Limpeza/preparo de superfície para pintura</t>
  </si>
  <si>
    <t>8.3.2</t>
  </si>
  <si>
    <t>8.3.2.1</t>
  </si>
  <si>
    <t>Pintura acrílica sem emassamento, cor azul</t>
  </si>
  <si>
    <t xml:space="preserve">SINAPI 88489 </t>
  </si>
  <si>
    <t>8.3.2.2</t>
  </si>
  <si>
    <t>Pintura acrílica sem emassamento, cor branco neve</t>
  </si>
  <si>
    <t>8.3.2.3</t>
  </si>
  <si>
    <t>Pintura acrílica sem emassamento, cor cinza</t>
  </si>
  <si>
    <t>8.3.2.4</t>
  </si>
  <si>
    <t>8.3.2.5</t>
  </si>
  <si>
    <t>Pintura esmalte para esquadria de madeira</t>
  </si>
  <si>
    <t>8.3.2.6</t>
  </si>
  <si>
    <t>Pintura epóxi à base d'água sem emassamento</t>
  </si>
  <si>
    <t>8.3.2.7</t>
  </si>
  <si>
    <t>Pintura esmalte para esquadria metálica, incluindo preparação das superfícies</t>
  </si>
  <si>
    <t>8.3.2.8</t>
  </si>
  <si>
    <t>Pintura esmalte para tubulações e infraestruturas em FG e eletrocalhas aparentes</t>
  </si>
  <si>
    <t>8.3.2.9</t>
  </si>
  <si>
    <t>Fornecimento e aplicação de pintura especial para piso</t>
  </si>
  <si>
    <t>8.3.2.10</t>
  </si>
  <si>
    <t>8.3.2.11</t>
  </si>
  <si>
    <t>8.3.2.12</t>
  </si>
  <si>
    <t xml:space="preserve">Pintura com tinta Epóxi à base d'água em parede interna, com duas demãos, incluindo emassamento e lixamento </t>
  </si>
  <si>
    <t>Pintura esmalte para guarda-corpo, incluindo preparação das superfícies</t>
  </si>
  <si>
    <t>Pintura esmalte para corrimão, incluindo preparação das superfícies</t>
  </si>
  <si>
    <t>Pintura esmalte sintético para grades, incluindo preparação das superfícies</t>
  </si>
  <si>
    <t>9.0</t>
  </si>
  <si>
    <t>9.1</t>
  </si>
  <si>
    <t>Impermeabilização com manta asfáltica</t>
  </si>
  <si>
    <t>9.2</t>
  </si>
  <si>
    <t>Impermeabilização de piso com três demãos de emulsão asfáltica </t>
  </si>
  <si>
    <t>9.3</t>
  </si>
  <si>
    <t xml:space="preserve">SINAPI 98563 </t>
  </si>
  <si>
    <t>9.4</t>
  </si>
  <si>
    <t>Impermeabilização com Argamassa Polimérica - 3 demãos</t>
  </si>
  <si>
    <t>9.5</t>
  </si>
  <si>
    <t>9.6</t>
  </si>
  <si>
    <t>10.0</t>
  </si>
  <si>
    <t>10.1</t>
  </si>
  <si>
    <t>Fornecimento e instalação de soleira / testeira em mármore</t>
  </si>
  <si>
    <t xml:space="preserve">SINAPI 98695 </t>
  </si>
  <si>
    <t>10.2</t>
  </si>
  <si>
    <t>Fornecimento e instalação de revestimento de degrau e espelho em granito (acabamento polido com faixa apicoada para degrau)</t>
  </si>
  <si>
    <t>10.3</t>
  </si>
  <si>
    <t>Fornecimento e instalação de revestimento de piso em granito / mármore acabamento polido</t>
  </si>
  <si>
    <t xml:space="preserve">SINAPI 98672 </t>
  </si>
  <si>
    <t>10.4</t>
  </si>
  <si>
    <t>Fornecimento e instalação de revestimento de piso em granito / mármore acabamento apicoado</t>
  </si>
  <si>
    <t>10.5</t>
  </si>
  <si>
    <t>Fornecimento e instalação de revestimento de piso cerâmico</t>
  </si>
  <si>
    <t xml:space="preserve">SINAPI 87249 </t>
  </si>
  <si>
    <t>10.6</t>
  </si>
  <si>
    <t>Fornecimento e instalação de revestimento de piso porcelanato</t>
  </si>
  <si>
    <t xml:space="preserve">SINAPI 87262 </t>
  </si>
  <si>
    <t>10.7</t>
  </si>
  <si>
    <t>10.8</t>
  </si>
  <si>
    <t>Fornecimento e instalação de revestimento de piso em madeira</t>
  </si>
  <si>
    <t>10.9</t>
  </si>
  <si>
    <t>10.10</t>
  </si>
  <si>
    <t>Fornecimento e instalação de revestimento de piso cimentado desempenado</t>
  </si>
  <si>
    <t xml:space="preserve">SINAPI 98679 </t>
  </si>
  <si>
    <t>10.11</t>
  </si>
  <si>
    <t>10.12</t>
  </si>
  <si>
    <t xml:space="preserve">Fornecimento e instalação de piso emborrachado </t>
  </si>
  <si>
    <t>10.13</t>
  </si>
  <si>
    <t>10.14</t>
  </si>
  <si>
    <t>Fornecimento e instalação de piso elevado  em placas de METASSILTITO laminado 600x600mm, espessura de 20 mm, com pedestal (fuso, rosca e base) e tubo acoplador conforme padrão Passeio Corporate</t>
  </si>
  <si>
    <t>10.15</t>
  </si>
  <si>
    <t>10.16</t>
  </si>
  <si>
    <t>Fornecimento e instalação de degrau no piso elevado</t>
  </si>
  <si>
    <t>10.17</t>
  </si>
  <si>
    <t>10.18</t>
  </si>
  <si>
    <t>10.19</t>
  </si>
  <si>
    <t>Execução de furos nas placas de piso elevado</t>
  </si>
  <si>
    <t>10.20</t>
  </si>
  <si>
    <t>Execução de recortes nas placas de piso elevado existente - sem fornecimento de piso</t>
  </si>
  <si>
    <t>10.21</t>
  </si>
  <si>
    <t>Fornecimento e instalação de rodapé em granito / mármore - h = 7,0 cm</t>
  </si>
  <si>
    <t xml:space="preserve">SINAPI 98685 </t>
  </si>
  <si>
    <t>10.22</t>
  </si>
  <si>
    <t>Fornecimento e instalação de rodapé cerâmico - h = 7,0 cm</t>
  </si>
  <si>
    <t xml:space="preserve">SINAPI 88649 </t>
  </si>
  <si>
    <t>10.23</t>
  </si>
  <si>
    <t>Fornecimento e instalação de rodapé em porcelanato - h = 7,0 cm</t>
  </si>
  <si>
    <t>10.24</t>
  </si>
  <si>
    <t>Fornecimento e instalação de rodapé em madeira  h= 7 cm</t>
  </si>
  <si>
    <t xml:space="preserve">SINAPI 101738 </t>
  </si>
  <si>
    <t>10.25</t>
  </si>
  <si>
    <t>Fornecimento e instalação de rodapé cimentado h= 7 cm</t>
  </si>
  <si>
    <t>10.26</t>
  </si>
  <si>
    <t>Fornecimento e instalação de rodapé vinílico  h= 7 cm</t>
  </si>
  <si>
    <t xml:space="preserve">SBC 130302 </t>
  </si>
  <si>
    <t>10.27</t>
  </si>
  <si>
    <t>Fornecimento e colocação de rodapé em cordão de nylon</t>
  </si>
  <si>
    <t xml:space="preserve">SBC 130372 </t>
  </si>
  <si>
    <t>10.28</t>
  </si>
  <si>
    <t>Fornecimento e instalação de piso tátil poliéster (alerta ou direcional) de sobrepor (com largura de 25 x 25 x 0,5cm) para área interna</t>
  </si>
  <si>
    <t>10.29</t>
  </si>
  <si>
    <t>Fornecimento e instalação de piso tátil poliéster (alerta ou direcional) de sobrepor (com largura de 25 x 25 x 0,7cm) para área externa</t>
  </si>
  <si>
    <t>10.30</t>
  </si>
  <si>
    <t>10.31</t>
  </si>
  <si>
    <t>10.32</t>
  </si>
  <si>
    <t>Fornecimento e instalação de fita de demarcação de piso</t>
  </si>
  <si>
    <t>10.33</t>
  </si>
  <si>
    <t>10.34</t>
  </si>
  <si>
    <t>Peitoril de granito cinza andorinha, largura=25cm, e=2cm</t>
  </si>
  <si>
    <t xml:space="preserve">SBC 130119 </t>
  </si>
  <si>
    <t>10.35</t>
  </si>
  <si>
    <t>Soleira de granito cinza andorinha, lagura=15cm, e=2cm, assentada com argamassa de alta adesividade</t>
  </si>
  <si>
    <t xml:space="preserve">SINAPI 98689 </t>
  </si>
  <si>
    <t>10.36</t>
  </si>
  <si>
    <t>Soleira de granito cinza andorinha, lagura=25cm, e=2cm, assentada com argamassa de alta adesividade</t>
  </si>
  <si>
    <t>10.37</t>
  </si>
  <si>
    <t>10.38</t>
  </si>
  <si>
    <t>10.39</t>
  </si>
  <si>
    <t>10.40</t>
  </si>
  <si>
    <t>10.41</t>
  </si>
  <si>
    <t>Fornecimento e instalação de Piso vinílico autoportante “loose lay”, hererogêno, destinado ao tráfego comercial pesado, capa de uso 1,00 , espessura 5,0mm, em réguas, Fornecedor Forbo Allura Flex 1651 - Grey Seagrass - Dimensão: 1.20 x 0.20m, ou equivalente técnico</t>
  </si>
  <si>
    <t>10.42</t>
  </si>
  <si>
    <t>Fornecimento e instalação de Piso vinílico autoportante “loose lay”, hererogêno, destinado ao tráfego comercial pesado, capa de uso 1,00 , espessura 5,0mm, em placas, Fornecedor Forbo Allura Flex - Grigio Concrete  - Dimensão: 1.00x1.00m, ou equivalente técnico</t>
  </si>
  <si>
    <t xml:space="preserve">SBC 160013 </t>
  </si>
  <si>
    <t>Contrapiso de concreto regularizado</t>
  </si>
  <si>
    <t xml:space="preserve">SINAPI 87737 </t>
  </si>
  <si>
    <t>Regularização de piso (cimentado simples)</t>
  </si>
  <si>
    <t xml:space="preserve">SINAPI 98680 </t>
  </si>
  <si>
    <t>Fechamento e recomposição de rasgos em piso</t>
  </si>
  <si>
    <t>Fornecimento e colocação de faixa antiderrapante para degraus</t>
  </si>
  <si>
    <t>Enchimento em concreto não estrutural</t>
  </si>
  <si>
    <t xml:space="preserve">SINAPI 94963 </t>
  </si>
  <si>
    <t>Restauração de perfurações no  piso elevado  em placas de METASSILTITO laminado 600x600mm</t>
  </si>
  <si>
    <t>Rodapé em granito preto absoluto polido com h=20cm</t>
  </si>
  <si>
    <t>Escada com piso e espelho em granito preto absoluto polido</t>
  </si>
  <si>
    <t xml:space="preserve">PORCELANATO ESMALTADO REFERÊNCIA MOD. "RESERVA NATURAL AC", FORMATO 20X120CM, ACABAMENTO ACETINADO, FAB. "ELIANE" OU SIMILAR </t>
  </si>
  <si>
    <t>11.0</t>
  </si>
  <si>
    <t>11.1</t>
  </si>
  <si>
    <t>Adaptação de esquadria de aço</t>
  </si>
  <si>
    <t>11.2</t>
  </si>
  <si>
    <t>Adaptação de esquadria de alumínio</t>
  </si>
  <si>
    <t>11.3</t>
  </si>
  <si>
    <t>11.4</t>
  </si>
  <si>
    <t>11.5</t>
  </si>
  <si>
    <t>Fornecimento e instalação de corrimão tubular SIMPLES em aço galvanizado pintado Ø 1 1/2'', e=2mm, com montante tubular em aço galvanizado pintado Ø2”, e=2,25mm, fixado em guarda corpos</t>
  </si>
  <si>
    <t>11.6</t>
  </si>
  <si>
    <t>Fornecimento e instalação de corrimão tubular DUPLO em aço galvanizado pintado Ø 1 1/2'', e=2mm, com montante tubular em aço galvanizado pintado Ø2”, e=2,25mm, fixado em guarda corpos</t>
  </si>
  <si>
    <t>11.7</t>
  </si>
  <si>
    <t>Fornecimento e instalação de corrimão tubular simples em aço inox Ø1.1/2'', e=2mm fixado na parede</t>
  </si>
  <si>
    <t>11.8</t>
  </si>
  <si>
    <t>Fornecimento e instalação de corrimão tubular duplo em aço inox Ø1.1/2'', e=2mm fixado na parede</t>
  </si>
  <si>
    <t>11.9</t>
  </si>
  <si>
    <t>Fornecimento e instalação de corrimão tubular SIMPLES em aço galvanizado pintado Ø 1 1/2'', e=2mm, fixado na parede</t>
  </si>
  <si>
    <t>11.10</t>
  </si>
  <si>
    <t>Fornecimento e instalação de corrimão tubular DUPLO em aço galvanizado pintado Ø 1 1/2'', e=2mm, fixado na parede</t>
  </si>
  <si>
    <t>11.11</t>
  </si>
  <si>
    <t>Fornecimento e instalação de guarda-corpo tubular em aço inox Ø 2'', e=2,25mm, soldados em montantes verticais tubular em aço inox Ø 2'', e=2,25mm, chumbados no piso. Corrimão duplo em aço inox Ø 1 1/2'', e=2mm. Fechamento de guarda corpo com barras tubulares verticais Ø 1/2'' a cada 10cm, incluído corrimão duplo em inox</t>
  </si>
  <si>
    <t>11.12</t>
  </si>
  <si>
    <t>Fornecimento e instalação de guarda-corpo tubular em aço galvanizado pintado Ø 2'', e=2,25mm, soldado em montantes verticais em aço galvanizado pintado Ø 2'', e=2,25mm, chumbados no piso. Corrimão duplo em aço galvanizado pintado Ø  1 1/2'', e=2mm. Fechamento de guarda corpo com barras tubulares verticais Ø 1/2'' a cada 10cm</t>
  </si>
  <si>
    <t>11.13</t>
  </si>
  <si>
    <t>Fornecimento e instalação de guarda corpo tubular em aço inox Ø2'', e=2,25mm, fixado no piso com montante tubular em aço inox Ø2'', e=2,25mm, chumbado no piso. Fechamento de guarda corpo com vidro laminado 8mm incolor</t>
  </si>
  <si>
    <t>11.14</t>
  </si>
  <si>
    <t>Fornecimento e instalação de chapa metálica em inox escovado nas portas dos sanitários PCD</t>
  </si>
  <si>
    <t>11.15</t>
  </si>
  <si>
    <t>11.16</t>
  </si>
  <si>
    <t>11.17</t>
  </si>
  <si>
    <t>11.18</t>
  </si>
  <si>
    <t>Fornecimento e instalação de barras de apoio em aço inox escovado Ø=1 1/2'' para pessoas com deficiência, para portas</t>
  </si>
  <si>
    <t>11.19</t>
  </si>
  <si>
    <t>Fornecimento e instalação de barras de apoio retas em aço inox escovado Ø=1.1/2'' comprimento 80cm</t>
  </si>
  <si>
    <t>11.20</t>
  </si>
  <si>
    <t>Fornecimento e instalação de barras de apoio retas em aço inox escovado Ø=1.1/2'' comprimento 70cm</t>
  </si>
  <si>
    <t>11.21</t>
  </si>
  <si>
    <t>Fornecimento e instalação de barras de apoio “U” em aço inox escovado Ø=1.1/2'' comprimento aproximado 80cm</t>
  </si>
  <si>
    <t>11.22</t>
  </si>
  <si>
    <t>Fornecimento e instalação de barras de apoio “U” articulada em aço inox escovado Ø=1.1/2'' comprimento aproximado 80cm</t>
  </si>
  <si>
    <t>11.23</t>
  </si>
  <si>
    <t>Fornecimento e instalação de barras de apoio retas em aço inox escovado Ø=1.1/2'' comprimento aproximado 40cm</t>
  </si>
  <si>
    <t>11.24</t>
  </si>
  <si>
    <t>Fornecimento e instalação de barras de apoio “U” em aço inox escovado Ø=1.1/2'' comprimento aproximado 30cm</t>
  </si>
  <si>
    <t>11.25</t>
  </si>
  <si>
    <t>Fornecimento e instalação de barras de apoio “L” em aço inox escovado Ø=1.1/2'' 70X70cm</t>
  </si>
  <si>
    <t>11.26</t>
  </si>
  <si>
    <t>Fornecimento e instalação de reforço metálico em divisória de gesso acartonado para fixação de equipamentos/acessórios.</t>
  </si>
  <si>
    <t xml:space="preserve">SINAPI 96373 </t>
  </si>
  <si>
    <t>11.27</t>
  </si>
  <si>
    <t>Fornecimento e colocação de ferragens para porta de vidro temperado / laminado</t>
  </si>
  <si>
    <t>11.28</t>
  </si>
  <si>
    <t>Fornecimento e instalação de mola hidráulica piso</t>
  </si>
  <si>
    <t>SINAPI 102188</t>
  </si>
  <si>
    <t>11.29</t>
  </si>
  <si>
    <t>Fornecimento e instalação de mola hidráulica aérea</t>
  </si>
  <si>
    <t>11.30</t>
  </si>
  <si>
    <t>Fornecimento e instalação de perfil metálico de acabamento em trilho de porta de correr</t>
  </si>
  <si>
    <t>11.31</t>
  </si>
  <si>
    <t>Fornecimento e instalação de puxador em aço inox, acabamento escovado, quadrado 20x20cm</t>
  </si>
  <si>
    <t>11.32</t>
  </si>
  <si>
    <t>Puxador tubular em aço inox 100cm</t>
  </si>
  <si>
    <t>11.33</t>
  </si>
  <si>
    <t>Fornecimento e instalação de maçaneta tipo alavanca</t>
  </si>
  <si>
    <t>11.34</t>
  </si>
  <si>
    <t>Fornecimento e instalação de perfil em alumínio anodizado 6" x 3" x 3/16"</t>
  </si>
  <si>
    <t>11.35</t>
  </si>
  <si>
    <t>Fornecimento e instalação de grade de alumínio anodizado</t>
  </si>
  <si>
    <t>11.36</t>
  </si>
  <si>
    <t>Fornecimento e instalação de grade de ferro para janelas e vãos, inclusive tela ondulada, reconstituição do local a ser instalado, fundo anticorrosivo e pintura esmalte</t>
  </si>
  <si>
    <t>11.37</t>
  </si>
  <si>
    <t>Fornecimento e instalação de requadro, em cantoneiras e perfis de ferro,  para porta de divisória</t>
  </si>
  <si>
    <t>11.38</t>
  </si>
  <si>
    <t>Fornecimento e instalação portões de aço</t>
  </si>
  <si>
    <t>11.39</t>
  </si>
  <si>
    <t>11.40</t>
  </si>
  <si>
    <t>11.41</t>
  </si>
  <si>
    <t>Fornecimento e instalação de fechadura tetrachave</t>
  </si>
  <si>
    <t>11.42</t>
  </si>
  <si>
    <t>Fornecimento e instalação de fechadura central, para porta de correr com contra fechadura com aba</t>
  </si>
  <si>
    <t>11.43</t>
  </si>
  <si>
    <t>Fornecimento e instalação de fechadura central para porta de abrir e contra fechadura com aba para vidro</t>
  </si>
  <si>
    <t>11.44</t>
  </si>
  <si>
    <t>11.45</t>
  </si>
  <si>
    <t>Fornecimento e instalação de fechadura e maçaneta tipo alavanca</t>
  </si>
  <si>
    <t>11.46</t>
  </si>
  <si>
    <t>Fornecimento e instalação de fechadura com trava eletromagnética para áreas restritas</t>
  </si>
  <si>
    <t>11.47</t>
  </si>
  <si>
    <t>Fornecimento e instalação de teclado com senha para áreas restritas</t>
  </si>
  <si>
    <t xml:space="preserve">SBC 068510 </t>
  </si>
  <si>
    <t>11.48</t>
  </si>
  <si>
    <t>Fornecimento e instalação  de botoeira  de acionamento da porta de acesso,  incluindo fechadura e temporizador</t>
  </si>
  <si>
    <t>11.49</t>
  </si>
  <si>
    <t>Fornecimento e instalação de plataforma de reforço metálico para cofre</t>
  </si>
  <si>
    <t>11.50</t>
  </si>
  <si>
    <t>Fornecimento e instalação de anel de textura para corrimão</t>
  </si>
  <si>
    <t>11.51</t>
  </si>
  <si>
    <t>11.52</t>
  </si>
  <si>
    <t>Fornecimento e instalação de veneziana em alumínio anodizado</t>
  </si>
  <si>
    <t>11.53</t>
  </si>
  <si>
    <t>Fornecimento e instalação de suporte para TV LCD 32" à 46" parede</t>
  </si>
  <si>
    <t>11.54</t>
  </si>
  <si>
    <t>Fornecimento e instalação de suporte para TV LCD 32" à 46" teto</t>
  </si>
  <si>
    <t>11.55</t>
  </si>
  <si>
    <t>Fornecimento e instalação de extensor de suporte para TV LCD</t>
  </si>
  <si>
    <t>11.56</t>
  </si>
  <si>
    <t>Fornecimento e instalação de suportes para TV LCD 32" à 46" com base sobre piso, com altura regulável de 2mts</t>
  </si>
  <si>
    <t>11.57</t>
  </si>
  <si>
    <t>11.58</t>
  </si>
  <si>
    <t>Fornecimento e colocação de cantoneira de alumínio para cantos vivos das paredes e pilares</t>
  </si>
  <si>
    <t>Fornecimento e instalação de armário para quadros de energia, com portas de correr / camarão com revestimento em laminado fenólico melamínico texturizado branco, Perstorp ou equivalente técnico, incluindo trilhos superiores e inferiores de alumínio com roldanas para cada porta, fechamento lateral em madeira e tranca com chave para portas de correr, conforme descrito no detalhamento</t>
  </si>
  <si>
    <t>Fornecimento e instalação de armário em MDF revestido em laminado melamínico na cor branca, com ferragens e puxadores</t>
  </si>
  <si>
    <t>Fornecimento e instalação de vidro temperado (liso 10 mm) transparente</t>
  </si>
  <si>
    <t>Fornecimento de vidro laminado (8 mm) transparente</t>
  </si>
  <si>
    <t>Fornecimento e instalação de vidro comum</t>
  </si>
  <si>
    <t>Fornecimento e instalação de vidro texturizado 4mm</t>
  </si>
  <si>
    <t>Fornecimento e instalação de porta de vidro pivotante (dimensões e quantidade  de folhas conforme projeto -  completas, com todas as ferragens, inclusive puxadores, molas de piso, dobradiças e trincos, e  montantes de alumínio 4”x6”, fixado no piso/teto)</t>
  </si>
  <si>
    <t>Painel em vidro temperado 10mm (EV) incluídas: ferragens em latão maciço, perfis em alumínio anodizado na cor natural fosco e demais acessórios para instalação conforme apresentado no projeto. - inclusive mão-de-obra</t>
  </si>
  <si>
    <t>12.0</t>
  </si>
  <si>
    <t>12.1</t>
  </si>
  <si>
    <t>Fornecimento e aplicação de Película duplo refletiva</t>
  </si>
  <si>
    <t>12.2</t>
  </si>
  <si>
    <t>Fornecimento e aplicação de película de controle solar - preta</t>
  </si>
  <si>
    <t>12.3</t>
  </si>
  <si>
    <t>Fornecimento e aplicação de película de proteção antiquebra - perfurada</t>
  </si>
  <si>
    <t>12.4</t>
  </si>
  <si>
    <t>Fornecimento e colocação de faixa de segurança com 10cm de altura em película jateada dusted cristal ref. 7725-314 da 3M ou equivalente nas esquadrias em vidro</t>
  </si>
  <si>
    <t>12.5</t>
  </si>
  <si>
    <t>Película adesiva microperfurada</t>
  </si>
  <si>
    <t>12.6</t>
  </si>
  <si>
    <t>12.7</t>
  </si>
  <si>
    <t>12.8</t>
  </si>
  <si>
    <t>12.9</t>
  </si>
  <si>
    <t>Montagem de mobiliário (mesas, conexões, armários, estantes, etc) e acessórios</t>
  </si>
  <si>
    <t>12.10</t>
  </si>
  <si>
    <t>Fornecimento de material e mão de obra para montagem de tubulação de drenagem de condensado em tubo de PVC soldável para água fria 25mm com isolamento térmico em borracha elastomérica clorada. Incluindo curvas, conexões e suportação</t>
  </si>
  <si>
    <t>12.11</t>
  </si>
  <si>
    <t>Instalação de purificador de água para copa, com fornecimento e instalação de pressurizador</t>
  </si>
  <si>
    <t>12.12</t>
  </si>
  <si>
    <t>Instalação de bebedouro acessível</t>
  </si>
  <si>
    <t>12.13</t>
  </si>
  <si>
    <t>Fornecimento e instalação de pressurizador para bebedouro acessível</t>
  </si>
  <si>
    <t>12.14</t>
  </si>
  <si>
    <t>Execução de pingadeira em granito para esquadrias</t>
  </si>
  <si>
    <t>12.15</t>
  </si>
  <si>
    <t>Polimento de granito</t>
  </si>
  <si>
    <t>12.16</t>
  </si>
  <si>
    <t>12.17</t>
  </si>
  <si>
    <t>Transporte de mobiliário (entre imóveis) Até 50km</t>
  </si>
  <si>
    <t>12.18</t>
  </si>
  <si>
    <t>Transporte de mobiliário (entre imóveis) De 51 a 100km</t>
  </si>
  <si>
    <t>12.19</t>
  </si>
  <si>
    <t>Fornecimento e instalação de quadro claviculário 45x50cm</t>
  </si>
  <si>
    <t>12.20</t>
  </si>
  <si>
    <t>12.21</t>
  </si>
  <si>
    <t>12.22</t>
  </si>
  <si>
    <t>Fornecimento e instalação de Cortina Rolo (Tela solar) para fachada transparência com abertura de 3%. Acionamento mecânico sem bado e sem guias laterais Hunter Douglas ou equivalente técnico</t>
  </si>
  <si>
    <t>12.23</t>
  </si>
  <si>
    <t>Fornecimento e instalação de Cortina Rolo (Tela solar) para fachada transparência com abertura de 1%. Acionamento mecânico sem bado e sem guias laterais Hunter Douglas ou equivalente técnico</t>
  </si>
  <si>
    <t>12.24</t>
  </si>
  <si>
    <t>Fornecimento e instalação de cortina rolo (tela solar) para fachada black out. Acionamento mecânico sem bando e com guias laterais hunter douglas ou equivalente técnico</t>
  </si>
  <si>
    <t>12.25</t>
  </si>
  <si>
    <t>Fornecimento e instalação de cortina rolo (tela solar) para fachada black out. Acionamento mecânico sem bando e sem guias laterais Hunter Douglas ou equivalente técnico</t>
  </si>
  <si>
    <t>12.26</t>
  </si>
  <si>
    <t>Fornecimento e instalação de cortina rolo (tela solar) para fachada transparência com abertura de 3%. acionamento mecânico sem bando e com guias laterais hunter douglas ou equivalente técnico</t>
  </si>
  <si>
    <t>12.27</t>
  </si>
  <si>
    <t>Fornecimento e Instalação de poltronas fixas – modelo padrão - Tecido: revestimento em couro natural cor azul escuro, com retardante (AC) anti chama;
Aço: todas as peças metálicas usadas no processo de fabricação deverão receber tratamento desengraxante à quente por meio de aspersão e tratamento de fosfatização, como substrato seguro para aplicação de pintura eletrostática epóxi-pó com polimerização em estufa na temperatura de aproximadamente 210ºC;
Madeira: lâmina de madeira natural de 0,7mm padrão em angelim, imbuia ou a definir com a Fiscalização, acabamento em verniz poliuretano acetinado natural;
Placas de Identificação: placas em acrílico ou alumínio, alfabéticas para poltronas de corredor e numéricas para todas as poltronas;
Iluminação: as poltronas de corredores deverão possuir iluminação (circulações) através de suporte fixado à lateral das poltronas, com lâmpada de sistema LED;
Encosto: fixo, regulável em três níveis ergonômicos com inclinação de 18º, 22º e 26º, estrutura interna em madeira moldada anatomicamente, dimensões mínimas 615x430x14mm de espessura. Fixado a estrutura através de buchas metálicas e chapas de aço de 2,50mm de espessura, estampadas e pintadas pelo sistema epóxi pó cor preta. A blindagem do encosto deverá ser em madeira compensada a partir de lâminas de madeira de alta dureza, unidas com cola a base de ureia e formol e moldadas a quente. Espessura 16mm com raio de curvatura de 450mm, acabamento com lâmina de madeira natural de 0,7mm padrão em angelim, imbuia ou a definir e acabamento em verniz poliuretano acetinado natural. Deverá ficar aparente formando uma borda de acabamento no entorno do encosto de 3cm de sobra. A blindagem deverá ser fixada à estrutura sem parafusos aparentes. O encosto será em espuma injetada de poliuretano, antichamas, com formato anatômico, densidade de 50kg/m3, possuindo largura de 450mm na parte superior e 470mm na região lombar, altura de 540mm e espessuras de 60mm na parte superior, 50mm no centro e 90mm na região lombar;
Assento:O assento possuirá rebatimento automático silencioso, com acionamento por gravidade ou por mola e amortecedor (ou ambos os sistemas), mecanismo construído em aço-carbono 1010/1020, composto de eixo com diâmetro 15,8 mm e comprimento aproximado de 440mm. Nas extremidades do eixo, soldados através do sistema MIG, dois suportes de fixação do mecanismo à estrutura confeccionados em chapa de aço estampada, possuindo furo de 15,9mm para fixação do eixo e um furo oblongo  8 x 13mm para fixação à estrutura, dobrados em 90º, corte transversal de 45º e espessura 3,80mm. O mesmo mecanismo é fixado ao compensado do assento através de dois suportes confeccionados em ferro chato de 5mm de espessura, 31,7mm de largura e 150mm de comprimento. Soldados aos dois suportes, duas buchas de aço com diâmetro interno de 15,9mm e diâmetro externo de 22,2mm. Dois suportes de aço de 5mm de espessura também soldados ao eixo definem o fim de curso do movimento do assento e ainda definem a posição de 75º em relação ao piso quando o assento não está sendo utilizado. 
Estrutura interna do assento confeccionada em travessas de madeira de lei maciça, com raio de curvatura na parte frontal de 450 mm, travessas laterais com 265 x 60 x 21 mm, travessa frontal 370 x 60 x 21 mm e travessa traseira 370 x 60 x 45 mm, com sistema de molas tipo nozag. Serão admitidas variações de +/- 5%  nas dimensões indicadas.  A blindagem deverá ser fixada à estrutura sem parafusos aparentes. O assento será em espuma injetada de poliuretano antichamas com densidade de 55Kg/m3 e moldada anatomicamente, possuindo largura de 440mm, profundidade de 480mm, com espessura de 80mm;
Braço: confeccionados em madeira de lei maciça de primeira qualidade, umidade máxima de 12% padrão em angelim, imbuia ou a definir e acabamento em verniz de poliuretano acetinado natural, fixados na estrutura com cavilhas de madeira e cola especial, dimensões 388x62x35mm. Entre o apoia-braços e a estrutura deverá possuir outra madeira maciça de dimensões 367x47x10mm para provocar a elevação do apoia braços;
Estrutura: estrutura central e lateral para todas as poltronas, 580x385mm (largura superior) / 210mm (largura inferior) x 62mm, confeccionada em quadro de madeira maciça, com 2 travessas e 2 colunas, fechamento do quadro com 2 painéis de compensado multilaminado, revestidos com lâmina de madeira natural de 0,7mm padrão em angelim, imbuia ou a definir . Acabamento em verniz poliuretano acetinado natural. A fixação do quadro e dos painéis não possuem parafusos aparentes. O painel interno da estrutura recebe o suporte de fixação do assento fixado com 3 parafusos alen 1/4x1” e porcas garras metálicas. As sapatas de fixação ao piso deverão ser internas à estrutura lateral e central (não aparentes), confeccionadas em aço 1010/1020 de secção retangular 300x65mm, espessura de parede 1,50mm, com dois furos para receber chumbadores de fixação ao piso. Componentes metálicos recebem tratamento de superfície por fosfatização de zinco e pintura à pó eletrostática na cor preta.
Dimensões Gerais: altura da borda frontal do assento ao piso: 440mm; altura do chão ao topo do encosto: 870 à 900mm; entre eixos: 510mm, 530mm, 550mm e 580mm; profundidade da poltrona aberta: 750mm; profundidade da poltrona fechada: 650mm.
Observação: em todos os itens serão admitidas dimensões com variação de +/- 5%.
Referência Comercial: Modelo Auditório Linha Eidos, marca Ares Line ou equivalente técnico.</t>
  </si>
  <si>
    <t>12.28</t>
  </si>
  <si>
    <t>Fornecimento e Instalação de POLTRONAS PARA USO DE PESSOAS OBESAS:
Devem ser consideradas as mesmas características descritas para as poltronas normais fixas, porém com dimensões especiais entre eixos conforme segue:
Dimensões Gerais: altura da borda frontal do assento ao piso: 440mm; altura do chão ao topo do encosto: 870 à 900mm; entre eixos: 980mm; profundidade da poltrona aberta: 750mm; profundidade da poltrona fechada: 650mm. 
Observação: em todos os itens serão admitidas dimensões com variação de +/- 5%.Referência Comercial: Modelo Auditório Linha Eidos, marca Ares Line ou equivalente técnico.</t>
  </si>
  <si>
    <t>12.29</t>
  </si>
  <si>
    <t>Fornecimento e instalação de poltronas fixas – MODELO PORTADORES MOBILIDADE REDUZIDA.
Devem ser consideradas as mesmas características descritas para as poltronas normais fixas, porém com apoia braço basculante em uma das extremidades, de tal forma que o usuário possa ter acesso pela lateral da poltrona sem que algum componente interfira em sua acessibilidade, dimensões conforme segue:
Dimensões Gerais: altura da borda frontal do assento ao piso: 440mm; altura do chão ao topo do encosto: 870 à 900mm; entre eixos: 550mm; profundidade da poltrona aberta: 750mm; profundidade da poltrona fechada: 650mm.
Observação: em todos os itens serão admitidas dimensões com variação de +/- 5%. Referência Comercial: Modelo Auditório Linha Eidos, marca Ares Line ou equivalente técnico.</t>
  </si>
  <si>
    <t>12.30</t>
  </si>
  <si>
    <t>Quadros decorativos 1,10 x 1,80m</t>
  </si>
  <si>
    <t>12.31</t>
  </si>
  <si>
    <t>Lousa em vidro temperado incolor de 120x120cm, com 6 mm de espessura com cantos arredondados, película de segurança na cor branca aplicada atrás do vidro, fixada com tarraxas / prolongadores cromados instaladas nas alvenarias de gesso acartonado, incluindo suporte para apagador e canetas.</t>
  </si>
  <si>
    <t>12.32</t>
  </si>
  <si>
    <t>Lousa em vidro temperado incolor de 150x120cm, com 6 mm de espessura com cantos arredondados, película de segurança na cor branca aplicada atrás do vidro, fixada com tarraxas / prolongadores cromados instaladas nas alvenarias de gesso acartonado, incluindo suporte para apagador e canetas.</t>
  </si>
  <si>
    <t>12.33</t>
  </si>
  <si>
    <t>Lousa em vidro temperado incolor de 180x120cm, com 6 mm de espessura com cantos arredondados, película de segurança na cor branca aplicada atrás do vidro, fixada com tarraxas / prolongadores cromados instaladas nas alvenarias de gesso acartonado, incluindo suporte para apagador e canetas.</t>
  </si>
  <si>
    <t>12.34</t>
  </si>
  <si>
    <t>Lousa em vidro temperado incolor de 255x120cm, com 6 mm de espessura com cantos arredondados, película de segurança na cor branca aplicada atrás do vidro, fixada com tarraxas / prolongadores cromados instaladas nos montantes das divisórias tipo ABATEX (os montantes possuem aproximadamente 5cm de largura), incluindo suporte para apagador e canetas.</t>
  </si>
  <si>
    <t>12.35</t>
  </si>
  <si>
    <t>Suporte de teto metálico em aço carbono  para datashow fixado na laje de concreto com extensor suportando até 13,5kg.</t>
  </si>
  <si>
    <t>13.0</t>
  </si>
  <si>
    <t>13.1</t>
  </si>
  <si>
    <t>Fornecimento e instalação de bacia sanitária sifonada convencional</t>
  </si>
  <si>
    <t>13.2</t>
  </si>
  <si>
    <t>Fornecimento e instalação de bacia sanitária sifonada adaptada</t>
  </si>
  <si>
    <t>13.3</t>
  </si>
  <si>
    <t>Fornecimento e instalação de bacia sanitária com caixa acoplada</t>
  </si>
  <si>
    <t xml:space="preserve">SINAPI 86888 </t>
  </si>
  <si>
    <t>13.4</t>
  </si>
  <si>
    <t>Fornecimento e colocação de assento sanitário convencional</t>
  </si>
  <si>
    <t>13.5</t>
  </si>
  <si>
    <t>Fornecimento e instalação de válvula de descarga</t>
  </si>
  <si>
    <t xml:space="preserve">SINAPI 99635 </t>
  </si>
  <si>
    <t>13.6</t>
  </si>
  <si>
    <t>Fornecimento e instalação de válvula de descarga adaptada</t>
  </si>
  <si>
    <t>13.7</t>
  </si>
  <si>
    <t>Fornecimento e instalação de válvula de descarga para mictório</t>
  </si>
  <si>
    <t xml:space="preserve">SBC 190028 </t>
  </si>
  <si>
    <t>13.8</t>
  </si>
  <si>
    <t>Fornecimento e instalação de caixa de descarga embutida</t>
  </si>
  <si>
    <t xml:space="preserve">SBC 190016 </t>
  </si>
  <si>
    <t>13.9</t>
  </si>
  <si>
    <t>Fornecimento e instalação de mictório com sifão integrado</t>
  </si>
  <si>
    <t>SINAPI 100858</t>
  </si>
  <si>
    <t>13.10</t>
  </si>
  <si>
    <t>Cuba de louça de embutir oval, 485x375mm, ref. L37, cor branco gelo GE 17, Deca ou equivalente técnico. Combinada com sifão cromado para lavatório, ref. Esteves ou similar</t>
  </si>
  <si>
    <t xml:space="preserve">SINAPI 86901 </t>
  </si>
  <si>
    <t>13.11</t>
  </si>
  <si>
    <t>Fornecimento e instalação de lavatório com coluna suspensa</t>
  </si>
  <si>
    <t xml:space="preserve">SINAPI 86903 </t>
  </si>
  <si>
    <t>13.12</t>
  </si>
  <si>
    <t>Fornecimento e instalação de lavatório de canto sem coluna, inclusive válvula</t>
  </si>
  <si>
    <t xml:space="preserve">SBC 190186 </t>
  </si>
  <si>
    <t>13.13</t>
  </si>
  <si>
    <t>Fornecimento e instalação de protetor de sifão</t>
  </si>
  <si>
    <t>13.14</t>
  </si>
  <si>
    <t>Torneira hidromecânica acionada por pressão, linha Pressmatic Alfa da Docol, ref.: 00446106 ou equivalente técnico</t>
  </si>
  <si>
    <t>13.15</t>
  </si>
  <si>
    <t>Fornecimento e instalação de espelho (lapidado e polido) com moldura - sanitários</t>
  </si>
  <si>
    <t xml:space="preserve">SBC 190058 </t>
  </si>
  <si>
    <t>13.16</t>
  </si>
  <si>
    <t>Fornecimento e instalação de espelho (lapidado e polido) com moldura e inclinação - sanitários</t>
  </si>
  <si>
    <t xml:space="preserve">SBC 190463 </t>
  </si>
  <si>
    <t>13.17</t>
  </si>
  <si>
    <t>Fornecimento e instalação de papeleira</t>
  </si>
  <si>
    <t xml:space="preserve">SBC 190703 </t>
  </si>
  <si>
    <t>13.18</t>
  </si>
  <si>
    <t>13.19</t>
  </si>
  <si>
    <t>Fornecimento e instalação de cabide metálico tipo gancho cromado</t>
  </si>
  <si>
    <t>13.20</t>
  </si>
  <si>
    <t>13.21</t>
  </si>
  <si>
    <t>13.22</t>
  </si>
  <si>
    <t>Bancada em granito polido cinza corumbá, esp.=2mm, apoiada sobre suportes metálicos com furo para instalação de cuba simples em aço inox</t>
  </si>
  <si>
    <t xml:space="preserve">SBC 190429 </t>
  </si>
  <si>
    <t>13.23</t>
  </si>
  <si>
    <t>Fornecimento e instalação de frontispício H=10 cm em granito para bancada</t>
  </si>
  <si>
    <t>13.24</t>
  </si>
  <si>
    <t>Fornecimento e instalação de saia H=20 cm em granito para bancada</t>
  </si>
  <si>
    <t>13.25</t>
  </si>
  <si>
    <t>Fornecimento e instalação de metais para pia da copa ou cozinha - torneira com arejador, de alavanca</t>
  </si>
  <si>
    <t>13.26</t>
  </si>
  <si>
    <t>13.27</t>
  </si>
  <si>
    <t>Fornecimento e instalação de tanque de louça com coluna</t>
  </si>
  <si>
    <t xml:space="preserve">SINAPI 86872 </t>
  </si>
  <si>
    <t>13.28</t>
  </si>
  <si>
    <t>Ducha higiênica completa com registro e acabamento cromado ref. 1984 C40 ACT CR linha Targa, Deca ou equivalente técnico</t>
  </si>
  <si>
    <t xml:space="preserve">SBC 190332 </t>
  </si>
  <si>
    <t>13.29</t>
  </si>
  <si>
    <t>13.30</t>
  </si>
  <si>
    <t>Fornecimento e instalação de rabicho metal</t>
  </si>
  <si>
    <t xml:space="preserve">SINAPI 86886 </t>
  </si>
  <si>
    <t>13.31</t>
  </si>
  <si>
    <t>Fornecimento e instalação de sifão cromado</t>
  </si>
  <si>
    <t xml:space="preserve">SINAPI 86881 </t>
  </si>
  <si>
    <t>13.32</t>
  </si>
  <si>
    <t>Fornecimento e instalação de lavatório pequeno em louça com coluna suspensa, linha Conforto, ref. L510/C510, cor branco, Deca ou equivalente técnico</t>
  </si>
  <si>
    <t>13.33</t>
  </si>
  <si>
    <t>Bacia convencional linha Conforto, Deca, ref. P510, sem abertura frontal, cor branco ou equivalente técnico, inclusive fixação cromada</t>
  </si>
  <si>
    <t>13.34</t>
  </si>
  <si>
    <t>Fornecimento e instalação de cuba de embutir de aço inoxidável média</t>
  </si>
  <si>
    <t xml:space="preserve">SINAPI 86936 </t>
  </si>
  <si>
    <t>13.35</t>
  </si>
  <si>
    <t>Fornecimento e instalação de válvula de escoamento cromada para lavatório ref. 1602 C, DECA ou equivalente técnico</t>
  </si>
  <si>
    <t xml:space="preserve">SINAPI 86877 </t>
  </si>
  <si>
    <t>13.36</t>
  </si>
  <si>
    <t xml:space="preserve">SBC 190870 </t>
  </si>
  <si>
    <t>13.37</t>
  </si>
  <si>
    <t>13.38</t>
  </si>
  <si>
    <t>13.39</t>
  </si>
  <si>
    <t xml:space="preserve">SBC 190287 </t>
  </si>
  <si>
    <t>13.40</t>
  </si>
  <si>
    <t>13.41</t>
  </si>
  <si>
    <t>Fornecimento e instalação de Ralo Linear (0,90m) em PVC rígido, fabric. ADG ou equivalente técnico</t>
  </si>
  <si>
    <t>13.42</t>
  </si>
  <si>
    <t>13.43</t>
  </si>
  <si>
    <t>13.44</t>
  </si>
  <si>
    <t>Mictório de louça branca com sifão integrado para válvula embutido, cód. M714, DECA ou equivalente técnico - FORNECIMENTO E INSTALAÇÃO</t>
  </si>
  <si>
    <t>Fornecimento e instalação de tubo soldável de PVC rígido AF (inclusive conexões)</t>
  </si>
  <si>
    <t>Ø 20 mm</t>
  </si>
  <si>
    <t>Ø 25 mm</t>
  </si>
  <si>
    <t>Ø 32 mm</t>
  </si>
  <si>
    <t>Ø 40 mm</t>
  </si>
  <si>
    <t>Ø 50 mm</t>
  </si>
  <si>
    <t>Ø 60 mm</t>
  </si>
  <si>
    <t>Ø 75 mm</t>
  </si>
  <si>
    <t>Fornecimento e instalação de tubo de PVC rígido branco para esgoto sanitário (ponta e bolsa, com virola, inclusive conexões)</t>
  </si>
  <si>
    <t/>
  </si>
  <si>
    <t xml:space="preserve">SBC 055622 </t>
  </si>
  <si>
    <t>Ø 100 mm</t>
  </si>
  <si>
    <t>Ø 150 mm</t>
  </si>
  <si>
    <t>Ø 200 mm</t>
  </si>
  <si>
    <t>CAIXA SIFONADA PVC 100x150x50mm C/TAMPA CEGA</t>
  </si>
  <si>
    <t xml:space="preserve">SBC 053038 </t>
  </si>
  <si>
    <t>CAIXA SIFONADA PVC 100x100x40mm C/GRELHA ACO INOX</t>
  </si>
  <si>
    <t xml:space="preserve">SBC 053253 </t>
  </si>
  <si>
    <t>CORPO CAIXA SIFONADA SECO COM 3 ENTRADAS 250X230X75MM</t>
  </si>
  <si>
    <t xml:space="preserve">SBC 053031 </t>
  </si>
  <si>
    <t>Fornecimento e instalação de  registro de gaveta com canopla cromada</t>
  </si>
  <si>
    <t>Ø 1 1/2"</t>
  </si>
  <si>
    <t xml:space="preserve">SINAPI 94794 </t>
  </si>
  <si>
    <t>Ø 1 1/4"</t>
  </si>
  <si>
    <t xml:space="preserve">SINAPI 94793 </t>
  </si>
  <si>
    <t>Ø 1"</t>
  </si>
  <si>
    <t xml:space="preserve">SINAPI 94792 </t>
  </si>
  <si>
    <t>Ø 3/4"</t>
  </si>
  <si>
    <t xml:space="preserve">SINAPI 89987 </t>
  </si>
  <si>
    <t>Ø 1/2"</t>
  </si>
  <si>
    <t xml:space="preserve">SINAPI 89986 </t>
  </si>
  <si>
    <t>Fornecimento e instalação de registro de gaveta bruto</t>
  </si>
  <si>
    <t>Ø 4"</t>
  </si>
  <si>
    <t xml:space="preserve">SINAPI 94501 </t>
  </si>
  <si>
    <t>Ø 3"</t>
  </si>
  <si>
    <t xml:space="preserve">SINAPI 94500 </t>
  </si>
  <si>
    <t>Ø 2 1/2"</t>
  </si>
  <si>
    <t xml:space="preserve">SINAPI 94499 </t>
  </si>
  <si>
    <t>Ø 2"</t>
  </si>
  <si>
    <t xml:space="preserve">SINAPI 94498 </t>
  </si>
  <si>
    <t>SINAPI 94495</t>
  </si>
  <si>
    <t>Fornecimento e instalação de ralos e grelhas</t>
  </si>
  <si>
    <t>Ralo seco em PVC d = 100 mm, c/ saída soldável 40 mm, com grelha redonda acabamento branco</t>
  </si>
  <si>
    <t xml:space="preserve">SINAPI 89710 </t>
  </si>
  <si>
    <t>Ralo sifonado em PVC d = 100 mm altura regulável, saída 40 mm, com grelha redonda acabamento cromado</t>
  </si>
  <si>
    <t xml:space="preserve">SINAPI 89709 </t>
  </si>
  <si>
    <t>Ralo sifonado em PVC d = 100 mm, saída 40 mm, com grelha acabamento branco</t>
  </si>
  <si>
    <t xml:space="preserve">SINAPI 89495 </t>
  </si>
  <si>
    <t>Ralo hemisférico ou  tipo abacaxi, em  ferro fundido</t>
  </si>
  <si>
    <t>Grelha em aço inox (15x15cm) para ralo sifonado.</t>
  </si>
  <si>
    <t>Grelha em aço inox (10x10cm)  para ralo seco.</t>
  </si>
  <si>
    <t>Fornecimento e instalação de anel de vedação para bacias sanitárias</t>
  </si>
  <si>
    <t>Caixa de Inspeção / Reunião Esgoto c/ tampa em ferro fundido</t>
  </si>
  <si>
    <t>CAIXA de gordura de polietileno , Ø 250 x 230 x 75 mm</t>
  </si>
  <si>
    <t>Demais acessórios hidráulicos</t>
  </si>
  <si>
    <t xml:space="preserve">SBC 052357 </t>
  </si>
  <si>
    <t xml:space="preserve">SBC 052856 </t>
  </si>
  <si>
    <t xml:space="preserve">SBC 052823 </t>
  </si>
  <si>
    <t xml:space="preserve">SBC 052131 </t>
  </si>
  <si>
    <t xml:space="preserve">SBC 054042 </t>
  </si>
  <si>
    <t xml:space="preserve">SBC 053099 </t>
  </si>
  <si>
    <t xml:space="preserve">SINAPI 89578 </t>
  </si>
  <si>
    <t xml:space="preserve">SINAPI 89580 </t>
  </si>
  <si>
    <t xml:space="preserve">SBC 053052 </t>
  </si>
  <si>
    <t>14.0</t>
  </si>
  <si>
    <t>PROTEÇÃO CONTRA INCÊNDIO</t>
  </si>
  <si>
    <t>14.1</t>
  </si>
  <si>
    <t>FORNECIMENTO E INSTALAÇÃO DE EXTINTOR COM SUPORTE</t>
  </si>
  <si>
    <t>14.1.1</t>
  </si>
  <si>
    <t>SINAPI 101905</t>
  </si>
  <si>
    <t>14.1.2</t>
  </si>
  <si>
    <t>Extintor de CO2 capacidade 6 kg </t>
  </si>
  <si>
    <t>SINAPI 101907</t>
  </si>
  <si>
    <t>14.1.3</t>
  </si>
  <si>
    <t>SINAPI 101908</t>
  </si>
  <si>
    <t>14.1.4</t>
  </si>
  <si>
    <t>SINAPI 101910</t>
  </si>
  <si>
    <t>14.1.5</t>
  </si>
  <si>
    <t>Demarcação de piso, com faixa adesiva vermelha e amarela, p/ extintores</t>
  </si>
  <si>
    <t>14.1.6</t>
  </si>
  <si>
    <t>Fornecimento e instalação de carpete sinalizador - vermelho e amarelo</t>
  </si>
  <si>
    <t>14.1.7</t>
  </si>
  <si>
    <t>14.1.8</t>
  </si>
  <si>
    <t>14.2</t>
  </si>
  <si>
    <t>Hidrantes</t>
  </si>
  <si>
    <t>14.2.1</t>
  </si>
  <si>
    <t>Fornecimento e instalação de caixa de incêndio</t>
  </si>
  <si>
    <t>14.2.2</t>
  </si>
  <si>
    <t>Fornecimento e instalação de mangueira de incêndio</t>
  </si>
  <si>
    <t>14.2.3</t>
  </si>
  <si>
    <t>Esguicho de 1 ½” regulável em latão com junta Storz</t>
  </si>
  <si>
    <t>14.2.4</t>
  </si>
  <si>
    <t>Hidrante com registro globo angular 45° Ø 65 mm (2 1/2") </t>
  </si>
  <si>
    <t xml:space="preserve">SINAPI 96765 </t>
  </si>
  <si>
    <t>14.2.5</t>
  </si>
  <si>
    <t>Instalação de chuveiros automaticos do tipo sprinkler de Ø 3/4", canoplas cromadas com tubo galvanizado DIN 2440 e conexões galvanizadas e mão de obra.</t>
  </si>
  <si>
    <t>14.3</t>
  </si>
  <si>
    <t>Tubulação e Conexões</t>
  </si>
  <si>
    <t>14.3.1</t>
  </si>
  <si>
    <t>Tubo de aço galvanizado com costura, inclusive conexões, Ø 150 mm - 6"</t>
  </si>
  <si>
    <t>14.3.2</t>
  </si>
  <si>
    <t>Tubo de aço galvanizado com costura, inclusive conexões, Ø 100 mm - 4"</t>
  </si>
  <si>
    <t>14.3.3</t>
  </si>
  <si>
    <t>Tubo de aço galvanizado com costura, inclusive conexões, Ø 80 mm - 3"</t>
  </si>
  <si>
    <t>14.3.4</t>
  </si>
  <si>
    <t>Tubo de aço galvanizado com costura, inclusive conexões, Ø 65 mm - 2 1/2"</t>
  </si>
  <si>
    <t>14.3.5</t>
  </si>
  <si>
    <t>Tubo de aço galvanizado com costura, inclusive conexões, Ø 50 mm - 2"</t>
  </si>
  <si>
    <t>14.3.6</t>
  </si>
  <si>
    <t>Tubo de aço galvanizado com costura, inclusive conexões, Ø 40 mm - 1 1/2"</t>
  </si>
  <si>
    <t>14.3.7</t>
  </si>
  <si>
    <t>Tubo de aço galvanizado com costura, inclusive conexões, Ø 32 mm - 1 1/4"</t>
  </si>
  <si>
    <t>14.3.8</t>
  </si>
  <si>
    <t>Tubo de aço galvanizado com costura, inclusive conexões, Ø 25 mm - 1"</t>
  </si>
  <si>
    <t>14.3.9</t>
  </si>
  <si>
    <t>Tubo de aço galvanizado com costura, inclusive conexões, Ø 20 mm - 3/4"</t>
  </si>
  <si>
    <t>14.3.10</t>
  </si>
  <si>
    <t>Tubo de aço galvanizado com costura, inclusive conexões, Ø 15 mm - 1/2"</t>
  </si>
  <si>
    <t>14.3.11</t>
  </si>
  <si>
    <t>Joelho de FG de 90º de 25 mm</t>
  </si>
  <si>
    <t xml:space="preserve">SINAPI 92382 </t>
  </si>
  <si>
    <t>14.3.12</t>
  </si>
  <si>
    <t>Te de FG de 100 mm</t>
  </si>
  <si>
    <t>14.3.13</t>
  </si>
  <si>
    <t>Te de FG de 80 mm</t>
  </si>
  <si>
    <t xml:space="preserve">SINAPI 92358 </t>
  </si>
  <si>
    <t>14.3.14</t>
  </si>
  <si>
    <t>Te de FG de 65 mm</t>
  </si>
  <si>
    <t xml:space="preserve">SINAPI 92357 </t>
  </si>
  <si>
    <t>14.3.15</t>
  </si>
  <si>
    <t>Te de FG de 50 mm</t>
  </si>
  <si>
    <t xml:space="preserve">SINAPI 92356 </t>
  </si>
  <si>
    <t>14.3.16</t>
  </si>
  <si>
    <t>Te de FG de 40 mm</t>
  </si>
  <si>
    <t xml:space="preserve">SINAPI 92639 </t>
  </si>
  <si>
    <t>14.3.17</t>
  </si>
  <si>
    <t>Te de FG de 32 mm</t>
  </si>
  <si>
    <t xml:space="preserve">SINAPI 92638 </t>
  </si>
  <si>
    <t>14.3.18</t>
  </si>
  <si>
    <t>Te de FG de 25 mm</t>
  </si>
  <si>
    <t xml:space="preserve">SINAPI 92637 </t>
  </si>
  <si>
    <t>14.3.19</t>
  </si>
  <si>
    <t>NIPLE duplo de ferro maleável galvanizado Ø 100 mm (4") </t>
  </si>
  <si>
    <t>14.3.20</t>
  </si>
  <si>
    <t>UNIÃO de ferro maleável galvanizado com assento cônico de bronze Ø 100 mm (4") </t>
  </si>
  <si>
    <t>14.3.21</t>
  </si>
  <si>
    <t>Cruzeta de FG de 80 mm</t>
  </si>
  <si>
    <t xml:space="preserve">SBC 052205 </t>
  </si>
  <si>
    <t>14.3.22</t>
  </si>
  <si>
    <t>Cruzeta de FG de 65 mm</t>
  </si>
  <si>
    <t xml:space="preserve">SBC 052204 </t>
  </si>
  <si>
    <t>14.3.23</t>
  </si>
  <si>
    <t>Cruzeta de FG de 50 mm</t>
  </si>
  <si>
    <t xml:space="preserve">SBC 055312 </t>
  </si>
  <si>
    <t>14.3.24</t>
  </si>
  <si>
    <t>Cruzeta de FG de 40 mm</t>
  </si>
  <si>
    <t xml:space="preserve">SBC 055820 </t>
  </si>
  <si>
    <t>14.3.25</t>
  </si>
  <si>
    <t>Cruzeta de FG de 32 mm</t>
  </si>
  <si>
    <t xml:space="preserve">SBC 055821 </t>
  </si>
  <si>
    <t>14.3.26</t>
  </si>
  <si>
    <t>Cruzeta de FG de 25 mm</t>
  </si>
  <si>
    <t xml:space="preserve">SBC 052066 </t>
  </si>
  <si>
    <t>14.3.27</t>
  </si>
  <si>
    <t>Redução de FG de 25x20 mm</t>
  </si>
  <si>
    <t xml:space="preserve">SBC 055733 </t>
  </si>
  <si>
    <t>14.3.28</t>
  </si>
  <si>
    <t>Redução de FG de 32x25 mm</t>
  </si>
  <si>
    <t xml:space="preserve">SBC 056217 </t>
  </si>
  <si>
    <t>14.3.29</t>
  </si>
  <si>
    <t>Redução de FG de 40x25 mm</t>
  </si>
  <si>
    <t>14.3.30</t>
  </si>
  <si>
    <t>Redução de FG de 40x32 mm</t>
  </si>
  <si>
    <t>14.3.31</t>
  </si>
  <si>
    <t>Redução de FG de 50x25/50x32/50x40 mm</t>
  </si>
  <si>
    <t xml:space="preserve">SINAPI 92909 </t>
  </si>
  <si>
    <t>14.3.32</t>
  </si>
  <si>
    <t>Redução de FG de 65x25/65x32/65x40/65x50 mm</t>
  </si>
  <si>
    <t xml:space="preserve">SINAPI 92911 </t>
  </si>
  <si>
    <t>14.3.33</t>
  </si>
  <si>
    <t>Redução de FG de 80x40/80x50/80x65 mm</t>
  </si>
  <si>
    <t xml:space="preserve">SINAPI 92912 </t>
  </si>
  <si>
    <t>14.3.34</t>
  </si>
  <si>
    <t>Redução de FG de 100x50/100x65/100x80mm</t>
  </si>
  <si>
    <t>15.0</t>
  </si>
  <si>
    <t>INSTALAÇÕES MECÂNICAS</t>
  </si>
  <si>
    <t>15.1</t>
  </si>
  <si>
    <t>EQUIPAMENTOS</t>
  </si>
  <si>
    <t>15.1.1</t>
  </si>
  <si>
    <t>Unidades Condicionadoras de Ar Dividido (Split)</t>
  </si>
  <si>
    <t>15.1.1.1</t>
  </si>
  <si>
    <t>15.1.1.2</t>
  </si>
  <si>
    <t>Unidade condicionadora de Ar do tipo Self Contained capacidade 20TR /  220V / 60Hz / 3F , vazão nominal 13600 m³/h com gabinete modular (módulo ventilação+módulo trocador), com painel de comando, deverá operar com gás refrigerante ecológico (HFC), com condensação a água possuindo dois ciclos independentes; portando compressores tipo scroll hermético de alta eficiência e condensadores dos tipos casco em tubo ; banco de capacitores contra efeitos indutivos (fator de potência mínimo 0,92) ; filtragem de fábrica classe ABNT G4 (pré-filtro lavável) e F5 (descartável em fibra sintética);  ventilador do evaporador deverá possuir pressão estática externa mínima de 20 mmCA, com motor de alta eficiência; pressostatos de alta e baixa pressão miniaturizados com transdutor de pressão e acionamento manual, válvula solenóide na linha de líquido,visores de líquido; válvula de segurança ,válvulas de serviço e bloqueio na entrada e saída dos compressores e linha de líquido.</t>
  </si>
  <si>
    <t>15.1.1.3</t>
  </si>
  <si>
    <t>15.1.1.4</t>
  </si>
  <si>
    <t>Unidade condicionadora de Ar do tipo Self Contained capacidade 10TR /  220V / 60Hz / 3F , vazão nominal 6800 m³/h com gabinete modular (módulo ventilação+módulo trocador), com painel de comando, deverá operar com gás refrigerante ecológico (HFC), com condensação a água possuindo dois ciclos independentes; portando compressores tipo scroll hermético de alta eficiência e condensadores dos tipos casco em tubo ; banco de capacitores contra efeitos indutivos (fator de potência mínimo 0,92) ; filtragem de fábrica classe ABNT G4 (pré-filtro lavável) e F5 (descartável em fibra sintética);  ventilador do evaporador deverá possuir pressão estática externa mínima de 20 mmCA, com motor de alta eficiência; pressostatos de alta e baixa pressão miniaturizados com transdutor de pressão e acionamento manual, válvula solenóide na linha de líquido,visores de líquido; válvula de segurança ,válvulas de serviço e bloqueio na entrada e saída dos compressores e linha de líquido.</t>
  </si>
  <si>
    <t>15.1.1.5</t>
  </si>
  <si>
    <t>15.1.1.6</t>
  </si>
  <si>
    <t>15.1.1.7</t>
  </si>
  <si>
    <t>Unidade de Tratamento de Ar, capacidade nominal 20 TR /  220V / 60Hz , vazão até 13600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20 mmCA.</t>
  </si>
  <si>
    <t>15.1.1.8</t>
  </si>
  <si>
    <t>15.1.1.9</t>
  </si>
  <si>
    <t>15.1.1.10</t>
  </si>
  <si>
    <t>Unidade de Tratamento de Ar, capacidade nominal 10 TR /  220V / 60Hz , vazão até 6800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20 mmCA, motor trifásico, ventilado do tipo sirocco (Pás curvadas para frente) e serpentina com 9 aletas/polegada.</t>
  </si>
  <si>
    <t>15.1.1.11</t>
  </si>
  <si>
    <t>Unidade de Tratamento de Ar, capacidade nominal 8 TR /  220V / 60Hz , vazão até 5100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20 mmCA, motor trifásico, ventilado do tipo sirocco (Pás curvadas para frente) e serpentina com 9 aletas/polegada.</t>
  </si>
  <si>
    <t>15.1.1.12</t>
  </si>
  <si>
    <t>15.1.1.13</t>
  </si>
  <si>
    <t>15.1.1.14</t>
  </si>
  <si>
    <t>15.1.1.15</t>
  </si>
  <si>
    <t>Unidade condicionadora tipo Split de alta capacidade (Splitão), cap. nominal 10 TR, vazão nominal 6800m³/h, P.E.D. mínima de 20mmCA, com motor de alta eficiência, condensadora remota de descarga vertical (tipo barril) com proteção galvânica nas aletas, banco de capacitores e gás refrigerante ecológico (HFC). Tensão: 220V-3ø-60Hz. Ref.: Linha Multisplit da Carrier, padrão "Banco", ou equivalente técnico.</t>
  </si>
  <si>
    <t>15.1.1.16</t>
  </si>
  <si>
    <t>15.1.1.17</t>
  </si>
  <si>
    <t>15.1.1.18</t>
  </si>
  <si>
    <t>15.1.1.19</t>
  </si>
  <si>
    <t>15.1.1.20</t>
  </si>
  <si>
    <t>Unidade condicionadora tipo Minisplit Highwall, Inverter, capacidade nominal de 12000 BTU/h, com proteção galvânica nas aletas do condensador, gás refrigerante ecológico (HFC), Somente Frio.  Ref.: X-Power da Carrier, equivalente ou superior. Tensão: 220-2ø-60Hz</t>
  </si>
  <si>
    <t>15.1.1.21</t>
  </si>
  <si>
    <t>15.1.1.22</t>
  </si>
  <si>
    <t>Unidade condicionadora tipo Minisplit HighWall, Inverter, capacidade nominal de 22000 BTU/h, com proteção galvânica nas aletas do condensador, gás refrigerante ecológico (HFC-410A), Somente Frio. Ref.: Modelo X-Power Carrier, ou equivalente ou superior. Tensão: 220V-2ø-60Hz - Fornecido e instalado</t>
  </si>
  <si>
    <t>15.1.1.23</t>
  </si>
  <si>
    <t>15.1.1.24</t>
  </si>
  <si>
    <t>Unidade condicionadora tipo Minisplit Piso/Teto, capacidade nominal de 24.000 BTU/h, com proteção galvânica nas aletas do condensador, gás refrigerante ecológico (HFC), só frio. Ref.: Hitachi, linha Utopia Leve, modelo RPC24BP+RAP24BL, equivalente ou superior. Tensão: 220-2ø-60Hz</t>
  </si>
  <si>
    <t>15.1.1.25</t>
  </si>
  <si>
    <t>15.1.1.26</t>
  </si>
  <si>
    <t>Unidade condicionadora tipo Minisplit Piso/Teto, capacidade nominal de 48.000 BTU/h, com proteção galvânica nas aletas do condensador, banco de capacitores, compressor Scroll e gás refrigerante ecológico (HFC), só frio. Ref.: Hitachi, linha Utopia Leve, modelo RPC48BP+RAP48BL, equivalente ou superior. Tensão: 220-3ø-60Hz</t>
  </si>
  <si>
    <t>Unidade condicionadora tipo Minisplit Piso/Teto, capacidade nominal de 60.000 BTU/h, com proteção galvânica nas aletas do condensador, banco de capacitores, compressor Scroll e gás refrigerante ecológico (HFC), só frio. Ref.: Hitachi, linha Utopia Super, modelo RPC60BP+RAP60AS, equivalente ou superior. Tensão: 220-3ø-60Hz</t>
  </si>
  <si>
    <t>Unidade condicionadora tipo Minisplit Cassete, capacidade nominal de 24.000 BTU/h, com proteção galvânica nas aletas do condensador, gás refrigerante ecológico (HFC), só frio. Ref.: Hitachi, linha Utopia Leve, modelo RCI24BP+RAP24BL, equivalente ou superior. Tensão: 220-2ø-60Hz</t>
  </si>
  <si>
    <t>Unidade condicionadora tipo Minisplit Cassete, capacidade nominal de 48.000 BTU/h, com proteção galvânica nas aletas do condensador, banco de capacitores, compressor Scroll e gás refrigerante ecológico (HFC), só frio. Ref.: Hitachi, linha Utopia Leve, modelo RCI48BP+RAP48BL, equivalente ou superior. Tensão: 220-3ø-60Hz</t>
  </si>
  <si>
    <t>Unidade condicionadora tipo Minisplit Cassete, capacidade nominal de 60.000 BTU/h, com proteção galvânica nas aletas do condensador,banco de capacitores, compressor Scroll e gás refrigerante ecológico (HFC), só frio. Ref.: Hitachi, linha Utopia Leve, modelo RCI60BP+RAP60BL, equivalente ou superior. Tensão: 220-3ø-60Hz</t>
  </si>
  <si>
    <t>Unidade condensadora de sistema VRV/VRF, 100 % inverter, capacidade nominal de 8,0 hp (22,4 kw) com condensadora única - mod.: RHXYQ8AYL - Ref.: modelo VRV Inova da Daikin, equivalente ou superior - tensão: 220v-3ø-60hz - fator de potência maior que 0,95, relé falta de fase e sobre tensão. Inclui acessórios de instalação como suportes, apoios e fixações.</t>
  </si>
  <si>
    <t>Unidade condensadora de sistema VRV/VRF, 100 % inverter, capacidade nominal de 10,0 hp (28,0 kw) com condensadora única - mod.: RHXYQ10AYL - Ref.: modelo VRV Inova da Daikin, equivalente ou superior - tensão: 220v-3ø-60hz - fator de potência maior que 0,95, relé falta de fase e sobre tensão. Inclui acessórios de instalação como suportes, apoios e fixações.</t>
  </si>
  <si>
    <t>Unidade evaporadora VRV/VRF, tipo hi wall, com receptor e controle remoto sem fio, capacidade nominal 1,00 hp (2,8 kw) - mod.: FXAQ25PVE - ref.: modelo VRV Inova da Daikin, equivalente ou superior - tensão: 220v-2ø-60hz. Inclui acessórios de instalação como suportes, apoios e fixações.</t>
  </si>
  <si>
    <t>Unidade evaporadora VRV/VRF, tipo hi wall, com receptor e controle remoto sem fio, capacidade nominal 1,60 hp (4,5 kw) - mod.: FXAQ40PVE - ref.: modelo VRV Inova da Daikin, equivalente ou superior - tensão: 220v-2ø-60hz. Inclui acessórios de instalação como suportes, apoios e fixações.</t>
  </si>
  <si>
    <t>Unidade evaporadora VRV/VRF, tipo hi wall, com receptor e controle remoto sem fio, capacidade nominal 2,00 hp (5,6 kw) - mod.: FXAQ50PVE - ref.: modelo VRV Inova da Daikin, equivalente ou superior - tensão: 220v-2ø-60hz. Inclui acessórios de instalação como suportes, apoios e fixações.</t>
  </si>
  <si>
    <t>Unidade evaporadora VRV/VRF, tipo hi wall, com receptor e controle remoto sem fio, capacidade nominal 2,50 hp (7,1 kw) - mod.: FXAQ63PVE - ref.: modelo VRV Inova da Daikin, equivalente ou superior - tensão: 220v-2ø-60hz. Inclui acessórios de instalação como suportes, apoios e fixações.</t>
  </si>
  <si>
    <t>Unidade evaporadora VRV/VRF, tipo Teto, com receptor e controle remoto sem fio, capacidade nominal 2,00 hp (5,6 kw) - mod.: FXHQ63MAVE - ref.: modelo VRV Inova da Daikin, equivalente ou superior - tensão: 220v-2ø-60hz. Inclui acessórios de instalação como suportes, apoios e fixações.</t>
  </si>
  <si>
    <t>Unidade evaporadora VRV/VRF, tipo Teto, com receptor e controle remoto sem fio, capacidade nominal 2,50 hp (7,1 kw) - mod.: FXHQ63MAVE - ref.: modelo VRV Inova da Daikin, equivalente ou superior - tensão: 220v-2ø-60hz. Inclui acessórios de instalação como suportes, apoios e fixações.</t>
  </si>
  <si>
    <t>Unidade evaporadora VRV/VRF, tipo Teto, com receptor e controle remoto sem fio, capacidade nominal 3,00 hp (8,4 kw) - mod.: FXHQ63MAVE - ref.: modelo VRV Inova da Daikin, equivalente ou superior - tensão: 220v-2ø-60hz. Inclui acessórios de instalação como suportes, apoios e fixações.</t>
  </si>
  <si>
    <t>Unidade evaporadora VRV/VRF, tipo Teto, com receptor e controle remoto sem fio, capacidade nominal 4,00 hp (11,2 kw) - mod.: FXHQ100MAVE - ref.: modelo VRV Inova da Daikin, equivalente ou superior - tensão: 220v-2ø-60hz. Inclui acessórios de instalação como suportes, apoios e fixações.</t>
  </si>
  <si>
    <t>Unidade evaporadora VRV/VRF, tipo cassete 4 vias, com painel de acabamento, receptor e controle remoto sem fio, capacidade nominal 2,0 hp (5,6 kw) - mod.: FXFQ50AVE - ref.: modelo VRV Round Flow Inova da Daikin - tensão: 220v-2ø-60hz. Inclui acessórios de instalação como suportes, apoios e fixações.</t>
  </si>
  <si>
    <t>Unidade evaporadora VRV/VRF, tipo cassete 4 vias, com painel de acabamento, receptor e controle remoto sem fio, capacidade nominal 2,5 hp (7,1 kw) - mod.: FXFQ63AVE - ref.: modelo VRV Round Flow Inova da Daikin - tensão: 220v-2ø-60hz. Inclui acessórios de instalação como suportes, apoios e fixações.</t>
  </si>
  <si>
    <t>15.1.2</t>
  </si>
  <si>
    <t>Unidades Ventiladoras</t>
  </si>
  <si>
    <t>15.1.2.1</t>
  </si>
  <si>
    <t>Unidade ventiladora tipo axial em linha, vazão nominal até 280m³/h, ruído de até 45 dB(A). Ref.: Turbo 125 da Multivac, equivalente ou superior. Tensão: 220V-2ø-60Hz</t>
  </si>
  <si>
    <t>15.1.2.2</t>
  </si>
  <si>
    <t>Unidade ventiladora tipo axial em linha, vazão nominal até 552m³/h, ruído de até 50 dB(A). Ref.: Turbo 150 da Multivac, equivalente ou superior. Tensão: 220V-2ø-60Hz</t>
  </si>
  <si>
    <t>15.1.2.3</t>
  </si>
  <si>
    <t>Unidade ventiladora tipo axial em linha, vazão nominal até 1040m³/h, ruído de até 55 dB(A). Ref.: Turbo 200 da Multivac, equivalente ou superior. Tensão: 220V-2ø-60Hz</t>
  </si>
  <si>
    <t>15.1.2.4</t>
  </si>
  <si>
    <t>Unidade ventiladora tipo centrífuga em linha, vazão nominal até 1350 m³/h, ruído de até 70 dB(A). Ref.: AXC 315A da Multivac, equivalente ou superior. Tensão: 220V-2ø-60Hz</t>
  </si>
  <si>
    <t>15.1.2.5</t>
  </si>
  <si>
    <t>15.1.2.6</t>
  </si>
  <si>
    <t>Unidade miniventiladora tipo axial, diâmetro de 150 mm e vazão nominal até 340 m³/h com grelha de descarga auto fechante em plástico. Ref.: Muro 150B da Multivac, equivalente ou superior. Tensão: 220V-2ø-60Hz</t>
  </si>
  <si>
    <t xml:space="preserve">SBC 070999 </t>
  </si>
  <si>
    <t>15.1.2.7</t>
  </si>
  <si>
    <t>Gabinete de Ventilação, com rotor tipo Sirocco, dupla aspiração, acionamento por polias e correia (sendo a polia motora do tipo regulável), vazão até 2000 m³/h, pressão estática entre 20 e 30 mmCA, motor trifásico incluso (mínimo de 4 polos). Inclui os seguintes acessórios: conexões flexíveis na aspiração e descarga, registro de regulagem de vazão na descarga de ar, calços amortecedores e gaveta porta-filtros com filtragem classe G4. Referência: GVS da Soler Palau, equivalente ou superior. Tensão 220V-3ø-60Hz</t>
  </si>
  <si>
    <t>Gabinete de Ventilação, com rotor tipo Sirocco, dupla aspiração, acionamento por polias e correia (sendo a polia motora do tipo regulável), vazão entre 2001 e 4000 m³/h, pressão estática entre 20 e 30 mmCA, motor trifásico incluso (mínimo de 4 polos). Inclui os seguintes acessórios: conexões flexíveis na aspiração e descarga, registro de regulagem de vazão na descarga de ar, calços amortecedores e gaveta porta-filtros com filtragem classe G4. Referência: GVS da Soler Palau, equivalente ou superior. Tensão 220V-3ø-60Hz</t>
  </si>
  <si>
    <t>15.2</t>
  </si>
  <si>
    <t>SISTEMA DE DISTRIBUIÇÃO DE AR</t>
  </si>
  <si>
    <t>15.2.1</t>
  </si>
  <si>
    <t>Dutos</t>
  </si>
  <si>
    <t>15.2.1.1</t>
  </si>
  <si>
    <t>Chapa de aço galvanizado #26 para Dutos de ventilação e ar condicionado, incluindo fabricação, montagem, instalação e fixação. Ref.: Chapa de aço galvanizado NBR7008 ZC</t>
  </si>
  <si>
    <t>15.2.1.2</t>
  </si>
  <si>
    <t>Chapa de aço galvanizado #24 para Dutos de ventilação e ar condicionado, incluindo fabricação, montagem, instalação e fixação. Ref.: Chapa de aço galvanizado NBR7008 ZC</t>
  </si>
  <si>
    <t>15.2.1.3</t>
  </si>
  <si>
    <t>Chapa de aço galvanizado #22 para Dutos de ventilação e ar condicionado, incluindo fabricação, montagem, instalação e fixação. Ref.: Chapa de aço galvanizado NBR7008 ZC</t>
  </si>
  <si>
    <t>15.2.1.4</t>
  </si>
  <si>
    <t>Isolamento térmico de duto em manta aluminizada de lã de vidro com espessura de 38mm e resistência térmica de 1,0m².ºC/W, incluindo cinta de arquear, selo plástico e fita adesiva aluminizada para acabamento. Ref.: Isoflex RT 1.0 da Isover ou equivalente técnico</t>
  </si>
  <si>
    <t>15.2.1.5</t>
  </si>
  <si>
    <t>Duto circular flexível, em alumínio com arame bronzeado, com isolamento térmico e barreira de vapor, Ø4" (Ø109 mm). Inclui acessórios de fixação. Ref.: Modelo Isodec RT 0.6 da Multivac ou equivalente técnico</t>
  </si>
  <si>
    <t>15.2.1.6</t>
  </si>
  <si>
    <t>Duto circular flexível, em alumínio com arame bronzeado, com isolamento térmico e barreira de vapor, Ø5" (Ø131 mm). Inclui acessórios de fixação. Ref.: Modelo Isodec RT 0.6 da Multivac ou equivalente técnico</t>
  </si>
  <si>
    <t>15.2.1.7</t>
  </si>
  <si>
    <t>Duto circular flexível, em alumínio com arame bronzeado, com isolamento térmico e barreira de vapor, Ø6" (Ø161 mm). Inclui acessórios de fixação. Ref.: Modelo Isodec RT 0.6 da Multivac ou equivalente técnico</t>
  </si>
  <si>
    <t>15.2.1.8</t>
  </si>
  <si>
    <t>Duto circular flexível, em alumínio com arame bronzeado, com isolamento térmico e barreira de vapor, Ø7" (Ø185 mm). Inclui acessórios de fixação. Ref.: Modelo Isodec RT 0.6 da Multivac ou equivalente técnico</t>
  </si>
  <si>
    <t>15.2.1.9</t>
  </si>
  <si>
    <t>Duto circular flexível, em alumínio com arame bronzeado, com isolamento térmico e barreira de vapor, Ø8" (Ø209 mm). Inclui acessórios de fixação. Ref.: Modelo Isodec RT 0.6 da Multivac ou equivalente técnico</t>
  </si>
  <si>
    <t>15.2.1.10</t>
  </si>
  <si>
    <t>Duto circular flexível, em alumínio com arame bronzeado, com isolamento térmico e barreira de vapor, Ø10" (Ø263 mm). Inclui acessórios de fixação. Ref.: Modelo Isodec RT 0.6 da Multivac ou equivalente técnico</t>
  </si>
  <si>
    <t>15.2.1.11</t>
  </si>
  <si>
    <t>Duto circular flexível, com dupla parede de alumínio e arame bronzeado, sem isolamento térmico, Ø6" (Ø161 mm). Inclui acessórios de fixação. Ref.: Modelo Aludec-60 da Multivac ou equivalente técnico</t>
  </si>
  <si>
    <t>15.2.1.12</t>
  </si>
  <si>
    <t>Duto circular flexível, com dupla parede de alumínio e arame bronzeado, sem isolamento térmico, Ø7" (Ø185 mm). Inclui acessórios de fixação. Ref.: Modelo Aludec-60 da Multivac ou equivalente técnico</t>
  </si>
  <si>
    <t>15.2.1.13</t>
  </si>
  <si>
    <t>Duto circular flexível, com dupla parede de alumínio e arame bronzeado, sem isolamento térmico, Ø8" (Ø209 mm). Inclui acessórios de fixação. Ref.: Modelo Aludec-60 da Multivac ou equivalente técnico</t>
  </si>
  <si>
    <t>15.2.2</t>
  </si>
  <si>
    <t>Dispositivos de difusão de ar</t>
  </si>
  <si>
    <t>15.2.2.1</t>
  </si>
  <si>
    <t>Porta de Inspeção para dutos, incluindo acessórios de fixação. Dim.:390x250mm. Ref.: Modelo Piper da Refrin ou equivalente técnico</t>
  </si>
  <si>
    <t>15.2.2.2</t>
  </si>
  <si>
    <t>Difusor de quatro direções em alumínio anodizado, com caixa pleno e registro borboleta, dimensão até 6"x6", incluindo acessórios de instalação. Ref.: DI-PLB da Tropical ou equivalente técnico</t>
  </si>
  <si>
    <t>15.2.2.3</t>
  </si>
  <si>
    <t>Difusor de quatro direções em alumínio anodizado, com caixa pleno e registro borboleta, dimensão até  9"x9", incluindo acessórios de instalação. Ref.: DI-PLB da Tropical ou equivalente</t>
  </si>
  <si>
    <t>15.2.2.4</t>
  </si>
  <si>
    <t>Difusor de quatro direções em alumínio anodizado, com caixa pleno e registro borboleta, dimensão até  12"x12", incluindo acessórios de instalação. Ref.: DI-PLB da Tropical ou equivalente técnico</t>
  </si>
  <si>
    <t>15.2.2.5</t>
  </si>
  <si>
    <t>Difusor de quatro direções em alumínio anodizado, com caixa pleno e registro borboleta, dimensão até  15"x15", incluindo acessórios de instalação. Ref.: DI-PLB da Tropical ou equivalente técnico</t>
  </si>
  <si>
    <t>15.2.2.6</t>
  </si>
  <si>
    <t>Difusor de quatro direções em alumínio anodizado, com caixa pleno e registro borboleta, dimensão até  18"x18", incluindo acessórios de instalação. Ref.: DI-PLB da Tropical ou equivalente técnico</t>
  </si>
  <si>
    <t>15.2.2.7</t>
  </si>
  <si>
    <t>Difusor de quatro direções em alumínio anodizado, com caixa pleno e registro borboleta, dimensão até  21"x21", incluindo acessórios de instalação. Ref.: DI-PLB da Tropical ou equivalente técnico</t>
  </si>
  <si>
    <t>15.2.2.8</t>
  </si>
  <si>
    <t>Grelha de ventilação de dupla deflexão horizontal, em alumínio anodizado, com registro de lâminas opostas, dimensão até 625x325mm. Inclui acessórios de instalação e fixação. Ref.: DH-RG da TROPICAL ou equivalente técnico</t>
  </si>
  <si>
    <t>15.2.2.9</t>
  </si>
  <si>
    <t>Grelha de ventilação de dupla deflexão horizontal, em alumínio anodizado, com registro de lâminas opostas, dimensão até 825x425mm. Inclui acessórios de instalação e fixação. Ref.: DH-RG da TROPICAL ou equivalente técnico</t>
  </si>
  <si>
    <t>15.2.2.10</t>
  </si>
  <si>
    <t>15.2.2.11</t>
  </si>
  <si>
    <t>15.2.2.12</t>
  </si>
  <si>
    <t>15.2.2.13</t>
  </si>
  <si>
    <t>15.2.2.14</t>
  </si>
  <si>
    <t>Damper controlador de vazão de lâminas opostas, com acionamento manual, linha Pesada, dimensões até 800x400mm, incluindo acessórios de instalação e fixação. Ref.: Modelo DCV-O da Tropical, JN-B da Trox ou equivalente.</t>
  </si>
  <si>
    <t>15.2.2.15</t>
  </si>
  <si>
    <t>Veneziana com aletas indevassáveis para instalação em porta ou parede, com contra moldura, dimensões até 325x225mm, incluindo acessórios para instalação. Ref.: VSH2M da Tropical, ou equivalente.</t>
  </si>
  <si>
    <t>15.2.2.16</t>
  </si>
  <si>
    <t>Veneziana com aletas indevassáveis para instalação em porta ou parede, com contra moldura, dimensões até 625x225mm, incluindo acessórios para instalação. Ref.: VSH2M da Tropical, ou equivalente técnico</t>
  </si>
  <si>
    <t>15.2.2.17</t>
  </si>
  <si>
    <t>Tomada de Ar Exterior, com tela, filtro G4 e registro de lâminas convergentes, incluindo acessórios de instalação. Dimensão até 800x400mm. Ref.: TAM da Tropical ou equivalente.</t>
  </si>
  <si>
    <t>15.2.2.18</t>
  </si>
  <si>
    <t>Tomada de Ar Exterior, com tela, filtro G4 e registro de lâminas convergentes, incluindo acessórios de instalação. Dimensão até 600x600mm. Ref.: TAM da Tropical ou equivalente.</t>
  </si>
  <si>
    <t>15.2.2.19</t>
  </si>
  <si>
    <t>Tomada de Ar Exterior, com tela, filtro G4 e registro de lâminas convergentes, incluindo acessórios de instalação. Dimensão até 500x500mm. Ref.: TAM da Tropical ou equivalente.</t>
  </si>
  <si>
    <t>15.2.2.20</t>
  </si>
  <si>
    <t>Grelha de retorno em alumínio anodizado, com aletas horizontais fixas, com registro de lâminas convergentes. Dimensão até 600x600mm. Ref.: Modelo RT-RG da Tropical ou equivalente</t>
  </si>
  <si>
    <t>15.2.2.21</t>
  </si>
  <si>
    <t>Grelha de retorno em alumínio anodizado, com aletas horizontais fixas, com registro de lâminas convergentes. Dimensão até 600x300mm. Ref.: Modelo RT-RG da Tropical ou equivalente</t>
  </si>
  <si>
    <t>15.2.2.22</t>
  </si>
  <si>
    <t>Grelha de retorno em alumínio anodizado, com aletas horizontais fixas, com registro de lâminas convergentes. Dimensão até 400x300mm. Ref.: Modelo RT-RG da Tropical ou equivalente</t>
  </si>
  <si>
    <t>15.2.2.23</t>
  </si>
  <si>
    <t>Grelha de retorno em alumínio anodizado, com aletas horizontais fixas, com registro de lâminas convergentes. Dimensão até 300x200mm. Ref.: Modelo RT-RG da Tropical ou equivalente</t>
  </si>
  <si>
    <t>15.2.2.24</t>
  </si>
  <si>
    <t>Junta Flexível de aço galvanizado e lona de PVC (7x10x7)cm - rolo de 5 metros. Ref.: Multivac ou equivalente técnico</t>
  </si>
  <si>
    <t>rl</t>
  </si>
  <si>
    <t>Caixa controladora de volume variável do tipo VAV consiste de uma carcaça com atenuador de ruído incorporado de sensor multiponto de diferença de pressão para medição. Possuem dimensões - 300x200 - Ref. TVJD-AE - TROX - vazão = 1380m³/h</t>
  </si>
  <si>
    <t>Caixa controladora de volume variável do tipo VAV consiste de uma carcaça com atenuador de ruído incorporado de sensor multiponto de diferença de pressão para medição. Possuem dimensões - 400x200 - Ref. TVJD-AE - TROX - vazão = 1860m³/h</t>
  </si>
  <si>
    <t>Caixa controladora de volume variável do tipo VAV consiste de uma carcaça com atenuador de ruído incorporado de sensor multiponto de diferença de pressão para medição. Possuem dimensões - 500x200 - Ref. TVJD-AE - TROX - vazão = 2000m³/h</t>
  </si>
  <si>
    <t>Caixa controladora de volume variável do tipo VAV consiste de uma carcaça com atenuador de ruído incorporado de sensor multiponto de diferença de pressão para medição. Possuem dimensões - 200x200 - Ref. TVJD-AE - TROX - vazão = 920m³/h</t>
  </si>
  <si>
    <t xml:space="preserve">Porta de inspeção REF.: -  POWERMATIC com modelo do tipo removível e dimensões de 425x150mm </t>
  </si>
  <si>
    <t>15.3</t>
  </si>
  <si>
    <t>INTERLIGAÇÕES FRIGORÍGENAS</t>
  </si>
  <si>
    <t>15.3.1</t>
  </si>
  <si>
    <t xml:space="preserve">Tubulação em cobre, para refrigeração, com isolamento em espuma elastomérica de células fechadas, incluindo adesivo apropriado, bem como solda, suportes, conexões e todos os insumos necessários à instalação. Referência Eluma (tubo), Armaflex (isolamento): </t>
  </si>
  <si>
    <t>15.3.1.1</t>
  </si>
  <si>
    <t>Diâmetro 1/4", esp. de parede 0,79 mm (1/32")</t>
  </si>
  <si>
    <t>15.3.1.2</t>
  </si>
  <si>
    <t>Diâmetro 3/8", esp. de parede 0,79 mm (1/32")</t>
  </si>
  <si>
    <t>15.3.1.3</t>
  </si>
  <si>
    <t>Diâmetro 1/2", esp. de parede 0,79 mm (1/32")</t>
  </si>
  <si>
    <t>15.3.1.4</t>
  </si>
  <si>
    <t>Diâmetro 5/8", esp. de parede 0,79 mm (1/32")</t>
  </si>
  <si>
    <t>15.3.1.5</t>
  </si>
  <si>
    <t>Diâmetro 3/4", esp. de parede 1,59 mm (1/16")</t>
  </si>
  <si>
    <t>15.3.1.6</t>
  </si>
  <si>
    <t>Diâmetro 7/8", esp. de parede 1,59 mm (1/16")</t>
  </si>
  <si>
    <t>15.3.1.7</t>
  </si>
  <si>
    <t>Diâmetro 1", esp. de parede 1,59 mm (1/16")</t>
  </si>
  <si>
    <t>15.3.1.8</t>
  </si>
  <si>
    <t>Diâmetro 1 1/8", esp. de parede 1,59 mm (1/16")</t>
  </si>
  <si>
    <t>15.3.2</t>
  </si>
  <si>
    <t>Fornecimento e instalação de revestimento em Alumínio Corrugado com barreira de vapor, espessura mínima de 0,15 mm, corrugação 3/16". Incluindo cintas, selos e todos os acessórios e insumos para instalação. Utilização: proteção mecânica de interligações frigorígenas externas.</t>
  </si>
  <si>
    <t>15.3.3</t>
  </si>
  <si>
    <t>15.3.4</t>
  </si>
  <si>
    <t>15.3.5</t>
  </si>
  <si>
    <t>15.3.6</t>
  </si>
  <si>
    <t>15.3.7</t>
  </si>
  <si>
    <t>Carga de Gás Refrigerante</t>
  </si>
  <si>
    <t>Carga de Gás Refrigerante, tipo R-410a. Inclui aferição e ajuste da carga para o equipamento, conforme especificação do seu fabricante. As medições deverão ser organizadas em relatório a ser submetido à fiscalização. Ref.: DuPont, ou equivalente técnico</t>
  </si>
  <si>
    <t xml:space="preserve">SBC 070401 </t>
  </si>
  <si>
    <t>Carga de Gás Refrigerante, tipo R-407c. Inclui aferição e ajuste da carga para o equipamento, conforme especificação do seu fabricante. As medições deverão ser organizadas em relatório a ser submetido à fiscalização. Ref.: DuPont, ou equivalente técnico</t>
  </si>
  <si>
    <t>Carga de Gás Refrigerante, tipo R-134a. Inclui aferição e ajuste da carga para o equipamento, conforme especificação do seu fabricante. As medições deverão ser organizadas em relatório a ser submetido à fiscalização. Ref.: DuPont, ou equivalente técnico</t>
  </si>
  <si>
    <t xml:space="preserve">SBC 070461 </t>
  </si>
  <si>
    <t>15.4</t>
  </si>
  <si>
    <t>INSTALAÇÕES ELÉTRICAS DE CLIMATIZAÇÃO</t>
  </si>
  <si>
    <t>15.4.1</t>
  </si>
  <si>
    <t>Caixa tipo quadro de comando, dimensões mínimas de 600x400x200m, com pintura na cor cinza clara e placa de montagem laranja com parafuso para aterramento. Incluindo fiações, borneiras e acessórios para instalação (Trilhos, barramentos, porcas arruelas, isolação, espaçadores). Ref.: Tecnotal ou equivalente técnico.</t>
  </si>
  <si>
    <t>15.4.2</t>
  </si>
  <si>
    <t>Contatora tripolar para força, bobina 24V, com contados auxiliares 1NA + 1 NF, corrente nominal de 25 A. Ref.: Siemens, WEG, Coel ou equivalente técnico</t>
  </si>
  <si>
    <t>15.4.3</t>
  </si>
  <si>
    <t>Relé Auxiliar para comando, bobina 24V, com um contato. Ref.: Modelo AR-1/24 da Coel ou equivalente técnico</t>
  </si>
  <si>
    <t>15.4.4</t>
  </si>
  <si>
    <t>Relé Auxiliar para comando, bobina 220V, com um contato. Ref.: Modelo AR-1/220 da Coel ou equivalente técnico</t>
  </si>
  <si>
    <t>15.4.5</t>
  </si>
  <si>
    <t>Relé Auxiliar para comando, bobina 24V, com dois contatos. Ref.: Modelo AR-2/24 da Coel ou equivalente técnico</t>
  </si>
  <si>
    <t>15.4.6</t>
  </si>
  <si>
    <t>Relé Auxiliar para comando, bobina 220V, com dois contatos. Ref.: Modelo AR-2/220 da Coel ou equivalente técnico</t>
  </si>
  <si>
    <t>15.4.7</t>
  </si>
  <si>
    <t>Transformador 220V/24V AC, 60VA.</t>
  </si>
  <si>
    <t>15.4.8</t>
  </si>
  <si>
    <t>Chave de fluxo para ar, incluindo acessórios e insumos necessários para montagem. Ref.: IMP-34 da Cibracon ou equivalente técnico</t>
  </si>
  <si>
    <t>15.4.9</t>
  </si>
  <si>
    <t>Controlador Digital Programável, com sensor de temperatura remoto, programação horária/semanal (com possibilidade de inserção de feriados) e indicador de falhas - Ref.: Controlador Programável Climate MFC da Mercato ou equivalente técnico Obs.: A equipe de instalação deverá entregar o controlador devidamente calibrado e com programação setada conforme orientações e necessidades da agência.</t>
  </si>
  <si>
    <t>15.4.10</t>
  </si>
  <si>
    <t>Inversores de Frequência Modelo CFW-501 do Fabricante WEG</t>
  </si>
  <si>
    <t>15.4.11</t>
  </si>
  <si>
    <t>Termostato digital, ON/OFF, 220V/1F/60Hz</t>
  </si>
  <si>
    <t xml:space="preserve">SBC 070998 </t>
  </si>
  <si>
    <t>15.4.12</t>
  </si>
  <si>
    <t xml:space="preserve">Sensor de temperatura ambiente modelo MDR ref. Mercato </t>
  </si>
  <si>
    <t>15.4.13</t>
  </si>
  <si>
    <t>Transmissor de Temperatura para rede de duto sua Ref. Dwyer e modelo BTT-D08-1 o transmissor é composto de Caixa Plástica IP-66 com Proteção UV seu Sinal de Saída de 4 a 20mA tendo sua Alimentação Elétrica de 13 a 36VDC tendo uma Acuracidade de 0,5°C quando aplicado entre 0 e 60°C possui Sensor de temperatura em invólucro com tubo de aço inox AISI 304 SS</t>
  </si>
  <si>
    <t>15.4.14</t>
  </si>
  <si>
    <t>Transmissor de Pressão diferencial para ar modelo 616KD-01 ele permitirá a realização de medições de pressões diferenciais de até 50mmca e constitui de Caixa Plástica IP-20 com Sinal de Saída de 4 a 20mA sua Alimentação Elétrica de 10 a 35VDC e uma Acuracidade de 2% sua Ref. Dwyer</t>
  </si>
  <si>
    <t>15.5</t>
  </si>
  <si>
    <t>ITENS E SERVIÇOS DIVERSOS</t>
  </si>
  <si>
    <t>15.5.1</t>
  </si>
  <si>
    <t>Amortecedor de impacto e vibração, tipo sapata, de borracha, altura 25mm mínimo, capacidade de 700kg.</t>
  </si>
  <si>
    <t>15.5.2</t>
  </si>
  <si>
    <t>Amortecedor de impacto e vibração, tipo coxim de borracha, dimensões Ø50x50mm, c/ parafuso de ajuste até 3/8", capacidade 150kg.</t>
  </si>
  <si>
    <t>15.5.3</t>
  </si>
  <si>
    <t>Conjunto com 04 unidades de Isoamortecedores, a base de molas helicodais de aço, com placas resilientes para fixação. Ref.: Linha D1B-33 da Gerb ou equivalente técnico</t>
  </si>
  <si>
    <t>15.5.4</t>
  </si>
  <si>
    <t>Conjunto com 04 unidades de Isoamortecedores, a base de molas helicodais de aço, com placas resilientes para fixação. Ref.: Linha D1B-34 da Gerb ou equivalente técnico</t>
  </si>
  <si>
    <t>15.5.5</t>
  </si>
  <si>
    <t>Tubulação de drenagem de condensado em tubo de PVC soldável para água fria, diâmetro 3/4", incluindo isolamento, conexões, acessórios e insumos necessários à instalação e montagem. Ref.: Tubo Tigre soldável, ou equivalente</t>
  </si>
  <si>
    <t>15.5.6</t>
  </si>
  <si>
    <t>Suporte metálico tipo mão francesa, tamanho 400mm em aço inoxidável tipo AISI-304 de 0.9mm, típica para unidade condensadora de até 12.000 BTU/h. Inclui acessórios de fixação, sendo que os metálicos (parafusos, arruelas, porcas) devem ser fabricados em aço inoxidável. Obs.: Confirmar capacidade de carga do suporte em relação ao peso do equipamento.</t>
  </si>
  <si>
    <t>15.5.7</t>
  </si>
  <si>
    <t>Suporte metálico tipo mão francesa, tamanho 500mm em aço inoxidável tipo AISI-304 de 1.2mm, típica para unidade condensadora de até 30.000 BTU/h. Inclui acessórios de fixação, sendo que os metálicos (parafusos, arruelas, porcas) devem ser fabricados em aço inoxidável. Obs.: Confirmar capacidade de carga do suporte em relação ao peso do equipamento.</t>
  </si>
  <si>
    <t>15.5.8</t>
  </si>
  <si>
    <t>Suporte metálico tipo mão francesa, tamanho 600mm em aço inoxidável tipo AISI-304 de 1.5mm, típica para unidade condensadora de até 60.000 BTU/h. Inclui acessórios de fixação, sendo que os metálicos (parafusos, arruelas, porcas) devem ser fabricados em aço inoxidável. Obs.: Confirmar capacidade de carga do suporte em relação ao peso do equipamento.</t>
  </si>
  <si>
    <t>15.5.9</t>
  </si>
  <si>
    <t>Plaqueta em acrilico para identificação dos equipamentos na cor preta e letras brancas. Ref.: Afixgraf ou equivalente técnico</t>
  </si>
  <si>
    <t>15.5.10</t>
  </si>
  <si>
    <t>Serviço de recolhimento de gás e óleo, incluindo condicionamento e destinação final, conforme legislação vigente, com apresentação dos respectivos documentos comprobatórios.</t>
  </si>
  <si>
    <t>15.5.11</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</si>
  <si>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</si>
  <si>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CHP</t>
  </si>
  <si>
    <t xml:space="preserve">SINAPI 93287 </t>
  </si>
  <si>
    <t>15.5.12</t>
  </si>
  <si>
    <t xml:space="preserve">Serviço de amarração do equipamento para ser içado, e desamarração após içamento. Incluindo todos os materiais e serviços necessários. </t>
  </si>
  <si>
    <t>15.5.13</t>
  </si>
  <si>
    <t>Limpeza robotizada da rede de dutos, incluindo dispositivos de difusão de ar, tais como grelhas, difusores, venezianas. A empresa instaladora deverá apresentar entregar mídia (CD ou DVD) contendo a filmagem interna do duto, antes e depois da limpeza. Deverá ser apresentado laudo técnico - devidamente assinado por engenheiro registrado no CREA - referente ao exame bacteriológico nos pontos recomendados pela norma do Ministério da Saúde (obs.: m² de área condicionada do sistema central)</t>
  </si>
  <si>
    <t>15.5.14</t>
  </si>
  <si>
    <t>15.5.15</t>
  </si>
  <si>
    <t>Bomba para remoção de condensado, capacidade de até 37 l/h, incluindo acessórios para instalação. Ref.: Maxi Orange da Elgin ou equivalente técnico</t>
  </si>
  <si>
    <t>15.5.16</t>
  </si>
  <si>
    <t>Execução de balanceamento de vazões de ar em todos os difusores e grelhas das redes de dutos, utilizando-se anemômetro digital aferido e com boa precisão. As medições deverão ser organizadas em relatório, a ser submetido a fiscalização</t>
  </si>
  <si>
    <t>15.5.17</t>
  </si>
  <si>
    <t>Start-up global da instalação (compreendendo testes, ajustes, balanceamentos e programação do sistema, emissão de documentos, projeto "as built", entre outros trâmites necessários ao bom funcionamento da instalação). Deverá ser confeccionado um relatório com todas as medições importantes (subresfriamento, superaquecimento, correntes elétricas, entre outros) a ser submetido à Fiscalização para aprovação.</t>
  </si>
  <si>
    <t>15.5.18</t>
  </si>
  <si>
    <t>Caixa de passagem em PVC com dreno para split, de embutir na parede - REF. POLAR CPP005U</t>
  </si>
  <si>
    <t>15.5.19</t>
  </si>
  <si>
    <t>Elemento Filtrante acartonado do tipo G3 para UTA - unidade de tratamento de ar com dimensões de 450 x 335 x 25mm</t>
  </si>
  <si>
    <t>15.5.20</t>
  </si>
  <si>
    <t>Elemento Filtrante acartonado do tipo F5 para UTA - unidade de tratamento de ar com dimensões de 450 x 335 x 50mm</t>
  </si>
  <si>
    <t>15.5.21</t>
  </si>
  <si>
    <t>Elemento Filtrante acartonado do tipo G3 para UTA - unidade de tratamento de ar com dimensões de 295 x 600 x 25mm</t>
  </si>
  <si>
    <t>15.5.22</t>
  </si>
  <si>
    <t>Elemento Filtrante acartonado do tipo G3 para UTA - unidade de tratamento de ar com dimensões de 439 x 720 x 50 mm</t>
  </si>
  <si>
    <t>15.5.23</t>
  </si>
  <si>
    <t>Elemento Filtrante acartonado do tipo G3 para UTA - unidade de tratamento de ar com dimensões de 439 x 720 x 25 mm</t>
  </si>
  <si>
    <t>15.5.24</t>
  </si>
  <si>
    <t>Elemento Filtrante acartonado do tipo F5 para UTA - unidade de tratamento de ar com dimensões de 439 x 720 x 25 mm</t>
  </si>
  <si>
    <t>15.5.25</t>
  </si>
  <si>
    <t>Elemento Filtrante acartonado do tipo G3 para UTA - unidade de tratamento de ar com dimensões de 426 X 599 x 25mm</t>
  </si>
  <si>
    <t>15.5.26</t>
  </si>
  <si>
    <t xml:space="preserve">Elemento Filtrante acartonado do tipo F5 para UTA - unidade de tratamento de ar com dimensões de 426 X 599 x 25mm </t>
  </si>
  <si>
    <t>15.5.27</t>
  </si>
  <si>
    <t>Elemento Filtrante acartonado do tipo G3 para UTA - unidade de tratamento de ar com dimensões de 540 x 424 x 25mm</t>
  </si>
  <si>
    <t>15.5.28</t>
  </si>
  <si>
    <t>Elemento Filtrante acartonado do tipo F5 para UTA - unidade de tratamento de ar com dimensões de 540 x 424 x 25mm</t>
  </si>
  <si>
    <t>15.5.29</t>
  </si>
  <si>
    <t>Elemento Filtrante acartonado do tipo G3 para UTA - unidade de tratamento de ar com dimensões de 565 x 465 x 25mm</t>
  </si>
  <si>
    <t>15.5.30</t>
  </si>
  <si>
    <t>Elemento Filtrante acartonado do tipo F5 para UTA - unidade de tratamento de ar com dimensões de 565 x 465 x 25mm</t>
  </si>
  <si>
    <t>15.5.31</t>
  </si>
  <si>
    <t>Elemento Filtrante acartonado do tipo G3 para UTA - unidade de tratamento de ar com dimensões de 565 x 445 x 25mm</t>
  </si>
  <si>
    <t>15.5.32</t>
  </si>
  <si>
    <t>Elemento Filtrante acartonado do tipo G3 para UTA - unidade de tratamento de ar com dimensões de 510 x 540 x 25mm</t>
  </si>
  <si>
    <t>15.6</t>
  </si>
  <si>
    <t>REDE DE ÁGUA GELADA</t>
  </si>
  <si>
    <t>15.6.1</t>
  </si>
  <si>
    <t>Tubulação de Água Gelada e Condensação.</t>
  </si>
  <si>
    <t>15.6.1.1</t>
  </si>
  <si>
    <t>Tubo em aço galvanizado sem costura, schedule 40, Ø1/2", incluindo soldas, conexões, suportes, pintura e acessórios para instalação.</t>
  </si>
  <si>
    <t>15.6.1.2</t>
  </si>
  <si>
    <t>15.6.1.3</t>
  </si>
  <si>
    <t xml:space="preserve">SBC 052868 </t>
  </si>
  <si>
    <t>15.6.1.4</t>
  </si>
  <si>
    <t xml:space="preserve">SBC 052866 </t>
  </si>
  <si>
    <t>15.6.1.5</t>
  </si>
  <si>
    <t>SBC 052805</t>
  </si>
  <si>
    <t>15.6.1.6</t>
  </si>
  <si>
    <t xml:space="preserve">SBC 052865 </t>
  </si>
  <si>
    <t>15.6.1.7</t>
  </si>
  <si>
    <t xml:space="preserve">SBC 052808 </t>
  </si>
  <si>
    <t>15.6.2</t>
  </si>
  <si>
    <t>Isolamento Termico , proteção mecânica e pintura de base.</t>
  </si>
  <si>
    <t>15.6.2.1</t>
  </si>
  <si>
    <t>Isolamento em espuma elastomérica de células fechadas, espessura crescente, classe M (19 a 26 mm) - Ø1.1/2"</t>
  </si>
  <si>
    <t>15.6.2.2</t>
  </si>
  <si>
    <t>Isolamento em espuma elastomérica de células fechadas, espessura crescente, classe M (19 a 26 mm) - Ø2.1/2"</t>
  </si>
  <si>
    <t>15.6.2.3</t>
  </si>
  <si>
    <t>Isolamento em espuma elastomérica de células fechadas, espessura crescente, classe M (19 a 26 mm) - Ø3"</t>
  </si>
  <si>
    <t>15.6.2.4</t>
  </si>
  <si>
    <t>Isolamento para tubo de água em espuma elastomérica de células fechadas, espessura crescente, classe M (19 a 26 mm) – Ø1/2". Ref.: Armaflex/AF ou equivalente técnico.</t>
  </si>
  <si>
    <t>15.6.2.5</t>
  </si>
  <si>
    <t>Isolamento para tubo de água em espuma elastomérica de células fechadas, espessura crescente, classe M (19 a 26 mm) - Ø3/4". Ref.: Armaflex/AF ou equivalente técnico.</t>
  </si>
  <si>
    <t>15.6.2.6</t>
  </si>
  <si>
    <t>Isolamento para tubo de água em espuma elastomérica de células fechadas, espessura crescente, classe M (19 a 26 mm) - Ø1". Ref.: Armaflex/AF ou equivalente técnico.</t>
  </si>
  <si>
    <t>15.6.2.7</t>
  </si>
  <si>
    <t>Isolamento para tubo de água em espuma elastomérica de células fechadas, espessura crescente, classe M (19 a 26 mm) - Ø1.1/4". Ref.: Armaflex/AF ou equivalente técnico.</t>
  </si>
  <si>
    <t>15.6.2.8</t>
  </si>
  <si>
    <t>Cola para isolamento (lata de 900 ml) - Ref.: 520S da Armacell ou equivalente.</t>
  </si>
  <si>
    <t>15.6.2.9</t>
  </si>
  <si>
    <t>ISOLANTE TÉRMICO FLEXÍVEL EM ESPUMA ELASTOMÉRICA, MANTA ESPESSURA 32MM - REFERÊNCIA ARMACELL ARMAFLEX AF-35MM/E, OU EQUIVALENTE</t>
  </si>
  <si>
    <t>15.6.3</t>
  </si>
  <si>
    <t>Acessórios hidráulicos</t>
  </si>
  <si>
    <t>15.6.3.1</t>
  </si>
  <si>
    <t>Válvula gaveta tipo de esfera de passagem plena Ø1/2"</t>
  </si>
  <si>
    <t>15.6.3.2</t>
  </si>
  <si>
    <t>Válvula gaveta tipo de esfera de passagem plena Ø3/4"</t>
  </si>
  <si>
    <t>15.6.3.3</t>
  </si>
  <si>
    <t>Válvula gaveta tipo de esfera de passagem plena Ø1"</t>
  </si>
  <si>
    <t>15.6.3.4</t>
  </si>
  <si>
    <t>Válvula gaveta tipo de esfera de passagem plena Ø1 1/4"</t>
  </si>
  <si>
    <t>15.6.3.5</t>
  </si>
  <si>
    <t>15.6.3.6</t>
  </si>
  <si>
    <t>Válvula gaveta tipo de esfera de passagem plena Ø2"</t>
  </si>
  <si>
    <t>15.6.3.7</t>
  </si>
  <si>
    <t>Válvula gaveta tipo de esfera de passagem plena Ø2.1/2"</t>
  </si>
  <si>
    <t>15.6.3.8</t>
  </si>
  <si>
    <t>Válvula gaveta tipo de esfera de passagem plena Ø3"</t>
  </si>
  <si>
    <t>15.6.3.9</t>
  </si>
  <si>
    <t>Válvula Borboleta - Ø2"</t>
  </si>
  <si>
    <t>15.6.3.10</t>
  </si>
  <si>
    <t>Válvula Borboleta - Ø2 1/2"</t>
  </si>
  <si>
    <t>15.6.3.11</t>
  </si>
  <si>
    <t>Válvula Borboleta - Ø 3"</t>
  </si>
  <si>
    <t>15.6.3.12</t>
  </si>
  <si>
    <t>Filtro tipo Y, extremidades roscadas, elemento filtrante em aço inox, corpo e tampa em bronze,  Ø 1". Referência: Niágara, ou equivalente técnico.</t>
  </si>
  <si>
    <t>15.6.3.13</t>
  </si>
  <si>
    <t>15.6.3.14</t>
  </si>
  <si>
    <t>15.6.3.15</t>
  </si>
  <si>
    <t>Filtro tipo Y, extremidades roscadas, elemento filtrante em aço inox, corpo e tampa em bronze,  Ø 2". Referência: Niágara, ou equivalente técnico.</t>
  </si>
  <si>
    <t>15.6.3.16</t>
  </si>
  <si>
    <t>Filtro tipo Y, extremidades roscadas, elemento filtrante em aço inox, corpo e tampa em bronze,  Ø 2.1/2". Referência: Niágara, ou equivalente técnico.</t>
  </si>
  <si>
    <t>15.6.3.17</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</si>
  <si>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t>
  </si>
  <si>
    <t>15.6.3.18</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</si>
  <si>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Ø1.1/4"</t>
  </si>
  <si>
    <t>15.6.3.19</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</si>
  <si>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Ø1.1/2"</t>
  </si>
  <si>
    <t>15.6.3.20</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</si>
  <si>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Ø2"</t>
  </si>
  <si>
    <t>15.6.3.21</t>
  </si>
  <si>
    <t>Loop de controle com válvula de 3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Ø21/2"</t>
  </si>
  <si>
    <t>15.6.3.22</t>
  </si>
  <si>
    <t>Loop de controle com válvula de 2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Ø2"</t>
  </si>
  <si>
    <t>15.6.3.23</t>
  </si>
  <si>
    <t>Loop de controle com válvula de 2 vias motorizada, c/ atuador proporcional cv=12 ; controlador de temperatura com indicação instantânea e controlada, mostrador través de display , teclas frontais aparentes de fácil operação referencia Johnson Control, Belimo, Honeywell ou equivalente, de qualidade igual ou superior , para a bitola de Ø1.1/2"</t>
  </si>
  <si>
    <t>15.6.3.24</t>
  </si>
  <si>
    <t>Chave de Fluxo para água gelada ou de condensação, com caixa em plástico ABS e palheta em aço inoxidável. Ref.: IMP-23 da Cibracon.</t>
  </si>
  <si>
    <t>15.6.3.25</t>
  </si>
  <si>
    <t>Válvula de Balanceamento com isolamento térmico - 1", com dreno. Inclui acessórios e insumos para instalação, bem como a regulagem e aferição da válvula. Ref.: Modelo STAD da Tour Anderson ou equivalente técnico</t>
  </si>
  <si>
    <t>15.6.3.26</t>
  </si>
  <si>
    <t>Válvula de Balanceamento isolamento térmico - 1.1/4", com dreno. Inclui acessórios e insumos para instalação, bem como a regulagem e aferição da válvula. Ref.: Modelo STAD da Tour Anderson ou equivalente técnico</t>
  </si>
  <si>
    <t>15.6.3.27</t>
  </si>
  <si>
    <t>Válvula de Balanceamento isolamento térmico - 1.1/2", com dreno. Inclui acessórios e insumos para instalação, bem como a regulagem e aferição da válvula. Ref.: Modelo STAD da Tour Anderson ou equivalente técnico</t>
  </si>
  <si>
    <t>15.6.3.28</t>
  </si>
  <si>
    <t>15.6.3.29</t>
  </si>
  <si>
    <t>15.6.3.30</t>
  </si>
  <si>
    <t>Termômetro de 0 a 50 °C, com poço, tipo capela, reto, comprimento de 100 mm, poço de latão com rosca 1/2” BSP</t>
  </si>
  <si>
    <t>15.6.3.31</t>
  </si>
  <si>
    <t>Manômetro tipo Bourdon 0 a 6 kgf/cm², com glicerina, caixa e mecanismo em aço inox, rosca 1/2” BSP, mostrador diâmetro 100 mm, com válvula de alívio de pressão (rubinete). Referência:  Willy, ou equivalente técnico</t>
  </si>
  <si>
    <t>16.0</t>
  </si>
  <si>
    <t>INSTALAÇÕES ELÉTRICAS</t>
  </si>
  <si>
    <t>16.1</t>
  </si>
  <si>
    <t>INFRA-ESTRUTURA</t>
  </si>
  <si>
    <t>16.1.1</t>
  </si>
  <si>
    <t>Fornecimento e instalação de eletroduto PVC rígido rosqueável, classe B embutido no piso / parede ou aparente sobre o forro (Incluso: curva, luva, condulete e demais acessórios para fixação):</t>
  </si>
  <si>
    <t>16.1.1.1</t>
  </si>
  <si>
    <t>16.1.1.2</t>
  </si>
  <si>
    <t>16.1.1.3</t>
  </si>
  <si>
    <t>16.1.1.4</t>
  </si>
  <si>
    <t>16.1.1.5</t>
  </si>
  <si>
    <t>16.1.1.6</t>
  </si>
  <si>
    <t>16.1.1.7</t>
  </si>
  <si>
    <t>16.1.2</t>
  </si>
  <si>
    <t>Fornecimento e instalação de eletroduto em F.G. aparente em parede e pintado com tinta de esmalte sintético na cor da parede e anti-ferrugem (Incluso curva, luva, condulete e demais acessórios para fixação). Obs: Deverá ser pintado antes de ser executada</t>
  </si>
  <si>
    <t>16.1.2.1</t>
  </si>
  <si>
    <t>16.1.2.2</t>
  </si>
  <si>
    <t>16.1.2.3</t>
  </si>
  <si>
    <t>16.1.2.4</t>
  </si>
  <si>
    <t>Ø 1.1/4"</t>
  </si>
  <si>
    <t>16.1.2.5</t>
  </si>
  <si>
    <t>Ø 1.1/2"</t>
  </si>
  <si>
    <t>16.1.2.6</t>
  </si>
  <si>
    <t>16.1.2.7</t>
  </si>
  <si>
    <t>Ø 2.1/2"</t>
  </si>
  <si>
    <t>16.1.2.8</t>
  </si>
  <si>
    <t>16.1.2.9</t>
  </si>
  <si>
    <t>16.1.3</t>
  </si>
  <si>
    <t xml:space="preserve">Fornecimento e Instalação de eletroduto metálico flexível com revestimento em Polivinyl extrudado (Sealtube) </t>
  </si>
  <si>
    <t>16.1.3.1</t>
  </si>
  <si>
    <t>16.1.3.2</t>
  </si>
  <si>
    <t>16.1.3.3</t>
  </si>
  <si>
    <t>16.1.3.4</t>
  </si>
  <si>
    <t>16.1.3.5</t>
  </si>
  <si>
    <t>16.1.3.6</t>
  </si>
  <si>
    <t>16.1.3.7</t>
  </si>
  <si>
    <t>16.1.4</t>
  </si>
  <si>
    <t xml:space="preserve">Fornecimento e Instalação de eletroduto corrugado (helicoidal) de PEAD (Polietileno de Alta Densidade - kanaflex) flexível, na cor preta, de seção circular, inclusive conexões </t>
  </si>
  <si>
    <t>16.1.4.1</t>
  </si>
  <si>
    <t>Ø2"</t>
  </si>
  <si>
    <t>16.1.4.2</t>
  </si>
  <si>
    <t>Ø3"</t>
  </si>
  <si>
    <t>16.1.4.3</t>
  </si>
  <si>
    <t>Ø4"</t>
  </si>
  <si>
    <t>16.1.4.4</t>
  </si>
  <si>
    <t>Ø5"</t>
  </si>
  <si>
    <t>16.1.4.5</t>
  </si>
  <si>
    <t>Ø6"</t>
  </si>
  <si>
    <t>16.1.5</t>
  </si>
  <si>
    <t>CALHAS</t>
  </si>
  <si>
    <t>16.1.5.1</t>
  </si>
  <si>
    <t>Perfilado liso em chapa de aço com tampa, dimensões 38 x 38 mm, incluso curvas, emendas e acessórios de fixação.</t>
  </si>
  <si>
    <t>16.1.5.2</t>
  </si>
  <si>
    <t>Perfilado Perfurado em chapa de aço com tampa, dimensões 38 x 38 mm, incluso curvas, emendas e acessórios de fixação.</t>
  </si>
  <si>
    <t>16.1.5.3</t>
  </si>
  <si>
    <t>Eletrocalha "U"  Perfurada 50x50x3000mm,  incluso curvas, emendas e acessórios de fixação.</t>
  </si>
  <si>
    <t>16.1.5.4</t>
  </si>
  <si>
    <t>Eletrocalha "U"  Perfurada 100x50x3000mm,  incluso curvas, emendas e acessórios de fixação.</t>
  </si>
  <si>
    <t>16.1.5.5</t>
  </si>
  <si>
    <t>Eletrocalha "U"  Perfurada 150x50x3000mm,  incluso curvas, emendas e acessórios de fixação.</t>
  </si>
  <si>
    <t>16.1.5.6</t>
  </si>
  <si>
    <t>Eletrocalha "U"  Perfurada 150x75x3000mm,  incluso curvas, emendas e acessórios de fixação.</t>
  </si>
  <si>
    <t>16.1.5.7</t>
  </si>
  <si>
    <t>Eletrocalha "U"  Perfurada 150x100x3000mm,  incluso curvas, emendas e acessórios de fixação.</t>
  </si>
  <si>
    <t>16.1.5.8</t>
  </si>
  <si>
    <t>Eletrocalha "U"  Perfurada 200x50x3000mm,  incluso curvas, emendas e acessórios de fixação.</t>
  </si>
  <si>
    <t>16.1.5.9</t>
  </si>
  <si>
    <t>Eletrocalha "U"  Perfurada 200x75x3000mm,  incluso curvas, emendas e acessórios de fixação.</t>
  </si>
  <si>
    <t>16.1.5.10</t>
  </si>
  <si>
    <t>Eletrocalha "U"  Perfurada 200x100x3000mm,  incluso curvas, emendas e acessórios de fixação.</t>
  </si>
  <si>
    <t>16.1.5.11</t>
  </si>
  <si>
    <t>Eletrocalha "U"  Perfurada 300x50x3000mm,  incluso curvas, emendas e acessórios de fixação.</t>
  </si>
  <si>
    <t>16.1.5.12</t>
  </si>
  <si>
    <t>Eletrocalha "U"  Perfurada 300x100x3000mm,  incluso curvas, emendas e acessórios de fixação.</t>
  </si>
  <si>
    <t>16.1.5.13</t>
  </si>
  <si>
    <t>Eletrocalha "U"  Perfurada 300x75x3000mm,  incluso curvas, emendas e acessórios de fixação.</t>
  </si>
  <si>
    <t>16.1.5.14</t>
  </si>
  <si>
    <t>Eletrocalha "U"  Perfurada 400x100x3000mm,  incluso conexões e acessórios de fixação.</t>
  </si>
  <si>
    <t>16.1.6</t>
  </si>
  <si>
    <t>ACESSÓRIOS DE CALHAS E ELETRODUTOS</t>
  </si>
  <si>
    <t>16.1.6.1</t>
  </si>
  <si>
    <t>Acoplamento em painel para eletrocalha de 50mm</t>
  </si>
  <si>
    <t>16.1.6.2</t>
  </si>
  <si>
    <t>Acoplamento em painel para eletrocalha de 100mm</t>
  </si>
  <si>
    <t>16.1.6.3</t>
  </si>
  <si>
    <t>Acoplamento em painel para eletrocalha de 150mm</t>
  </si>
  <si>
    <t xml:space="preserve">SBC 063753 </t>
  </si>
  <si>
    <t>16.1.6.4</t>
  </si>
  <si>
    <t>Acoplamento em painel para eletrocalha de 200mm</t>
  </si>
  <si>
    <t>16.1.6.5</t>
  </si>
  <si>
    <t>Divisor 100x3000mm para eletrocalha - septo</t>
  </si>
  <si>
    <t>16.1.6.6</t>
  </si>
  <si>
    <t>Divisor 25x3000mm para eletrocalha - septo</t>
  </si>
  <si>
    <t>16.1.6.7</t>
  </si>
  <si>
    <t>Duto de piso 2x25x70x3000mm, com tampa e acessórios</t>
  </si>
  <si>
    <t>16.1.6.8</t>
  </si>
  <si>
    <t>Duto de piso 4x25x70x3000mm, com tampa e acessórios</t>
  </si>
  <si>
    <t>16.1.6.9</t>
  </si>
  <si>
    <t>Junta interna reta para perfilado de 38mm</t>
  </si>
  <si>
    <t>16.1.6.10</t>
  </si>
  <si>
    <t>Caixa com tampa fixa para tomada (redonda, quadrada ou losangular), instalação em perfilado</t>
  </si>
  <si>
    <t>16.1.6.11</t>
  </si>
  <si>
    <t>16.1.6.12</t>
  </si>
  <si>
    <t>TE Horizontal 90º para eletrocalha de 100mm</t>
  </si>
  <si>
    <t xml:space="preserve">SBC 063745 </t>
  </si>
  <si>
    <t>16.1.6.13</t>
  </si>
  <si>
    <t>TE Horizontal 90º para eletrocalha de 200mm</t>
  </si>
  <si>
    <t xml:space="preserve">SBC 063742 </t>
  </si>
  <si>
    <t>16.1.6.14</t>
  </si>
  <si>
    <t>TE Horizontal 90º para eletrocalha de 400mm</t>
  </si>
  <si>
    <t xml:space="preserve">SBC 059411 </t>
  </si>
  <si>
    <t>16.1.6.15</t>
  </si>
  <si>
    <t>TE Horizontal 90º para eletrocalha de 300mm</t>
  </si>
  <si>
    <t xml:space="preserve">SBC 063741 </t>
  </si>
  <si>
    <t>16.1.6.16</t>
  </si>
  <si>
    <t>Curva  Horizontal 90º para eletrocalha de 50mm</t>
  </si>
  <si>
    <t>16.1.6.17</t>
  </si>
  <si>
    <t>Curva  Horizontal 90º para eletrocalha de 100mm</t>
  </si>
  <si>
    <t>16.1.6.18</t>
  </si>
  <si>
    <t>Curva  Horizontal 90º para eletrocalha de 300mm</t>
  </si>
  <si>
    <t>16.1.6.19</t>
  </si>
  <si>
    <t>Curva Horizontal 90º para eletrocalha de 200mm</t>
  </si>
  <si>
    <t>16.1.6.20</t>
  </si>
  <si>
    <t>Curva Horizontal 90º para eletrocalha de 400mm</t>
  </si>
  <si>
    <t>16.1.6.21</t>
  </si>
  <si>
    <t>Curva  Vertical interna e externa  90º para eletrocalha de 50mm</t>
  </si>
  <si>
    <t xml:space="preserve">SBC 063051 </t>
  </si>
  <si>
    <t>16.1.6.22</t>
  </si>
  <si>
    <t>Curva  Vertical interna e externa  90º para eletrocalha de 100mm</t>
  </si>
  <si>
    <t xml:space="preserve">SBC 063052 </t>
  </si>
  <si>
    <t>16.1.6.23</t>
  </si>
  <si>
    <t>Curva  Vertical interna e externa  90º para eletrocalha de 200mm</t>
  </si>
  <si>
    <t>16.1.6.24</t>
  </si>
  <si>
    <t>Curva Vertical interna e externa 90º para eletrocalha de 300mm</t>
  </si>
  <si>
    <t>16.1.6.25</t>
  </si>
  <si>
    <t>Curva Vertical interna e externa 90º para eletrocalha de 400mm</t>
  </si>
  <si>
    <t>16.1.6.26</t>
  </si>
  <si>
    <t>Box reto de 3/4" de aluminio, fabr. Wetzel, Daisa</t>
  </si>
  <si>
    <t>16.1.6.27</t>
  </si>
  <si>
    <t>16.1.6.28</t>
  </si>
  <si>
    <t>16.1.6.29</t>
  </si>
  <si>
    <t>16.1.6.30</t>
  </si>
  <si>
    <t>16.1.6.31</t>
  </si>
  <si>
    <t>Saida Horizontal das eletrocalhas para eletrodutos de 3/4".</t>
  </si>
  <si>
    <t xml:space="preserve">SBC 063756 </t>
  </si>
  <si>
    <t>16.1.6.32</t>
  </si>
  <si>
    <t>Saida Horizontal das eletrocalhas para eletrodutos de 1".</t>
  </si>
  <si>
    <t xml:space="preserve">SBC 063754 </t>
  </si>
  <si>
    <t>16.1.6.33</t>
  </si>
  <si>
    <t>Saida Horizontal das eletrocalhas para eletrodutos de 1.1/4".</t>
  </si>
  <si>
    <t xml:space="preserve">SBC 063612 </t>
  </si>
  <si>
    <t>16.1.6.34</t>
  </si>
  <si>
    <t>Saida Horizontal das eletrocalhas para eletrodutos de 1.1/2".</t>
  </si>
  <si>
    <t xml:space="preserve">SBC 063614 </t>
  </si>
  <si>
    <t>16.1.6.35</t>
  </si>
  <si>
    <t>Saida Horizontal das eletrocalhas para eletrodutos de 2".</t>
  </si>
  <si>
    <t xml:space="preserve">SBC 063613 </t>
  </si>
  <si>
    <t>16.1.6.36</t>
  </si>
  <si>
    <t>Barra rosqueada 1/4"x3000mm</t>
  </si>
  <si>
    <t xml:space="preserve">SBC 062563 </t>
  </si>
  <si>
    <t>16.1.6.37</t>
  </si>
  <si>
    <t>Conector Prensa Cabo de Nylon de 1/2" rosca BSP para as saidas laterais de eletrocalha.</t>
  </si>
  <si>
    <t>16.1.6.38</t>
  </si>
  <si>
    <t>Conector de Derivação Ref. WAGO Linha 222 - 415</t>
  </si>
  <si>
    <t>16.1.7</t>
  </si>
  <si>
    <t>CAIXAS</t>
  </si>
  <si>
    <t>16.1.7.1</t>
  </si>
  <si>
    <t xml:space="preserve">SBC 061460 </t>
  </si>
  <si>
    <t>16.1.7.2</t>
  </si>
  <si>
    <t>CAIXA DE PASSAGEM em chapa de aço com tampa parafusada, dimensões 202 x 202 x 102 mm</t>
  </si>
  <si>
    <t xml:space="preserve">SBC 061461 </t>
  </si>
  <si>
    <t>16.1.7.3</t>
  </si>
  <si>
    <t>CAIXA DE PASSAGEM em chapa de aço com tampa parafusada, dimensões 302 x 302 x 122 mm</t>
  </si>
  <si>
    <t xml:space="preserve">SBC 061463 </t>
  </si>
  <si>
    <t>16.1.7.4</t>
  </si>
  <si>
    <t>CAIXA DE PASSAGEM em chapa de aço com tampa parafusada, dimensões 402 x 402 x 152 mm</t>
  </si>
  <si>
    <t>16.1.7.5</t>
  </si>
  <si>
    <t>CAIXA DE DERIVAÇÃO  metálica Fabr. GIGAME, CEMAR ou similar, dimensões 150 x 150 x 50 mm</t>
  </si>
  <si>
    <t>16.1.7.6</t>
  </si>
  <si>
    <t>CAIXA DE TOMADAS  de embutir (Piso elevado) com conexão de até 3 pontos de tomadas (2P+T) e 3 pontos de Dados, dimensões 250x 250x 60mm</t>
  </si>
  <si>
    <t>SBC 59334</t>
  </si>
  <si>
    <t>16.1.7.7</t>
  </si>
  <si>
    <t>CAIXA DE CONSOLIDAÇÃO 24 P, expansível hexagonal Fabr. Furukawa ou equivalente.</t>
  </si>
  <si>
    <t>16.1.7.8</t>
  </si>
  <si>
    <t>Caixa de passagem TQ 16X25X70, com tampa conforme as dimensões do piso de cerâmica.</t>
  </si>
  <si>
    <t>16.1.7.9</t>
  </si>
  <si>
    <t>Caixa de piso embutido p/ fixação de tomadas  para piso elevado.</t>
  </si>
  <si>
    <t xml:space="preserve">SBC 059334 </t>
  </si>
  <si>
    <t>16.1.7.10</t>
  </si>
  <si>
    <t>Caixa de piso embutido p/ fixação de tomadas para piso cerâmico.</t>
  </si>
  <si>
    <t>16.1.7.11</t>
  </si>
  <si>
    <t>Caixa PVC 4x2" de embutir em gesso acartonado</t>
  </si>
  <si>
    <t xml:space="preserve">SINAPI 91940 </t>
  </si>
  <si>
    <t>16.1.7.12</t>
  </si>
  <si>
    <t>Caixa  PVC 4x4" de embutir em gesso acartonado</t>
  </si>
  <si>
    <t xml:space="preserve">SINAPI 91943 </t>
  </si>
  <si>
    <t>16.1.8</t>
  </si>
  <si>
    <t>Fornecimento e instalação de caixa de ferro em chapa nº 18 zincadas a fogo:</t>
  </si>
  <si>
    <t>16.1.8.1</t>
  </si>
  <si>
    <t>4"x2"</t>
  </si>
  <si>
    <t xml:space="preserve">SINAPI 92868 </t>
  </si>
  <si>
    <t>16.1.8.2</t>
  </si>
  <si>
    <t>4"x4"</t>
  </si>
  <si>
    <t xml:space="preserve">SINAPI 92871 </t>
  </si>
  <si>
    <t>16.1.9</t>
  </si>
  <si>
    <t>Fornecimento e instalação de espelho cego:</t>
  </si>
  <si>
    <t>16.1.9.1</t>
  </si>
  <si>
    <t>16.1.9.2</t>
  </si>
  <si>
    <t>16.1.10</t>
  </si>
  <si>
    <t>Fornecimento e instalação de Conduletes em Alumínio com tampa</t>
  </si>
  <si>
    <t>16.1.10.1</t>
  </si>
  <si>
    <t xml:space="preserve">SINAPI 95801 </t>
  </si>
  <si>
    <t>16.1.10.2</t>
  </si>
  <si>
    <t xml:space="preserve">SINAPI 95802 </t>
  </si>
  <si>
    <t>16.1.10.3</t>
  </si>
  <si>
    <t xml:space="preserve">SINAPI 95803 </t>
  </si>
  <si>
    <t>16.1.10.4</t>
  </si>
  <si>
    <t xml:space="preserve">SBC 061875 </t>
  </si>
  <si>
    <t>16.1.10.5</t>
  </si>
  <si>
    <t xml:space="preserve">SBC 061232 </t>
  </si>
  <si>
    <t>16.1.10.6</t>
  </si>
  <si>
    <t xml:space="preserve">SBC 061234 </t>
  </si>
  <si>
    <t>16.2</t>
  </si>
  <si>
    <t>CABOS</t>
  </si>
  <si>
    <t>16.2.1</t>
  </si>
  <si>
    <t>Fornecimento e instalação de cabo flexível, isolamento em termoplástico 70º C, classe 750V, com características de não propagação e autoextinção de fogo, ref.: Afumex ou equivalente técnico nas seções (Incluso terminais de compressão, anilhamento, chicoteamento)</t>
  </si>
  <si>
    <t>16.2.1.1</t>
  </si>
  <si>
    <t># 1,5 mm² (Vermelho,Preto,Verde,Azul)</t>
  </si>
  <si>
    <t xml:space="preserve">SINAPI 91924 </t>
  </si>
  <si>
    <t>16.2.1.2</t>
  </si>
  <si>
    <t># 2,5 mm² (Vermelho,Preto,Verde,Azul)</t>
  </si>
  <si>
    <t xml:space="preserve">SINAPI 91926 </t>
  </si>
  <si>
    <t>16.2.1.3</t>
  </si>
  <si>
    <t># 4,0 mm² (Vermelho,Preto, Verde, Azul)</t>
  </si>
  <si>
    <t xml:space="preserve">SINAPI 91928 </t>
  </si>
  <si>
    <t>16.2.1.4</t>
  </si>
  <si>
    <t># 6,0 mm² (Preto, Verde, Azul)</t>
  </si>
  <si>
    <t xml:space="preserve">SINAPI 91930 </t>
  </si>
  <si>
    <t>16.2.1.5</t>
  </si>
  <si>
    <t># 10,0 mm² (Preto, Verde, Azul)</t>
  </si>
  <si>
    <t xml:space="preserve">SINAPI 92979 </t>
  </si>
  <si>
    <t>16.2.1.6</t>
  </si>
  <si>
    <t># 16,0 mm² (Preto, Verde, Azul)</t>
  </si>
  <si>
    <t xml:space="preserve">SINAPI 92981 </t>
  </si>
  <si>
    <t>16.2.1.7</t>
  </si>
  <si>
    <t># 25,0 mm² (Preto, Verde, Azul)</t>
  </si>
  <si>
    <t xml:space="preserve">SINAPI 92983 </t>
  </si>
  <si>
    <t>16.2.1.8</t>
  </si>
  <si>
    <t># 35,0 mm² (Preto, Verde, Azul)</t>
  </si>
  <si>
    <t xml:space="preserve">SINAPI 92985 </t>
  </si>
  <si>
    <t>16.2.1.9</t>
  </si>
  <si>
    <t># 50,0 mm² (Preto, Verde, Azul)</t>
  </si>
  <si>
    <t xml:space="preserve">SINAPI 92987 </t>
  </si>
  <si>
    <t>16.2.1.10</t>
  </si>
  <si>
    <t># 70,0 mm² (Preto, Verde, Azul)</t>
  </si>
  <si>
    <t xml:space="preserve">SINAPI 92989 </t>
  </si>
  <si>
    <t>16.2.1.11</t>
  </si>
  <si>
    <t># 95,0 mm² ( Preto, Verde, Azul )</t>
  </si>
  <si>
    <t xml:space="preserve">SINAPI 92991 </t>
  </si>
  <si>
    <t>16.2.1.12</t>
  </si>
  <si>
    <t># 120,0 mm² ( Preto, Verde, Azul )</t>
  </si>
  <si>
    <t xml:space="preserve">SINAPI 92993 </t>
  </si>
  <si>
    <t>16.2.2</t>
  </si>
  <si>
    <t>Fornecimento e instalação de cabo flexível, isolamento em composto termofixo de borracha HEPR 90° C, com enchimento poliolefínico não halogenado, classe 0,6/1 kV, com características de não propagação e auto-extinção de fogo, ref.: Afumex ou Afitox</t>
  </si>
  <si>
    <t>16.2.2.1</t>
  </si>
  <si>
    <t># 2,5 mm² ( Vermelho,Preto, Verde, Azul )</t>
  </si>
  <si>
    <t>16.2.2.2</t>
  </si>
  <si>
    <t># 4,0 mm² ( Vermelho,Preto, Verde, Azul )</t>
  </si>
  <si>
    <t>16.2.2.3</t>
  </si>
  <si>
    <t># 6,0 mm² ( Preto, Verde, Azul )</t>
  </si>
  <si>
    <t>16.2.2.4</t>
  </si>
  <si>
    <t># 10,0 mm² ( Preto, Verde, Azul )</t>
  </si>
  <si>
    <t>16.2.2.5</t>
  </si>
  <si>
    <t># 16,0 mm² ( Preto, Verde, Azul )</t>
  </si>
  <si>
    <t>16.2.2.6</t>
  </si>
  <si>
    <t># 25,0 mm² ( Preto, Verde, Azul )</t>
  </si>
  <si>
    <t>16.2.2.7</t>
  </si>
  <si>
    <t># 35,0 mm² ( Preto, Verde, Azul )</t>
  </si>
  <si>
    <t>16.2.2.8</t>
  </si>
  <si>
    <t># 50,0 mm² ( Preto, Verde, Azul )</t>
  </si>
  <si>
    <t>16.2.2.9</t>
  </si>
  <si>
    <t># 70,0 mm² ( Preto, Verde, Azul )</t>
  </si>
  <si>
    <t>16.2.2.10</t>
  </si>
  <si>
    <t>16.2.2.11</t>
  </si>
  <si>
    <t>16.2.2.12</t>
  </si>
  <si>
    <t># 150,0 mm² ( Preto, Verde, Azul )</t>
  </si>
  <si>
    <t>16.2.2.13</t>
  </si>
  <si>
    <t># 185,0 mm² ( Preto, Verde, Azul )</t>
  </si>
  <si>
    <t>16.2.2.14</t>
  </si>
  <si>
    <t># 240,0 mm² ( Preto, Verde, Azul )</t>
  </si>
  <si>
    <t>16.2.3</t>
  </si>
  <si>
    <t>Fornecimento e instalação de cabo flexível tipo PP (Incluso: terminais de compressão, anilhamento, chicoteamento ):</t>
  </si>
  <si>
    <t>16.2.3.1</t>
  </si>
  <si>
    <t xml:space="preserve"> 2x # 1,5 mm² - Isolação 300V</t>
  </si>
  <si>
    <t>16.2.3.2</t>
  </si>
  <si>
    <t xml:space="preserve"> 2x # 2,5 mm² - Isolação 300V</t>
  </si>
  <si>
    <t>16.2.3.3</t>
  </si>
  <si>
    <t xml:space="preserve"> 3x # 1,5 mm² - Isolação 450/750V</t>
  </si>
  <si>
    <t>16.2.3.4</t>
  </si>
  <si>
    <t xml:space="preserve"> 3x # 2,5 mm² - Isolação 450/750V</t>
  </si>
  <si>
    <t>16.2.3.5</t>
  </si>
  <si>
    <t xml:space="preserve"> 3x # 4,0 mm² - Isolação 450/750V</t>
  </si>
  <si>
    <t>16.2.3.6</t>
  </si>
  <si>
    <t xml:space="preserve"> 3x # 6,0 mm² - Isolação 450/750V</t>
  </si>
  <si>
    <t>16.2.3.7</t>
  </si>
  <si>
    <t xml:space="preserve"> 4x # 1,5 mm² - Isolação 450/750V</t>
  </si>
  <si>
    <t>16.2.3.8</t>
  </si>
  <si>
    <t xml:space="preserve"> 4x # 2,5 mm² - Isolação 450/750V</t>
  </si>
  <si>
    <t>16.2.3.9</t>
  </si>
  <si>
    <t xml:space="preserve"> 4x # 4,0 mm² - Isolação 450/750V</t>
  </si>
  <si>
    <t>16.2.3.10</t>
  </si>
  <si>
    <t xml:space="preserve"> 4x # 6,0 mm² - Isolação 450/750V</t>
  </si>
  <si>
    <t>16.2.3.11</t>
  </si>
  <si>
    <t xml:space="preserve"> 5x # 1,5 mm² - Isolação 450/750V</t>
  </si>
  <si>
    <t>16.2.3.12</t>
  </si>
  <si>
    <t xml:space="preserve"> 5x # 2,5 mm² - Isolação 450/750V</t>
  </si>
  <si>
    <t>16.2.4</t>
  </si>
  <si>
    <t>Fornecimento e instalação de cabo  multipolar isolação 0,6/1 KV, tipo "LSOH" (Incluso: terminais de compressão, anilhamento, chicoteamento ):</t>
  </si>
  <si>
    <t>16.2.4.1</t>
  </si>
  <si>
    <t xml:space="preserve"> 3x # 2,5 mm² - Isolação 0,6/1 KV</t>
  </si>
  <si>
    <t>16.2.4.2</t>
  </si>
  <si>
    <t xml:space="preserve"> 3x # 4,0 mm² - Isolação 0,6/1 KV</t>
  </si>
  <si>
    <t>16.2.5</t>
  </si>
  <si>
    <t>Fornecimento e instalação de cabo de cobre nu para aterramento</t>
  </si>
  <si>
    <t>16.2.5.1</t>
  </si>
  <si>
    <t># 6,0 mm²</t>
  </si>
  <si>
    <t>16.2.5.2</t>
  </si>
  <si>
    <t># 10 mm²</t>
  </si>
  <si>
    <t>16.2.5.3</t>
  </si>
  <si>
    <t># 16 mm²</t>
  </si>
  <si>
    <t xml:space="preserve">SINAPI 96971 </t>
  </si>
  <si>
    <t>16.2.5.4</t>
  </si>
  <si>
    <t># 25 mm²</t>
  </si>
  <si>
    <t xml:space="preserve">SINAPI 96972 </t>
  </si>
  <si>
    <t>16.2.5.5</t>
  </si>
  <si>
    <t># 35 mm²</t>
  </si>
  <si>
    <t xml:space="preserve">SINAPI 96973 </t>
  </si>
  <si>
    <t>16.2.5.6</t>
  </si>
  <si>
    <t># 50 mm²</t>
  </si>
  <si>
    <t xml:space="preserve">SINAPI 96974 </t>
  </si>
  <si>
    <t>16.2.6</t>
  </si>
  <si>
    <t>Fornecimento e instalação de Caixa de Equipotencialização com 9 terminais p/ uso interno.</t>
  </si>
  <si>
    <t xml:space="preserve">SBC 059304 </t>
  </si>
  <si>
    <t>16.2.7</t>
  </si>
  <si>
    <t>Fornecimento e instalação de Caixa de Equipotencialização com 15 terminais p/ uso interno.</t>
  </si>
  <si>
    <t>16.2.8</t>
  </si>
  <si>
    <t xml:space="preserve">Fornecimento e instalação de Terminal Estanhado de Compressão p/cabo </t>
  </si>
  <si>
    <t>16.2.8.1</t>
  </si>
  <si>
    <t xml:space="preserve"># 6,0 mm² </t>
  </si>
  <si>
    <t>16.2.8.2</t>
  </si>
  <si>
    <t xml:space="preserve"># 10,0 mm² </t>
  </si>
  <si>
    <t>16.2.8.3</t>
  </si>
  <si>
    <t xml:space="preserve"># 16,0 mm² </t>
  </si>
  <si>
    <t>16.2.8.4</t>
  </si>
  <si>
    <t xml:space="preserve"># 25,0 mm² </t>
  </si>
  <si>
    <t>16.2.8.5</t>
  </si>
  <si>
    <t xml:space="preserve"># 35,0 mm² </t>
  </si>
  <si>
    <t>16.2.8.6</t>
  </si>
  <si>
    <t xml:space="preserve"># 50,0 mm² </t>
  </si>
  <si>
    <t>16.2.8.7</t>
  </si>
  <si>
    <t xml:space="preserve"># 70,0 mm² </t>
  </si>
  <si>
    <t>16.2.8.8</t>
  </si>
  <si>
    <t xml:space="preserve"># 95,0 mm² </t>
  </si>
  <si>
    <t>16.2.8.9</t>
  </si>
  <si>
    <t xml:space="preserve"># 120,0 mm² </t>
  </si>
  <si>
    <t>16.2.8.10</t>
  </si>
  <si>
    <t xml:space="preserve"># 150,0 mm² </t>
  </si>
  <si>
    <t>16.2.8.11</t>
  </si>
  <si>
    <t xml:space="preserve"># 185,0 mm² </t>
  </si>
  <si>
    <t>16.2.8.12</t>
  </si>
  <si>
    <t xml:space="preserve"># 240,0 mm² </t>
  </si>
  <si>
    <t>16.2.9</t>
  </si>
  <si>
    <t>Fornecimento e instalação de cabo Coaxial RG59 - 90% de malha de aterramento</t>
  </si>
  <si>
    <t xml:space="preserve">SBC 067116 </t>
  </si>
  <si>
    <t>16.3</t>
  </si>
  <si>
    <t>ILUMINAÇÃO</t>
  </si>
  <si>
    <t>16.3.1</t>
  </si>
  <si>
    <t>Fornecimento e Instalação de Luminária para Lâmpadas Fluorescentes Tubulares T5 ou T8 de Embutir/Sobrepor com Aletas parabólicas completa, com Lâmpadas, Reator Eletrônico de alto fator de potência, IRC &gt; 85%, UGRL &lt; 19, conexões, fixações e acessórios</t>
  </si>
  <si>
    <t>16.3.1.1</t>
  </si>
  <si>
    <t>Luminária de embutir em forro de gesso ou modulado com perfil "T" de aba 25mm, 2 lâmpadas fluorescentes tubulares de 32W, temperatura da cor 4000K e 2700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</si>
  <si>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16.3.1.2</t>
  </si>
  <si>
    <t>Luminária de embutir em forro de gesso ou modulado com perfil "T" de aba 25mm para 4 lâmpadas fluorescentes tubulares de 16W temperatura da cor 4000K e 1200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lâmpadas.Referência: Itaim ou equivalente técnico.</t>
  </si>
  <si>
    <t>16.3.1.3</t>
  </si>
  <si>
    <t>Luminária de embutir em forro de gesso ou modulado com perfil "T" de aba 25mm para 2 lâmpadas fluorescentes tubulares de 28W, temperatura da cor 4000K e 2600 lumens. Reator Eletrônico com alto fator de potência, IRC &gt; 85%, UGRL &lt;19. Corpo em chapa de aço tratada com acabamento em pintura eletrostática na cor branca. Refletor e aletas parabólicas em alumínio anodizado de alto brilho e cobre soquete com acabamento especular de alto brilho. Equipada com porta-lâmpada antivibratório em policarbonato, com trava de segurança e proteção contra aquecimento nos contatos,  completa com reator e lâmpadas. Referência: Itaim ou equivalente técnico.</t>
  </si>
  <si>
    <t>16.3.1.4</t>
  </si>
  <si>
    <t>Luminária de embutir em forro de gesso ou modulado com perfil "T" de aba 25mm para 4 lâmpadas fluorescentes tubulares de 14W, temperatura da cor 4000K e 1200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</si>
  <si>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16.3.1.5</t>
  </si>
  <si>
    <t>Luminária de embutir em forro de gesso ou modulado com perfil "T" de aba 25mm para 2 lâmpadas fluorescentes tubulares de 14W, temperatura da cor 4000K e 1200 lumens. Reator Eletrônico com alto fator de potência, IRC &gt; 85%, UGRL &lt;19.Corpo em chapa de aço tratada com acabamento em pintura eletrostática na cor branca. Refletor e aletas parabólicas em alumínio anodizado de alto brilho e cobre soquete com acabamento especular de alto brilho. Equipada com porta-lâmpada antivibratório em policarbonato, com trava de segurança e proteção contra aquecimento nos contatos,  completa com reator e lâmpadas. Referência: Itaim ou equivalente técnico.</t>
  </si>
  <si>
    <t>16.3.1.6</t>
  </si>
  <si>
    <t>Luminária de sobrepor para 2 lâmpadas fluorescentes tubulares de 28W, temperatura da cor 4000K e 2600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</si>
  <si>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16.3.1.7</t>
  </si>
  <si>
    <t>Luminária de sobrepor para 4 lâmpadas fluorescentes tubulares de 14W, temperatura da cor 4000K e 1200 lumens. Reator Eletrônico com alto fator de potência, IRC &gt; 85%, UGRL &lt;19. 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</si>
  <si>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16.3.1.8</t>
  </si>
  <si>
    <t>Luminária de sobrepor para 2 lâmpadas fluorescentes tubulares de 32W, temperatura da cor 4000K e 2700 lumens. Reator Eletrônico com alto fator de potência, IRC &gt; 85%, UGRL &lt;19.Corpo em chapa de aço tratada com acabamento em pintura eletrostática na cor branca. Refletor e aletas parabólicas em alumínio anodizado de alto brilho. Alojamento do reator na cabeceira. Equipada com porta-lâmpada antivibratório em policarbonato, com trava de segurança e proteção contra aquecimento nos contatos,  completa com reator e lâmpadas. Referência: Itaim ou equivalente técnico.</t>
  </si>
  <si>
    <t>16.3.1.9</t>
  </si>
  <si>
    <t>Luminária de sobrepor para 4 lâmpadas fluorescentes tubulares de 16W, temperatura da cor 4000K e 1200 lumens. Reator Eletrônico com alto fator de potência, IRC &gt; 85%, UGRL &lt;19.Corpo em chapa de aço tratada com acabamento em pintura eletrostática na cor branca. Refletor e aletas parabólicas em alumínio anodizado de alto brilho. Equipada com porta-lâmpada antivibratório em policarbonato, com trava de segurança e proteção contra aquecimento nos contatos,  completa com reator e lâmpadas. Referência: Itaim ou equivalente técnico.</t>
  </si>
  <si>
    <t>16.3.1.10</t>
  </si>
  <si>
    <t>Luminária de sobrepor para 2 lâmpadas fluorescentes tubulares de 14W, temperatura da cor 4000K e 1200 lumens. Reator Eletrônico com alto fator de potência, IRC &gt; 85%, UGRL &lt;19. Corpo e aletas planas em chapa de aço tratada com acabamento em pintura eletrostática na cor branca. Refletor em alumínio anodizado de alto brilho. Equipada com porta-lâmpada antivibratório em policarbonato, com trava de segurança e proteção contra aquecimento nos contatos,  completa com reator e lâmpadas. Referência: Itaim ou equivalente técnico.</t>
  </si>
  <si>
    <t>16.3.2</t>
  </si>
  <si>
    <t>Fornecimento e Instalação de Luminária circular de embutir para lâmpada fluorescente compacta 2 x 26 W, com visor em vidro liso, pintada na cor branca</t>
  </si>
  <si>
    <t>16.3.3</t>
  </si>
  <si>
    <t>Fornecimento e Instalação de Arandela com estrutura em alumínio, cor branca, difusor de vidro fosco, para lâmpada 1xE27 de 23W, incluso lâmpada fluorescente compacta de 23W.</t>
  </si>
  <si>
    <t>16.3.4</t>
  </si>
  <si>
    <t>Fornecimento e Instalação de Luminária de sobrepor em alumínio fundido, inclinada a 45 º. com vidro transparente e proteção mecânica para lâmpada eletrônica Mini Twist de 23 W,  incluso lâmpada eletrônica  Mini Twist de 23W.</t>
  </si>
  <si>
    <t>16.3.5</t>
  </si>
  <si>
    <t>Fornecimento e Instalação de Luminária tipo Arandela IP-65 para Uso Interno e Externo, com grade de proteção em liga de alumínio, com Lâmpada Incandescente 1x100W / 220V completa, c/ conexões, fixações e acessórios.</t>
  </si>
  <si>
    <t>16.3.6</t>
  </si>
  <si>
    <t>Fornecimento e Instalação de projetor externo para lâmpada de 250W a vapor de mercúrio, de iodeto metálico ou de sódio, com ângulo regulável, com alojamento para reator , incluso lâmpada e reator.</t>
  </si>
  <si>
    <t>16.3.7</t>
  </si>
  <si>
    <t>Fornecimento e Instalação de Bloco Autonômo em acrílico para sinalização de saída com LED 3W-127/220V, face simples com autonomia de no mínimo 6 horas.</t>
  </si>
  <si>
    <t>16.3.8</t>
  </si>
  <si>
    <t>Fornecimento e Instalação de Bloco Autonômo em acrílico para sinalização de saída com LED 3W-127/220V, dupla face com autonomia de no mínimo 6 horas.</t>
  </si>
  <si>
    <t>16.3.9</t>
  </si>
  <si>
    <t>Fornecimento e Instalação de Módulo Autônomo de Emergência, para acoplamento aos reatores de luminárias.</t>
  </si>
  <si>
    <t>16.3.10</t>
  </si>
  <si>
    <t>Fornecimento e instalação de sensores de presença infravermelhos para fixação no teto.</t>
  </si>
  <si>
    <t>16.3.11</t>
  </si>
  <si>
    <t>Fornecimento e instalação de Plug's Macho e Fêmea 2P+T 10A branco, com rabicho de 2,5m de cabo PP #3x2,5mm². Ref. 6158 01 e 6158 04 Pial ou equivalente técnico. Para luminárias instaladas no forro</t>
  </si>
  <si>
    <t>16.3.12</t>
  </si>
  <si>
    <t>Fornecimento e Instalação de Contator modular (padrão DIN) 1x16A, c/ conexões, fixações e acessórios.</t>
  </si>
  <si>
    <t>16.3.13</t>
  </si>
  <si>
    <t>Fornecimento e Instalação de Contator modular (padrão DIN) 2x16A, c/ conexões, fixações e acessórios.</t>
  </si>
  <si>
    <t>16.3.14</t>
  </si>
  <si>
    <t>Fornecimento e Instalação de interruptores Bipolar Simples.</t>
  </si>
  <si>
    <t>SINAPI 91981</t>
  </si>
  <si>
    <t>16.3.15</t>
  </si>
  <si>
    <t>Fornecimento e Instalação de interruptores Bipolar Duplo.</t>
  </si>
  <si>
    <t>SINAPI 91959</t>
  </si>
  <si>
    <t>16.3.16</t>
  </si>
  <si>
    <t>Fornecimento e Instalação de interruptores Bipolar Paralelo.</t>
  </si>
  <si>
    <t xml:space="preserve">SINAPI 91957 </t>
  </si>
  <si>
    <t>16.3.17</t>
  </si>
  <si>
    <t>Fornecimento e Instalação de interruptores 15 A /250V c/ espelho</t>
  </si>
  <si>
    <t>16.3.18</t>
  </si>
  <si>
    <t xml:space="preserve">PONTO de interruptor com eletroduto de PVC rígido roscável, Ø 3/4" </t>
  </si>
  <si>
    <t>16.3.19</t>
  </si>
  <si>
    <t>Fornecimento e Instalação de Luminária de embutir LED (ou Painel LED) para uso geral,  com difusor opaco para controle de ofuscamento, a serem utilizada em ambiente de trabalho como escritórios e áreas de atendimento, de espera e de circulação, etc, dimensões nominais aproximadas de 120x30 cm, corpo em chapa de aço tratada com acabamento em pintura eletrostática na cor branca, difusor opaco em policarbonato, acrílico ou equivalente técnico, ângulo de abertura (facho): entre 100° e 160°, temperatura de cor correlata nominal (TCC): 4000 K ≤ TCC ≤ 4500 K, frequência nominal: 60 Hz, faixa de tensão nominal: Bivolt 100~240 Vac, fator de potência ≥ 0,92, índice geral de reprodução de cor (IRC ou Ra) ≥ 80, THDi (Distorção Harmônica Total de Corrente) ≤ 20%, vida útil nominal mínima do LED e do Driver incluso: 50.000 horas com a manutenção de pelo menos 70% do fluxo luminoso inicial, comprovadas pela certificação IES LM-80, garantia mínima do conjunto: 3 (três) anos, preparada com cabo de bitola mínima de 1,5 mm², com uma tomada macho ou plugue fêmea, inclusive conexões, fixações e acessórios:</t>
  </si>
  <si>
    <t>16.3.19.1</t>
  </si>
  <si>
    <t>Luminária de embutir LED  de 37 W, Fluxo luminoso de 3720 lm, 4000 K, com vida útil de 50.000 h, modelo: LAA12-E3500840, Ref. Lumincenter ou equivalente técnico. (AQWA)</t>
  </si>
  <si>
    <t>16.3.19.2</t>
  </si>
  <si>
    <t>Luminária de embutir, modelo ILF-020 (4x9W), Ref. Illuminare, adapatada para tubo LED (4x9w). (PASSEIO)</t>
  </si>
  <si>
    <t>16.3.19.3</t>
  </si>
  <si>
    <t>Luminária de embutir LED com eficiência energética ≥ 95 lm/W e menor que 110 lm/W, para pé direito até 4 metros, referência: Itaim – Minotauro RE 31W ST ou equivalente técnico.</t>
  </si>
  <si>
    <t>16.3.19.4</t>
  </si>
  <si>
    <t>Luminária de embutir LED com eficiência energética ≥ 95 lm/W e menor que 110 lm/W, para pé direito elevado (acima de 4 metros até 7 metros), referência: Itaim – Minotauro RE 39W ST ou equivalente técnico.</t>
  </si>
  <si>
    <t>16.3.19.5</t>
  </si>
  <si>
    <t>Luminária de embutir LED com eficiência energética ≥ 95 lm/W e menor que 110 lm/W, para pé direito até 4 metros com aletas, referência: Itaim – 2006 LED 31W ST ou equivalente técnico.</t>
  </si>
  <si>
    <t>16.3.19.6</t>
  </si>
  <si>
    <t>Luminária de embutir LED com eficiência energética ≥ 95 lm/W e menor que 110 lm/W, para pé direito elevado (acima de 4 metros até 7 metros) com aletas, referência: Itaim – 2006 LED 39W ST ou equivalente técnico.</t>
  </si>
  <si>
    <t>16.3.19.7</t>
  </si>
  <si>
    <t>Luminária de embutir LED com eficiência energética acima de 110lm/W, para pé direito até 4 metros, referência: Itaim – Minotauro RE 31W PR ou equivalente técnico.</t>
  </si>
  <si>
    <t>16.3.19.8</t>
  </si>
  <si>
    <t>Luminária de embutir LED com eficiência energética acima de 110lm/W, para pé direito elevado (acima de 4 metros até 7 metros), referência: Itaim – Minotauro RE 39W PR ou equivalente técnico.</t>
  </si>
  <si>
    <t>16.3.19.9</t>
  </si>
  <si>
    <t>Luminária de embutir LED com eficiência energética acima de 110lm/W, para pé direito até 4 metros, referência: Itaim – 2006 LED 31W PR ou equivalente técnico.</t>
  </si>
  <si>
    <t>16.3.19.10</t>
  </si>
  <si>
    <t>Luminária de embutir LED com eficiência energética acima de 110lm/W, para pé direito elevado (acima de 4 metros até 7 metros), referência: Itaim – 2006 LED 39W PR ou equivalente técnico.</t>
  </si>
  <si>
    <t>16.3.20</t>
  </si>
  <si>
    <t>Fornecimento e Instalação de Luminária LED downlight fixo de embutir para ambientes de circulação, salas de reunião, copas, banheiros, etc., formato circular, com dimensões nominais aproximada de Ø12 a Ø22 cm, corpo em Alumínio com acabamento em pintura eletrostática na cor branca, difusor opaco leitoso em policarbonato, poliestireno ou equivalente técnico, temperatura de cor correlata nominal (TCC): 4000 K ≤ TCC ≤ 4500 K, frequência nominal: 60 Hz, faixa de tensão nominal: Bivolt 100~240 Vac, fator de potência ≥ 0,92, eficiência energética ≥ 90 lm/W, índice geral de reprodução de cor (IRC ou Ra) ≥ 80, THDi (Distorção Harmônica Total de Corrente) ≤ 20%, vida útil nominal mínima do LED e do Driver incluso: 50.000 horas com a manutenção de pelo menos 70% do fluxo luminoso inicial, comprovadas pela certificação IES LM-80, garantia mínima do conjunto: 3 (três) anos, preparada com cabo de bitola mínima de 1,5 mm² com uma tomada macho ou plugue fêmea, inclusive conexões, fixações e acessórios:</t>
  </si>
  <si>
    <t>16.3.20.1</t>
  </si>
  <si>
    <t>Luminária LED downlight fixo de embutir, referência: Itaim – SKY- E – PC 15 W ou equivalente técnico</t>
  </si>
  <si>
    <t>16.3.20.2</t>
  </si>
  <si>
    <t>Luminária LED downlight fixo de embutir, referência: Itaim – SKY- E – MC 23 W ou equivalente técnico</t>
  </si>
  <si>
    <t>16.3.21</t>
  </si>
  <si>
    <t>Fornecimento e Instalação de Luminária LED blindada (hermética) para áreas de manutenção e casas de máquinas com atmosferas que contenham umidade, poeira, gases ou vapores, retangular nas dimensões nominais aproximadas de 120x15 ou 60x15 cm, de Sobrepor, corpo em aço com acabamento em pintura microtexturizada, difusor em policarbonato transparente microtexturizado (prismático), temperatura de cor correlata nominal (TCC): 4000 K ≤ TCC ≤ 4500 K, frequência nominal: 60 Hz, faixa de tensão nominal: Bivolt 100~240 Vac, fator de potência ≥ 0,92, eficiência energética ≥ 95 lm/W, índice geral de reprodução de cor (IRC ou Ra) ≥ 80, THDi (Distorção Harmônica Total de Corrente) ≤ 20%, vida útil nominal mínima do LED e do Driver incluso: 50.000 horas com a manutenção de pelo menos 70% do fluxo luminoso inicial, comprovadas pela certificação IES LM-80, garantia mínima do conjunto: 3 (três) anos, preparada com cabo de bitola mínima de 1,5 mm² com uma tomada macho ou plugue fêmea, inclusive conexões, fixações e acessórios:</t>
  </si>
  <si>
    <t>16.3.21.1</t>
  </si>
  <si>
    <t>Luminária LED blindada (hermética), referência: Itaim – LPT 24 LED 16W ou equivalente técnico</t>
  </si>
  <si>
    <t>16.3.21.2</t>
  </si>
  <si>
    <t>Luminária LED blindada (hermética), referência: Itaim – LPT 24 LED 31W  ou equivalente técnico</t>
  </si>
  <si>
    <t>16.3.22</t>
  </si>
  <si>
    <t>Bloco autônomo de iluminação em LED de alto brilho, com Bateria de Lítio, de sobrepor, corpo em poliestireno, difusor em acrílico, recarga: ≤ 24 horas, autonomia: ≥ 1 hora.</t>
  </si>
  <si>
    <t xml:space="preserve">SBC 060680 </t>
  </si>
  <si>
    <t>16.3.23</t>
  </si>
  <si>
    <t>Módulo autônomo de Emergência para luminárias LED, Bateria Selada ou níquel-cádmio, recarga ≤ 24 horas, autonomia ≥ 1 hora.</t>
  </si>
  <si>
    <t>16.3.24</t>
  </si>
  <si>
    <t>Fornecimento e instalação de Lâmpadas Tubo Led Bivolt T8 de 9W, 600mm - Base G13</t>
  </si>
  <si>
    <t>16.3.25</t>
  </si>
  <si>
    <t>Fornecimento e instalação de Lâmpadas Tubo Led Bivolt T8 de 18W, 1200mm- Base G13</t>
  </si>
  <si>
    <t>16.3.26</t>
  </si>
  <si>
    <t>Fornecimento e instalação de Lâmpadas Tubo Led Bivolt T5 de 7,5W, 600mm - Base G5</t>
  </si>
  <si>
    <t>16.3.27</t>
  </si>
  <si>
    <t>Fornecimento e instalação de Lâmpadas Tubo Led Bivolt T5 de 13W, 1200mm - Base G5</t>
  </si>
  <si>
    <t>16.3.28</t>
  </si>
  <si>
    <t>Fita led siliconada, 60 leds por metro, potência 4,8 W/m, tensão de entrada de trabalho 12V dc,  ref. 3528, da Via Luz  ou equivalente técnico</t>
  </si>
  <si>
    <t>16.3.29</t>
  </si>
  <si>
    <t>Fonte para fita led, entrada bivolt automática (110/220V), saída 12V, potência 5A , ref. Via luz  ou equivalente técnico</t>
  </si>
  <si>
    <t>16.3.30</t>
  </si>
  <si>
    <t>Remanejamento de luminárias</t>
  </si>
  <si>
    <t>16.3.31</t>
  </si>
  <si>
    <t>Remanejamento de luminárias de Emergência</t>
  </si>
  <si>
    <t>16.3.32</t>
  </si>
  <si>
    <t>Fornecimento e instalação de Refletor 20W com sensor para iluminação externa</t>
  </si>
  <si>
    <t>16.3.33</t>
  </si>
  <si>
    <t>Relé Fotoelétrico para comando de iluminação externa, potência 1200VA, bivolt, IP43, ref.: 642 46 da Legrand ou equivalente técnico</t>
  </si>
  <si>
    <t xml:space="preserve">SBC 069372 </t>
  </si>
  <si>
    <t>16.3.34</t>
  </si>
  <si>
    <t xml:space="preserve">Fornecimento e instalação de luminária pendente circular, modelo sushi, código: ST20206, ou modelo Moti, código SN10206, ref: New Line ou equivalente </t>
  </si>
  <si>
    <t>16.3.35</t>
  </si>
  <si>
    <t xml:space="preserve">Fornecimento e instalação de luminária pendente circular, modelo Lucy, ref: Nova Home ou equivalente </t>
  </si>
  <si>
    <t>16.3.36</t>
  </si>
  <si>
    <t xml:space="preserve">Fornecimento e instalação de luminária pendente tubular, modelo cyprium, código: 0404630, ref: Etna ou equivalente </t>
  </si>
  <si>
    <t>16.3.37</t>
  </si>
  <si>
    <t xml:space="preserve">Fornecimento e instalação de luminária pendente retangular, modelo otto, com acabamento metalizado cobre, cor avelã, marca: TYG código: 70-3097 ref: Lumilandia ou equivalente </t>
  </si>
  <si>
    <t>16.4</t>
  </si>
  <si>
    <t>TOMADAS</t>
  </si>
  <si>
    <t>16.4.1</t>
  </si>
  <si>
    <t>Fornecimento e instalação de espelho para tomada universal, 20A, com tampa tipo unha c/ mola e anel de regulagem</t>
  </si>
  <si>
    <t>16.4.2</t>
  </si>
  <si>
    <t>Fornecimento e instalação de espelho em material termoplástico para os pontos de alarme com furo central para passagem de cabos ( 100 x 50 mm - 4" x 2" )</t>
  </si>
  <si>
    <t>16.4.3</t>
  </si>
  <si>
    <t>Fornecimento e instalação de placa 100 x 50 mm para uma tomada padrão brasileiro</t>
  </si>
  <si>
    <t>16.4.4</t>
  </si>
  <si>
    <t>Fornecimento e instalação de placa 100 x 50 mm para duas tomadas padrão brasileiro</t>
  </si>
  <si>
    <t>16.4.5</t>
  </si>
  <si>
    <t>Fornecimento e instalação de tomada (2P + T)  padrão brasileiro na cor preta, branca ou vermelha 10 A / 250 V</t>
  </si>
  <si>
    <t xml:space="preserve">SINAPI 91996 </t>
  </si>
  <si>
    <t>16.4.6</t>
  </si>
  <si>
    <t>Fornecimento e instalação de tomada (2P + T) padrão brasileiro na cor preta, branca ou vermelha 20 A / 250 V</t>
  </si>
  <si>
    <t xml:space="preserve">SINAPI 91997 </t>
  </si>
  <si>
    <t>16.4.7</t>
  </si>
  <si>
    <t>Fornecimento e Instalação de tomada (2P + T) no padrão brasileiro na cor preta 20 A / 250 V para caixa de tomada de piso</t>
  </si>
  <si>
    <t>16.4.8</t>
  </si>
  <si>
    <t>Fornecimento e Instalação de tomada (2P + T) no padrão brasileiro na cor preta 10 A / 250 V para caixa de tomada de piso</t>
  </si>
  <si>
    <t>SINAPI 92000</t>
  </si>
  <si>
    <t>16.4.9</t>
  </si>
  <si>
    <t>Fornecimento de adaptador de tomada para o novo padrão brasileiro</t>
  </si>
  <si>
    <t>16.4.10</t>
  </si>
  <si>
    <t>Adequação de Régua de tomadas sob as mesas</t>
  </si>
  <si>
    <t>16.4.11</t>
  </si>
  <si>
    <t>Fornecimento e Instalação de Ponto de tomada  sem placa, com eletroduto de PVC rígido Ø 3/4"</t>
  </si>
  <si>
    <t>16.4.12</t>
  </si>
  <si>
    <t>Fornecimento e Instalação de espelho para tomada RJ45 com tampa tipo unha c/ mola e anel de regulagem</t>
  </si>
  <si>
    <t>16.4.13</t>
  </si>
  <si>
    <t>Fornecimento e Instalação de cabo de força tipo "Y" (3 pontas) - 10A - 250V para PC ou monitor padrão ABNT (modelo novo)  com 1,80 mts.</t>
  </si>
  <si>
    <t>16.4.14</t>
  </si>
  <si>
    <t>Fornecimento e Instalação de cabo de força tipo "Y" (3 pontas) - 10A - 250V  com plug  macho tripolar adequado para fonte de notebooks, computador e monitor padrão ABNT (modelo novo) com  1,80 mts.(Ref. DIGICABOS)</t>
  </si>
  <si>
    <t>16.4.15</t>
  </si>
  <si>
    <t xml:space="preserve">Fornecimento e Instalação de Ponto Elétrico Novo de 10 A a 20 A. </t>
  </si>
  <si>
    <t>16.4.16</t>
  </si>
  <si>
    <t>Remanejamento de Ponto Elétrico.</t>
  </si>
  <si>
    <t>16.5</t>
  </si>
  <si>
    <t>ALARME DE EMERGÊNCIA</t>
  </si>
  <si>
    <t>16.5.1</t>
  </si>
  <si>
    <t>Fornecimento e instalação de acionador manual</t>
  </si>
  <si>
    <t xml:space="preserve">SBC 058003 </t>
  </si>
  <si>
    <t>16.5.2</t>
  </si>
  <si>
    <t>Fornecimento e instalação de avisador Visual e Sonoro</t>
  </si>
  <si>
    <t xml:space="preserve">SBC 055530 </t>
  </si>
  <si>
    <t>16.5.3</t>
  </si>
  <si>
    <t>Fornecimento e Instalação de Alarme de Sinalização de Emergência para Sanitário - sinalização sonora e visual</t>
  </si>
  <si>
    <t xml:space="preserve">SBC 202125 </t>
  </si>
  <si>
    <t>16.6</t>
  </si>
  <si>
    <t>REDE DE LÓGICA E TELEFONIA</t>
  </si>
  <si>
    <t>16.6.1</t>
  </si>
  <si>
    <t>Fornecimento e instalação de placa para dois RJ-45 (100 mmx50 mm)</t>
  </si>
  <si>
    <t>16.6.2</t>
  </si>
  <si>
    <t>Fornecimento e instalação de placa para um RJ-45 (100 mmx50 mm)</t>
  </si>
  <si>
    <t>16.6.3</t>
  </si>
  <si>
    <t>Fornecimento e instalação de plug fêmea RJ 45 Cat. 5e</t>
  </si>
  <si>
    <t xml:space="preserve">SBC 061359 </t>
  </si>
  <si>
    <t>16.6.4</t>
  </si>
  <si>
    <t>Fornecimento e instalação de plug fêmea RJ 45 Cat. 6</t>
  </si>
  <si>
    <t>16.6.5</t>
  </si>
  <si>
    <t>Fornecimento e instalação de plug fêmea RJ 11</t>
  </si>
  <si>
    <t>16.6.6</t>
  </si>
  <si>
    <t>Ativação dos pontos de Telefonia necessários, a ser executado por empresa autorizada</t>
  </si>
  <si>
    <t>16.6.7</t>
  </si>
  <si>
    <t>Relatório de Certificação dos Cabos de Lógica dos Terminais de Rede</t>
  </si>
  <si>
    <t>16.6.8</t>
  </si>
  <si>
    <t>Conector BNC macho de compressão para cabo coaxial RG-59</t>
  </si>
  <si>
    <t>16.6.9</t>
  </si>
  <si>
    <t>Fornecimento e instalação de cabo telefônico uso interno (incluso terminais, anilhamento, chicoteamento):</t>
  </si>
  <si>
    <t>16.6.9.1</t>
  </si>
  <si>
    <t>16.6.9.2</t>
  </si>
  <si>
    <t>16.6.9.3</t>
  </si>
  <si>
    <t>Fornecimento e instalação de cabo CCI 50-20</t>
  </si>
  <si>
    <t>Fornecimento e instalação de cabo CCI 50-30</t>
  </si>
  <si>
    <t>Fornecimento e instalação de cabo CCI 50-50</t>
  </si>
  <si>
    <t>16.6.10</t>
  </si>
  <si>
    <t>Fornecimento e instalação de cabo telefônico uso externo (incluso terminais, anilhamento, chicoteamento):</t>
  </si>
  <si>
    <t>16.6.10.1</t>
  </si>
  <si>
    <t>16.6.10.2</t>
  </si>
  <si>
    <t>16.6.10.3</t>
  </si>
  <si>
    <t>Fornecimento e instalação de cabo APL 50-20</t>
  </si>
  <si>
    <t xml:space="preserve">SINAPI 98401 </t>
  </si>
  <si>
    <t>Fornecimento e instalação de cabo APL 50-30</t>
  </si>
  <si>
    <t xml:space="preserve">SINAPI 98402 </t>
  </si>
  <si>
    <t>Fornecimento e instalação de cabo APL 50-50</t>
  </si>
  <si>
    <t>16.6.11</t>
  </si>
  <si>
    <t>Fornecimento e instalação de cabo UTP 4 pares Cat. 5e 24 AWG (Incluso abraçadeiras, Identificação externa nos extremos dos pontos )</t>
  </si>
  <si>
    <t>16.6.12</t>
  </si>
  <si>
    <t>Fornecimento e instalação de cabo UTP 4 pares Cat. 6 24 AWG (Incluso abraçadeiras, Identificação externa nos extremos dos pontos )</t>
  </si>
  <si>
    <t>16.6.13</t>
  </si>
  <si>
    <t>Fornecimento e instalação de Fibra Óptica Monomodo 6 fibras</t>
  </si>
  <si>
    <t>16.6.14</t>
  </si>
  <si>
    <t>Execução de conexão (fusão) de Fibra Óptica .</t>
  </si>
  <si>
    <t>16.6.15</t>
  </si>
  <si>
    <t>Certificação de fibra óptica</t>
  </si>
  <si>
    <t xml:space="preserve">SBC  059449 </t>
  </si>
  <si>
    <t>16.6.16</t>
  </si>
  <si>
    <t>Fornecimento e instalação de Quadro Padrão Telebrás</t>
  </si>
  <si>
    <t>16.6.16.1</t>
  </si>
  <si>
    <t>40 x 40 cm</t>
  </si>
  <si>
    <t>SINAPI 100561</t>
  </si>
  <si>
    <t>16.6.16.2</t>
  </si>
  <si>
    <t>60 x 60 cm</t>
  </si>
  <si>
    <t>SINAPI 100562</t>
  </si>
  <si>
    <t>16.6.17</t>
  </si>
  <si>
    <t>Bloco 110 para distribuição do cabo CCI 50 pares para sistema de telefonia, estes blocos deverão possuir proteção contra surtos de tensão.</t>
  </si>
  <si>
    <t>16.6.18</t>
  </si>
  <si>
    <t>PONTO SECO para instalação de som, tv, alarme e lógica, incluindo eletroduto de PVC rígido e caixa com espelho</t>
  </si>
  <si>
    <t xml:space="preserve">SBC 067415 </t>
  </si>
  <si>
    <t>16.6.19</t>
  </si>
  <si>
    <t>PONTO SECO para instalação de som, tv, alarme e lógica, incluindo eletroduto de PVC flexível corrugado e caixa com espelho</t>
  </si>
  <si>
    <t xml:space="preserve">SBC 062431 </t>
  </si>
  <si>
    <t>16.6.20</t>
  </si>
  <si>
    <t>Fornecimento e instalação de Rack/Brackt de CFTV/Alarme/Lógica e componentes internos:</t>
  </si>
  <si>
    <t>16.6.20.1</t>
  </si>
  <si>
    <t>Rack tipo armário em chapa de aço bitola 18, com pintura eletrostática a pó, na cor cinza, 19" x 44 Us</t>
  </si>
  <si>
    <t xml:space="preserve">SBC 059319 </t>
  </si>
  <si>
    <t>16.6.20.2</t>
  </si>
  <si>
    <t>Rack tipo armário em chapa de aço bitola 18, com pintura eletrostática a pó, na cor cinza, 19" x 42 Us</t>
  </si>
  <si>
    <t>16.6.20.3</t>
  </si>
  <si>
    <t>Rack tipo armário em chapa de aço bitola 18, com pintura eletrostática a pó, na cor cinza, 19" x 36 Us</t>
  </si>
  <si>
    <t xml:space="preserve">SBC 068213 </t>
  </si>
  <si>
    <t>16.6.20.4</t>
  </si>
  <si>
    <t>Rack tipo armário em chapa de aço bitola 18, com pintura eletrostática a pó, na cor cinza, 19" x 32 Us</t>
  </si>
  <si>
    <t>16.6.20.5</t>
  </si>
  <si>
    <t>Rack tipo armário em chapa de aço bitola 18, com pintura eletrostática a pó, na cor cinza, 19" x 20 Us</t>
  </si>
  <si>
    <t>16.6.21</t>
  </si>
  <si>
    <t>Acessórios de Rack</t>
  </si>
  <si>
    <t>16.6.21.1</t>
  </si>
  <si>
    <t>Fornecimento e Instalação de Patch panel de 48 portas do tipo RJ 45 Cat 5e e Cat 6.</t>
  </si>
  <si>
    <t>16.6.21.2</t>
  </si>
  <si>
    <t>Fornecimento e Instalação de Patch panel de 24 portas do tipo RJ 45 Cat 5e e Cat 6.</t>
  </si>
  <si>
    <t>16.6.21.3</t>
  </si>
  <si>
    <t>Fornecimento e Instalaçao de Voice Panel 50 Portas, compativel com patch cords conectorizados em RJ-11 ou RJ-45 Cat 5 e Cat 6.</t>
  </si>
  <si>
    <t>16.6.21.4</t>
  </si>
  <si>
    <t>Fornecimento e Instalaçao de Guia de Cabos Garra 1U 19" PT</t>
  </si>
  <si>
    <t xml:space="preserve">SBC 059448 </t>
  </si>
  <si>
    <t>16.6.21.5</t>
  </si>
  <si>
    <t>Fornecimento e Instalaçao de Frente Falsa para Rack 19 2U Grafite</t>
  </si>
  <si>
    <t>16.6.21.6</t>
  </si>
  <si>
    <t>Fornecimento e Instalação de Gerenciamento de cabos com velcro</t>
  </si>
  <si>
    <t>16.6.21.7</t>
  </si>
  <si>
    <t>Fornecimento e Instalação de Régua de 08 tomadas com disjuntor</t>
  </si>
  <si>
    <t xml:space="preserve">SBC 059460 </t>
  </si>
  <si>
    <t>16.6.21.8</t>
  </si>
  <si>
    <t>Fornecimento e Instalação de Régua de 12 tomadas</t>
  </si>
  <si>
    <t xml:space="preserve">SBC 059458 </t>
  </si>
  <si>
    <t>16.6.21.9</t>
  </si>
  <si>
    <t>Fornecimento e Instação de Bandeja Fixa 600mm para Rack 19"</t>
  </si>
  <si>
    <t>16.6.21.10</t>
  </si>
  <si>
    <t>Fornecimento e Instalação de Bandeja móvel 400mm para Rack 19"</t>
  </si>
  <si>
    <t>16.6.21.11</t>
  </si>
  <si>
    <t>Fornecimento e Instalação de Kit Exaustor com 2 Ventiladores para Rack de Piso 19"</t>
  </si>
  <si>
    <t>16.6.21.12</t>
  </si>
  <si>
    <t xml:space="preserve">Fornecimento e Instalação de DIO (DISTRIBUIDOR INTERNO ÓPTICO) </t>
  </si>
  <si>
    <t xml:space="preserve">SBC 059610 </t>
  </si>
  <si>
    <t>16.6.21.13</t>
  </si>
  <si>
    <t>Fornecimento e Instalação de Patch cord de 1,5 m CAT 5e - Azul, Verde, Amarelo, Branco, Vermelho</t>
  </si>
  <si>
    <t xml:space="preserve">SBC 059442 </t>
  </si>
  <si>
    <t>16.6.21.14</t>
  </si>
  <si>
    <t>Fornecimento e Instalação de Patch cord de 1,5 m CAT 6 - Azul, Verde, Amarelo, Branco, Vermelho</t>
  </si>
  <si>
    <t>16.6.21.15</t>
  </si>
  <si>
    <t>Fornecimento e Instalação de Patch cord de 2,5 m CAT 5e - Azul, Verde, Amarelo, Branco, Vermelho</t>
  </si>
  <si>
    <t>16.6.21.16</t>
  </si>
  <si>
    <t>Fornecimento e Instalação de Patch cord de 2,5 m CAT 6 - Azul, Verde, Amarelo, Branco, Vermelho</t>
  </si>
  <si>
    <t>16.6.21.17</t>
  </si>
  <si>
    <t xml:space="preserve">Fornecimento e Instalação de Patch cord  U/UTP GIGALAN CAT 6 -  LSZH  de 10 m </t>
  </si>
  <si>
    <t>16.6.21.18</t>
  </si>
  <si>
    <t xml:space="preserve">Fornecimento e Instalação de Patch cord  U/UTP GIGALAN CAT 6 -  LSZH  de 15 m </t>
  </si>
  <si>
    <t>16.6.21.19</t>
  </si>
  <si>
    <t xml:space="preserve">Fornecimento e Instalação de Patch cord  U/UTP GIGALAN CAT 6 -  LSZH  de 20 m </t>
  </si>
  <si>
    <t>16.6.21.20</t>
  </si>
  <si>
    <t>Fornecimento e Instalação de Patch cord 110 IDC CAT 5 de 1,5 m .</t>
  </si>
  <si>
    <t>16.6.21.21</t>
  </si>
  <si>
    <t>Fornecimento e Instalação de Patch cord 110 IDC CAT 5 de 2,5 m .</t>
  </si>
  <si>
    <t>16.6.21.22</t>
  </si>
  <si>
    <t>Fornecimento e Instalação de Conector 110 IDC CAT 5 .</t>
  </si>
  <si>
    <t>16.6.21.23</t>
  </si>
  <si>
    <t>Cabo HDMI de 5,0 m para interligação do sistema  do Data Show ao micro dedicado.</t>
  </si>
  <si>
    <t xml:space="preserve">SBC 079611 </t>
  </si>
  <si>
    <t>16.6.21.24</t>
  </si>
  <si>
    <t>Cabo HDMI de 10,0 m para interligação do sistema  do Data Show ao micro dedicado.</t>
  </si>
  <si>
    <t>16.6.21.25</t>
  </si>
  <si>
    <t>Cabo HDMI de 15,0 m para interligação do sistema  do Data Show ao micro dedicado.</t>
  </si>
  <si>
    <t>16.6.21.26</t>
  </si>
  <si>
    <t>Cabo HDMI de 20,0 m para interligação do sistema  do Data Show ao micro dedicado.</t>
  </si>
  <si>
    <t xml:space="preserve">SBC 079612 </t>
  </si>
  <si>
    <t>16.6.21.27</t>
  </si>
  <si>
    <t>Cabo VGA de 3,0 m para interligação do sistema  do Data Show ao micro dedicado.</t>
  </si>
  <si>
    <t>16.6.21.28</t>
  </si>
  <si>
    <t>Cabo VGA de 5,0 m para interligação do sistema  do Data Show ao micro dedicado.</t>
  </si>
  <si>
    <t>16.6.21.29</t>
  </si>
  <si>
    <t>Cabo VGA de 10,0 m para interligação do sistema  do Data Show ao micro dedicado.</t>
  </si>
  <si>
    <t>16.6.21.30</t>
  </si>
  <si>
    <t>Cabo  SVIDEO de 2,0 m para interligação do sistema  do Data Show .</t>
  </si>
  <si>
    <t>16.6.21.31</t>
  </si>
  <si>
    <t>Cabo  SVIDEO de 5,0 m para interligação do sistema  do Data Show .</t>
  </si>
  <si>
    <t>16.6.21.32</t>
  </si>
  <si>
    <t>Cabo  SVIDEO de 10,0 m para interligação do sistema  do Data Show .</t>
  </si>
  <si>
    <t>16.6.21.33</t>
  </si>
  <si>
    <t>Fornecimento de instalação de Ponto Novo de TV</t>
  </si>
  <si>
    <t>16.6.21.34</t>
  </si>
  <si>
    <t>Fornecimento de instalação de Ponto Novo  de Alarme</t>
  </si>
  <si>
    <t>16.6.21.35</t>
  </si>
  <si>
    <t>Remanejamento de TV</t>
  </si>
  <si>
    <t>16.6.21.36</t>
  </si>
  <si>
    <t>Remanejamento de Alarme</t>
  </si>
  <si>
    <t>pt</t>
  </si>
  <si>
    <t>16.6.21.37</t>
  </si>
  <si>
    <t>Fornecimento de instalação de Ponto Novo  de CFTV</t>
  </si>
  <si>
    <t>16.6.21.38</t>
  </si>
  <si>
    <t>Remanejamento de CFTV</t>
  </si>
  <si>
    <t>16.6.21.39</t>
  </si>
  <si>
    <t>Fornecimento de instalação de Ponto Novo  de Controle de Acesso</t>
  </si>
  <si>
    <t>16.6.21.40</t>
  </si>
  <si>
    <t>Remanejamento de ponto de Controle de Acesso</t>
  </si>
  <si>
    <t>16.6.21.41</t>
  </si>
  <si>
    <t>Fornecimento de instalação de Ponto de Lógica Novo CAT 5 .</t>
  </si>
  <si>
    <t>16.6.21.42</t>
  </si>
  <si>
    <t>Fornecimento de instalação de Ponto de Lógica Novo  CAT 6.</t>
  </si>
  <si>
    <t>16.6.21.43</t>
  </si>
  <si>
    <t>Remanejamento de ponto Lógico CAT 5 e 6</t>
  </si>
  <si>
    <t>16.7</t>
  </si>
  <si>
    <t>QUADROS DE BAIXA TENSÃO</t>
  </si>
  <si>
    <t>16.7.1</t>
  </si>
  <si>
    <t>Fornecimento e Instalação de Quadro de embutir ou sobrepor abrigado tipo TTA, com espaço para disjuntor geral trifásico caixa moldada, disjuntores parciais de caixa moldada conf. projeto, inclusive barramentos, conexões, fixações, identificações e acessórios. Detalhes de construção e materiais conforme especificações do Manual de Instalações Elétricas e Telecomunicações da CEF e projeto. Ref. Prisma Plus G da Schneider ou equivalente técnico. Deverá ser apresentada a certificação de fabricação e a montagem deverá seguir a NBR 60439/1-3</t>
  </si>
  <si>
    <t>16.7.1.1</t>
  </si>
  <si>
    <t>3x50A</t>
  </si>
  <si>
    <t>16.7.1.2</t>
  </si>
  <si>
    <t xml:space="preserve">3x100A </t>
  </si>
  <si>
    <t>16.7.1.3</t>
  </si>
  <si>
    <t xml:space="preserve">3x150A </t>
  </si>
  <si>
    <t>16.7.1.4</t>
  </si>
  <si>
    <t xml:space="preserve">3x200A </t>
  </si>
  <si>
    <t>16.7.1.5</t>
  </si>
  <si>
    <t xml:space="preserve">3x300A </t>
  </si>
  <si>
    <t>16.7.1.6</t>
  </si>
  <si>
    <t xml:space="preserve">3x400A </t>
  </si>
  <si>
    <t>16.7.1.7</t>
  </si>
  <si>
    <t xml:space="preserve">3x500A </t>
  </si>
  <si>
    <t>16.7.1.8</t>
  </si>
  <si>
    <t xml:space="preserve">3x600A </t>
  </si>
  <si>
    <t>16.7.1.9</t>
  </si>
  <si>
    <t xml:space="preserve">3x800A </t>
  </si>
  <si>
    <t>16.7.1.10</t>
  </si>
  <si>
    <t xml:space="preserve">3x1000A </t>
  </si>
  <si>
    <t>16.7.2</t>
  </si>
  <si>
    <t>Fornecimento e Instalação de Minidisjuntor modular DIN, compatível com quadros tipo TTA</t>
  </si>
  <si>
    <t>16.7.2.1</t>
  </si>
  <si>
    <t>Disjuntor 1 x 10 A</t>
  </si>
  <si>
    <t xml:space="preserve">SINAPI 93653 </t>
  </si>
  <si>
    <t>16.7.2.2</t>
  </si>
  <si>
    <t>Disjuntor 1 x 16 A</t>
  </si>
  <si>
    <t xml:space="preserve">SINAPI 93654 </t>
  </si>
  <si>
    <t>16.7.2.3</t>
  </si>
  <si>
    <t>Disjuntor 1 x 20 A</t>
  </si>
  <si>
    <t xml:space="preserve">SINAPI 93655 </t>
  </si>
  <si>
    <t>16.7.2.4</t>
  </si>
  <si>
    <t>Disjuntor 1 x 25 A</t>
  </si>
  <si>
    <t xml:space="preserve">SINAPI 93656 </t>
  </si>
  <si>
    <t>16.7.2.5</t>
  </si>
  <si>
    <t>Disjuntor 1 x 32 A</t>
  </si>
  <si>
    <t xml:space="preserve">SINAPI 93657 </t>
  </si>
  <si>
    <t>16.7.2.6</t>
  </si>
  <si>
    <t>Disjuntor 1 x 40 A</t>
  </si>
  <si>
    <t xml:space="preserve">SINAPI 93658 </t>
  </si>
  <si>
    <t>16.7.2.7</t>
  </si>
  <si>
    <t>Disjuntor 1 x 50 A</t>
  </si>
  <si>
    <t xml:space="preserve">SINAPI 93659 </t>
  </si>
  <si>
    <t>16.7.2.8</t>
  </si>
  <si>
    <t>Disjuntor 1 x 63 A</t>
  </si>
  <si>
    <t>16.7.2.9</t>
  </si>
  <si>
    <t>Disjuntor 2 x 10 A</t>
  </si>
  <si>
    <t xml:space="preserve">SINAPI 93660 </t>
  </si>
  <si>
    <t>16.7.2.10</t>
  </si>
  <si>
    <t>Disjuntor 2 x 16 A</t>
  </si>
  <si>
    <t xml:space="preserve">SINAPI 93661 </t>
  </si>
  <si>
    <t>16.7.2.11</t>
  </si>
  <si>
    <t>Disjuntor 2 x 20 A</t>
  </si>
  <si>
    <t xml:space="preserve">SINAPI 93662 </t>
  </si>
  <si>
    <t>16.7.2.12</t>
  </si>
  <si>
    <t>Disjuntor 2 x 25 A</t>
  </si>
  <si>
    <t xml:space="preserve">SINAPI 93663 </t>
  </si>
  <si>
    <t>16.7.2.13</t>
  </si>
  <si>
    <t>Disjuntor 2 x 32 A</t>
  </si>
  <si>
    <t xml:space="preserve">SINAPI 93664 </t>
  </si>
  <si>
    <t>16.7.2.14</t>
  </si>
  <si>
    <t>Disjuntor 2 x 40 A</t>
  </si>
  <si>
    <t xml:space="preserve">SINAPI 93665 </t>
  </si>
  <si>
    <t>16.7.2.15</t>
  </si>
  <si>
    <t>Disjuntor 2 x 50 A</t>
  </si>
  <si>
    <t xml:space="preserve">SINAPI 93666 </t>
  </si>
  <si>
    <t>16.7.2.16</t>
  </si>
  <si>
    <t>Disjuntor 2 x 63 A</t>
  </si>
  <si>
    <t>16.7.2.17</t>
  </si>
  <si>
    <t>Disjuntor 3 x 10 A</t>
  </si>
  <si>
    <t xml:space="preserve">SINAPI 93667 </t>
  </si>
  <si>
    <t>16.7.2.18</t>
  </si>
  <si>
    <t>Disjuntor 3 x 16 A</t>
  </si>
  <si>
    <t xml:space="preserve">SINAPI 93668 </t>
  </si>
  <si>
    <t>16.7.2.19</t>
  </si>
  <si>
    <t>Disjuntor 3 x 20 A</t>
  </si>
  <si>
    <t xml:space="preserve">SINAPI 93669 </t>
  </si>
  <si>
    <t>16.7.2.20</t>
  </si>
  <si>
    <t>Disjuntor 3 x 25 A</t>
  </si>
  <si>
    <t xml:space="preserve">SINAPI 93670 </t>
  </si>
  <si>
    <t>16.7.2.21</t>
  </si>
  <si>
    <t xml:space="preserve">Disjuntor 3 x 32 A </t>
  </si>
  <si>
    <t xml:space="preserve">SINAPI 93671 </t>
  </si>
  <si>
    <t>16.7.2.22</t>
  </si>
  <si>
    <t>Disjuntor 3 x 40A</t>
  </si>
  <si>
    <t xml:space="preserve">SINAPI 93672 </t>
  </si>
  <si>
    <t>16.7.2.23</t>
  </si>
  <si>
    <t>Disjuntor 3 x 50 A</t>
  </si>
  <si>
    <t xml:space="preserve">SINAPI 93673 </t>
  </si>
  <si>
    <t>16.7.2.24</t>
  </si>
  <si>
    <t>Disjuntor 3 x 63 A</t>
  </si>
  <si>
    <t>16.7.2.25</t>
  </si>
  <si>
    <t>Disjuntor 3 x 100 A</t>
  </si>
  <si>
    <t>16.7.2.26</t>
  </si>
  <si>
    <t>Disjuntor 3 x 125 A</t>
  </si>
  <si>
    <t xml:space="preserve">SBC 064162 </t>
  </si>
  <si>
    <t>16.7.3</t>
  </si>
  <si>
    <t>Fornecimento e Instalação de Disjuntor Caixa Moldada, compatível com quadros tipo TTA</t>
  </si>
  <si>
    <t>16.7.3.1</t>
  </si>
  <si>
    <t>16.7.3.2</t>
  </si>
  <si>
    <t>Disjuntor 3 x 30 A</t>
  </si>
  <si>
    <t>16.7.3.3</t>
  </si>
  <si>
    <t>Disjuntor 3 x 40 A</t>
  </si>
  <si>
    <t>16.7.3.4</t>
  </si>
  <si>
    <t>16.7.3.5</t>
  </si>
  <si>
    <t>16.7.3.6</t>
  </si>
  <si>
    <t>Disjuntor 3 x 80 A</t>
  </si>
  <si>
    <t>16.7.3.7</t>
  </si>
  <si>
    <t>16.7.3.8</t>
  </si>
  <si>
    <t>16.7.3.9</t>
  </si>
  <si>
    <t>Disjuntor 3 x 150 A</t>
  </si>
  <si>
    <t>16.7.3.10</t>
  </si>
  <si>
    <t>Disjuntor 3 x 200 A</t>
  </si>
  <si>
    <t xml:space="preserve">SBC 065453 </t>
  </si>
  <si>
    <t>16.7.3.11</t>
  </si>
  <si>
    <t>Disjuntor 3 x 225 A</t>
  </si>
  <si>
    <t>16.7.3.12</t>
  </si>
  <si>
    <t>Disjuntor 3 x 250 A</t>
  </si>
  <si>
    <t xml:space="preserve">SBC 065811 </t>
  </si>
  <si>
    <t>16.7.3.13</t>
  </si>
  <si>
    <t>Disjuntor 3 x 300 A</t>
  </si>
  <si>
    <t>16.7.3.14</t>
  </si>
  <si>
    <t>Disjuntor 3 x 400 A</t>
  </si>
  <si>
    <t>16.7.3.15</t>
  </si>
  <si>
    <t>Disjuntor 3 x 500 A</t>
  </si>
  <si>
    <t>16.7.3.16</t>
  </si>
  <si>
    <t>Disjuntor 3 x 600 A</t>
  </si>
  <si>
    <t xml:space="preserve">SBC 064170 </t>
  </si>
  <si>
    <t>16.7.4</t>
  </si>
  <si>
    <t>Fornecimento e instalação de chave comutadora</t>
  </si>
  <si>
    <t>16.7.4.1</t>
  </si>
  <si>
    <t xml:space="preserve">1 pólo e 2 posições 16 A </t>
  </si>
  <si>
    <t>16.7.4.2</t>
  </si>
  <si>
    <t xml:space="preserve">2 pólos e 2 posições 20 A </t>
  </si>
  <si>
    <t>16.7.4.3</t>
  </si>
  <si>
    <t xml:space="preserve">3 pólos e 3 posições 25 A </t>
  </si>
  <si>
    <t>16.7.4.4</t>
  </si>
  <si>
    <t xml:space="preserve">3 pólos e 3 posições 32 A </t>
  </si>
  <si>
    <t>16.7.4.5</t>
  </si>
  <si>
    <t xml:space="preserve">3 pólos e 3 posições 50 A </t>
  </si>
  <si>
    <t>16.7.4.6</t>
  </si>
  <si>
    <t xml:space="preserve">3 pólos e 3 posições 100 A </t>
  </si>
  <si>
    <t>16.7.4.7</t>
  </si>
  <si>
    <t xml:space="preserve">4 pólos e 3 posições 25 A </t>
  </si>
  <si>
    <t>16.7.4.8</t>
  </si>
  <si>
    <t xml:space="preserve">4 pólos e 3 posições 32 A </t>
  </si>
  <si>
    <t>16.7.4.9</t>
  </si>
  <si>
    <t xml:space="preserve">4 pólos e 3 posições 50 A </t>
  </si>
  <si>
    <t>16.7.4.10</t>
  </si>
  <si>
    <t xml:space="preserve">4 pólos e 3 posições 100 A </t>
  </si>
  <si>
    <t>16.7.5</t>
  </si>
  <si>
    <t>Fornecimento e instalação de interruptor diferencial</t>
  </si>
  <si>
    <t>16.7.5.1</t>
  </si>
  <si>
    <t>Interruptor Diferencial Bipolar 2 x 25 A / 30 mA</t>
  </si>
  <si>
    <t>16.7.5.2</t>
  </si>
  <si>
    <t>Interruptor Diferencial Bipolar 2 x 40 A / 30 mA</t>
  </si>
  <si>
    <t>16.7.5.3</t>
  </si>
  <si>
    <t>Interruptor Diferencial Bipolar 2 x 63 A / 30 mA</t>
  </si>
  <si>
    <t>16.7.5.4</t>
  </si>
  <si>
    <t>Interruptor Diferencial Bipolar 2 x 80 A / 30 mA</t>
  </si>
  <si>
    <t>16.7.5.5</t>
  </si>
  <si>
    <t>Interruptor Diferencial Bipolar 2 x 100 A / 30 mA</t>
  </si>
  <si>
    <t>16.7.5.6</t>
  </si>
  <si>
    <t>Interruptor Diferencial Tetrapolar 4 x 25 A / 30 mA</t>
  </si>
  <si>
    <t>16.7.5.7</t>
  </si>
  <si>
    <t>Interruptor Diferencial Tetrapolar 4 x 40 A / 30 mA</t>
  </si>
  <si>
    <t>16.7.5.8</t>
  </si>
  <si>
    <t>Interruptor Diferencial Tetrapolar 4 x 63 A / 30 mA</t>
  </si>
  <si>
    <t>16.7.5.9</t>
  </si>
  <si>
    <t>Interruptor Diferencial Tetrapolar 4 x 80 A / 30 mA</t>
  </si>
  <si>
    <t>16.7.5.10</t>
  </si>
  <si>
    <t>Interruptor Diferencial Tetrapolar 4 x 100 A / 30 mA</t>
  </si>
  <si>
    <t>16.7.6</t>
  </si>
  <si>
    <t>ITENS DIVERSOS</t>
  </si>
  <si>
    <t>16.7.6.1</t>
  </si>
  <si>
    <t>Fornecimento e Instalação de Conjunto de botoeiras para acionamento "Liga/Desliga". Ref.: Siemens. Telemecanique ou equivalente técnico</t>
  </si>
  <si>
    <t>16.7.6.2</t>
  </si>
  <si>
    <t>Fornecimento e Instalação de Multimedidor Digital com comunicação via Ethernet RJ45. Medidor de corrente instantânea e demandada, tensão, frequência, potência instantânea, aparente e total, fator de potência, distorção harmônica e potência máxima consumida, completo, com caixa metálica para armazenamento, conexões, fixações e acessórios.</t>
  </si>
  <si>
    <t>16.7.6.3</t>
  </si>
  <si>
    <t>Fornecimento e Instalação de TC 4NF 100A/5A com classe de exatidão 0,6%.</t>
  </si>
  <si>
    <t>16.7.6.4</t>
  </si>
  <si>
    <t>Fornecimento e Instalação de TC 4NF 200A/5A com classe de exatidão 0,6%.</t>
  </si>
  <si>
    <t>16.7.6.5</t>
  </si>
  <si>
    <t>Fornecimento e Instalação de TC 4NF 300A/5A com classe de exatidão 0,6%.</t>
  </si>
  <si>
    <t>16.7.6.6</t>
  </si>
  <si>
    <t>Fornecimento e Instalação de TC 4NF 400A/5A com classe de exatidão 0,6%.</t>
  </si>
  <si>
    <t>16.7.6.7</t>
  </si>
  <si>
    <t>Fornecimento e Instalação de TC 4NF 500A/5A com classe de exatidão 0,6%.</t>
  </si>
  <si>
    <t>16.7.6.8</t>
  </si>
  <si>
    <t>Fornecimento e Instalação de TC 4NF 600A/5A com classe de exatidão 0,6%.</t>
  </si>
  <si>
    <t>16.7.6.9</t>
  </si>
  <si>
    <t>Fornecimento e Instalação de TC 4NF 800A/5A com classe de exatidão 0,6%.</t>
  </si>
  <si>
    <t>16.7.6.10</t>
  </si>
  <si>
    <t>Fornecimento e Instalação de TC 4NF 1000A/5A com classe de exatidão 0,6%.</t>
  </si>
  <si>
    <t>16.7.6.11</t>
  </si>
  <si>
    <t>Fornecimento e Instalação de Contator auxiliar 127 - 220 V com 2NA+2NF</t>
  </si>
  <si>
    <t>16.7.6.12</t>
  </si>
  <si>
    <t>Fornecimento e Instalação de Contator Auxiliar 127-220V com 4 NF.</t>
  </si>
  <si>
    <t>16.7.6.13</t>
  </si>
  <si>
    <t>Fornecimento e Instalação de Contator de força tripolar de 18 A 127 - 220 V.</t>
  </si>
  <si>
    <t>16.7.6.14</t>
  </si>
  <si>
    <t>Fornecimento e Instalação de Contator de força tripolar de 25 A 127 - 220 V</t>
  </si>
  <si>
    <t>16.7.6.15</t>
  </si>
  <si>
    <t>Fornecimento e Instalação de Contator de força tripolar de 32 A 127 - 220 V</t>
  </si>
  <si>
    <t>16.7.6.16</t>
  </si>
  <si>
    <t>Fornecimento e Instalação de Mini contator tripolar de 16 A 127 - 220 V</t>
  </si>
  <si>
    <t>16.7.6.17</t>
  </si>
  <si>
    <t>Fornecimento e Instalação de Cabo de cobre com blindagem individual e coletiva, de 4 vias, bitola 1,0mm²</t>
  </si>
  <si>
    <t>16.7.6.18</t>
  </si>
  <si>
    <t>Fornecimento e Instalação de relé temporizado ao repouso, multitensão e ajuste de 0,3 a 30 seg - autoalimentado</t>
  </si>
  <si>
    <t>16.7.6.19</t>
  </si>
  <si>
    <t>Fornecimento e Instalação de termostato com acionamento "Liga/Desliga"</t>
  </si>
  <si>
    <t>16.7.6.20</t>
  </si>
  <si>
    <t xml:space="preserve">Fornecimento e Instalação de barra de cobre eletrolítico em quadro existente </t>
  </si>
  <si>
    <t>16.7.6.21</t>
  </si>
  <si>
    <t>Fornecimento e Instalação de Interruptor horário programável com 2 canais NA de saída e com anulação de programação de feriados</t>
  </si>
  <si>
    <t>16.7.6.22</t>
  </si>
  <si>
    <t>16.7.6.23</t>
  </si>
  <si>
    <t>Fornecimento e Instalação de Programador Horário Coel RTST/20 Bivolt ou equivalente técnico</t>
  </si>
  <si>
    <t>16.7.6.24</t>
  </si>
  <si>
    <t>Fornecimento e Instalação de Sistema de proteção. Incluso: 4 protetores contra surto (3F + N) VCL SLIM 20 KA/127 – 230 V com 4 metros de cabos flexíveis de bitola #16mm²</t>
  </si>
  <si>
    <t>16.7.6.25</t>
  </si>
  <si>
    <t>Fornecimento e Instalação de Sistema de proteção. Incluso: 4 protetores contra surto (3F + N) VCL SLIM 40 KA/127 – 230 V com 4 metros de cabos flexíveis de bitola #16mm²</t>
  </si>
  <si>
    <t>16.7.6.26</t>
  </si>
  <si>
    <t>Fornecimento e Instalação de Caixa de Equipotencialização de embutir ou sobrepor, conforme projeto, 380x320x175 mm, com 9 terminais, conexões, fixações, identificações e acessórios.</t>
  </si>
  <si>
    <t xml:space="preserve">NOTAS: </t>
  </si>
  <si>
    <t>_A proponente deverá, obrigatoriamente, manter as quantidades estimadas pela CAIXA, para fins de isonomia do processo licitatório e definição do valor global.</t>
  </si>
  <si>
    <t>_A licitante não poderá apresentar custos unitários superiores aos estimados pela CAIXA</t>
  </si>
  <si>
    <t>_É de responsabilidade da Licitante a definição dos Encargos Sociais e do BDI a aplicar nesta planilha, conforme quadro que compõe este documento. Fórmulas e valores médios estimados conforme Acórdão 2622/2013)</t>
  </si>
  <si>
    <t>_Os preços unitários para mão de obra, apresentados nesta planilha, contêm a incidência dos Encargos Sociais.</t>
  </si>
  <si>
    <t>_Os preços unitários dos serviços apresentados nesta planilha não incluem a incidência linear da taxa de BDI, sendo calculado somente no valor total da planilha.</t>
  </si>
  <si>
    <t>INSUMOS - MERCADO</t>
  </si>
  <si>
    <t>Item</t>
  </si>
  <si>
    <t>Unidade</t>
  </si>
  <si>
    <t>VALOR R$</t>
  </si>
  <si>
    <t>Empresa 1</t>
  </si>
  <si>
    <t>Empresa 2</t>
  </si>
  <si>
    <t>Empresa 3</t>
  </si>
  <si>
    <t>OBSERVAÇÕES</t>
  </si>
  <si>
    <t>ART - Valor do Contrato/Obra (R$) acima de 15.000,01</t>
  </si>
  <si>
    <t>CREA RJ</t>
  </si>
  <si>
    <t>PREÇO CONFORME TABELA DO CONSELHO</t>
  </si>
  <si>
    <t>Puxador quadrado duplo em aço inox escovado padrão Caixa</t>
  </si>
  <si>
    <t>par</t>
  </si>
  <si>
    <t>Leroy Merlin</t>
  </si>
  <si>
    <t>Americanas</t>
  </si>
  <si>
    <t>Madeira Madeira</t>
  </si>
  <si>
    <t>Suporte de TV LCD 32" com base e altura regulável</t>
  </si>
  <si>
    <t>Película autoadesivo perfurado 50%</t>
  </si>
  <si>
    <t>Painel Shaft</t>
  </si>
  <si>
    <t>Protetor de sifão</t>
  </si>
  <si>
    <t>Web Continental</t>
  </si>
  <si>
    <t>Quadro claviculado 45x50</t>
  </si>
  <si>
    <t>Carpete sinalizador para extintores de incêndio</t>
  </si>
  <si>
    <t>Magazine luiza</t>
  </si>
  <si>
    <t>Santil</t>
  </si>
  <si>
    <t>Eletrorastro</t>
  </si>
  <si>
    <t>Dimensional</t>
  </si>
  <si>
    <t>Itaim</t>
  </si>
  <si>
    <t>Luminária circular de embutir para lâmpada fluorescente compacta 2x26W, com visor em vidro liso, cor branca, referência Ambar Itaim ou equivalente técnico</t>
  </si>
  <si>
    <t>Bloco Autonômo em acrílico para sinalização de saída com LED 3W-127/220V, face simples com autonomia de no mínimo 6 horas. Ref: Utiluz ou equivalente técnico</t>
  </si>
  <si>
    <t>Bloco Autonômo em acrílico para sinalização de saída com LED 3W-127/220V, dupla face com autonomia de no mínimo 6 horas. Ref: Utiluz ou equivalente técnico</t>
  </si>
  <si>
    <t>Módulo Autônomo de Emergência, para acoplamento aos reatores de luminárias. Ref: Modelo MODULUX MAA-6 da Aureon ou equivalente técnico</t>
  </si>
  <si>
    <t>Contator modular (padrão DIN) 1x16A, incluindo conexões, fixações e acessórios, referência modelo CT Schneider ou equivalente técnicos</t>
  </si>
  <si>
    <t>Proesi</t>
  </si>
  <si>
    <t>Submarino</t>
  </si>
  <si>
    <t>Contator modular (padrão DIN) 2x16A, incluindo conexões, fixações e acessórios, referência modelo CT Schneider ou equivalente técnicos</t>
  </si>
  <si>
    <t>Régua de tomadas sob as mesas</t>
  </si>
  <si>
    <t>Kalunga</t>
  </si>
  <si>
    <t>View Tech</t>
  </si>
  <si>
    <t>Plaqueta em acrilico para identificação dos equipamentos e quadros na cor preta e letras brancas. Ref.: Afixgraf ou equivalente</t>
  </si>
  <si>
    <t>BR ELETRÔNICA</t>
  </si>
  <si>
    <t xml:space="preserve"> Infinity </t>
  </si>
  <si>
    <t>Upperseg</t>
  </si>
  <si>
    <t>Frente Falsa para Rack 19 2U Grafite</t>
  </si>
  <si>
    <t>Bandeja Fixa 600mm Red Tec para Rack 19"</t>
  </si>
  <si>
    <t>Bandeja móvel 400mm para Rack 19"</t>
  </si>
  <si>
    <t>Disjuntor caixa moldada, compatível com quadros tipo TTA 3 x 20 A</t>
  </si>
  <si>
    <t>Disjuntor caixa moldada, compatível com quadros tipo TTA 3 x 30 A</t>
  </si>
  <si>
    <t>Disjuntor caixa moldada, compatível com quadros tipo TTA 3 x 40 A</t>
  </si>
  <si>
    <t>Disjuntor caixa moldada, compatível com quadros tipo TTA 3 x 63 A</t>
  </si>
  <si>
    <t>Disjuntor caixa moldada, compatível com quadros tipo TTA 3 x 50 A</t>
  </si>
  <si>
    <t>Disjuntor caixa moldada, compatível com quadros tipo TTA 3 x 80 A</t>
  </si>
  <si>
    <t>Disjuntor caixa moldada, compatível com quadros tipo TTA 3 x 100 A</t>
  </si>
  <si>
    <t>Schneider Electric</t>
  </si>
  <si>
    <t>Disjuntor caixa moldada, compatível com quadros tipo TTA 3 x 225 A</t>
  </si>
  <si>
    <t>Disjuntor caixa moldada, compatível com quadros tipo TTA 3 x 300 A</t>
  </si>
  <si>
    <t>Casas Bahia</t>
  </si>
  <si>
    <t>Chave comutadora 1 pólo e 2 posições 16 A</t>
  </si>
  <si>
    <t>Eletrotrafo</t>
  </si>
  <si>
    <t>Chave comutadora 2 pólos e 2 posições 20 A</t>
  </si>
  <si>
    <t>Chave comutadora 3 pólos e 3 posições 25 A</t>
  </si>
  <si>
    <t>Chave comutadora3 pólos e 3 posições 32 A</t>
  </si>
  <si>
    <t>Chave comutadora 3 pólos e 3 posições 50 A</t>
  </si>
  <si>
    <t>Chave comutadora 3 pólos e 3 posições 100A</t>
  </si>
  <si>
    <t>Chave comutadora 4 pólos e 3 posições 25 A</t>
  </si>
  <si>
    <t>Eletrica Suzuki</t>
  </si>
  <si>
    <t>Chave comutadora 4 pólos e 3 posições 32 A</t>
  </si>
  <si>
    <t>Chave comutadora 4 pólos e 3 posições 50 A</t>
  </si>
  <si>
    <t>Chave comutadora 4 pólos e 3 posições 100 A</t>
  </si>
  <si>
    <t>Multimedidor Digital com comunicação via Ethernet RJ45, completo, com caixa metálica para armazenamento, conexões, fixações e acessórios. Ref. Mult-K Grafic da Kron Medidores ou equivalente técnico</t>
  </si>
  <si>
    <t>TC 4NF 100A/5A com classe de exatidão 0,6%. Ref Schneider ou equivalente técnicos técnicos</t>
  </si>
  <si>
    <t>TC 4NF 300A/5A com classe de exatidão 0,6%. Ref Schneider ou equivalente técnicos técnicos</t>
  </si>
  <si>
    <t>TC 4NF 400A/5A com classe de exatidão 0,6%. Ref Schneider ou equivalente técnicos técnicos</t>
  </si>
  <si>
    <t>TC 4NF 500A/5A com classe de exatidão 0,6%. Ref Schneider ou equivalente técnicos técnicos</t>
  </si>
  <si>
    <t>TC 4NF 600A/5A com classe de exatidão 0,6%. Ref Schneider ou equivalente técnicos técnicos</t>
  </si>
  <si>
    <t>Contator Auxiliar 127-220V com 4 NF.</t>
  </si>
  <si>
    <t>Mini contator tripolar de 16 A 127 - 220 V, ref.: Telemecanique ou equivalente técnico</t>
  </si>
  <si>
    <t xml:space="preserve">Luminária pendente retangular, modelo otto, com acabamento metalizado cobre, cor avelã, marca: TYG código: 70-3097 </t>
  </si>
  <si>
    <t>Luminária pendente tubular, modelo cyprium, código: 0404630</t>
  </si>
  <si>
    <t>Yamamura</t>
  </si>
  <si>
    <t>Luminária pendente circular, modelo Lucy</t>
  </si>
  <si>
    <t>Inspire Home</t>
  </si>
  <si>
    <t>Contator bipolar corrente nominal 16A - 25A</t>
  </si>
  <si>
    <t>Programador Horário Coel RTST/20 Bivolt ou equivalente técnico</t>
  </si>
  <si>
    <t>Barra de apoio para lavatório "U" 30cm  em aço inox escovado Ø=1 1/2''</t>
  </si>
  <si>
    <t>Puxador Tubular para Porta Duplo 100cm Aço Inox</t>
  </si>
  <si>
    <t xml:space="preserve">Floresta </t>
  </si>
  <si>
    <t>Pressurizador de água</t>
  </si>
  <si>
    <t>Telha Norte</t>
  </si>
  <si>
    <t>Magazine Luiza</t>
  </si>
  <si>
    <t>Multivac</t>
  </si>
  <si>
    <t>American Vek</t>
  </si>
  <si>
    <t>Kleber</t>
  </si>
  <si>
    <t>Difustherm</t>
  </si>
  <si>
    <t>Difusor de quatro direções em alumínio anodizado, com caixa pleno e registro borboleta, dimensão até 9"x9", incluindo acessórios de instalação. Ref.: DI-PLB da Tropical ou equivalente técnico</t>
  </si>
  <si>
    <t>Nova Exaustores</t>
  </si>
  <si>
    <t>Barra de apoio reta em aço inox escovado. Larg.: 40cm</t>
  </si>
  <si>
    <t>Balaroti</t>
  </si>
  <si>
    <t>Gerenciador de cabo com velcro</t>
  </si>
  <si>
    <t>Suporte metálico tipo mão francesa, tamanho 500mm em aço inoxidável tipo AISI-304 de 1.2mm, típica para unidade condensadora de até 30.000 BTU/h. Inclui acessórios de fixação, sendo que os metálicos devem ser fabricados em aço inoxidável.</t>
  </si>
  <si>
    <t>Suporte metálico tipo mão francesa, tamanho 600mm em aço inoxidável tipo AISI-304 de 1.5mm, típica para unidade condensadora de até 60.000 BTU/h. Inclui acessórios de fixação, sendo que os metálicos devem ser fabricados em aço inoxidável.</t>
  </si>
  <si>
    <t>Luminária LED blindada (hermética), referência: Itaim – LPT 15 LED 16W ou equivalente técnico</t>
  </si>
  <si>
    <t>Luminária LED blindada (hermética), referência: Itaim – LPT 15 LED 31W  ou equivalente técnico</t>
  </si>
  <si>
    <t>Purificador de água, natural e gelada,  com capacidade de refrigeração de 2,2l/h , cor branco, ref: Soft Star ou equivalente técnico</t>
  </si>
  <si>
    <t>Barra de apoio fixa em aço inox, em U, 80cm, com parafusos</t>
  </si>
  <si>
    <t xml:space="preserve">Cortina Rolo (Tela solar) para fachada transparência com abertura de 3%. Acionamento mecânico sem bado e sem guias laterais Hunter Douglas ou equivalente técnico </t>
  </si>
  <si>
    <t>Bomba para remoção de condensado, capacidade de até 37 l/h, incluindo acessórios para instalação. Ref.: Maxi Orange da Elgin ou equivalente</t>
  </si>
  <si>
    <t>magazine luiza</t>
  </si>
  <si>
    <t>CORTINA ROLO (TELA SOLAR) PARA FACHADA TRANSPARÊNCIA COM ABERTURA DE 3%. ACIONAMENTO MECÂNICO SEM BANDO E COM GUIAS LATERAIS HUNTER DOUGLAS OU EQUIVALENTE TÉCNICO</t>
  </si>
  <si>
    <t>CORTINA ROLO (TELA SOLAR) PARA FACHADA BLACK OUT. ACIONAMENTO MECÂNICO SEM BANDO E COM GUIAS LATERAIS HUNTER DOUGLAS OU EQUIVALENTE TÉCNICO</t>
  </si>
  <si>
    <t>Kartrolin</t>
  </si>
  <si>
    <t>LousaVidroRJ</t>
  </si>
  <si>
    <t>Vidraçaria Rocha</t>
  </si>
  <si>
    <t>segmento divisórias</t>
  </si>
  <si>
    <t>DIVISÓRIA INDUSTRIAL PISO TETO -  MÓDULO DE VIDRO ENCAIXILHADO H=2,45M, VIDRO DE 10MM, COM PERFIL ALUMINIO ANODIZADO TIPO TEIA, COM PELICULA JATEADA FAIXA DE SEGURANÇA DE 10CM TOTAL AVERY</t>
  </si>
  <si>
    <t>DIVISÓRIA INDUSTRIAL PISO TETO -  MÓDULO DE VIDRO ENCAIXILHADO H=2,80M, VIDRO DE 10MM, COM PERFIL ALUMINIO ANODIZADO TIPO TEIA, COM PELICULA JATEADA FAIXA DE SEGURANÇA DE 10CM TOTAL AVERY</t>
  </si>
  <si>
    <t>PORTA PISO TETO  EM BP CINZA COM VISOR, PERFIL EM ALUMINIO ANODIZADO, FECHADURA  LA FONTE 515 CRA; VISOR EM VIDRO LAMINADO 6MM, SEM PUXADOR , - VÃO DE 0,90M X 2,45M, incluso batente</t>
  </si>
  <si>
    <t>PORTA PISO TETO  EM BP PRETO COM VISOR, PERFIL EM ALUMINIO ANODIZADO, FECHADURA  LA FONTE ROLETE; VISOR EM VIDRO LAMINADO 6MM; COM PUXADOR EM AÇO  - VÃO DE 0,90M X 2,45M , incluso batente</t>
  </si>
  <si>
    <t>PORTA PISO TETO  EM BP PRETO COM VISOR, PERFIL EM ALUMINIO ANODIZADO, FECHADURA  LA FONTE ROLETE; VISOR EM VIDRO LAMINADO 6MM; COM PUXADOR EM AÇO  - VÃO DE 0,90M X 2,80M , incluso batente</t>
  </si>
  <si>
    <t>FORNECIMENTO E INSTALAÇÃO DE DIVISÓRIA INDUSTRIAL PISO TETO -  H=2,45M, PAINÉIS CEGOS DE MADEIRA 15MM, REVESTIMENTO EM laminado texturizado, Referência ABATEX ou equivalente técnico</t>
  </si>
  <si>
    <t>FORNECIMENTO E INSTALAÇÃO DE DIVISÓRIA INDUSTRIAL PISO TETO -  H=2,80M, PAINÉIS CEGOS DE MADEIRA 15MM, REVESTIMENTO EM laminado texturizado, Referência ABATEX ou equivalente técnico</t>
  </si>
  <si>
    <t>Revestimento  de parede de vinil Vescom, composto por uma camada revestida de vinil estampada com tinta de base aquosa sobre uma base de algodão ou de viscose/poliéster.  Largura mínima de 130cm e espessura de 250-800  micron - Linha Seneca 1016.99</t>
  </si>
  <si>
    <t>Vescom</t>
  </si>
  <si>
    <t xml:space="preserve">Piso vinílico autoportante “loose lay”, hererogêno, destinado ao tráfego comercial pesado, capa de uso 1,00 , espessura 5,0mm, em réguas, Fornecedor Forbo Allura Flex 1651 - Grey Seagrass - Dimensão: 1.20 x 0.20m </t>
  </si>
  <si>
    <t>Piso vinílico autoportante “loose lay”, hererogêno, destinado ao tráfego comercial pesado, capa de uso 1,00 , espessura 5,0mm, em placas, Fornecedor Forbo Allura Flex - Grigio Concrete  - Dimensão: 1.00x1.00m</t>
  </si>
  <si>
    <t> </t>
  </si>
  <si>
    <t>Kleber - TROX</t>
  </si>
  <si>
    <t>Filtro Y - Ø 1"</t>
  </si>
  <si>
    <t>Filtro Y - Ø 1 1/4"</t>
  </si>
  <si>
    <t>Filtro Y - Ø 1.1/2"</t>
  </si>
  <si>
    <t>Filtro Y - Ø 2"</t>
  </si>
  <si>
    <t>Filtro Y - 2.1/2"</t>
  </si>
  <si>
    <t>Flow Max</t>
  </si>
  <si>
    <t>Air Link</t>
  </si>
  <si>
    <t>Loop de controle com válvula de 3 vias motorizada, c/ atuador proporcional cv=12 ; controlador de temperatura com indicação instantânea e controlada, mostrador través de display , teclas frontais aparentes de fácil operação , para a bitola de Ø1.1/2"</t>
  </si>
  <si>
    <t>Loop de controle com válvula de 3 vias motorizada, c/ atuador proporcional cv=12 ; controlador de temperatura com indicação instantânea e controlada, mostrador través de display , teclas frontais aparentes de fácil operação , para a bitola de Ø2"</t>
  </si>
  <si>
    <t>Loop de controle com válvula de 3 vias motorizada, c/ atuador proporcional cv=12 ; controlador de temperatura com indicação instantânea e controlada, mostrador través de display , teclas frontais aparentes de fácil operação , para a bitola de Ø2.1/2"</t>
  </si>
  <si>
    <t>Loop de controle com válvula de 2 vias motorizada, c/ atuador proporcional cv=12 ; controlador de temperatura com indicação instantânea e controlada, mostrador través de display , teclas frontais aparentes de fácil operação , para a bitola de Ø2"</t>
  </si>
  <si>
    <t>Loop de controle com válvula de 2 vias motorizada, c/ atuador proporcional cv=12 ; controlador de temperatura com indicação instantânea e controlada, mostrador través de display , teclas frontais aparentes de fácil operação , para a bitola de Ø1.1/2"</t>
  </si>
  <si>
    <t>Trinity</t>
  </si>
  <si>
    <t>UNIDADE CONDENSADORA DE SISTEMA VRF/VRV, DESCARGA VERTICAL, CAPACIDADE NOMINAL 8,0 HP (22,4 kW), INCLUSIVE SUPORTES, APOIOS E FIXAÇÕES.</t>
  </si>
  <si>
    <t>UNIDADE CONDENSADORA DE SISTEMA VRF/VRV, DESCARGA VERTICAL, CAPACIDADE NOMINAL 10,0 HP (28,0 kW), INCLUSIVE SUPORTES, APOIOS E FIXAÇÕES.</t>
  </si>
  <si>
    <t>UNIDADE EVAPORADORA DE SISTEMA VRF/VRV, MODELO PAREDE, COM RECEPTOR E CONTROLE REMOTO SEM FIO, CAPACIDADE NOMINAL 1,0 HP (2,8 kW), INCLUSIVE SUPORTES, APOIOS E FIXAÇÕES.</t>
  </si>
  <si>
    <t>UNIDADE EVAPORADORA DE SISTEMA VRF/VRV, MODELO PAREDE, COM RECEPTOR E CONTROLE REMOTO SEM FIO, CAPACIDADE NOMINAL 1,5 HP (4,0 kW), INCLUSIVE SUPORTES, APOIOS E FIXAÇÕES.</t>
  </si>
  <si>
    <t>UNIDADE EVAPORADORA DE SISTEMA VRF/VRV, MODELO PAREDE, COM RECEPTOR E CONTROLE REMOTO SEM FIO, CAPACIDADE NOMINAL 2,0 HP (5,6 kW), INCLUSIVE SUPORTES, APOIOS E FIXAÇÕES.</t>
  </si>
  <si>
    <t>UNIDADE EVAPORADORA DE SISTEMA VRF/VRV, MODELO PAREDE, COM RECEPTOR E CONTROLE REMOTO SEM FIO, CAPACIDADE NOMINAL 2,5 HP (7,1 kW), INCLUSIVE SUPORTES, APOIOS E FIXAÇÕES.</t>
  </si>
  <si>
    <t>UNIDADE EVAPORADORA DE SISTEMA VRF/VRV, MODELO TETO, COM RECEPTOR E CONTROLE REMOTO SEM FIO, CAPACIDADE NOMINAL 2,0 HP (5,6 kW), INCLUSIVE SUPORTES, APOIOS E FIXAÇÕES.</t>
  </si>
  <si>
    <t>UNIDADE EVAPORADORA DE SISTEMA VRF/VRV, MODELO TETO, COM RECEPTOR E CONTROLE REMOTO SEM FIO, CAPACIDADE NOMINAL 2,5 HP (7,1 kW), INCLUSIVE SUPORTES, APOIOS E FIXAÇÕES.</t>
  </si>
  <si>
    <t>UNIDADE EVAPORADORA DE SISTEMA VRF/VRV, MODELO TETO, COM RECEPTOR E CONTROLE REMOTO SEM FIO, CAPACIDADE NOMINAL 3,0 HP (8,4 kW), INCLUSIVE SUPORTES, APOIOS E FIXAÇÕES.</t>
  </si>
  <si>
    <t>UNIDADE EVAPORADORA DE SISTEMA VRF/VRV, MODELO TETO, COM RECEPTOR E CONTROLE REMOTO SEM FIO, CAPACIDADE NOMINAL 4,0 HP (11,2 kW), INCLUSIVE SUPORTES, APOIOS E FIXAÇÕES.</t>
  </si>
  <si>
    <t>UNIDADE EVAPORADORA DE SISTEMA VRF/VRV, MODELO CASSETE, COM RECEPTOR E CONTROLE REMOTO SEM FIO, CAPACIDADE NOMINAL 2,0 HP (5,6 kW), INCLUSIVE SUPORTES, APOIOS E FIXAÇÕES.</t>
  </si>
  <si>
    <t>UNIDADE EVAPORADORA DE SISTEMA VRF/VRV, MODELO CASSETE, COM RECEPTOR E CONTROLE REMOTO SEM FIO, CAPACIDADE NOMINAL 2,5 HP (7,1 kW), INCLUSIVE SUPORTES, APOIOS E FIXAÇÕES.</t>
  </si>
  <si>
    <t>Luminária LED downlight fixo de embutir, referência: Itaim – SKY- E – PC 15W</t>
  </si>
  <si>
    <t>Luminária LED downlight fixo de embutir, referência: Itaim – SKY- E – MC 23 W</t>
  </si>
  <si>
    <t>Luminária de embutir LED  de 37 W, Fluxo luminoso de 3720 lm, 4000 K, com vida útil de 50.000 h, modelo: LAA12-E3500840, Ref. Lumincenter ou equivalente técnico.</t>
  </si>
  <si>
    <t>Cabo de Força "Y" Novo Padrão Brasileiro - 10A - 1,8m</t>
  </si>
  <si>
    <t>Cabo CCI 50-20 pares</t>
  </si>
  <si>
    <t>Cabo CCI 50-50 pares</t>
  </si>
  <si>
    <t>Patch cord 110 IDC CAT 5 de 1,5 m .</t>
  </si>
  <si>
    <t xml:space="preserve">Patch cord  U/UTP GIGALAN CAT 6 -  LSZH  de 10 m </t>
  </si>
  <si>
    <t>Ion Cabos</t>
  </si>
  <si>
    <t xml:space="preserve">Patch cord  U/UTP GIGALAN CAT 6 -  LSZH  de 15 m </t>
  </si>
  <si>
    <t xml:space="preserve">Patch cord  U/UTP GIGALAN CAT 6 -  LSZH  de 20 m </t>
  </si>
  <si>
    <t>Conector 110 IDC CAT 5e.</t>
  </si>
  <si>
    <t>Cabo HDMI 10 metros</t>
  </si>
  <si>
    <t>Cabo HDMI 15 metros</t>
  </si>
  <si>
    <t>Cabo VGA 3m</t>
  </si>
  <si>
    <t>Kabum</t>
  </si>
  <si>
    <t>Cabo VGA 5m</t>
  </si>
  <si>
    <t>Cabo VGA 10m</t>
  </si>
  <si>
    <t>Cabo super video 2m</t>
  </si>
  <si>
    <t>Cabo super video 5m</t>
  </si>
  <si>
    <t>Cabo super video 10m</t>
  </si>
  <si>
    <t>Placas de granito preto absoluto, modulação mínima de 80x80cm, espessura de 25mm. Acabamento polido</t>
  </si>
  <si>
    <t>Pedras Real</t>
  </si>
  <si>
    <t>Pisogran</t>
  </si>
  <si>
    <t>Alluz</t>
  </si>
  <si>
    <t>Atmosfera casa</t>
  </si>
  <si>
    <t>Composições Analíticas com Preço Unitário</t>
  </si>
  <si>
    <t>Composições Principais sem aplicação de BDI</t>
  </si>
  <si>
    <t xml:space="preserve"> 1 </t>
  </si>
  <si>
    <t xml:space="preserve"> 1.2 </t>
  </si>
  <si>
    <t>Código</t>
  </si>
  <si>
    <t>Banco</t>
  </si>
  <si>
    <t>Descrição</t>
  </si>
  <si>
    <t>Tipo</t>
  </si>
  <si>
    <t>Und</t>
  </si>
  <si>
    <t>Quant.</t>
  </si>
  <si>
    <t>Valor Unit</t>
  </si>
  <si>
    <t>Total</t>
  </si>
  <si>
    <t xml:space="preserve"> SERP.000013 </t>
  </si>
  <si>
    <t>Próprio</t>
  </si>
  <si>
    <t>SERP - SERVIÇOS PRELIMINARES</t>
  </si>
  <si>
    <t>Composição Auxiliar</t>
  </si>
  <si>
    <t xml:space="preserve"> 88239 </t>
  </si>
  <si>
    <t>SINAPI</t>
  </si>
  <si>
    <t>AJUDANTE DE CARPINTEIRO COM ENCARGOS COMPLEMENTARES</t>
  </si>
  <si>
    <t>SEDI - SERVIÇOS DIVERSOS</t>
  </si>
  <si>
    <t>H</t>
  </si>
  <si>
    <t xml:space="preserve"> 88262 </t>
  </si>
  <si>
    <t>CARPINTEIRO DE FORMAS COM ENCARGOS COMPLEMENTARES</t>
  </si>
  <si>
    <t>Insumo</t>
  </si>
  <si>
    <t xml:space="preserve"> 00004491 </t>
  </si>
  <si>
    <t>PONTALETE *7,5 X 7,5* CM EM PINUS, MISTA OU EQUIVALENTE DA REGIAO - BRUTA</t>
  </si>
  <si>
    <t>Material</t>
  </si>
  <si>
    <t>M</t>
  </si>
  <si>
    <t xml:space="preserve"> 00004509 </t>
  </si>
  <si>
    <t>SARRAFO *2,5 X 10* CM EM PINUS, MISTA OU EQUIVALENTE DA REGIAO - BRUTA</t>
  </si>
  <si>
    <t xml:space="preserve"> 00005061 </t>
  </si>
  <si>
    <t>PREGO DE ACO POLIDO COM CABECA 18 X 27 (2 1/2 X 10)</t>
  </si>
  <si>
    <t>KG</t>
  </si>
  <si>
    <t xml:space="preserve"> 00007170 </t>
  </si>
  <si>
    <t>TELA FACHADEIRA EM POLIETILENO, ROLO DE 3 X 100 M (L X C), COR BRANCA, SEM LOGOMARCA - PARA PROTECAO DE OBRAS</t>
  </si>
  <si>
    <t>MO sem LS =&gt;</t>
  </si>
  <si>
    <t>LS =&gt;</t>
  </si>
  <si>
    <t>MO com LS =&gt;</t>
  </si>
  <si>
    <t>Valor do BDI =&gt;</t>
  </si>
  <si>
    <t>Valor com BDI =&gt;</t>
  </si>
  <si>
    <t>Quant. =&gt;</t>
  </si>
  <si>
    <t>Preço Total =&gt;</t>
  </si>
  <si>
    <t xml:space="preserve"> 1.3 </t>
  </si>
  <si>
    <t xml:space="preserve"> CANT.000005 </t>
  </si>
  <si>
    <t>TAPUME DE CHAPA DE MADEIRA COMPENSADA, E= 6MM, COM PINTURA A CAL E REAPROVEITAMENTO DE 2X</t>
  </si>
  <si>
    <t>CANT - CANTEIRO DE OBRAS</t>
  </si>
  <si>
    <t xml:space="preserve"> 88310 </t>
  </si>
  <si>
    <t>PINTOR COM ENCARGOS COMPLEMENTARES</t>
  </si>
  <si>
    <t xml:space="preserve"> 88316 </t>
  </si>
  <si>
    <t>SERVENTE COM ENCARGOS COMPLEMENTARES</t>
  </si>
  <si>
    <t xml:space="preserve"> 00001106 </t>
  </si>
  <si>
    <t>CAL HIDRATADA CH-I PARA ARGAMASSAS</t>
  </si>
  <si>
    <t xml:space="preserve"> 1.4 </t>
  </si>
  <si>
    <t xml:space="preserve"> SERP.000004 </t>
  </si>
  <si>
    <t xml:space="preserve"> 97064 </t>
  </si>
  <si>
    <t>MONTAGEM E DESMONTAGEM DE ANDAIME TUBULAR TIPO TORRE (EXCLUSIVE ANDAIME E LIMPEZA). AF_11/2017</t>
  </si>
  <si>
    <t xml:space="preserve"> 00010527 </t>
  </si>
  <si>
    <t>LOCACAO DE ANDAIME METALICO TUBULAR DE ENCAIXE, TIPO DE TORRE, COM LARGURA DE 1 ATE 1,5 M E ALTURA DE *1,00* M (INCLUSO SAPATAS FIXAS OU RODIZIOS)</t>
  </si>
  <si>
    <t>Equipamento</t>
  </si>
  <si>
    <t>MXMES</t>
  </si>
  <si>
    <t xml:space="preserve"> 1.5 </t>
  </si>
  <si>
    <t xml:space="preserve"> SERP.000001 </t>
  </si>
  <si>
    <t>Andaime metálico tipo fachadeiro, piso metálico, largura de 1,20 m, altura por peça de 2,0 m, incluindo sapatas e itens necessários à instalação. Inclui montagem e desmontagem</t>
  </si>
  <si>
    <t>M2/MÊS</t>
  </si>
  <si>
    <t xml:space="preserve"> 88278 </t>
  </si>
  <si>
    <t>MONTADOR DE ESTRUTURA METÁLICA COM ENCARGOS COMPLEMENTARES</t>
  </si>
  <si>
    <t xml:space="preserve"> 91120 </t>
  </si>
  <si>
    <t>TRANSPORTE HORIZONTAL, TUBOS DE AÇO CARBONO LEVE OU MÉDIO, PRETO OU GALVANIZADO, COM DIÂMETRO MAIOR QUE 40 MM E MENOR OU IGUAL A 65 MM, MANUAL, 30M. AF_06/2015</t>
  </si>
  <si>
    <t xml:space="preserve"> 00020193 </t>
  </si>
  <si>
    <t>M2XMES</t>
  </si>
  <si>
    <t xml:space="preserve"> 1.6 </t>
  </si>
  <si>
    <t xml:space="preserve"> SERP.000002 </t>
  </si>
  <si>
    <t>Fornecimento, instalação e remoção de lona plástica para proteção dos móveis, equipamentos e piso</t>
  </si>
  <si>
    <t xml:space="preserve"> 00003777 </t>
  </si>
  <si>
    <t>LONA PLASTICA PESADA PRETA, E = 150 MICRA</t>
  </si>
  <si>
    <t xml:space="preserve"> 1.7 </t>
  </si>
  <si>
    <t xml:space="preserve"> SERT.000007 </t>
  </si>
  <si>
    <t>Anotação de Responsabilidade Técnica  - ART - Obra acima de R$15.000,01</t>
  </si>
  <si>
    <t>SERT - SERVIÇOS TÉCNICOS</t>
  </si>
  <si>
    <t>unid.</t>
  </si>
  <si>
    <t xml:space="preserve"> 00000208 </t>
  </si>
  <si>
    <t>Taxas</t>
  </si>
  <si>
    <t>unid</t>
  </si>
  <si>
    <t xml:space="preserve"> 90778 </t>
  </si>
  <si>
    <t>ENGENHEIRO CIVIL DE OBRA PLENO COM ENCARGOS COMPLEMENTARES</t>
  </si>
  <si>
    <t xml:space="preserve"> 95403 </t>
  </si>
  <si>
    <t>CURSO DE CAPACITAÇÃO PARA ENGENHEIRO CIVIL DE OBRA PLENO (ENCARGOS COMPLEMENTARES) - HORISTA</t>
  </si>
  <si>
    <t xml:space="preserve"> 00043462 </t>
  </si>
  <si>
    <t>FERRAMENTAS - FAMILIA ENGENHEIRO CIVIL - HORISTA (ENCARGOS COMPLEMENTARES - COLETADO CAIXA)</t>
  </si>
  <si>
    <t xml:space="preserve"> 00002707 </t>
  </si>
  <si>
    <t>ENGENHEIRO CIVIL DE OBRA PLENO</t>
  </si>
  <si>
    <t>Mão de Obra</t>
  </si>
  <si>
    <t xml:space="preserve"> 00043486 </t>
  </si>
  <si>
    <t>EPI - FAMILIA ENGENHEIRO CIVIL - HORISTA (ENCARGOS COMPLEMENTARES - COLETADO CAIXA)</t>
  </si>
  <si>
    <t xml:space="preserve"> 00037372 </t>
  </si>
  <si>
    <t>EXAMES - HORISTA (COLETADO CAIXA)</t>
  </si>
  <si>
    <t>Outros</t>
  </si>
  <si>
    <t xml:space="preserve"> 00037373 </t>
  </si>
  <si>
    <t>SEGURO - HORISTA (COLETADO CAIXA)</t>
  </si>
  <si>
    <t xml:space="preserve"> 90780 </t>
  </si>
  <si>
    <t>MESTRE DE OBRAS COM ENCARGOS COMPLEMENTARES</t>
  </si>
  <si>
    <t xml:space="preserve"> 95405 </t>
  </si>
  <si>
    <t>CURSO DE CAPACITAÇÃO PARA MESTRE DE OBRAS (ENCARGOS COMPLEMENTARES) - HORISTA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</si>
  <si>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</si>
  <si>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</si>
  <si>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</si>
  <si>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</si>
  <si>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00004069 </t>
  </si>
  <si>
    <t>MESTRE DE OBRAS</t>
  </si>
  <si>
    <t xml:space="preserve"> SEDI.000009 </t>
  </si>
  <si>
    <t>Limpeza e verificação final da obra</t>
  </si>
  <si>
    <t xml:space="preserve"> 00000003 </t>
  </si>
  <si>
    <t>ACIDO MURIATICO, DILUICAO 10% A 12% PARA USO EM LIMPEZA</t>
  </si>
  <si>
    <t xml:space="preserve"> SEDI.000036 </t>
  </si>
  <si>
    <t xml:space="preserve"> 88597 </t>
  </si>
  <si>
    <t>DESENHISTA DETALHISTA COM ENCARGOS COMPLEMENTARES</t>
  </si>
  <si>
    <t xml:space="preserve"> 004365 </t>
  </si>
  <si>
    <t>SBC</t>
  </si>
  <si>
    <t>PROJETO "AS BUILT" DE ARQUITETURA</t>
  </si>
  <si>
    <t xml:space="preserve"> FUES.000059 </t>
  </si>
  <si>
    <t>FUES - FUNDAÇÕES E ESTRUTURAS</t>
  </si>
  <si>
    <t xml:space="preserve"> 88309 </t>
  </si>
  <si>
    <t>PEDREIRO COM ENCARGOS COMPLEMENTARES</t>
  </si>
  <si>
    <t xml:space="preserve"> 88267 </t>
  </si>
  <si>
    <t>ENCANADOR OU BOMBEIRO HIDRÁULICO COM ENCARGOS COMPLEMENTARES</t>
  </si>
  <si>
    <t xml:space="preserve"> 88248 </t>
  </si>
  <si>
    <t>AUXILIAR DE ENCANADOR OU BOMBEIRO HIDRÁULICO COM ENCARGOS COMPLEMENTARES</t>
  </si>
  <si>
    <t xml:space="preserve"> 5795 </t>
  </si>
  <si>
    <t>MARTELETE OU ROMPEDOR PNEUMÁTICO MANUAL, 28 KG, COM SILENCIADOR - CHP DIURNO. AF_07/2016</t>
  </si>
  <si>
    <t>CHOR - CUSTOS HORÁRIOS DE MÁQUINAS E EQUIPAMENTOS</t>
  </si>
  <si>
    <t xml:space="preserve"> 5952 </t>
  </si>
  <si>
    <t>MARTELETE OU ROMPEDOR PNEUMÁTICO MANUAL, 28 KG, COM SILENCIADOR - CHI DIURNO. AF_07/2016</t>
  </si>
  <si>
    <t>CHI</t>
  </si>
  <si>
    <t xml:space="preserve"> 00001379 </t>
  </si>
  <si>
    <t>CIMENTO PORTLAND COMPOSTO CP II-32</t>
  </si>
  <si>
    <t xml:space="preserve"> 00000370 </t>
  </si>
  <si>
    <t>AREIA MEDIA - POSTO JAZIDA/FORNECEDOR (RETIRADO NA JAZIDA, SEM TRANSPORTE)</t>
  </si>
  <si>
    <t xml:space="preserve"> REVE.000019 </t>
  </si>
  <si>
    <t>REVE - REVESTIMENTO E TRATAMENTO DE SUPERFÍCIES</t>
  </si>
  <si>
    <t xml:space="preserve"> REVE.000020 </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</si>
  <si>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</si>
  <si>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</si>
  <si>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</si>
  <si>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</si>
  <si>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</si>
  <si>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</si>
  <si>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97622 </t>
  </si>
  <si>
    <t>DEMOLIÇÃO DE ALVENARIA DE BLOCO FURADO, DE FORMA MANUAL, SEM REAPROVEITAMENTO. AF_12/2017</t>
  </si>
  <si>
    <t xml:space="preserve"> 97626 </t>
  </si>
  <si>
    <t>DEMOLIÇÃO DE PILARES E VIGAS EM CONCRETO ARMADO, DE FORMA MANUAL, SEM REAPROVEITAMENTO. AF_12/2017</t>
  </si>
  <si>
    <t xml:space="preserve"> 00041954 </t>
  </si>
  <si>
    <t>CABO DE ACO GALVANIZADO, DIAMETRO 9,53 MM (3/8"), COM ALMA DE FIBRA 6 X 25 F</t>
  </si>
  <si>
    <t xml:space="preserve"> 97628 </t>
  </si>
  <si>
    <t>DEMOLIÇÃO DE LAJES, DE FORMA MANUAL, SEM REAPROVEITAMENTO. AF_12/2017</t>
  </si>
  <si>
    <t xml:space="preserve"> 97639 </t>
  </si>
  <si>
    <t>REMOÇÃO DE PLACAS E PILARETES DE CONCRETO, DE FORMA MANUAL, SEM REAPROVEITAMENTO. AF_12/2017</t>
  </si>
  <si>
    <t xml:space="preserve"> 97638 </t>
  </si>
  <si>
    <t>REMOÇÃO DE CHAPAS E PERFIS DE DRYWALL, DE FORMA MANUAL, SEM REAPROVEITAMENTO. AF_12/2017</t>
  </si>
  <si>
    <t xml:space="preserve"> SEOP.000049 </t>
  </si>
  <si>
    <t>REMOÇÃO E CARGA DE MOBILIÁRIO PARA CAMINHÃO DE TRANSPORTE</t>
  </si>
  <si>
    <t>SEOP - SERVIÇOS OPERACIONAIS</t>
  </si>
  <si>
    <t xml:space="preserve"> SEOP.000228 </t>
  </si>
  <si>
    <t xml:space="preserve"> 88241 </t>
  </si>
  <si>
    <t>AJUDANTE DE OPERAÇÃO EM GERAL COM ENCARGOS COMPLEMENTARES</t>
  </si>
  <si>
    <t xml:space="preserve"> 003849 </t>
  </si>
  <si>
    <t>RL</t>
  </si>
  <si>
    <t xml:space="preserve"> 022242 </t>
  </si>
  <si>
    <t>RETIRADA TAPETE/CARPETE COLADO EM PISO</t>
  </si>
  <si>
    <t xml:space="preserve"> 97645 </t>
  </si>
  <si>
    <t>REMOÇÃO DE JANELAS, DE FORMA MANUAL, SEM REAPROVEITAMENTO. AF_12/2017</t>
  </si>
  <si>
    <t xml:space="preserve"> 022741 </t>
  </si>
  <si>
    <t>RETIRADA CUIDADOSA TAMPO GRANITO</t>
  </si>
  <si>
    <t xml:space="preserve"> 88274 </t>
  </si>
  <si>
    <t>MARMORISTA/GRANITEIRO COM ENCARGOS COMPLEMENTARES</t>
  </si>
  <si>
    <t xml:space="preserve"> SEOP.000187 </t>
  </si>
  <si>
    <t xml:space="preserve"> 88315 </t>
  </si>
  <si>
    <t>SERRALHEIRO COM ENCARGOS COMPLEMENTARES</t>
  </si>
  <si>
    <t xml:space="preserve"> 88243 </t>
  </si>
  <si>
    <t>AJUDANTE ESPECIALIZADO COM ENCARGOS COMPLEMENTARES</t>
  </si>
  <si>
    <t xml:space="preserve"> SEOP.000189 </t>
  </si>
  <si>
    <t xml:space="preserve"> SEOP.000030 </t>
  </si>
  <si>
    <t>Remoção de Corrimão</t>
  </si>
  <si>
    <t xml:space="preserve"> SEOP.000104 </t>
  </si>
  <si>
    <t>REMOÇÃO DE DIVISÓRIA DE VIDRO</t>
  </si>
  <si>
    <t xml:space="preserve"> 88325 </t>
  </si>
  <si>
    <t>VIDRACEIRO COM ENCARGOS COMPLEMENTARES</t>
  </si>
  <si>
    <t xml:space="preserve"> 88261 </t>
  </si>
  <si>
    <t>CARPINTEIRO DE ESQUADRIA COM ENCARGOS COMPLEMENTARES</t>
  </si>
  <si>
    <t xml:space="preserve"> TRAN.00000002 </t>
  </si>
  <si>
    <t>Remoção de entulho, inclusive o transporte e descarga em caçambas de aço - em unidades de, até, 5m³</t>
  </si>
  <si>
    <t>TRAN - TRANSPORTES, CARGAS E DESCARGAS</t>
  </si>
  <si>
    <t xml:space="preserve"> 006447 </t>
  </si>
  <si>
    <t>SACO RECICLADO 30x50cm PARA ENTULHO (CAP.ate 30,0Kgf)</t>
  </si>
  <si>
    <t xml:space="preserve"> 071810 </t>
  </si>
  <si>
    <t>CACAMBA DE ACO PARA LIXO/ENTULHO 5,0m3/LOCACAO 3 DIAS IDA E VOLTA</t>
  </si>
  <si>
    <t xml:space="preserve"> SEOP.000191 </t>
  </si>
  <si>
    <t xml:space="preserve"> 88264 </t>
  </si>
  <si>
    <t>ELETRICISTA COM ENCARGOS COMPLEMENTARES</t>
  </si>
  <si>
    <t xml:space="preserve"> 97641 </t>
  </si>
  <si>
    <t>REMOÇÃO DE FORRO DE GESSO, DE FORMA MANUAL, SEM REAPROVEITAMENTO. AF_12/2017</t>
  </si>
  <si>
    <t xml:space="preserve"> 88269 </t>
  </si>
  <si>
    <t>GESSEIRO COM ENCARGOS COMPLEMENTARES</t>
  </si>
  <si>
    <t xml:space="preserve"> 97640 </t>
  </si>
  <si>
    <t>REMOÇÃO DE FORROS DE DRYWALL, PVC E FIBROMINERAL, DE FORMA MANUAL, SEM REAPROVEITAMENTO. AF_12/2017</t>
  </si>
  <si>
    <t xml:space="preserve"> SEOP.000192 </t>
  </si>
  <si>
    <t xml:space="preserve"> SEOP.000193 </t>
  </si>
  <si>
    <t xml:space="preserve"> SEOP.000194 </t>
  </si>
  <si>
    <t xml:space="preserve"> 88247 </t>
  </si>
  <si>
    <t>AUXILIAR DE ELETRICISTA COM ENCARGOS COMPLEMENTARES</t>
  </si>
  <si>
    <t xml:space="preserve"> SEOP.000195 </t>
  </si>
  <si>
    <t xml:space="preserve"> 97663 </t>
  </si>
  <si>
    <t>REMOÇÃO DE LOUÇAS, DE FORMA MANUAL, SEM REAPROVEITAMENTO. AF_12/2017</t>
  </si>
  <si>
    <t xml:space="preserve"> 97665 </t>
  </si>
  <si>
    <t>REMOÇÃO DE LUMINÁRIAS, DE FORMA MANUAL, SEM REAPROVEITAMENTO. AF_12/2017</t>
  </si>
  <si>
    <t xml:space="preserve"> SEOP.000197 </t>
  </si>
  <si>
    <t xml:space="preserve"> 97666 </t>
  </si>
  <si>
    <t>REMOÇÃO DE METAIS SANITÁRIOS, DE FORMA MANUAL, SEM REAPROVEITAMENTO. AF_12/2017</t>
  </si>
  <si>
    <t xml:space="preserve"> SEOP.000198 </t>
  </si>
  <si>
    <t xml:space="preserve"> SEOP.000199 </t>
  </si>
  <si>
    <t xml:space="preserve"> SEOP.000124 </t>
  </si>
  <si>
    <t>Remoção de persiana</t>
  </si>
  <si>
    <t xml:space="preserve"> 97633 </t>
  </si>
  <si>
    <t>DEMOLIÇÃO DE REVESTIMENTO CERÂMICO, DE FORMA MANUAL, SEM REAPROVEITAMENTO. AF_12/2017</t>
  </si>
  <si>
    <t xml:space="preserve"> 88256 </t>
  </si>
  <si>
    <t>AZULEJISTA OU LADRILHISTA COM ENCARGOS COMPLEMENTARES</t>
  </si>
  <si>
    <t xml:space="preserve"> 022115 </t>
  </si>
  <si>
    <t>DESMONTAGEM E REMOCAO DE PISO ELEVADO</t>
  </si>
  <si>
    <t xml:space="preserve"> 97643 </t>
  </si>
  <si>
    <t>REMOÇÃO DE PISO DE MADEIRA (ASSOALHO E BARROTE), DE FORMA MANUAL, SEM REAPROVEITAMENTO. AF_12/2017</t>
  </si>
  <si>
    <t xml:space="preserve"> SEOP.000001 </t>
  </si>
  <si>
    <t xml:space="preserve"> SEOP.000003 </t>
  </si>
  <si>
    <t>Remoção de piso tátil direcional/alerta emborrachado, incluindo retirada de cola</t>
  </si>
  <si>
    <t xml:space="preserve"> 022510 </t>
  </si>
  <si>
    <t>RETIRADA PORTA DE ACO</t>
  </si>
  <si>
    <t xml:space="preserve"> SEOP.000201 </t>
  </si>
  <si>
    <t xml:space="preserve"> 88273 </t>
  </si>
  <si>
    <t>MARCENEIRO COM ENCARGOS COMPLEMENTARES</t>
  </si>
  <si>
    <t xml:space="preserve"> SEOP.000202 </t>
  </si>
  <si>
    <t xml:space="preserve"> SEOP.000203 </t>
  </si>
  <si>
    <t xml:space="preserve"> SEOP.000204 </t>
  </si>
  <si>
    <t xml:space="preserve"> 022651 </t>
  </si>
  <si>
    <t>RETIRADA REVESTIMENTO EM PEDRA</t>
  </si>
  <si>
    <t xml:space="preserve"> 97634 </t>
  </si>
  <si>
    <t>DEMOLIÇÃO DE REVESTIMENTO CERÂMICO, DE FORMA MECANIZADA COM MARTELETE, SEM REAPROVEITAMENTO. AF_12/2017</t>
  </si>
  <si>
    <t xml:space="preserve"> SEOP.000206 </t>
  </si>
  <si>
    <t xml:space="preserve"> 022300 </t>
  </si>
  <si>
    <t>RETIRADA DE RODAPES CERAMICOS</t>
  </si>
  <si>
    <t xml:space="preserve"> 022085 </t>
  </si>
  <si>
    <t>RETIRADA RODAPE EM MADEIRA</t>
  </si>
  <si>
    <t xml:space="preserve"> 022188 </t>
  </si>
  <si>
    <t>REMOCAO DE RODAPES VINILICOS</t>
  </si>
  <si>
    <t xml:space="preserve"> SEOP.000208 </t>
  </si>
  <si>
    <t xml:space="preserve"> SEOP.000209 </t>
  </si>
  <si>
    <t xml:space="preserve"> SEOP.000210 </t>
  </si>
  <si>
    <t xml:space="preserve"> SEOP.000230 </t>
  </si>
  <si>
    <t>Remoção sinalização placa parede</t>
  </si>
  <si>
    <t xml:space="preserve"> 022907 </t>
  </si>
  <si>
    <t>DEMOLICAO DE PISO CIMENTADO BSE CONCRETO 8CM(SILOS)</t>
  </si>
  <si>
    <t xml:space="preserve"> 97631 </t>
  </si>
  <si>
    <t>DEMOLIÇÃO DE ARGAMASSAS, DE FORMA MANUAL, SEM REAPROVEITAMENTO. AF_12/2017</t>
  </si>
  <si>
    <t xml:space="preserve"> SEOP.000091 </t>
  </si>
  <si>
    <t>Remoção de difusor de Ar Condicionado</t>
  </si>
  <si>
    <t xml:space="preserve"> 88277 </t>
  </si>
  <si>
    <t>MONTADOR (TUBO AÇO/EQUIPAMENTOS) COM ENCARGOS COMPLEMENTARES</t>
  </si>
  <si>
    <t xml:space="preserve"> SEOP.000212 </t>
  </si>
  <si>
    <t>Remoção de impermeabilização com a camada de proteção mecânica</t>
  </si>
  <si>
    <t xml:space="preserve"> SEOP.000213 </t>
  </si>
  <si>
    <t xml:space="preserve"> 00000013 </t>
  </si>
  <si>
    <t>ESTOPA</t>
  </si>
  <si>
    <t xml:space="preserve"> 00005318 </t>
  </si>
  <si>
    <t xml:space="preserve"> 97644 </t>
  </si>
  <si>
    <t>REMOÇÃO DE PORTAS, DE FORMA MANUAL, SEM REAPROVEITAMENTO. AF_12/2017</t>
  </si>
  <si>
    <t xml:space="preserve"> 022840 </t>
  </si>
  <si>
    <t>RETIRADA PORTOES DE ENROLAR DA ENTRADA E GRADIL LATERAL</t>
  </si>
  <si>
    <t xml:space="preserve"> 88251 </t>
  </si>
  <si>
    <t>AUXILIAR DE SERRALHEIRO COM ENCARGOS COMPLEMENTARES</t>
  </si>
  <si>
    <t xml:space="preserve"> SEOP.000231 </t>
  </si>
  <si>
    <t>Embalagem, transporte, carga/descarga de materiais e mobiliário para envio a depósito da CAIXA</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</si>
  <si>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</si>
  <si>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</si>
  <si>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SEOP.000112 </t>
  </si>
  <si>
    <t xml:space="preserve"> 88323 </t>
  </si>
  <si>
    <t>TELHADISTA COM ENCARGOS COMPLEMENTARES</t>
  </si>
  <si>
    <t xml:space="preserve"> CLIM.000017 </t>
  </si>
  <si>
    <t>INES - INSTALAÇÕES ESPECIAIS</t>
  </si>
  <si>
    <t xml:space="preserve"> 87335 </t>
  </si>
  <si>
    <t>ARGAMASSA TRAÇO 1:2:8 (EM VOLUME DE CIMENTO, CAL E AREIA MÉDIA ÚMIDA) PARA EMBOÇO/MASSA ÚNICA/ASSENTAMENTO DE ALVENARIA DE VEDAÇÃO, PREPARO MECÂNICO COM MISTURADOR DE EIXO HORIZONTAL DE 300 KG. AF_08/2019</t>
  </si>
  <si>
    <t xml:space="preserve"> 00007356 </t>
  </si>
  <si>
    <t>TINTA ACRILICA PREMIUM, COR BRANCO FOSCO</t>
  </si>
  <si>
    <t xml:space="preserve"> 00034557 </t>
  </si>
  <si>
    <t>TELA DE ACO SOLDADA GALVANIZADA/ZINCADA PARA ALVENARIA, FIO D = *1,20 A 1,70* MM, MALHA 15 X 15 MM, (C X L) *50 X 7,5* CM</t>
  </si>
  <si>
    <t xml:space="preserve"> SEOP.000216 </t>
  </si>
  <si>
    <t>Remoção de unidade central tipo Splitão, Self ou fancoil, incluindo redes frigorígenas, dutos, recolhimento de fluido refrigerante, interligações elétricas, linhas de dreno, bem como todos os insumos, materiais e serviços necessários à execução.</t>
  </si>
  <si>
    <t xml:space="preserve"> SEOP.000089 </t>
  </si>
  <si>
    <t xml:space="preserve"> 88279 </t>
  </si>
  <si>
    <t>MONTADOR ELETROMECÃNICO COM ENCARGOS COMPLEMENTARES</t>
  </si>
  <si>
    <t xml:space="preserve"> PISO.000041 </t>
  </si>
  <si>
    <t>PISO - PISOS</t>
  </si>
  <si>
    <t xml:space="preserve"> 022025 </t>
  </si>
  <si>
    <t>RETIRADA DE PELICULA INSULFILM EM JANELAS</t>
  </si>
  <si>
    <t xml:space="preserve"> SEOP.000109 </t>
  </si>
  <si>
    <t>REMANEJAMENTO DE MOBILIÁRIO</t>
  </si>
  <si>
    <t xml:space="preserve"> 00004377 </t>
  </si>
  <si>
    <t>PARAFUSO DE ACO ZINCADO COM ROSCA SOBERBA, CABECA CHATA E FENDA SIMPLES, DIAMETRO 4,2 MM, COMPRIMENTO * 32 * MM</t>
  </si>
  <si>
    <t xml:space="preserve"> SEOP.000154 </t>
  </si>
  <si>
    <t>REMANEJO DE GUICHÊS, INCLUSIVE BATENTE E FERRAGENS</t>
  </si>
  <si>
    <t xml:space="preserve"> 00034673 </t>
  </si>
  <si>
    <t>CHAPA DE MDF CRU, E = 18 MM, DE *2,75 X 1,85* M</t>
  </si>
  <si>
    <t xml:space="preserve"> SEOP.000175 </t>
  </si>
  <si>
    <t>Remanejo de biombo</t>
  </si>
  <si>
    <t xml:space="preserve"> 00011950 </t>
  </si>
  <si>
    <t>BUCHA DE NYLON SEM ABA S6, COM PARAFUSO DE 4,20 X 40 MM EM ACO ZINCADO COM ROSCA SOBERBA, CABECA CHATA E FENDA PHILLIPS</t>
  </si>
  <si>
    <t xml:space="preserve"> SEOP.000222 </t>
  </si>
  <si>
    <t xml:space="preserve"> 00020247 </t>
  </si>
  <si>
    <t>PREGO DE ACO POLIDO COM CABECA 15 X 15 (1 1/4 X 13)</t>
  </si>
  <si>
    <t xml:space="preserve"> SEOP.000223 </t>
  </si>
  <si>
    <t xml:space="preserve"> 00005104 </t>
  </si>
  <si>
    <t>REBITE DE ALUMINIO VAZADO DE REPUXO, 3,2 X 8 MM (1KG = 1025 UNIDADES)</t>
  </si>
  <si>
    <t xml:space="preserve"> SEOP.000237 </t>
  </si>
  <si>
    <t xml:space="preserve"> 00034360 </t>
  </si>
  <si>
    <t>PERFIL DE ALUMINIO ANODIZADO</t>
  </si>
  <si>
    <t xml:space="preserve"> SEOP.000224 </t>
  </si>
  <si>
    <t xml:space="preserve"> SEOP.000265 </t>
  </si>
  <si>
    <t xml:space="preserve"> SEOP.000043 </t>
  </si>
  <si>
    <t xml:space="preserve"> 00021127 </t>
  </si>
  <si>
    <t>FITA ISOLANTE ADESIVA ANTICHAMA, USO ATE 750 V, EM ROLO DE 19 MM X 5 M</t>
  </si>
  <si>
    <t xml:space="preserve"> SEOP.000034 </t>
  </si>
  <si>
    <t>Remanejamento de extintor de incêndio</t>
  </si>
  <si>
    <t xml:space="preserve"> SEOP.000225 </t>
  </si>
  <si>
    <t xml:space="preserve"> SEOP.000226 </t>
  </si>
  <si>
    <t xml:space="preserve"> SEOP.000232 </t>
  </si>
  <si>
    <t xml:space="preserve"> 88266 </t>
  </si>
  <si>
    <t>ELETROTÉCNICO COM ENCARGOS COMPLEMENTARES</t>
  </si>
  <si>
    <t xml:space="preserve"> SEOP.000233 </t>
  </si>
  <si>
    <t xml:space="preserve"> SEOP.000235 </t>
  </si>
  <si>
    <t xml:space="preserve"> SEOP.000236 </t>
  </si>
  <si>
    <t xml:space="preserve"> SEOP.000165 </t>
  </si>
  <si>
    <t xml:space="preserve"> SEOP.000032 </t>
  </si>
  <si>
    <t>Remanejamento de forro mineral, com reaproveitamento de material, incluso armazenamento e 10% de perda de material</t>
  </si>
  <si>
    <t xml:space="preserve"> 00039570 </t>
  </si>
  <si>
    <t>PERFIL TRAVESSA (SECUNDARIO), T CLICADO, EM ACO GALVANIZADO , BRANCO, PARA FORRO REMOVIVEL, 24 X 1250 MM (L X C)</t>
  </si>
  <si>
    <t xml:space="preserve"> 00039512 </t>
  </si>
  <si>
    <t>FORRO DE FIBRA MINERAL EM PLACAS DE 1250 X 625 MM, E = 15 MM, BORDA RETA, COM PINTURA ANTIMOFO, APOIADO EM PERFIL DE ACO GALVANIZADO COM 24 MM DE BASE - INSTALADO</t>
  </si>
  <si>
    <t xml:space="preserve"> SEOP.000238 </t>
  </si>
  <si>
    <t>Remanejamento de forro isopor / metálico e outros</t>
  </si>
  <si>
    <t xml:space="preserve"> INEL.000836 </t>
  </si>
  <si>
    <t>INEL - INSTALAÇÃO ELÉTRICA/ELETRIFICAÇÃO E ILUMINAÇÃO EXTERNA</t>
  </si>
  <si>
    <t xml:space="preserve"> SEOP.000239 </t>
  </si>
  <si>
    <t xml:space="preserve"> SEOP.000240 </t>
  </si>
  <si>
    <t xml:space="preserve"> SEOP.000244 </t>
  </si>
  <si>
    <t xml:space="preserve"> 94960 </t>
  </si>
  <si>
    <t>TRANSPORTE HORIZONTAL DE 100 M COM CARRINHO PLATAFORMA COM BARRAMENTO BLINDADO. AF_07/2016</t>
  </si>
  <si>
    <t xml:space="preserve"> SEOP.000245 </t>
  </si>
  <si>
    <t xml:space="preserve"> SEOP.000246 </t>
  </si>
  <si>
    <t xml:space="preserve"> SEOP.000247 </t>
  </si>
  <si>
    <t xml:space="preserve"> SEOP.000248 </t>
  </si>
  <si>
    <t xml:space="preserve"> SEOP.000249 </t>
  </si>
  <si>
    <t xml:space="preserve"> SEOP.000250 </t>
  </si>
  <si>
    <t xml:space="preserve"> SEOP.000251 </t>
  </si>
  <si>
    <t xml:space="preserve"> SEOP.000254 </t>
  </si>
  <si>
    <t xml:space="preserve"> SEOP.000256 </t>
  </si>
  <si>
    <t xml:space="preserve"> SEOP.000257 </t>
  </si>
  <si>
    <t>Remanejamento de unidade central do tipo splitão, self  ou fancoil, incluindo redes frigorígenas, dutos, recolhimento de fluido refrigerante, interligações elétricas, linhas de dreno, bem como todos os insumos, materiais e serviços necessários à execução.</t>
  </si>
  <si>
    <t xml:space="preserve"> SEOP.000219 </t>
  </si>
  <si>
    <t xml:space="preserve"> 040328 </t>
  </si>
  <si>
    <t>ESTRUTURA METALICA ACO TRELICADO-MONTAGEM E INSTALACAO</t>
  </si>
  <si>
    <t xml:space="preserve"> 90776 </t>
  </si>
  <si>
    <t>ENCARREGADO GERAL COM ENCARGOS COMPLEMENTARES</t>
  </si>
  <si>
    <t xml:space="preserve"> 007669 </t>
  </si>
  <si>
    <t>PERFIL CHAPA DOBRADA"U"ENRIGECIDA 200x75x3,75mm(11,04kg/m)</t>
  </si>
  <si>
    <t xml:space="preserve"> FUES.000061 </t>
  </si>
  <si>
    <t xml:space="preserve"> 98746 </t>
  </si>
  <si>
    <t>SOLDA DE TOPO EM CHAPA/PERFIL/TUBO DE AÇO CHANFRADO, ESPESSURA=1/4''. AF_06/2018</t>
  </si>
  <si>
    <t xml:space="preserve"> 00001330 </t>
  </si>
  <si>
    <t>CHAPA DE ACO GROSSA, ASTM A36, E = 1/4 " (6,35 MM) 49,79 KG/M2</t>
  </si>
  <si>
    <t xml:space="preserve"> 00003768 </t>
  </si>
  <si>
    <t>LIXA EM FOLHA PARA FERRO, NUMERO 150</t>
  </si>
  <si>
    <t xml:space="preserve"> 00007307 </t>
  </si>
  <si>
    <t>FUNDO ANTICORROSIVO PARA METAIS FERROSOS (ZARCAO)</t>
  </si>
  <si>
    <t xml:space="preserve"> 00007288 </t>
  </si>
  <si>
    <t>TINTA ESMALTE SINTETICO PREMIUM FOSCO</t>
  </si>
  <si>
    <t xml:space="preserve"> 00004777 </t>
  </si>
  <si>
    <t>CANTONEIRA ACO ABAS IGUAIS (QUALQUER BITOLA), ESPESSURA ENTRE 1/8" E 1/4"</t>
  </si>
  <si>
    <t xml:space="preserve"> FUES.000065 </t>
  </si>
  <si>
    <t>Corte em concreto para pisos e lajes, com discos diamantados, utilizando cortadora de piso</t>
  </si>
  <si>
    <t xml:space="preserve"> 88297 </t>
  </si>
  <si>
    <t>OPERADOR DE MÁQUINAS E EQUIPAMENTOS COM ENCARGOS COMPLEMENTARES</t>
  </si>
  <si>
    <t xml:space="preserve"> 91283 </t>
  </si>
  <si>
    <t>CORTADORA DE PISO COM MOTOR 4 TEMPOS A GASOLINA, POTÊNCIA DE 13 HP, COM DISCO DE CORTE DIAMANTADO SEGMENTADO PARA CONCRETO, DIÂMETRO DE 350 MM, FURO DE 1" (14 X 1") - CHP DIURNO. AF_08/2015</t>
  </si>
  <si>
    <t xml:space="preserve"> 040506 </t>
  </si>
  <si>
    <t>CONCRETO MAGRO</t>
  </si>
  <si>
    <t xml:space="preserve"> 88304 </t>
  </si>
  <si>
    <t>OPERADOR DE USINA DE ASFALTO, DE SOLOS OU DE CONCRETO COM ENCARGOS COMPLEMENTARES</t>
  </si>
  <si>
    <t xml:space="preserve"> 000100 </t>
  </si>
  <si>
    <t>AREIA GROSSA LAVADA</t>
  </si>
  <si>
    <t xml:space="preserve"> 000050 </t>
  </si>
  <si>
    <t>CIMENTO PORTLAND CP III 32RS NBR 11578 (quilo)</t>
  </si>
  <si>
    <t xml:space="preserve"> 008766 </t>
  </si>
  <si>
    <t>PEDRA BRITADA #1</t>
  </si>
  <si>
    <t xml:space="preserve"> 008767 </t>
  </si>
  <si>
    <t>PEDRA BRITADA #2</t>
  </si>
  <si>
    <t xml:space="preserve"> 040123 </t>
  </si>
  <si>
    <t>ACO CA-50 E CA-60 PARA ESTRUTURAS DE CONCRETO</t>
  </si>
  <si>
    <t xml:space="preserve"> 88245 </t>
  </si>
  <si>
    <t>ARMADOR COM ENCARGOS COMPLEMENTARES</t>
  </si>
  <si>
    <t xml:space="preserve"> 88238 </t>
  </si>
  <si>
    <t>AJUDANTE DE ARMADOR COM ENCARGOS COMPLEMENTARES</t>
  </si>
  <si>
    <t xml:space="preserve"> 000344 </t>
  </si>
  <si>
    <t>ACO CA 50 MEDIO (5,0mm a 25,0mm) (3/16" a 1")</t>
  </si>
  <si>
    <t xml:space="preserve"> 000343 </t>
  </si>
  <si>
    <t>ACO CA 60 MEDIO (4,2mm a 9,5mm)</t>
  </si>
  <si>
    <t xml:space="preserve"> 040192 </t>
  </si>
  <si>
    <t>FORMA CHAPA MADEIRA COMPENSADA PLASTIFICADA 20mm P/ESTRUTURA</t>
  </si>
  <si>
    <t xml:space="preserve"> 001300 </t>
  </si>
  <si>
    <t>COMPENSADO PLASTIFICADO 20mm FILM 440 g/m2(2,98m2)</t>
  </si>
  <si>
    <t xml:space="preserve"> 008419 </t>
  </si>
  <si>
    <t>DESMOLDANTE LIQUIDO P/FORMAS ESTRUTURAIS (L=75m2)</t>
  </si>
  <si>
    <t xml:space="preserve"> 001350 </t>
  </si>
  <si>
    <t>PONTALETE 7,5x7,5cm (3x3") PERNA/BARROTE/ESTRONCA</t>
  </si>
  <si>
    <t xml:space="preserve"> 040131 </t>
  </si>
  <si>
    <t>CONCRETO USINADO BOMBEAVEL FCK 25 MPA PARA VIGAS</t>
  </si>
  <si>
    <t xml:space="preserve"> 033841 </t>
  </si>
  <si>
    <t>CONCRETO USINADO 25,0 MPa BOMBEAVEL</t>
  </si>
  <si>
    <t xml:space="preserve"> 021774 </t>
  </si>
  <si>
    <t>TAXA BOMBA (a partir 15MPa) PARA CONCRETO USINADO</t>
  </si>
  <si>
    <t xml:space="preserve"> 040420 </t>
  </si>
  <si>
    <t>CONCRETO USINADO fck=30,0MPa BOMBEADO PARA LAJES</t>
  </si>
  <si>
    <t xml:space="preserve"> 050008 </t>
  </si>
  <si>
    <t>CONCRETO USINADO 30.0 MPa BOMBEAVEL</t>
  </si>
  <si>
    <t xml:space="preserve"> 040085 </t>
  </si>
  <si>
    <t>ESTRUTURA DE ACO-EDIFICACAO-VIGAS/CHAPAS DE ACO DOBRADO 1/2""</t>
  </si>
  <si>
    <t xml:space="preserve"> 030806 </t>
  </si>
  <si>
    <t>CHAPA ACO GROSSA 1/2" 12,70mm 6,0x2,44m(99,59kg/m2)</t>
  </si>
  <si>
    <t xml:space="preserve"> 007065 </t>
  </si>
  <si>
    <t>PREFABRICACAO/USINAGEM/CORTE/DOBRA CHAPA GALVANIZADA</t>
  </si>
  <si>
    <t xml:space="preserve"> 004039 </t>
  </si>
  <si>
    <t>REMOVEDOR PINTOFF Sparlack - (LATA 1 LITRO)</t>
  </si>
  <si>
    <t>PARE - PAREDES/PAINEIS</t>
  </si>
  <si>
    <t xml:space="preserve"> 87369 </t>
  </si>
  <si>
    <t>ARGAMASSA TRAÇO 1:2:8 (EM VOLUME DE CIMENTO, CAL E AREIA MÉDIA ÚMIDA) PARA EMBOÇO/MASSA ÚNICA/ASSENTAMENTO DE ALVENARIA DE VEDAÇÃO, PREPARO MANUAL. AF_08/2019</t>
  </si>
  <si>
    <t xml:space="preserve"> 00037395 </t>
  </si>
  <si>
    <t>PINO DE ACO COM FURO, HASTE = 27 MM (ACAO DIRETA)</t>
  </si>
  <si>
    <t>CENTO</t>
  </si>
  <si>
    <t xml:space="preserve"> 87292 </t>
  </si>
  <si>
    <t>ARGAMASSA TRAÇO 1:2:8 (EM VOLUME DE CIMENTO, CAL E AREIA MÉDIA ÚMIDA) PARA EMBOÇO/MASSA ÚNICA/ASSENTAMENTO DE ALVENARIA DE VEDAÇÃO, PREPARO MECÂNICO COM BETONEIRA 400 L. AF_08/2019</t>
  </si>
  <si>
    <t xml:space="preserve"> 00034547 </t>
  </si>
  <si>
    <t>TELA DE ACO SOLDADA GALVANIZADA/ZINCADA PARA ALVENARIA, FIO  D = *1,20 A 1,70* MM, MALHA 15 X 15 MM, (C X L) *50 X 12* CM</t>
  </si>
  <si>
    <t xml:space="preserve"> 00034548 </t>
  </si>
  <si>
    <t>TELA DE ACO SOLDADA GALVANIZADA/ZINCADA PARA ALVENARIA, FIO  D = *1,20 A 1,70* MM, MALHA 15 X 15 MM, (C X L) *50 X 17,5* CM</t>
  </si>
  <si>
    <t xml:space="preserve"> 00007258 </t>
  </si>
  <si>
    <t>TIJOLO CERAMICO MACICO COMUM *5 X 10 X 20* CM (L X A X C)</t>
  </si>
  <si>
    <t xml:space="preserve"> 00000367 </t>
  </si>
  <si>
    <t>AREIA GROSSA - POSTO JAZIDA/FORNECEDOR (RETIRADO NA JAZIDA, SEM TRANSPORTE)</t>
  </si>
  <si>
    <t xml:space="preserve"> 00000674 </t>
  </si>
  <si>
    <t>BLOCO DE VEDACAO DE CONCRETO CELULAR AUTOCLAVADO 10 X 30 X 60 CM (E X A X C)</t>
  </si>
  <si>
    <t>ASTU - ASSENTAMENTO DE TUBOS E PECAS</t>
  </si>
  <si>
    <t xml:space="preserve"> 00001380 </t>
  </si>
  <si>
    <t>CIMENTO BRANCO</t>
  </si>
  <si>
    <t xml:space="preserve"> 96359 </t>
  </si>
  <si>
    <t>PAREDE COM PLACAS DE GESSO ACARTONADO (DRYWALL), PARA USO INTERNO, COM DUAS FACES SIMPLES E ESTRUTURA METÁLICA COM GUIAS SIMPLES, COM VÃOS AF_06/2017_P</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</si>
  <si>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</si>
  <si>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</si>
  <si>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</si>
  <si>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</si>
  <si>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</si>
  <si>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</si>
  <si>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</si>
  <si>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</si>
  <si>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</si>
  <si>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</si>
  <si>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</si>
  <si>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</si>
  <si>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</si>
  <si>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</si>
  <si>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00039413 </t>
  </si>
  <si>
    <t>PLACA / CHAPA DE GESSO ACARTONADO, STANDARD (ST), COR BRANCA, E = 12,5 MM, 1200 X 2400 MM (L X C)</t>
  </si>
  <si>
    <t xml:space="preserve"> 00037586 </t>
  </si>
  <si>
    <t>PINO DE ACO COM ARRUELA CONICA, DIAMETRO ARRUELA = *23* MM E COMP HASTE = *27* MM (ACAO INDIRETA)</t>
  </si>
  <si>
    <t xml:space="preserve"> PARE.000005 </t>
  </si>
  <si>
    <t>PAREDE COM PLACAS DE GESSO ACARTONADO RESISTENTE A UMIDADE - RU, PARA USO INTERNO, COM DUAS FACES SIMPLES E ESTRUTURA METÁLICA COM GUIAS SIMPLES</t>
  </si>
  <si>
    <t xml:space="preserve"> 00039417 </t>
  </si>
  <si>
    <t>PLACA / CHAPA DE GESSO ACARTONADO, RESISTENTE A UMIDADE (RU), COR VERDE, E = 12,5 MM, 1200 X 2400 MM (L X C)</t>
  </si>
  <si>
    <t xml:space="preserve"> 110113 </t>
  </si>
  <si>
    <t>PORTA DE MADEIRA 1 FL.O,60x1,60m REV.LAMIN.SANITARIO/FERRAGEM</t>
  </si>
  <si>
    <t xml:space="preserve"> 008272 </t>
  </si>
  <si>
    <t>COLA PARA LAMINADO FORMICA 3,78kg/m2</t>
  </si>
  <si>
    <t xml:space="preserve"> 013835 </t>
  </si>
  <si>
    <t>DOBRADICA EM INOX POLIDO 3025 3 X 2.1/2 PADO</t>
  </si>
  <si>
    <t xml:space="preserve"> 000157 </t>
  </si>
  <si>
    <t>LAMINADO MELAMINICO 1,3mm 1,25x3,08m (3,85m2)FOS/BRILHO</t>
  </si>
  <si>
    <t xml:space="preserve"> 080101 </t>
  </si>
  <si>
    <t>PORTA MADEIRA LISA PINTURA 0,60x1,60m</t>
  </si>
  <si>
    <t xml:space="preserve"> 047726 </t>
  </si>
  <si>
    <t>TRANQUETA LIVRE OCUPADO 819 CROMADA - TRANQUETA LIVRE OCUPADO 819 CROMADA IMAB</t>
  </si>
  <si>
    <t xml:space="preserve"> 00000654 </t>
  </si>
  <si>
    <t>BLOCO DE VEDACAO DE CONCRETO 19 X 19 X 39 CM (CLASSE C - NBR 6136)</t>
  </si>
  <si>
    <t xml:space="preserve"> PARE.000037 </t>
  </si>
  <si>
    <t>FORNECIMENTO E INSTALAÇÃO DE DIVISÓRIA INDUSTRIAL PISO TETO -  MÓDULO DE VIDRO ENCAIXILHADO H=2,45M, VIDRO DE 10MM, COM PERFIL ALUMINIO ANODIZADO TIPO TEIA, COM PELICULA JATEADA FAIXA DE SEGURANÇA DE 10CM TOTAL AVERY, Referência ABATEX ou equivalente técnico</t>
  </si>
  <si>
    <t xml:space="preserve"> 00001331 </t>
  </si>
  <si>
    <t xml:space="preserve"> PARE.000041 </t>
  </si>
  <si>
    <t>FORNECIMENTO E INSTALAÇÃO DE DIVISÓRIA INDUSTRIAL PISO TETO -  MÓDULO DE VIDRO ENCAIXILHADO H=2,80M, VIDRO DE 10MM, COM PERFIL ALUMINIO ANODIZADO TIPO TEIA, COM PELICULA JATEADA FAIXA DE SEGURANÇA DE 10CM TOTAL AVERY, Referência ABATEX ou equivalente técnico</t>
  </si>
  <si>
    <t xml:space="preserve"> 00001456 </t>
  </si>
  <si>
    <t xml:space="preserve"> PARE.000038 </t>
  </si>
  <si>
    <t>FORNECIMENTO E INSTALAÇÃO DE PORTA PISO TETO  EM BP CINZA COM VISOR, PERFIL EM ALUMINIO ANODIZADO, FECHADURA  LA FONTE 515 CRA; VISOR EM VIDRO LAMINADO 6MM, SEM PUXADOR , - VÃO DE 0,90M X 2,45M, incluso batente Referência ABATEX ou equivalente técnico</t>
  </si>
  <si>
    <t xml:space="preserve"> 00001332 </t>
  </si>
  <si>
    <t xml:space="preserve"> PARE.000069 </t>
  </si>
  <si>
    <t>Fornecimento e instalação de porta  duas folhas  piso teto  em bp cinza com visor, perfil em aluminio anodizado, fechadura  la fonte 515 cra; visor em vidro laminado 6mm, sem puxador- vão de 1,50m x 2,45m, incluso batente referência abatex ou equivalente técnico</t>
  </si>
  <si>
    <t xml:space="preserve"> 00002563 </t>
  </si>
  <si>
    <t xml:space="preserve"> PARE.000070 </t>
  </si>
  <si>
    <t>Fornecimento e instalação de porta duas folhas piso teto   em bp preto com visor, perfil em aluminio anodizado, fechadura  la fonte rolete; visor em vidro laminado 6mm; com puxador em aço  - vão de 1,50m x 2,45m , incluso batente, referência abatex ou equivalente técnico</t>
  </si>
  <si>
    <t xml:space="preserve"> 00002564 </t>
  </si>
  <si>
    <t xml:space="preserve"> PARE.000071 </t>
  </si>
  <si>
    <t>Fornecimento e instalação de porta duas folhas piso teto em bp preto com visor, perfil em aluminio anodizado, fechadura  la fonte rolete; visor em vidro laminado 6mm; com puxador em aço  - vão de 1,50m x 2,80m , incluso batente, referência abatex ou equivalente técnico</t>
  </si>
  <si>
    <t xml:space="preserve"> 00002565 </t>
  </si>
  <si>
    <t xml:space="preserve"> PARE.000039 </t>
  </si>
  <si>
    <t>FORNECIMENTO E INSTALAÇÃO DE PORTA PISO TETO  EM BP PRETO COM VISOR, PERFIL EM ALUMINIO ANODIZADO, FECHADURA  LA FONTE ROLETE; VISOR EM VIDRO LAMINADO 6MM; COM PUXADOR EM AÇO  - VÃO DE 0,90M X 2,45M , incluso batente, Referência ABATEX ou equivalente técnico</t>
  </si>
  <si>
    <t xml:space="preserve"> 00001333 </t>
  </si>
  <si>
    <t xml:space="preserve"> PARE.000042 </t>
  </si>
  <si>
    <t>FORNECIMENTO E INSTALAÇÃO DE PORTA PISO TETO  EM BP PRETO COM VISOR, PERFIL EM ALUMINIO ANODIZADO, FECHADURA  LA FONTE ROLETE; VISOR EM VIDRO LAMINADO 6MM; COM PUXADOR EM AÇO  - VÃO DE 0,90M X 2,80M , incluso batente, Referência ABATEX ou equivalente técnico</t>
  </si>
  <si>
    <t xml:space="preserve"> 00001457 </t>
  </si>
  <si>
    <t xml:space="preserve"> PARE.000043 </t>
  </si>
  <si>
    <t xml:space="preserve"> 00001458 </t>
  </si>
  <si>
    <t xml:space="preserve"> PARE.000040 </t>
  </si>
  <si>
    <t xml:space="preserve"> 00001334 </t>
  </si>
  <si>
    <t xml:space="preserve"> 090007 </t>
  </si>
  <si>
    <t>CINTA AMARRACAO PAREDES 20cm-CONCR.1:3:5-INCL.ARMACOES/FORMAS</t>
  </si>
  <si>
    <t xml:space="preserve"> 000200 </t>
  </si>
  <si>
    <t>PEDRA BRITADA #1 E 2</t>
  </si>
  <si>
    <t xml:space="preserve"> 001263 </t>
  </si>
  <si>
    <t>PERNA MADEIRA 3"x6"(ESCORA/PONTALETE/ESTRONCA/PAU ROL.)</t>
  </si>
  <si>
    <t xml:space="preserve"> 001420 </t>
  </si>
  <si>
    <t>PREGO FERRO GALVANIZADO 17x21 (305 un/kg)</t>
  </si>
  <si>
    <t xml:space="preserve"> 001805 </t>
  </si>
  <si>
    <t>SARRAFO DE MADEIRA PINUS/TAIPA/ANGELIN 10 x 2,0cm</t>
  </si>
  <si>
    <t xml:space="preserve"> 040530 </t>
  </si>
  <si>
    <t>VERGAS E CONTRAVERGAS EM CONCRETO ESTRUTURADO COM ACO/FORMAS</t>
  </si>
  <si>
    <t xml:space="preserve"> ESQV.000064 </t>
  </si>
  <si>
    <t>Fornecimento e instalação de porta de madeira lisa, de abrir, com alisar e marco (0,60/0,70/0,80 mx210 m - completa com ferragens, fechaduras e maçanetas tipo alavanca)</t>
  </si>
  <si>
    <t>ESQV - ESQUADRIAS/FERRAGENS/VIDROS</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</si>
  <si>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</si>
  <si>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</si>
  <si>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74065/002 </t>
  </si>
  <si>
    <t>PINTURA ESMALTE ACETINADO PARA MADEIRA, DUAS DEMAOS, SOBRE FUNDO NIVELADOR BRANCO</t>
  </si>
  <si>
    <t>PINT - PINTURAS</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</si>
  <si>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</si>
  <si>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</si>
  <si>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CJ</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</si>
  <si>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</si>
  <si>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</si>
  <si>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</si>
  <si>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</si>
  <si>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00020017 </t>
  </si>
  <si>
    <t>GUARNICAO/ ALIZAR/ VISTA MACICA, E= *1* CM, L= *4,5* CM, EM CEDRINHO/ ANGELIM COMERCIAL/  EUCALIPTO/ CURUPIXA/ PEROBA/ CUMARU OU EQUIVALENTE DA REGIAO</t>
  </si>
  <si>
    <t xml:space="preserve"> 00007319 </t>
  </si>
  <si>
    <t>TINTA ASFALTICA IMPERMEABILIZANTE DISPERSA EM AGUA, PARA MATERIAIS CIMENTICIOS</t>
  </si>
  <si>
    <t xml:space="preserve"> 00000183 </t>
  </si>
  <si>
    <t>BATENTE/ PORTAL/ ADUELA/ MARCO MACICO, E= *3 CM, L= *13 CM, *60 CM A 120* CM X *210 CM,  EM CEDRINHO/ ANGELIM COMERCIAL/ EUCALIPTO/ CURUPIXA/ PEROBA/ CUMARU OU EQUIVALENTE DA REGIAO (NAO INCLUI ALIZARES)</t>
  </si>
  <si>
    <t>JG</t>
  </si>
  <si>
    <t xml:space="preserve"> 00005066 </t>
  </si>
  <si>
    <t>PREGO DE ACO POLIDO COM CABECA 12 X 12</t>
  </si>
  <si>
    <t xml:space="preserve"> 00005075 </t>
  </si>
  <si>
    <t>PREGO DE ACO POLIDO COM CABECA 18 X 30 (2 3/4 X 10)</t>
  </si>
  <si>
    <t xml:space="preserve"> 00003767 </t>
  </si>
  <si>
    <t>GL</t>
  </si>
  <si>
    <t xml:space="preserve"> 00007311 </t>
  </si>
  <si>
    <t>TINTA ESMALTE SINTETICO PREMIUM ACETINADO</t>
  </si>
  <si>
    <t xml:space="preserve"> ESQV.000070 </t>
  </si>
  <si>
    <t>Fornecimento e instalação de porta de madeira de abrir(dimensões 0,90 m x 2,10 m - completa com ferragens, fechaduras e maçanetas tipo alavanca) para sanitário PNE, incluindo bate macas em chapa de inox escovado e barra de apoio em aço inox (NBR 9050/2015)</t>
  </si>
  <si>
    <t xml:space="preserve"> 88629 </t>
  </si>
  <si>
    <t>ARGAMASSA TRAÇO 1:3 (EM VOLUME DE CIMENTO E AREIA MÉDIA ÚMIDA), PREPARO MANUAL. AF_08/2019</t>
  </si>
  <si>
    <t xml:space="preserve"> 00010556 </t>
  </si>
  <si>
    <t>PORTA DE MADEIRA, FOLHA MEDIA (NBR 15930) DE 900 X 2100 MM, DE 35 MM A 40 MM DE ESPESSURA, NUCLEO SEMI-SOLIDO (SARRAFEADO), CAPA LISA EM HDF, ACABAMENTO EM PRIMER PARA PINTURA</t>
  </si>
  <si>
    <t xml:space="preserve"> 00039026 </t>
  </si>
  <si>
    <t>PREGO DE ACO POLIDO SEM CABECA 15 X 15 (1 1/4 X 13)</t>
  </si>
  <si>
    <t xml:space="preserve"> 00012759 </t>
  </si>
  <si>
    <t>CHAPA ACO INOX AISI 304 NUMERO 9 (E = 4 MM), ACABAMENTO NUMERO 1 (LAMINADO A QUENTE, FOSCO)</t>
  </si>
  <si>
    <t xml:space="preserve"> 00036204 </t>
  </si>
  <si>
    <t>BARRA DE APOIO RETA, EM ACO INOX POLIDO, COMPRIMENTO 60CM, DIAMETRO MINIMO 3 CM</t>
  </si>
  <si>
    <t xml:space="preserve"> 00003081 </t>
  </si>
  <si>
    <t>FECHADURA ESPELHO PARA PORTA EXTERNA, EM ACO INOX (MAQUINA, TESTA E CONTRA-TESTA) E EM ZAMAC (MACANETA, LINGUETA E TRINCOS) COM ACABAMENTO CROMADO, MAQUINA DE 55 MM, INCLUINDO CHAVE TIPO CILINDRO</t>
  </si>
  <si>
    <t xml:space="preserve"> 00011581 </t>
  </si>
  <si>
    <t>TRILHO PANTOGRAFICO CONCAVO, TIPO U, EM ALUMINIO, COM DIMENSOES DE APROX *35 X 35* MM, PARA ROLDANA DE PORTA DE CORRER</t>
  </si>
  <si>
    <t xml:space="preserve"> REVE.000037 </t>
  </si>
  <si>
    <t>Fornecimento e aplicação de revestimento em laminado melamínico texturizado, fixado com cola</t>
  </si>
  <si>
    <t xml:space="preserve"> 00001339 </t>
  </si>
  <si>
    <t>COLA A BASE DE RESINA SINTETICA PARA CHAPA DE LAMINADO MELAMINICO</t>
  </si>
  <si>
    <t xml:space="preserve"> 00001341 </t>
  </si>
  <si>
    <t>CHAPA DE LAMINADO MELAMINICO, TEXTURIZADO, DE *1,25 X 3,08* M, E = 0,8 MM</t>
  </si>
  <si>
    <t xml:space="preserve"> ESQV.000075 </t>
  </si>
  <si>
    <t>Fornecimento e instalação de porta de madeira revestida com laminado melamínico, na cor cinza polar, abrir 1 folha com aduelas e alisar em madeira pintados com pintura esmalte, com ferragens completas incluindo dobradiças, fechadura de embutir com maçanetas alavanca  (dimensões 0,60 m x 2,10m )</t>
  </si>
  <si>
    <t xml:space="preserve"> 90841 </t>
  </si>
  <si>
    <t>KIT DE PORTA DE MADEIRA PARA PINTURA, SEMI-OCA (LEVE OU MÉDIA), PADRÃO MÉDIO, 60X210CM, ESPESSURA DE 3,5CM, ITENS INCLUSOS: DOBRADIÇAS, MONTAGEM E INSTALAÇÃO DO BATENTE, FECHADURA COM EXECUÇÃO DO FURO - FORNECIMENTO E INSTALAÇÃO. AF_12/2019</t>
  </si>
  <si>
    <t xml:space="preserve"> 72200 </t>
  </si>
  <si>
    <t>REVESTIMENTO EM LAMINADO MELAMINICO TEXTURIZADO, ESPESSURA 0,8 MM, FIXADO COM COLA</t>
  </si>
  <si>
    <t xml:space="preserve"> ESQV.000076 </t>
  </si>
  <si>
    <t>Fornecimento e instalação de porta de madeira revestida com laminado melamínico, na cor cinza polar, abrir 1 folha com aduelas e alisar em madeira pintados com pintura esmalte, com ferragens completas incluindo dobradiças e fechadura de embutir com maçanetas alavanca  (dimensões 0,70 m x 2,10m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</si>
  <si>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</si>
  <si>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</si>
  <si>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ESQV.000077 </t>
  </si>
  <si>
    <t>Fornecimento e instalação de porta de madeira revestida com laminado melamínico, na cor cinza polar, abrir 1 folha com aduelas e alisar em madeira pintados com pintura esmalte, com ferragens completas incluindo dobradiças e fechadura de embutir com maçanetas alavanca  (dimensões 0,80 m x 2,10m )</t>
  </si>
  <si>
    <t xml:space="preserve"> ESQV.000078 </t>
  </si>
  <si>
    <t>Fornecimento e instalação de porta de madeira revestida com laminado melamínico, na cor cinza polar, abrir 1 folha com aduelas e alisar em madeira pintados com pintura esmalte, com ferragens completas incluindo dobradiças e fechadura de embutir com maçanetas alavanca  (dimensões 0,90 m x 2,10m )</t>
  </si>
  <si>
    <t xml:space="preserve"> 00004460 </t>
  </si>
  <si>
    <t>SARRAFO NAO APARELHADO *2,5 X 10* CM, EM MACARANDUBA, ANGELIM OU EQUIVALENTE DA REGIAO -  BRUTA</t>
  </si>
  <si>
    <t xml:space="preserve"> 00004917 </t>
  </si>
  <si>
    <t>PORTA DE ABRIR EM ALUMINIO TIPO VENEZIANA, ACABAMENTO ANODIZADO NATURAL, SEM GUARNICAO/ALIZAR/VISTA</t>
  </si>
  <si>
    <t xml:space="preserve"> 010502 </t>
  </si>
  <si>
    <t>PORTA CORTA FOGO EM CHAPA DE ACO GALVANIZADA, P-90, DUAS FOLHAS 1,20x2,10m, COMPLETA - NBR 11742</t>
  </si>
  <si>
    <t xml:space="preserve"> 00004930 </t>
  </si>
  <si>
    <t>PORTA DE ABRIR EM GRADIL COM BARRA CHATA 3 CM X 1/4", COM REQUADRO E GUARNICAO - COMPLETO - ACABAMENTO NATURAL</t>
  </si>
  <si>
    <t xml:space="preserve"> ESQV.000106 </t>
  </si>
  <si>
    <t xml:space="preserve"> 88627 </t>
  </si>
  <si>
    <t>ARGAMASSA TRAÇO 1:0,5:4,5 (EM VOLUME DE CIMENTO, CAL E AREIA MÉDIA ÚMIDA) PARA ASSENTAMENTO DE ALVENARIA, PREPARO MANUAL. AF_08/2019</t>
  </si>
  <si>
    <t xml:space="preserve"> 00011480 </t>
  </si>
  <si>
    <t>FECHADURA AUXILIAR DE SEGURANÃA PARA PORTA EXTERNA, EM ACO INOX, BROCA DE 45 A 55 MM, LINGUETA COM 3 AVANCOS, INCLUINDO 2 CHAVES TIPO CILINDRO</t>
  </si>
  <si>
    <t xml:space="preserve"> 00011519 </t>
  </si>
  <si>
    <t>MACANETA ALAVANCA RETA OCA, EM ZAMAC COM ACABAMENTO CROMADO, COMPRIMENTO APROX DE 15 CM</t>
  </si>
  <si>
    <t>PAR</t>
  </si>
  <si>
    <t xml:space="preserve"> 00001323 </t>
  </si>
  <si>
    <t>CHAPA DE ACO FINA A QUENTE BITOLA MSG 18, E = 1,20 MM (9,60 KG/M2)</t>
  </si>
  <si>
    <t xml:space="preserve"> 96113 </t>
  </si>
  <si>
    <t>FORRO EM PLACAS DE GESSO, PARA AMBIENTES COMERCIAIS. AF_05/2017_P</t>
  </si>
  <si>
    <t xml:space="preserve"> 00000345 </t>
  </si>
  <si>
    <t>ARAME GALVANIZADO 18 BWG, D = 1,24MM (0,009 KG/M)</t>
  </si>
  <si>
    <t xml:space="preserve"> 00003315 </t>
  </si>
  <si>
    <t>GESSO EM PO PARA REVESTIMENTOS/MOLDURAS/SANCAS E USO GERAL</t>
  </si>
  <si>
    <t xml:space="preserve"> 00040547 </t>
  </si>
  <si>
    <t>PARAFUSO ZINCADO, AUTOBROCANTE, FLANGEADO, 4,2 MM X 19 MM</t>
  </si>
  <si>
    <t xml:space="preserve"> 00004812 </t>
  </si>
  <si>
    <t>PLACA DE GESSO PARA FORRO, *60 X 60* CM, ESPESSURA DE 12 MM (SEM COLOCACAO)</t>
  </si>
  <si>
    <t xml:space="preserve"> 00020250 </t>
  </si>
  <si>
    <t>SISAL EM FIBRA</t>
  </si>
  <si>
    <t xml:space="preserve"> 96114 </t>
  </si>
  <si>
    <t>FORRO EM DRYWALL, PARA AMBIENTES COMERCIAIS, INCLUSIVE ESTRUTURA DE FIXAÇÃO. AF_05/2017_P</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</si>
  <si>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</si>
  <si>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</si>
  <si>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</si>
  <si>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</si>
  <si>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</si>
  <si>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</si>
  <si>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COBE - COBERTURA</t>
  </si>
  <si>
    <t xml:space="preserve"> 00039571 </t>
  </si>
  <si>
    <t xml:space="preserve"> COBE.000034 </t>
  </si>
  <si>
    <t xml:space="preserve"> 00039513 </t>
  </si>
  <si>
    <t>FORRO DE FIBRA MINERAL EM PLACAS DE 625 X 625 MM, E = 15/16 MM, BORDA REBAIXADA, COM PINTURA ANTIMOFO, APOIADO EM PERFIL DE ACO GALVANIZADO COM 24 MM DE BASE - INSTALADO</t>
  </si>
  <si>
    <t xml:space="preserve"> ESQV.000144 </t>
  </si>
  <si>
    <t xml:space="preserve"> 00039572 </t>
  </si>
  <si>
    <t>PERFIL TIPO CANTONEIRA EM L, EM ACO GALVANIZADO, BRANCO, PARA FORRO REMOVIVEL, *23* X 3000 MM (L X C)</t>
  </si>
  <si>
    <t xml:space="preserve"> COBE.000032 </t>
  </si>
  <si>
    <t xml:space="preserve"> 001733 </t>
  </si>
  <si>
    <t>ARAME GALVANIZADO #10 AWG</t>
  </si>
  <si>
    <t xml:space="preserve"> COBE.000027 </t>
  </si>
  <si>
    <t xml:space="preserve"> 00020205 </t>
  </si>
  <si>
    <t>RIPA  APARELHADA *1,5 X 5* CM, EM MACARANDUBA, ANGELIM OU EQUIVALENTE DA REGIAO</t>
  </si>
  <si>
    <t xml:space="preserve"> COBE.000062 </t>
  </si>
  <si>
    <t xml:space="preserve"> COBE.000037 </t>
  </si>
  <si>
    <t xml:space="preserve"> COBE.000038 </t>
  </si>
  <si>
    <t>Recomposição do rebaixo de gesso</t>
  </si>
  <si>
    <t xml:space="preserve"> 87907 </t>
  </si>
  <si>
    <t>CHAPISCO APLICADO EM ALVENARIA (COM PRESENÇA DE VÃOS) E ESTRUTURAS DE CONCRETO DE FACHADA, COM EQUIPAMENTO DE PROJEÇÃO.  ARGAMASSA TRAÇO 1:3 COM PREPARO MANUAL. AF_06/2014</t>
  </si>
  <si>
    <t xml:space="preserve"> 90668 </t>
  </si>
  <si>
    <t>PROJETOR PNEUMÁTICO DE ARGAMASSA PARA CHAPISCO E REBOCO COM RECIPIENTE ACOPLADO, TIPO CANEQUINHA, COM COMPRESSOR DE AR REBOCÁVEL VAZÃO 89 PCM E MOTOR DIESEL DE 20 CV - CHP DIURNO. AF_06/2015</t>
  </si>
  <si>
    <t xml:space="preserve"> 90669 </t>
  </si>
  <si>
    <t>PROJETOR PNEUMÁTICO DE ARGAMASSA PARA CHAPISCO E REBOCO COM RECIPIENTE ACOPLADO, TIPO CANEQUINHA, COM COMPRESSOR DE AR REBOCÁVEL VAZÃO 89 PCM E MOTOR DIESEL DE 20 CV - CHI DIURNO. AF_06/2015</t>
  </si>
  <si>
    <t xml:space="preserve"> 87377 </t>
  </si>
  <si>
    <t>ARGAMASSA TRAÇO 1:3 (EM VOLUME DE CIMENTO E AREIA GROSSA ÚMIDA) PARA CHAPISCO CONVENCIONAL, PREPARO MANUAL. AF_08/2019</t>
  </si>
  <si>
    <t xml:space="preserve"> 87777 </t>
  </si>
  <si>
    <t>EMBOÇO OU MASSA ÚNICA EM ARGAMASSA TRAÇO 1:2:8, PREPARO MANUAL, APLICADA MANUALMENTE EM PANOS DE FACHADA COM PRESENÇA DE VÃOS, ESPESSURA DE 25 MM. AF_06/2014</t>
  </si>
  <si>
    <t xml:space="preserve"> 00037411 </t>
  </si>
  <si>
    <t>TELA DE ACO SOLDADA GALVANIZADA/ZINCADA PARA ALVENARIA, FIO D = *1,24 MM, MALHA 25 X 25 MM</t>
  </si>
  <si>
    <t xml:space="preserve"> 077005 </t>
  </si>
  <si>
    <t>TUBULACAO-ABERTURA E FECHAMENTO DE RASGOS EM ALVENARIAS</t>
  </si>
  <si>
    <t xml:space="preserve"> REVE.000023 </t>
  </si>
  <si>
    <t xml:space="preserve"> 00000930 </t>
  </si>
  <si>
    <t xml:space="preserve"> 95305 </t>
  </si>
  <si>
    <t>TEXTURA ACRÍLICA, APLICAÇÃO MANUAL EM PAREDE, UMA DEMÃO. AF_09/2016</t>
  </si>
  <si>
    <t xml:space="preserve"> 00038877 </t>
  </si>
  <si>
    <t>MASSA PARA TEXTURA LISA DE BASE ACRILICA, USO INTERNO E EXTERNO</t>
  </si>
  <si>
    <t xml:space="preserve"> 00001381 </t>
  </si>
  <si>
    <t>ARGAMASSA COLANTE AC I PARA CERAMICAS</t>
  </si>
  <si>
    <t xml:space="preserve"> 00000536 </t>
  </si>
  <si>
    <t>REVESTIMENTO EM CERAMICA ESMALTADA EXTRA, PEI MENOR OU IGUAL A 3, FORMATO MENOR OU IGUAL A 2025 CM2</t>
  </si>
  <si>
    <t xml:space="preserve"> 00034357 </t>
  </si>
  <si>
    <t>REJUNTE CIMENTICIO, QUALQUER COR</t>
  </si>
  <si>
    <t xml:space="preserve"> 120241 </t>
  </si>
  <si>
    <t>PASTILHA 7,5X7,5 ESMALTADA BORDA BOLD MIRTILLO PORTOBELLO</t>
  </si>
  <si>
    <t xml:space="preserve"> 88308 </t>
  </si>
  <si>
    <t>PASTILHEIRO COM ENCARGOS COMPLEMENTARES</t>
  </si>
  <si>
    <t xml:space="preserve"> 087023 </t>
  </si>
  <si>
    <t>ARGAMASSA PRONTA COLANTE CIMENTCOLA 4,5kg/m2</t>
  </si>
  <si>
    <t xml:space="preserve"> 001679 </t>
  </si>
  <si>
    <t>PASTILHA 7,5 x 7,5cm ESMALTADA BORDA BOLD PRISMA MIRTILLO AZUL</t>
  </si>
  <si>
    <t xml:space="preserve"> 042522 </t>
  </si>
  <si>
    <t>REJUNTE ACRILICO PORTKOLL</t>
  </si>
  <si>
    <t xml:space="preserve"> REVE.000036 </t>
  </si>
  <si>
    <t xml:space="preserve"> 87373 </t>
  </si>
  <si>
    <t>ARGAMASSA TRAÇO 1:4 (EM VOLUME DE CIMENTO E AREIA MÉDIA ÚMIDA) PARA CONTRAPISO, PREPARO MANUAL. AF_08/2019</t>
  </si>
  <si>
    <t xml:space="preserve"> 00003671 </t>
  </si>
  <si>
    <t>JUNTA PLASTICA DE DILATACAO PARA PISOS, COR CINZA, 17 X 3 MM (ALTURA X ESPESSURA)</t>
  </si>
  <si>
    <t xml:space="preserve"> 00004786 </t>
  </si>
  <si>
    <t>PISO EM GRANILITE, MARMORITE OU GRANITINA, AGREGADO COR PRETO, CINZA, PALHA OU BRANCO, E=  *8* MM (INCLUSO EXECUCAO)</t>
  </si>
  <si>
    <t xml:space="preserve"> 98671 </t>
  </si>
  <si>
    <t>PISO EM GRANITO APLICADO EM AMBIENTES INTERNOS. AF_09/2020</t>
  </si>
  <si>
    <t xml:space="preserve"> 00037595 </t>
  </si>
  <si>
    <t>ARGAMASSA COLANTE TIPO AC III</t>
  </si>
  <si>
    <t xml:space="preserve"> 00010841 </t>
  </si>
  <si>
    <t>PISO EM GRANITO, POLIDO, TIPO ANDORINHA/ QUARTZ/ CASTELO/ CORUMBA OU OUTROS EQUIVALENTES DA REGIAO, FORMATO MENOR OU IGUAL A 3025 CM2, E=  *2* CM</t>
  </si>
  <si>
    <t xml:space="preserve"> 120334 </t>
  </si>
  <si>
    <t>SONEX ILLTEC ONDULADO 50/125 BRANCO PLACA 625X625mm</t>
  </si>
  <si>
    <t xml:space="preserve"> 047733 </t>
  </si>
  <si>
    <t>COLA SONITEX PARA REVESTIMENTO ACUSTICO 400GR RENDIMENTO 2un/m2</t>
  </si>
  <si>
    <t xml:space="preserve"> 047731 </t>
  </si>
  <si>
    <t>PLACA SONEX ILLTEC ONDULADO 50/125 BRANCO PLACA 625x625mm</t>
  </si>
  <si>
    <t xml:space="preserve"> 00006186 </t>
  </si>
  <si>
    <t>RODAPE DE MADEIRA MACICA CUMARU/IPE CHAMPANHE OU EQUIVALENTE DA REGIAO, *1,5 X 7 CM</t>
  </si>
  <si>
    <t xml:space="preserve"> 00000586 </t>
  </si>
  <si>
    <t>CANTONEIRA ALUMINIO ABAS IGUAIS 1 ", E = 3 /16 "</t>
  </si>
  <si>
    <t xml:space="preserve"> 00007583 </t>
  </si>
  <si>
    <t>BUCHA DE NYLON SEM ABA S8, COM PARAFUSO DE 4,80 X 50 MM EM ACO ZINCADO COM ROSCA SOBERBA, CABECA CHATA E FENDA PHILLIPS</t>
  </si>
  <si>
    <t xml:space="preserve"> ESQV.000151 </t>
  </si>
  <si>
    <t xml:space="preserve"> 003583 </t>
  </si>
  <si>
    <t>COLA DECORFIX PARA MANTA VINILICA (galao 3,6L)</t>
  </si>
  <si>
    <t xml:space="preserve"> 00001211 </t>
  </si>
  <si>
    <t xml:space="preserve"> PINT.000015 </t>
  </si>
  <si>
    <t xml:space="preserve"> 100301 </t>
  </si>
  <si>
    <t>AJUDANTE DE PINTOR COM ENCARGOS COMPLEMENTARES</t>
  </si>
  <si>
    <t xml:space="preserve"> 96135 </t>
  </si>
  <si>
    <t>APLICAÇÃO MANUAL DE MASSA ACRÍLICA EM PAREDES EXTERNAS DE CASAS, DUAS DEMÃOS. AF_05/2017</t>
  </si>
  <si>
    <t xml:space="preserve"> 88497 </t>
  </si>
  <si>
    <t>APLICAÇÃO E LIXAMENTO DE MASSA LÁTEX EM PAREDES, DUAS DEMÃOS. AF_06/2014</t>
  </si>
  <si>
    <t xml:space="preserve"> PINT.000016 </t>
  </si>
  <si>
    <t xml:space="preserve"> 88485 </t>
  </si>
  <si>
    <t>APLICAÇÃO DE FUNDO SELADOR ACRÍLICO EM PAREDES, UMA DEMÃO. AF_06/2014</t>
  </si>
  <si>
    <t xml:space="preserve"> 00006085 </t>
  </si>
  <si>
    <t>SELADOR ACRILICO PAREDES INTERNAS/EXTERNAS</t>
  </si>
  <si>
    <t xml:space="preserve"> SEDI.000054 </t>
  </si>
  <si>
    <t xml:space="preserve"> 00000012 </t>
  </si>
  <si>
    <t>ESCOVA DE ACO, COM CABO, *4  X 15* FILEIRAS DE CERDAS</t>
  </si>
  <si>
    <t xml:space="preserve"> 88489 </t>
  </si>
  <si>
    <t>APLICAÇÃO MANUAL DE PINTURA COM TINTA LÁTEX ACRÍLICA EM PAREDES, DUAS DEMÃOS. AF_06/2014</t>
  </si>
  <si>
    <t xml:space="preserve"> PINT.000028 </t>
  </si>
  <si>
    <t xml:space="preserve"> 00007304 </t>
  </si>
  <si>
    <t>TINTA EPOXI BASE AGUA PREMIUM, BRANCA</t>
  </si>
  <si>
    <t xml:space="preserve"> PINT.000029 </t>
  </si>
  <si>
    <t xml:space="preserve"> PINT.000007 </t>
  </si>
  <si>
    <t xml:space="preserve"> PINT.000017 </t>
  </si>
  <si>
    <t>Fornecimento e aplicação de pintura especial para piso (incluso emassamento e fundo preparador)</t>
  </si>
  <si>
    <t xml:space="preserve"> 00004049 </t>
  </si>
  <si>
    <t>MASSA EPOXI BICOMPONENTE (MASSA + CATALIZADOR)</t>
  </si>
  <si>
    <t xml:space="preserve"> PINT.000018 </t>
  </si>
  <si>
    <t>Pintura com tinta Epóxi em parede interna, com duas demãos, incluindo emassamento e lixamento</t>
  </si>
  <si>
    <t xml:space="preserve"> 006201 </t>
  </si>
  <si>
    <t>FUNDO PREPARADOR EPOXI BRANCO N6,5 MAZAPOXI 295 II -NAZA (3,6 LITROS)</t>
  </si>
  <si>
    <t xml:space="preserve"> 00038120 </t>
  </si>
  <si>
    <t>MASSA EPOXI BICOMPONENTE PARA REPAROS</t>
  </si>
  <si>
    <t xml:space="preserve"> PINT.0000010 </t>
  </si>
  <si>
    <t xml:space="preserve"> 00007293 </t>
  </si>
  <si>
    <t>TINTA ESMALTE SINTETICO PREMIUM DE DUPLA ACAO GRAFITE FOSCO PARA SUPERFICIES METALICAS FERROSAS</t>
  </si>
  <si>
    <t xml:space="preserve"> PINT.0000011 </t>
  </si>
  <si>
    <t xml:space="preserve"> PINT.000019 </t>
  </si>
  <si>
    <t>IMPE - IMPERMEABILIZAÇÕES E PROTEÇÕES DIVERSAS</t>
  </si>
  <si>
    <t xml:space="preserve"> IMPE.000011 </t>
  </si>
  <si>
    <t xml:space="preserve"> 00000626 </t>
  </si>
  <si>
    <t>MANTA LIQUIDA DE BASE ASFALTICA MODIFICADA COM A ADICAO DE ELASTOMEROS DILUIDOS EM SOLVENTE ORGANICO, APLICACAO A FRIO (MEMBRANA IMPERMEABILIZANTE ASFASTICA)</t>
  </si>
  <si>
    <t xml:space="preserve"> 98563 </t>
  </si>
  <si>
    <t>PROTEÇÃO MECÂNICA DE SUPERFÍCIE HORIZONTAL COM ARGAMASSA DE CIMENTO E AREIA, TRAÇO 1:3, E=2CM. AF_06/2018</t>
  </si>
  <si>
    <t xml:space="preserve"> 87372 </t>
  </si>
  <si>
    <t>ARGAMASSA TRAÇO 1:3 (EM VOLUME DE CIMENTO E AREIA MÉDIA ÚMIDA) PARA CONTRAPISO, PREPARO MANUAL. AF_08/2019</t>
  </si>
  <si>
    <t xml:space="preserve"> 00038365 </t>
  </si>
  <si>
    <t>CAMADA SEPARADORA DE FILME DE POLIETILENO 20 A 25 MICRA</t>
  </si>
  <si>
    <t xml:space="preserve"> IMPE.000008 </t>
  </si>
  <si>
    <t xml:space="preserve"> 00000135 </t>
  </si>
  <si>
    <t>ARGAMASSA POLIMERICA IMPERMEABILIZANTE SEMIFLEXIVEL, BICOMPONENTE (MEMBRANA IMPERMEABILIZANTE ACRILICA)</t>
  </si>
  <si>
    <t xml:space="preserve"> 98695 </t>
  </si>
  <si>
    <t>SOLEIRA EM MÁRMORE, LARGURA 15 CM, ESPESSURA 2,0 CM. AF_09/2020</t>
  </si>
  <si>
    <t xml:space="preserve"> 00004828 </t>
  </si>
  <si>
    <t>SOLEIRA/ PEITORIL EM MARMORE, POLIDO, BRANCO COMUM, L= *15* CM, E=  *2* CM,  CORTE RETO</t>
  </si>
  <si>
    <t xml:space="preserve"> 98672 </t>
  </si>
  <si>
    <t>PISO EM MÁRMORE APLICADO EM AMBIENTES INTERNOS. AF_09/2020</t>
  </si>
  <si>
    <t xml:space="preserve"> 00004818 </t>
  </si>
  <si>
    <t>PISO/ REVESTIMENTO EM MARMORE, POLIDO, BRANCO COMUM, FORMATO MENOR OU IGUAL A 3025 CM2, E = *2* CM</t>
  </si>
  <si>
    <t xml:space="preserve"> PISO.000025 </t>
  </si>
  <si>
    <t xml:space="preserve"> 87249 </t>
  </si>
  <si>
    <t>REVESTIMENTO CERÂMICO PARA PISO COM PLACAS TIPO ESMALTADA EXTRA DE DIMENSÕES 45X45 CM APLICADA EM AMBIENTES DE ÁREA MENOR QUE 5 M2. AF_06/2014</t>
  </si>
  <si>
    <t xml:space="preserve"> 00001287 </t>
  </si>
  <si>
    <t>PISO EM CERAMICA ESMALTADA EXTRA, PEI MAIOR OU IGUAL A 4, FORMATO MENOR OU IGUAL A 2025 CM2</t>
  </si>
  <si>
    <t xml:space="preserve"> 87262 </t>
  </si>
  <si>
    <t>REVESTIMENTO CERÂMICO PARA PISO COM PLACAS TIPO PORCELANATO DE DIMENSÕES 60X60 CM APLICADA EM AMBIENTES DE ÁREA ENTRE 5 M² E 10 M². AF_06/2014</t>
  </si>
  <si>
    <t xml:space="preserve"> 00038195 </t>
  </si>
  <si>
    <t>PISO PORCELANATO, BORDA RETA, EXTRA, FORMATO MAIOR QUE 2025 CM2</t>
  </si>
  <si>
    <t xml:space="preserve"> PISO.000089 </t>
  </si>
  <si>
    <t xml:space="preserve"> 00003993 </t>
  </si>
  <si>
    <t>TABUA APARELHADA *2,5 X 15* CM, EM MACARANDUBA, ANGELIM OU EQUIVALENTE DA REGIAO</t>
  </si>
  <si>
    <t xml:space="preserve"> 00004430 </t>
  </si>
  <si>
    <t>CAIBRO NAO APARELHADO *5 X 6* CM, EM MACARANDUBA, ANGELIM OU EQUIVALENTE DA REGIAO -  BRUTA</t>
  </si>
  <si>
    <t xml:space="preserve"> 98679 </t>
  </si>
  <si>
    <t>PISO CIMENTADO, TRAÇO 1:3 (CIMENTO E AREIA), ACABAMENTO LISO, ESPESSURA 2,0 CM, PREPARO MECÂNICO DA ARGAMASSA. AF_09/2020</t>
  </si>
  <si>
    <t xml:space="preserve"> 87298 </t>
  </si>
  <si>
    <t>ARGAMASSA TRAÇO 1:3 (EM VOLUME DE CIMENTO E AREIA MÉDIA ÚMIDA) PARA CONTRAPISO, PREPARO MECÂNICO COM BETONEIRA 400 L. AF_08/2019</t>
  </si>
  <si>
    <t xml:space="preserve"> PISO.000090 </t>
  </si>
  <si>
    <t>Fornecimento e instalação de piso emborrachado</t>
  </si>
  <si>
    <t xml:space="preserve"> 00004796 </t>
  </si>
  <si>
    <t>PISO DE BORRACHA FRISADO OU PASTILHADO, PRETO, EM PLACAS 50 X 50 CM, E = 7 MM, PARA ARGAMASSA</t>
  </si>
  <si>
    <t xml:space="preserve"> PISO.000049 </t>
  </si>
  <si>
    <t xml:space="preserve"> PISO.000050 </t>
  </si>
  <si>
    <t>FORNECIMENTO E INSTALAÇÃO DE PISO ELEVADO  EM PLACAS DE METASSILTITO LAMINADO 600X600MM, ESPESSURA DE 20 MM, COM PEDESTAL (FUSO, ROSCA E BASE) E TUBO ACOPLADOR CONFORME PADRÃO PASSEIO CORPORATE</t>
  </si>
  <si>
    <t xml:space="preserve"> 008373 </t>
  </si>
  <si>
    <t>PISO ELEVADO SISTEPISO MF10 LONG/PED.ACO h=7,5cm</t>
  </si>
  <si>
    <t xml:space="preserve"> PISO.000026 </t>
  </si>
  <si>
    <t xml:space="preserve"> 00004329 </t>
  </si>
  <si>
    <t>PARAFUSO EM ACO GALVANIZADO, TIPO MAQUINA, SEXTAVADO, SEM PORCA, DIAMETRO 1/2", COMPRIMENTO 2"</t>
  </si>
  <si>
    <t xml:space="preserve"> 00004513 </t>
  </si>
  <si>
    <t>CAIBRO 5 X 5 CM EM PINUS, MISTA OU EQUIVALENTE DA REGIAO - BRUTA</t>
  </si>
  <si>
    <t xml:space="preserve"> PISO.000051 </t>
  </si>
  <si>
    <t xml:space="preserve"> 013347 </t>
  </si>
  <si>
    <t>FURADEIRA ELETRICA 1/2"" BOSCH</t>
  </si>
  <si>
    <t xml:space="preserve"> PISO.000052 </t>
  </si>
  <si>
    <t xml:space="preserve"> 005140 </t>
  </si>
  <si>
    <t>SERRA MAKITA REF.4100MHX (400H/v)</t>
  </si>
  <si>
    <t xml:space="preserve"> 98685 </t>
  </si>
  <si>
    <t>RODAPÉ EM GRANITO, ALTURA 10 CM. AF_09/2020</t>
  </si>
  <si>
    <t xml:space="preserve"> 00020231 </t>
  </si>
  <si>
    <t>RODAPE OU RODABANCADA EM GRANITO, POLIDO, TIPO ANDORINHA/ QUARTZ/ CASTELO/ CORUMBA OU OUTROS EQUIVALENTES DA REGIAO, H= 10 CM, E=  *2,0* CM</t>
  </si>
  <si>
    <t xml:space="preserve"> 88649 </t>
  </si>
  <si>
    <t>RODAPÉ CERÂMICO DE 7CM DE ALTURA COM PLACAS TIPO ESMALTADA EXTRA DE DIMENSÕES 45X45CM. AF_06/2014</t>
  </si>
  <si>
    <t xml:space="preserve"> 101738 </t>
  </si>
  <si>
    <t>RODAPÉ EM MADEIRA, ALTURA 7CM, FIXADO COM COLA. AF_09/2020</t>
  </si>
  <si>
    <t xml:space="preserve"> 88320 </t>
  </si>
  <si>
    <t>TAQUEADOR OU TAQUEIRO COM ENCARGOS COMPLEMENTARES</t>
  </si>
  <si>
    <t xml:space="preserve"> 00044396 </t>
  </si>
  <si>
    <t>COLA BRANCA BASE PVA</t>
  </si>
  <si>
    <t xml:space="preserve"> 130302 </t>
  </si>
  <si>
    <t>RODAPE 7,5CM VINILICO CURVO FADEMAC</t>
  </si>
  <si>
    <t xml:space="preserve"> 003034 </t>
  </si>
  <si>
    <t>COLA PU PARA TACOS E ASSOALHOS DE MADEIRA COM CATALIZADOR SIKABOND 134</t>
  </si>
  <si>
    <t xml:space="preserve"> 002229 </t>
  </si>
  <si>
    <t>RODAPE 7,5cm VINILICO CURVO FADEMAC</t>
  </si>
  <si>
    <t xml:space="preserve"> 130372 </t>
  </si>
  <si>
    <t>RODAPE CORDAO EM TECIDO DE NYLON PARA PISOS EM TAPETE</t>
  </si>
  <si>
    <t xml:space="preserve"> 069805 </t>
  </si>
  <si>
    <t>CORDAO DE NYLON PARA ACABAMENTO DE CARPETE 10X10mm</t>
  </si>
  <si>
    <t xml:space="preserve"> PISO.000012 </t>
  </si>
  <si>
    <t>PISO TÁTIL POLIÉSTER (ALERTA OU DIRECIONAL) DE SOBREPOR 25x25CM PARA ÁREA INTERNA - C/ COLA - FORNECIMENTO E INSTALAÇÃO</t>
  </si>
  <si>
    <t xml:space="preserve"> 88242 </t>
  </si>
  <si>
    <t>AJUDANTE DE PEDREIRO COM ENCARGOS COMPLEMENTARES</t>
  </si>
  <si>
    <t xml:space="preserve"> 00038181 </t>
  </si>
  <si>
    <t>PISO TATIL ALERTA OU DIRECIONAL, DE BORRACHA, COLORIDO, 25 X 25 CM, E = 5 MM, PARA COLA</t>
  </si>
  <si>
    <t xml:space="preserve"> 00003410 </t>
  </si>
  <si>
    <t>ADESIVO/COLA PARA EPS (ISOPOR) E OUTROS MATERIAIS</t>
  </si>
  <si>
    <t xml:space="preserve"> PISO.000027 </t>
  </si>
  <si>
    <t>PISO TÁTIL POLIÉSTER (ALERTA OU DIRECIONAL) DE SOBREPOR 25x25CM PARA ÁREA EXTERNA - C/ COLA - FORNECIMENTO E INSTALAÇÃO</t>
  </si>
  <si>
    <t xml:space="preserve"> PISO.000044 </t>
  </si>
  <si>
    <t xml:space="preserve"> 130119 </t>
  </si>
  <si>
    <t>PEITORIL GRANITO CINZA ANDORINHA 25 x 3cm</t>
  </si>
  <si>
    <t xml:space="preserve"> 010414 </t>
  </si>
  <si>
    <t>GRANITO CINZA ANDORINHA 2cm</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</si>
  <si>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</si>
  <si>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</si>
  <si>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</si>
  <si>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</si>
  <si>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PISO.000055 </t>
  </si>
  <si>
    <t xml:space="preserve"> 002231 </t>
  </si>
  <si>
    <t>COLA PVA D3 EUCAFLOOR PARA PISO LAMINADO 3,8kg/m2</t>
  </si>
  <si>
    <t xml:space="preserve"> 070106 </t>
  </si>
  <si>
    <t>FITA 3M 12mm PARA ADESAO POLICARBONATO A ESTRUTURA</t>
  </si>
  <si>
    <t xml:space="preserve"> 00001215 </t>
  </si>
  <si>
    <t xml:space="preserve"> PISO.000056 </t>
  </si>
  <si>
    <t xml:space="preserve"> 00001216 </t>
  </si>
  <si>
    <t xml:space="preserve"> 160013 </t>
  </si>
  <si>
    <t>ISOLAMENTO TERMICO COM PLACAS DE ISOPOR</t>
  </si>
  <si>
    <t xml:space="preserve"> 88270 </t>
  </si>
  <si>
    <t>IMPERMEABILIZADOR COM ENCARGOS COMPLEMENTARES</t>
  </si>
  <si>
    <t xml:space="preserve"> 066021 </t>
  </si>
  <si>
    <t>PLACA DE ISOPOR KNAUF 1,250x620cm 30mm</t>
  </si>
  <si>
    <t xml:space="preserve"> 87737 </t>
  </si>
  <si>
    <t>CONTRAPISO EM ARGAMASSA TRAÇO 1:4 (CIMENTO E AREIA), PREPARO MANUAL, APLICADO EM ÁREAS MOLHADAS SOBRE LAJE, ADERIDO, ESPESSURA 2CM. AF_06/2014</t>
  </si>
  <si>
    <t xml:space="preserve"> 00007334 </t>
  </si>
  <si>
    <t>ADITIVO ADESIVO LIQUIDO PARA ARGAMASSAS DE REVESTIMENTOS CIMENTICIOS</t>
  </si>
  <si>
    <t xml:space="preserve"> 98680 </t>
  </si>
  <si>
    <t>PISO CIMENTADO, TRAÇO 1:3 (CIMENTO E AREIA), ACABAMENTO LISO, ESPESSURA 3,0 CM, PREPARO MECÂNICO DA ARGAMASSA. AF_09/2020</t>
  </si>
  <si>
    <t xml:space="preserve"> PISO.000057 </t>
  </si>
  <si>
    <t xml:space="preserve"> 87692 </t>
  </si>
  <si>
    <t>CONTRAPISO EM ARGAMASSA TRAÇO 1:4 (CIMENTO E AREIA), PREPARO MANUAL, APLICADO EM ÁREAS SECAS SOBRE LAJE, NÃO ADERIDO, ESPESSURA 5CM. AF_06/2014</t>
  </si>
  <si>
    <t xml:space="preserve"> PPCI.000044 </t>
  </si>
  <si>
    <t>FITA adesiva antiderrapante para instalação em degraus de escada ou rampas</t>
  </si>
  <si>
    <t xml:space="preserve"> 042215 </t>
  </si>
  <si>
    <t>FITA 3M COLANTE ANTIDERRAPANTE PARA DEGRAUS ESCADAS</t>
  </si>
  <si>
    <t>INHI - INSTALAÇÕES HIDROS SANITÁRIAS</t>
  </si>
  <si>
    <t xml:space="preserve"> 88830 </t>
  </si>
  <si>
    <t>BETONEIRA CAPACIDADE NOMINAL DE 400 L, CAPACIDADE DE MISTURA 280 L, MOTOR ELÉTRICO TRIFÁSICO POTÊNCIA DE 2 CV, SEM CARREGADOR - CHP DIURNO. AF_10/2014</t>
  </si>
  <si>
    <t xml:space="preserve"> 94963 </t>
  </si>
  <si>
    <t>CONCRETO FCK = 15MPA, TRAÇO 1:3,4:3,5 (CIMENTO/ AREIA MÉDIA/ BRITA 1)  - PREPARO MECÂNICO COM BETONEIRA 400 L. AF_07/2016</t>
  </si>
  <si>
    <t xml:space="preserve"> 88831 </t>
  </si>
  <si>
    <t>BETONEIRA CAPACIDADE NOMINAL DE 400 L, CAPACIDADE DE MISTURA 280 L, MOTOR ELÉTRICO TRIFÁSICO POTÊNCIA DE 2 CV, SEM CARREGADOR - CHI DIURNO. AF_10/2014</t>
  </si>
  <si>
    <t xml:space="preserve"> 00004721 </t>
  </si>
  <si>
    <t>PEDRA BRITADA N. 1 (9,5 a 19 MM) POSTO PEDREIRA/FORNECEDOR, SEM FRETE</t>
  </si>
  <si>
    <t xml:space="preserve"> PISO.000124 </t>
  </si>
  <si>
    <t xml:space="preserve"> SEOP.000300 </t>
  </si>
  <si>
    <t xml:space="preserve"> ESQV.000081 </t>
  </si>
  <si>
    <t xml:space="preserve"> 00010491 </t>
  </si>
  <si>
    <t>VIDRO LISO INCOLOR 6 MM - SEM COLOCACAO</t>
  </si>
  <si>
    <t xml:space="preserve"> 00040535 </t>
  </si>
  <si>
    <t>PERFIL "U" SIMPLES DE ACO GALVANIZADO DOBRADO 75 X *40* MM, E = 2,65 MM</t>
  </si>
  <si>
    <t xml:space="preserve"> ESQV.000082 </t>
  </si>
  <si>
    <t xml:space="preserve"> 00010507 </t>
  </si>
  <si>
    <t>VIDRO TEMPERADO INCOLOR E = 10 MM, SEM COLOCACAO</t>
  </si>
  <si>
    <t xml:space="preserve"> 00011963 </t>
  </si>
  <si>
    <t>PARAFUSO DE ACO TIPO CHUMBADOR PARABOLT, DIAMETRO 1/2", COMPRIMENTO 75 MM</t>
  </si>
  <si>
    <t xml:space="preserve"> PPCI.000063 </t>
  </si>
  <si>
    <t>Fornecimento e instalação de corrimão tubular SIMPLES em aço galvanizado Ø 1 1/2'', e=2mm, soldado em montante tubular em aço galvanizado Ø2”, e=2,25mm com guarda corpo superior horizontal, chumbado no piso.</t>
  </si>
  <si>
    <t xml:space="preserve"> 83765 </t>
  </si>
  <si>
    <t>GRUPO DE SOLDAGEM COM GERADOR A DIESEL 60 CV PARA SOLDA ELÉTRICA, SOBRE 04 RODAS, COM MOTOR 4 CILINDROS 600 A - CHP DIURNO. AF_02/2016</t>
  </si>
  <si>
    <t xml:space="preserve"> 00007696 </t>
  </si>
  <si>
    <t>TUBO ACO GALVANIZADO COM COSTURA, CLASSE MEDIA, DN 2", E = *3,65* MM, PESO *5,10* KG/M (NBR 5580)</t>
  </si>
  <si>
    <t xml:space="preserve"> 00007697 </t>
  </si>
  <si>
    <t>TUBO ACO GALVANIZADO COM COSTURA, CLASSE MEDIA, DN 1.1/2", E = *3,25* MM, PESO *3,61* KG/M (NBR 5580)</t>
  </si>
  <si>
    <t xml:space="preserve"> PPCI.000064 </t>
  </si>
  <si>
    <t>Fornecimento e instalação de corrimão tubular DUPLO em aço galvanizado Ø 1 1/2'', e=2mm, soldado em montante tubular em aço galvanizado Ø2”, e=2,25mm com guarda corpo superior horizontal, chumbado no piso.</t>
  </si>
  <si>
    <t xml:space="preserve"> 8.8 </t>
  </si>
  <si>
    <t xml:space="preserve"> 00000867 </t>
  </si>
  <si>
    <t xml:space="preserve"> PPCI.000065 </t>
  </si>
  <si>
    <t>Fornecimento e instalação de corrimão tubular SIMPLES em aço galvanizado Ø 1 1/2'', e=2mm, fixado na parede</t>
  </si>
  <si>
    <t xml:space="preserve"> PPCI.000066 </t>
  </si>
  <si>
    <t>Fornecimento e instalação de corrimão tubular DUPLO em aço galvanizado Ø 1 1/2'', e=2mm, fixado na parede</t>
  </si>
  <si>
    <t xml:space="preserve"> 00000868 </t>
  </si>
  <si>
    <t xml:space="preserve"> ESQV.000123 </t>
  </si>
  <si>
    <t>Fornecimento e instalação de guarda-corpo tubular em aço galvanizado Ø 2'', e=2,25mm, soldado em montantes verticais em aço galvanizado Ø2'', e=2,25mm, chumbados no piso. Corrimão duplo em aço galvanizado Ø 1 1/2'', e=2mm. Fechamento de guarda corpo com barras tubulares verticais Ø 1/2'' a cada 10cm. (Conforme NBR 9050/2015-ABNT)</t>
  </si>
  <si>
    <t xml:space="preserve"> 00007691 </t>
  </si>
  <si>
    <t>TUBO ACO GALVANIZADO COM COSTURA, CLASSE MEDIA, DN 1/2", E = *2,65* MM, PESO *1,22* KG/M (NBR 5580)</t>
  </si>
  <si>
    <t xml:space="preserve"> PPCI.000057 </t>
  </si>
  <si>
    <t>Fornecimento e instalação de guarda-corpo tubular em aço inox Ø 2'', e=2,25mm, soldados em montante vertical tubular em aço inox Ø2'', e=2,25mm, chumbados no piso. Corrimão duplo em aço inox Ø 1 1/2'', e=2mm. Fechamento de guarda corpo com vidro laminado 8mm incolor.  (Conforme NBR 9050/2015-ABNT)</t>
  </si>
  <si>
    <t xml:space="preserve"> 00034391 </t>
  </si>
  <si>
    <t>VIDRO COMUM LAMINADO LISO INCOLOR DUPLO, ESPESSURA TOTAL 8 MM (CADA CAMADA DE 4 MM) - COLOCADO</t>
  </si>
  <si>
    <t xml:space="preserve"> 00010498 </t>
  </si>
  <si>
    <t>MASSA PARA VIDRO</t>
  </si>
  <si>
    <t xml:space="preserve"> ESQV.000083 </t>
  </si>
  <si>
    <t xml:space="preserve"> 00004379 </t>
  </si>
  <si>
    <t>PARAFUSO DE ACO ZINCADO COM ROSCA SOBERBA, CABECA CHATA E FENDA SIMPLES, DIAMETRO 2,5 MM, COMPRIMENTO * 9,5 * MM</t>
  </si>
  <si>
    <t xml:space="preserve"> 00004350 </t>
  </si>
  <si>
    <t>BUCHA DE NYLON, DIAMETRO DO FURO 8 MM, COMPRIMENTO 40 MM, COM PARAFUSO DE ROSCA SOBERBA, CABECA CHATA, FENDA SIMPLES, 4,8 X 50 MM</t>
  </si>
  <si>
    <t xml:space="preserve"> INHI.000091 </t>
  </si>
  <si>
    <t>Fornecimento e instalação de barras de apoio em aço inox escovado Ø=1 1/2'' para pessoas com deficiência, com fixação em portas</t>
  </si>
  <si>
    <t xml:space="preserve"> INHI.000055 </t>
  </si>
  <si>
    <t xml:space="preserve"> INHI.000016 </t>
  </si>
  <si>
    <t xml:space="preserve"> ESQV.000126 </t>
  </si>
  <si>
    <t xml:space="preserve"> 00000839 </t>
  </si>
  <si>
    <t>Barra de apoio fixa em aço inox, em U, 80cm</t>
  </si>
  <si>
    <t xml:space="preserve"> ESQV.000127 </t>
  </si>
  <si>
    <t xml:space="preserve"> INHI.000188 </t>
  </si>
  <si>
    <t xml:space="preserve"> 00000842 </t>
  </si>
  <si>
    <t xml:space="preserve"> INHI.000189 </t>
  </si>
  <si>
    <t xml:space="preserve"> 00000841 </t>
  </si>
  <si>
    <t>Barra de apoio lateral para lavatório "U" 30cm  em aço inox escovado Ø=1 1/2''</t>
  </si>
  <si>
    <t xml:space="preserve"> INHI.000092 </t>
  </si>
  <si>
    <t xml:space="preserve"> 00036207 </t>
  </si>
  <si>
    <t>BARRA DE APOIO EM "L", EM ACO INOX POLIDO 70 X 70 CM, DIAMETRO MINIMO 3 CM</t>
  </si>
  <si>
    <t xml:space="preserve"> 96373 </t>
  </si>
  <si>
    <t>INSTALAÇÃO DE REFORÇO METÁLICO EM PAREDE DRYWALL. AF_06/2017</t>
  </si>
  <si>
    <t xml:space="preserve"> ESQV.000222 </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</si>
  <si>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</si>
  <si>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</si>
  <si>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102188 </t>
  </si>
  <si>
    <t>MOLA HIDRAULICA DE PISO PARA PORTA DE VIDRO TEMPERADO. AF_01/2021</t>
  </si>
  <si>
    <t xml:space="preserve"> 00011499 </t>
  </si>
  <si>
    <t>MOLA HIDRAULICA DE PISO, PARA PORTAS DE ATE 1100 MM E PESO DE ATE 120 KG, COM CORPO EM ACO INOX</t>
  </si>
  <si>
    <t xml:space="preserve"> ESQV.000087 </t>
  </si>
  <si>
    <t xml:space="preserve"> 00011561 </t>
  </si>
  <si>
    <t>MOLA HIDRAULICA AEREA, PARA PORTAS DE ATE 1.100 MM E PESO DE ATE 85 KG, COM CORPO EM ALUMINIO E BRACO EM ACO, SEM BRACO DE PARADA</t>
  </si>
  <si>
    <t xml:space="preserve"> ESQV.000088 </t>
  </si>
  <si>
    <t xml:space="preserve"> ESQV.000128 </t>
  </si>
  <si>
    <t xml:space="preserve"> 00000881 </t>
  </si>
  <si>
    <t xml:space="preserve"> ESQV.000129 </t>
  </si>
  <si>
    <t>Fornecimento e instalação de puxador tubular para porta, em aço escovado</t>
  </si>
  <si>
    <t xml:space="preserve"> 00000882 </t>
  </si>
  <si>
    <t xml:space="preserve"> ESQV.000089 </t>
  </si>
  <si>
    <t xml:space="preserve"> ESQV.000090 </t>
  </si>
  <si>
    <t xml:space="preserve"> ESQV.000190 </t>
  </si>
  <si>
    <t xml:space="preserve"> 00000583 </t>
  </si>
  <si>
    <t>ALUMINIO ANODIZADO</t>
  </si>
  <si>
    <t xml:space="preserve"> ESQV.000130 </t>
  </si>
  <si>
    <t xml:space="preserve"> 00000555 </t>
  </si>
  <si>
    <t>BARRA DE FERRO CHATO, RETANGULAR, 25,4 MM X 6,35 MM (L X E), 1,2265 KG/M</t>
  </si>
  <si>
    <t xml:space="preserve"> 00007164 </t>
  </si>
  <si>
    <t>TELA DE ARAME ONDULADA, FIO *2,77* MM (12 BWG), MALHA 5 X 5 CM, H = 2 M</t>
  </si>
  <si>
    <t xml:space="preserve"> 00000568 </t>
  </si>
  <si>
    <t>CANTONEIRA (ABAS IGUAIS) EM FERRO GALVANIZADO, 50,8 MM X 9,53 MM (L X E), 6,99 KG/M</t>
  </si>
  <si>
    <t xml:space="preserve"> ESQV.000094 </t>
  </si>
  <si>
    <t xml:space="preserve"> 00000552 </t>
  </si>
  <si>
    <t>BARRA DE FERRO CHATO, RETANGULAR, 38,1 MM X 6,35 MM (L X E), 1,89 KG/M</t>
  </si>
  <si>
    <t xml:space="preserve"> 00000567 </t>
  </si>
  <si>
    <t>CANTONEIRA (ABAS IGUAIS) EM FERRO GALVANIZADO, 25,4 MM X 3,17 MM (L X E), 1,27KG/M</t>
  </si>
  <si>
    <t xml:space="preserve"> ESQV.000095 </t>
  </si>
  <si>
    <t xml:space="preserve"> 00010999 </t>
  </si>
  <si>
    <t>ELETRODO REVESTIDO AWS - E6013, DIAMETRO IGUAL A 4,00 MM</t>
  </si>
  <si>
    <t xml:space="preserve"> ESQV.000098 </t>
  </si>
  <si>
    <t xml:space="preserve"> ESQV.000099 </t>
  </si>
  <si>
    <t xml:space="preserve"> 00003103 </t>
  </si>
  <si>
    <t>FECHADURA PARA PORTA PIVOTANTE DE VIDRO TEMPERADO, EM ACO INOX COM ACABAMENTO CROMADO, RECORTE PADRAO SANTA MARINA, COM CILINDRO EM LATAO, INCLUINDO CHAVE TIPO CILINDRO</t>
  </si>
  <si>
    <t xml:space="preserve"> ESQV.000100 </t>
  </si>
  <si>
    <t xml:space="preserve"> ESQV.000113 </t>
  </si>
  <si>
    <t>Fornecimento e instalação de fechadura e maçaneta tipo alavanca, ref La Fonte 6239 Zamak Interna ST2-55 Cromada</t>
  </si>
  <si>
    <t xml:space="preserve"> ESQV.000101 </t>
  </si>
  <si>
    <t xml:space="preserve"> 047598 </t>
  </si>
  <si>
    <t>FECHADURA DIGITAL FR100 SEM FIO - PILHA - INTELBRAS</t>
  </si>
  <si>
    <t xml:space="preserve"> 068510 </t>
  </si>
  <si>
    <t>TECLADO DIGITAL DE SENHAS, 64 USUARIOS. AUTOMATIZ</t>
  </si>
  <si>
    <t xml:space="preserve"> 132011 </t>
  </si>
  <si>
    <t>TECLADO DIGITAL DE SENHAS, 1 SENHA MESTRE + 64 USUARIOS SULTON</t>
  </si>
  <si>
    <t xml:space="preserve"> ESQV.000114 </t>
  </si>
  <si>
    <t xml:space="preserve"> ESQV.000146 </t>
  </si>
  <si>
    <t xml:space="preserve"> ESQV.000213 </t>
  </si>
  <si>
    <t>Fornecimento e instalação de porta com venezianas em alumínio anodizado natural</t>
  </si>
  <si>
    <t xml:space="preserve"> FOMA.000007 </t>
  </si>
  <si>
    <t>FOMA - FORNECIMENTO DE MATERIAIS E EQUIPAMENTOS</t>
  </si>
  <si>
    <t xml:space="preserve"> 008335 </t>
  </si>
  <si>
    <t>SUPORTE ARTICULADO PARA TV LED, LCD, PLASMA, 3D E SMART DE 10 A 55" SBRP140 - BRASFORMA</t>
  </si>
  <si>
    <t xml:space="preserve"> FOMA.000008 </t>
  </si>
  <si>
    <t xml:space="preserve"> ESQV.000132 </t>
  </si>
  <si>
    <t xml:space="preserve"> ESQV.000133 </t>
  </si>
  <si>
    <t xml:space="preserve"> 00000890 </t>
  </si>
  <si>
    <t xml:space="preserve"> ESQV.000191 </t>
  </si>
  <si>
    <t xml:space="preserve"> ESQV.000073 </t>
  </si>
  <si>
    <t>Fornecimento e instalação de armário para quadros de energia, com portas de correr em MDF 25mm com revestimento em laminado fenólico melamínico texturizado branco, Perstorp ou equivalente técnico, incluindo trilhos superiores e inferiores de alumínio com roldanas para cada porta, fechamento lateral em madeira e tranca com chave para portas de correr, conforme descrito no detalhamento</t>
  </si>
  <si>
    <t xml:space="preserve"> 00034666 </t>
  </si>
  <si>
    <t>CHAPA DE MDF BRANCO LISO 2 FACES, E = 25 MM, DE *2,75 X 1,85* M</t>
  </si>
  <si>
    <t xml:space="preserve"> 00002433 </t>
  </si>
  <si>
    <t>DOBRADICA EM ACO/FERRO, 3" X 2 1/2", E= 1,2 A 1,8 MM, SEM ANEL,  CROMADO OU ZINCADO, TAMPA CHATA, COM PARAFUSOS</t>
  </si>
  <si>
    <t xml:space="preserve"> 00011575 </t>
  </si>
  <si>
    <t>ROLDANA CONCAVA DUPLA, 4 RODAS, EM ZAMAC COM CHAPA DE LATAO, ROLAMENTOS EM ACO, PARA PORTAS E JANELAS DE CORRER</t>
  </si>
  <si>
    <t xml:space="preserve"> 00038165 </t>
  </si>
  <si>
    <t>FECHO / FECHADURA COM PUXADOR CONCHA, COM TRANCA TIPO TRAVA, PARA JANELA / PORTA DE CORRER (INCLUI TESTA, FECHADURA, PUXADOR) - COMPLETA</t>
  </si>
  <si>
    <t xml:space="preserve"> ESQV.000046 </t>
  </si>
  <si>
    <t xml:space="preserve"> 000322 </t>
  </si>
  <si>
    <t>ARMARIO MADEIRA SOB BANCAS-COMPENSADO/LAMINADO</t>
  </si>
  <si>
    <t xml:space="preserve"> ESQV.000107 </t>
  </si>
  <si>
    <t xml:space="preserve"> 008475 </t>
  </si>
  <si>
    <t>BORRACHA DE VEDACAO PARA ALUMINIO, PORTAS/JANELAS GUA256</t>
  </si>
  <si>
    <t xml:space="preserve"> ESQV.000108 </t>
  </si>
  <si>
    <t xml:space="preserve"> ESQV.000223 </t>
  </si>
  <si>
    <t>Fornecimento e instalação de vidro comum 6MM</t>
  </si>
  <si>
    <t xml:space="preserve"> ESQV.000148 </t>
  </si>
  <si>
    <t xml:space="preserve"> 068104 </t>
  </si>
  <si>
    <t>VIDRO FANTASIA PONTILHADO 4mm</t>
  </si>
  <si>
    <t xml:space="preserve"> ESQV.000139 </t>
  </si>
  <si>
    <t>Fornecimento e instalação de porta de vidro pivotante(dimensões e quantidade  de folhas conforme projeto -  completas, com todas as ferragens, inclusive puxadores, molas de piso, dobradiças e trincos, e  montantes de alumínio 4”x6”, fixado no piso/teto)</t>
  </si>
  <si>
    <t xml:space="preserve"> 200511 </t>
  </si>
  <si>
    <t>ADESIVO JATEADO PARA APLICACAO EM VIDRO TEMPERADO</t>
  </si>
  <si>
    <t xml:space="preserve"> ESQV.000109 </t>
  </si>
  <si>
    <t>Painel em vidro temperado 10mm incluídas: ferragens em latão maciço, perfis em alumínio anodizado na cor natural fosco e demais acessórios para instalação conforme apresentado no projeto. - inclusive mão-de-obra</t>
  </si>
  <si>
    <t xml:space="preserve"> 00000599 </t>
  </si>
  <si>
    <t>JANELA FIXA EM ALUMINIO, 60  X 80 CM (A X L), BATENTE/REQUADRO DE 3 A 14 CM, COM VIDRO, SEM GUARNICAO/ALIZAR</t>
  </si>
  <si>
    <t xml:space="preserve"> FOMA.000010 </t>
  </si>
  <si>
    <t>Fornecimento e aplicação de Película refletiva ref RN07GSRPS, LLumar, ou equivalente técnico</t>
  </si>
  <si>
    <t xml:space="preserve"> FOMA.000011 </t>
  </si>
  <si>
    <t xml:space="preserve"> FOMA.000012 </t>
  </si>
  <si>
    <t xml:space="preserve"> 00000768 </t>
  </si>
  <si>
    <t xml:space="preserve"> FOMA.000017 </t>
  </si>
  <si>
    <t>PELÍCULA JATEADA BRANCA LEITOSA - FORNECIMENTO E INSTALAÇÃO</t>
  </si>
  <si>
    <t xml:space="preserve"> 068414 </t>
  </si>
  <si>
    <t>VIDRO - PELICULA PARA VIDRO APARENCIA JATEADO (ROLO 0,68x13,0m)</t>
  </si>
  <si>
    <t xml:space="preserve"> FOMA.000013 </t>
  </si>
  <si>
    <t>Fornecimento e aplicação de película adesiva microperfurada</t>
  </si>
  <si>
    <t xml:space="preserve"> SEES.000110 </t>
  </si>
  <si>
    <t>FORNECIMENTO E INSTALAÇÃO DE ADESIVO ORIENTATIVO</t>
  </si>
  <si>
    <t>SEES - SERVIÇOS ESPECIAIS</t>
  </si>
  <si>
    <t xml:space="preserve"> SEES.000112 </t>
  </si>
  <si>
    <t>FORNECIMENTO E INSTALAÇÃO DE PLACA DE PORTA (DEPENDÊNCIA) - PADRÃO NOVO</t>
  </si>
  <si>
    <t xml:space="preserve"> SEES.000115 </t>
  </si>
  <si>
    <t>FORNECIMENTO E INSTALAÇÃO DE PLACA SETORIAL - PADRÃO NOVO</t>
  </si>
  <si>
    <t xml:space="preserve"> SEOP.000186 </t>
  </si>
  <si>
    <t xml:space="preserve"> INHI.000201 </t>
  </si>
  <si>
    <t xml:space="preserve"> 00038383 </t>
  </si>
  <si>
    <t>LIXA D'AGUA EM FOLHA, GRAO 100</t>
  </si>
  <si>
    <t xml:space="preserve"> 00009868 </t>
  </si>
  <si>
    <t>TUBO PVC, SOLDAVEL, DN 25 MM, AGUA FRIA (NBR-5648)</t>
  </si>
  <si>
    <t xml:space="preserve"> 00039739 </t>
  </si>
  <si>
    <t>TUBO DE BORRACHA ELASTOMERICA FLEXIVEL, PRETA, PARA ISOLAMENTO TERMICO DE TUBULACAO, DN 1" (25 MM), E= 32 MM, COEFICIENTE DE CONDUTIVIDADE TERMICA 0,036W/mK, VAPOR DE AGUA MAIOR OU IGUAL A 10.000</t>
  </si>
  <si>
    <t xml:space="preserve"> INHI.000132 </t>
  </si>
  <si>
    <t xml:space="preserve"> 00000908 </t>
  </si>
  <si>
    <t xml:space="preserve"> 00000909 </t>
  </si>
  <si>
    <t>pressurizador</t>
  </si>
  <si>
    <t xml:space="preserve"> INHI.000102 </t>
  </si>
  <si>
    <t xml:space="preserve"> SEDI.000031 </t>
  </si>
  <si>
    <t xml:space="preserve"> SEDI.000017 </t>
  </si>
  <si>
    <t xml:space="preserve"> SEDI.000021 </t>
  </si>
  <si>
    <t>Transporte de mobiliário (entre imóveis)Até 50km</t>
  </si>
  <si>
    <t xml:space="preserve"> 88282 </t>
  </si>
  <si>
    <t>MOTORISTA DE CAMINHÃO COM ENCARGOS COMPLEMENTARES</t>
  </si>
  <si>
    <t xml:space="preserve"> SEDI.000022 </t>
  </si>
  <si>
    <t>Transporte de mobiliário (entre imóveis)De 51 a 100km</t>
  </si>
  <si>
    <t xml:space="preserve"> SEDI.000035 </t>
  </si>
  <si>
    <t>Fornecimento e instalação de quadro claviculário 45x50</t>
  </si>
  <si>
    <t xml:space="preserve"> 00000923 </t>
  </si>
  <si>
    <t xml:space="preserve"> SEDI.000042 </t>
  </si>
  <si>
    <t xml:space="preserve"> 00001450 </t>
  </si>
  <si>
    <t xml:space="preserve"> SEDI.000097 </t>
  </si>
  <si>
    <t xml:space="preserve"> 00002566 </t>
  </si>
  <si>
    <t>Cortina Rolo (Tela solar) para fachada transparência com abertura de 1%. Acionamento mecânico sem bado e sem guias laterais Hunter Douglas ou equivalente técnico</t>
  </si>
  <si>
    <t xml:space="preserve"> SEDI.000043 </t>
  </si>
  <si>
    <t>Fornecimento e instalação de cortina rolo (tela solar) para fachada black out. acionamento mecânico sem bando e com guias laterais hunter douglas ou equivalente técnico</t>
  </si>
  <si>
    <t xml:space="preserve"> 00001451 </t>
  </si>
  <si>
    <t xml:space="preserve"> SEDI.000098 </t>
  </si>
  <si>
    <t xml:space="preserve"> 00002567 </t>
  </si>
  <si>
    <t>cortina rolo (tela solar) para fachada black out. Acionamento mecânico sem bando e sem guias laterais Hunter Douglas ou equivalente técnico</t>
  </si>
  <si>
    <t xml:space="preserve"> SEDI.000044 </t>
  </si>
  <si>
    <t xml:space="preserve"> 00001452 </t>
  </si>
  <si>
    <t xml:space="preserve"> SEDI.000037 </t>
  </si>
  <si>
    <t>Fornecimento e Instalação de poltronas fixas – modelo padrão Modelo Auditório Linha Eidos, marca Ares Line ou equivalente técnico.</t>
  </si>
  <si>
    <t xml:space="preserve"> 00001322 </t>
  </si>
  <si>
    <t>poltronas fixas – modelo padrão Modelo Auditório Linha Eidos, marca Ares Line ou equivalente técnico.</t>
  </si>
  <si>
    <t xml:space="preserve"> SEDI.000038 </t>
  </si>
  <si>
    <t>Fornecimento e Instalação de poltronas fixas – MODELO PARA USO DE PESSOAS OBESAS: Modelo Auditório Linha Eidos, marca Ares Line ou equivalente técnico.</t>
  </si>
  <si>
    <t>poltronas fixas –  MODELO PARA USO DE PESSOAS OBESAS: Modelo Auditório Linha Eidos, marca Ares Line ou equivalente técnico.</t>
  </si>
  <si>
    <t xml:space="preserve"> SEDI.000039 </t>
  </si>
  <si>
    <t>Fornecimento e Instalação de poltronas fixas – MODELO PORTADORES MOBILIDADE REDUZIDA: Modelo Auditório Linha Eidos, marca Ares Line ou equivalente técnico.</t>
  </si>
  <si>
    <t xml:space="preserve"> 00001324 </t>
  </si>
  <si>
    <t>poltronas fixas –  MODELO PORTADORES MOBILIDADE REDUZIDA: Modelo Auditório Linha Eidos, marca Ares Line ou equivalente técnico.</t>
  </si>
  <si>
    <t xml:space="preserve"> SEDI.000045 </t>
  </si>
  <si>
    <t xml:space="preserve"> 00001459 </t>
  </si>
  <si>
    <t xml:space="preserve"> SEDI.000099 </t>
  </si>
  <si>
    <t>Lousa em vidro temperado incolor de 120x120cm, com 6 mm de espessura com cantos arredondados, película de segurança na cor branca aplicada atrás do vidro, fixada com tarraxas / prolongadores cromados instaladas nas alvenarias de gesso acartonado, incluindo suporte para apagador e canetas - Fornecimento e instalação</t>
  </si>
  <si>
    <t xml:space="preserve"> 00002568 </t>
  </si>
  <si>
    <t>Lousa em vidro temperado incolor de 120x120cm, com 6 mm de espessura com cantos arredondados, película de segurança na cor branca aplicada atrás do vidro</t>
  </si>
  <si>
    <t xml:space="preserve"> SEDI.000100 </t>
  </si>
  <si>
    <t>Lousa em vidro temperado incolor de 150x120cm, com 6 mm de espessura com cantos arredondados, película de segurança na cor branca aplicada atrás do vidro, fixada com tarraxas / prolongadores cromados instaladas nas alvenarias de gesso acartonado, incluindo suporte para apagador e canetas - Fornecimento e instalação</t>
  </si>
  <si>
    <t xml:space="preserve"> 00002570 </t>
  </si>
  <si>
    <t>Lousa em vidro temperado incolor de 150x120cm, com 6 mm de espessura com cantos arredondados, película de segurança na cor branca aplicada atrás do vidro</t>
  </si>
  <si>
    <t xml:space="preserve"> SEDI.000101 </t>
  </si>
  <si>
    <t>Lousa em vidro temperado incolor de 180x120cm, com 6 mm de espessura com cantos arredondados, película de segurança na cor branca aplicada atrás do vidro, fixada com tarraxas / prolongadores cromados instaladas nas alvenarias de gesso acartonado, incluindo suporte para apagador e canetas - Fornecimento e instalação</t>
  </si>
  <si>
    <t xml:space="preserve"> 00002571 </t>
  </si>
  <si>
    <t>Lousa em vidro temperado incolor de 180x120cm, com 6 mm de espessura com cantos arredondados, película de segurança na cor branca aplicada atrás do vidro</t>
  </si>
  <si>
    <t xml:space="preserve"> SEDI.000102 </t>
  </si>
  <si>
    <t>Lousa em vidro temperado incolor de 255x120cm, com 6 mm de espessura com cantos arredondados, película de segurança na cor branca aplicada atrás do vidro, fixada com tarraxas / prolongadores cromados instaladas nos montantes das divisórias tipo ABATEX (os montantes possuem aproximadamente 5cm de largura), incluindo suporte para apagador e canetas - Fornecimento e instalação</t>
  </si>
  <si>
    <t xml:space="preserve"> 00002572 </t>
  </si>
  <si>
    <t>Lousa em vidro temperado incolor de 255x120cm, com 6 mm de espessura com cantos arredondados, película de segurança na cor branca aplicada atrás do vidro</t>
  </si>
  <si>
    <t xml:space="preserve"> FOMA.000018 </t>
  </si>
  <si>
    <t>Fornecimento e instalação de Suporte de teto metálico em aço carbono  para datashow fixado na laje de concreto com extensor suportando até 13,5kg</t>
  </si>
  <si>
    <t xml:space="preserve"> 00002573 </t>
  </si>
  <si>
    <t>Suporte de teto metálico em aço carbono para datashow fixado na laje de concreto com extensor suportando até 13,5kg</t>
  </si>
  <si>
    <t xml:space="preserve"> INHI.000093 </t>
  </si>
  <si>
    <t xml:space="preserve"> 00004384 </t>
  </si>
  <si>
    <t>PARAFUSO NIQUELADO COM ACABAMENTO CROMADO PARA FIXAR PECA SANITARIA, INCLUI PORCA CEGA, ARRUELA E BUCHA DE NYLON TAMANHO S-10</t>
  </si>
  <si>
    <t xml:space="preserve"> 00003528 </t>
  </si>
  <si>
    <t>JOELHO PVC, SOLDAVEL, PB, 45 GRAUS, DN 100 MM, PARA ESGOTO PREDIAL</t>
  </si>
  <si>
    <t xml:space="preserve"> 00011686 </t>
  </si>
  <si>
    <t>CONJUNTO DE LIGACAO PARA BACIA SANITARIA EM PLASTICO BRANCO COM TUBO, CANOPLA E ANEL DE EXPANSAO (TUBO 1.1/2 '' X 20 CM)</t>
  </si>
  <si>
    <t xml:space="preserve"> 00010420 </t>
  </si>
  <si>
    <t>BACIA SANITARIA (VASO) CONVENCIONAL DE LOUCA BRANCA</t>
  </si>
  <si>
    <t xml:space="preserve"> INHI.000094 </t>
  </si>
  <si>
    <t xml:space="preserve"> 00036520 </t>
  </si>
  <si>
    <t>BACIA SANITARIA (VASO) CONVENCIONAL PARA PCD SEM FURO FRONTAL, DE LOUCA BRANCA, SEM ASSENTO</t>
  </si>
  <si>
    <t xml:space="preserve"> 86888 </t>
  </si>
  <si>
    <t>VASO SANITÁRIO SIFONADO COM CAIXA ACOPLADA LOUÇA BRANCA - FORNECIMENTO E INSTALAÇÃO. AF_01/2020</t>
  </si>
  <si>
    <t xml:space="preserve"> 00006138 </t>
  </si>
  <si>
    <t>VEDACAO PVC, 100 MM, PARA SAIDA VASO SANITARIO</t>
  </si>
  <si>
    <t xml:space="preserve"> 00010422 </t>
  </si>
  <si>
    <t>BACIA SANITARIA (VASO) COM CAIXA ACOPLADA, DE LOUCA BRANCA</t>
  </si>
  <si>
    <t xml:space="preserve"> 00037329 </t>
  </si>
  <si>
    <t>REJUNTE EPOXI, QUALQUER COR</t>
  </si>
  <si>
    <t xml:space="preserve"> INHI.000095 </t>
  </si>
  <si>
    <t>Fornecimento e colocação de assento sanitário</t>
  </si>
  <si>
    <t xml:space="preserve"> 00000377 </t>
  </si>
  <si>
    <t>ASSENTO SANITARIO DE PLASTICO, TIPO CONVENCIONAL</t>
  </si>
  <si>
    <t xml:space="preserve"> 99635 </t>
  </si>
  <si>
    <t>VÁLVULA DE DESCARGA METÁLICA, BASE 1 1/2 ", ACABAMENTO METALICO CROMADO - FORNECIMENTO E INSTALAÇÃO. AF_01/2019</t>
  </si>
  <si>
    <t xml:space="preserve"> 00003148 </t>
  </si>
  <si>
    <t>FITA VEDA ROSCA EM ROLOS DE 18 MM X 50 M (L X C)</t>
  </si>
  <si>
    <t xml:space="preserve"> 00010228 </t>
  </si>
  <si>
    <t>VALVULA DE DESCARGA METALICA, BASE 1 1/2 " E ACABAMENTO METALICO CROMADO</t>
  </si>
  <si>
    <t xml:space="preserve"> INHI.000096 </t>
  </si>
  <si>
    <t xml:space="preserve"> 190028 </t>
  </si>
  <si>
    <t>VALVULA PARA MICTORIO</t>
  </si>
  <si>
    <t xml:space="preserve"> 004636 </t>
  </si>
  <si>
    <t>FITA TEFLON VEDA ROSCA 18mm x 25m</t>
  </si>
  <si>
    <t xml:space="preserve"> 003880 </t>
  </si>
  <si>
    <t>VALVULA METAL CROMADO DOCOL PRESSMATIC 3/4" P/MICTORIO</t>
  </si>
  <si>
    <t xml:space="preserve"> 10.8 </t>
  </si>
  <si>
    <t xml:space="preserve"> 190016 </t>
  </si>
  <si>
    <t>CAIXA M9000 DESCARGA EMBUTIR MONTANA C/ CANOPLA BRANCA</t>
  </si>
  <si>
    <t xml:space="preserve"> 005550 </t>
  </si>
  <si>
    <t xml:space="preserve"> 10.9 </t>
  </si>
  <si>
    <t xml:space="preserve"> 100858 </t>
  </si>
  <si>
    <t>MICTÓRIO SIFONADO LOUÇA BRANCA  PADRÃO MÉDIO  FORNECIMENTO E INSTALAÇÃO. AF_01/2020</t>
  </si>
  <si>
    <t xml:space="preserve"> 00006142 </t>
  </si>
  <si>
    <t>CONJUNTO DE LIGACAO PARA BACIA SANITARIA AJUSTAVEL, EM PLASTICO BRANCO, COM TUBO, CANOPLA E ESPUDE</t>
  </si>
  <si>
    <t xml:space="preserve"> 00003146 </t>
  </si>
  <si>
    <t>FITA VEDA ROSCA EM ROLOS DE 18 MM X 10 M (L X C)</t>
  </si>
  <si>
    <t xml:space="preserve"> 00010432 </t>
  </si>
  <si>
    <t>MICTORIO SIFONADO LOUCA BRANCA SEM COMPLEMENTOS</t>
  </si>
  <si>
    <t xml:space="preserve"> 00004351 </t>
  </si>
  <si>
    <t>PARAFUSO NIQUELADO 3 1/2" COM ACABAMENTO CROMADO PARA FIXAR PECA SANITARIA, INCLUI PORCA CEGA, ARRUELA E BUCHA DE NYLON TAMANHO S-8</t>
  </si>
  <si>
    <t xml:space="preserve"> 00021112 </t>
  </si>
  <si>
    <t>VALVULA DE DESCARGA EM METAL CROMADO PARA MICTORIO COM ACIONAMENTO POR PRESSAO E FECHAMENTO AUTOMATICO</t>
  </si>
  <si>
    <t xml:space="preserve"> 86901 </t>
  </si>
  <si>
    <t>CUBA DE EMBUTIR OVAL EM LOUÇA BRANCA, 35 X 50CM OU EQUIVALENTE - FORNECIMENTO E INSTALAÇÃO. AF_01/2020</t>
  </si>
  <si>
    <t xml:space="preserve"> 00020269 </t>
  </si>
  <si>
    <t>LAVATORIO/CUBA DE EMBUTIR OVAL LOUCA BRANCA SEM LADRAO *50 X 35* CM</t>
  </si>
  <si>
    <t xml:space="preserve"> 00004823 </t>
  </si>
  <si>
    <t>MASSA PLASTICA PARA MARMORE/GRANITO</t>
  </si>
  <si>
    <t xml:space="preserve"> 86903 </t>
  </si>
  <si>
    <t>LAVATÓRIO LOUÇA BRANCA COM COLUNA, 45 X 55CM OU EQUIVALENTE, PADRÃO MÉDIO - FORNECIMENTO E INSTALAÇÃO. AF_01/2020</t>
  </si>
  <si>
    <t xml:space="preserve"> 00010426 </t>
  </si>
  <si>
    <t>LAVATORIO LOUCA BRANCA COM COLUNA *54 X 44* CM</t>
  </si>
  <si>
    <t xml:space="preserve"> 190186 </t>
  </si>
  <si>
    <t>LAVATORIO DE CANTO IZY BRANCO 41X33CM DECA COM METAIS</t>
  </si>
  <si>
    <t xml:space="preserve"> 028151 </t>
  </si>
  <si>
    <t>LAVATORIO DE CANTO IZY BRANCO 41,0X33,0 L101.17 - DECA</t>
  </si>
  <si>
    <t xml:space="preserve"> 003818 </t>
  </si>
  <si>
    <t>RABICHO FLEXIVEL 40cm PVC 1/2" COM CANOPLAS</t>
  </si>
  <si>
    <t xml:space="preserve"> 017047 </t>
  </si>
  <si>
    <t>SIFAO PLASTICO 32cm PARA LAVATORIO</t>
  </si>
  <si>
    <t xml:space="preserve"> 033131 </t>
  </si>
  <si>
    <t>VALVULA METAL CROMADO 1600 PARA LAVATORIO</t>
  </si>
  <si>
    <t xml:space="preserve"> INHI.000122 </t>
  </si>
  <si>
    <t xml:space="preserve"> 00000879 </t>
  </si>
  <si>
    <t xml:space="preserve"> INHI.000193 </t>
  </si>
  <si>
    <t xml:space="preserve"> 00036796 </t>
  </si>
  <si>
    <t>TORNEIRA CROMADA DE MESA PARA LAVATORIO TEMPORIZADA PRESSAO BICA BAIXA</t>
  </si>
  <si>
    <t xml:space="preserve"> 190058 </t>
  </si>
  <si>
    <t>ESPELHO CRISTAL 4mm COM MOLDURA DE ALUMINIO</t>
  </si>
  <si>
    <t xml:space="preserve"> 003847 </t>
  </si>
  <si>
    <t>CHAPA ISOPOR 10mm 100x50cmx2cm</t>
  </si>
  <si>
    <t xml:space="preserve"> 040068 </t>
  </si>
  <si>
    <t>ESPELHO CRISTAL 4mm</t>
  </si>
  <si>
    <t xml:space="preserve"> 011802 </t>
  </si>
  <si>
    <t>MOLDURA ALUMINIO A28 ANODIZADO 12cm PARA ESPELHO</t>
  </si>
  <si>
    <t xml:space="preserve"> 190463 </t>
  </si>
  <si>
    <t>ESPELHO CRISTAL 5mm COM MOLDURA DE ALUMINIO 2,35x1,00m</t>
  </si>
  <si>
    <t xml:space="preserve"> 068063 </t>
  </si>
  <si>
    <t>ESPELHO CRISTAL 5mm</t>
  </si>
  <si>
    <t xml:space="preserve"> 006332 </t>
  </si>
  <si>
    <t>PERFIL ACO "U" 10"x2.5/8"x17,10mm (44,70kg/m)</t>
  </si>
  <si>
    <t xml:space="preserve"> 190703 </t>
  </si>
  <si>
    <t>PAPELEIRA BELLE EPOQUE CROMADA LIGHT C-51 - DECA</t>
  </si>
  <si>
    <t xml:space="preserve"> 088204 </t>
  </si>
  <si>
    <t xml:space="preserve"> 190429 </t>
  </si>
  <si>
    <t>BANCADA EM GRANITO CINZA ANDORINHA</t>
  </si>
  <si>
    <t xml:space="preserve"> 004612 </t>
  </si>
  <si>
    <t>APOIO EM MAO FRANCESA EM ACO INOXIDAVEL 304 30cm</t>
  </si>
  <si>
    <t xml:space="preserve"> 008184 </t>
  </si>
  <si>
    <t>GRANITO CINZA ANDORINHA 3cm</t>
  </si>
  <si>
    <t xml:space="preserve"> INHI.000098 </t>
  </si>
  <si>
    <t xml:space="preserve"> INHI.000099 </t>
  </si>
  <si>
    <t xml:space="preserve"> INHI.000115 </t>
  </si>
  <si>
    <t>Fornecimento e instalação de metais para pia da copa ou cozinha - torneira de alavanca, com arejador</t>
  </si>
  <si>
    <t xml:space="preserve"> 00011772 </t>
  </si>
  <si>
    <t>TORNEIRA CROMADA DE MESA PARA COZINHA BICA MOVEL COM AREJADOR 1/2 " OU 3/4 " (REF 1167)</t>
  </si>
  <si>
    <t xml:space="preserve"> 86872 </t>
  </si>
  <si>
    <t>TANQUE DE LOUÇA BRANCA COM COLUNA, 30L OU EQUIVALENTE - FORNECIMENTO E INSTALAÇÃO. AF_01/2020</t>
  </si>
  <si>
    <t xml:space="preserve"> 00020271 </t>
  </si>
  <si>
    <t>TANQUE LOUCA BRANCA COM COLUNA *30* L</t>
  </si>
  <si>
    <t xml:space="preserve"> 190332 </t>
  </si>
  <si>
    <t>DUCHA HIGIENICA OGGI 2195 FABRIMAR</t>
  </si>
  <si>
    <t xml:space="preserve"> 028156 </t>
  </si>
  <si>
    <t>DUCHA HIGIENICA FABRIMAR OGGI 2195</t>
  </si>
  <si>
    <t xml:space="preserve"> 86886 </t>
  </si>
  <si>
    <t>ENGATE FLEXÍVEL EM INOX, 1/2  X 30CM - FORNECIMENTO E INSTALAÇÃO. AF_01/2020</t>
  </si>
  <si>
    <t xml:space="preserve"> 00011683 </t>
  </si>
  <si>
    <t>ENGATE / RABICHO FLEXIVEL INOX 1/2 " X 30 CM</t>
  </si>
  <si>
    <t xml:space="preserve"> 86881 </t>
  </si>
  <si>
    <t>SIFÃO DO TIPO GARRAFA EM METAL CROMADO 1 X 1.1/2 - FORNECIMENTO E INSTALAÇÃO. AF_01/2020</t>
  </si>
  <si>
    <t xml:space="preserve"> 00006136 </t>
  </si>
  <si>
    <t>SIFAO EM METAL CROMADO PARA PIA OU LAVATORIO, 1 X 1.1/2 "</t>
  </si>
  <si>
    <t xml:space="preserve"> 003911 </t>
  </si>
  <si>
    <t>VALVULA METAL LONGA CROMADO 1x2.3/8" PARA PIA - ESTEVES</t>
  </si>
  <si>
    <t xml:space="preserve"> INHI.000140 </t>
  </si>
  <si>
    <t xml:space="preserve"> 004460 </t>
  </si>
  <si>
    <t>TUBO DECA 1968 PARA LIGACAO DE VASO SANITARIO</t>
  </si>
  <si>
    <t xml:space="preserve"> 036602 </t>
  </si>
  <si>
    <t>VASO SANITARIO CONVENCIONAL SEM ABERTURA FRONTAL ACESSO CONFORT INCEPA</t>
  </si>
  <si>
    <t xml:space="preserve"> 00006140 </t>
  </si>
  <si>
    <t>BOLSA DE LIGACAO EM PVC FLEXIVEL PARA VASO SANITARIO 1.1/2 " (40 MM)</t>
  </si>
  <si>
    <t xml:space="preserve"> 86936 </t>
  </si>
  <si>
    <t>CUBA DE EMBUTIR DE AÇO INOXIDÁVEL MÉDIA, INCLUSO VÁLVULA TIPO AMERICANA E SIFÃO TIPO GARRAFA EM METAL CROMADO - FORNECIMENTO E INSTALAÇÃO. AF_01/2020</t>
  </si>
  <si>
    <t xml:space="preserve"> 86900 </t>
  </si>
  <si>
    <t>CUBA DE EMBUTIR RETANGULAR DE AÇO INOXIDÁVEL, 46 X 30 X 12 CM - FORNECIMENTO E INSTALAÇÃO. AF_01/2020</t>
  </si>
  <si>
    <t xml:space="preserve"> 86878 </t>
  </si>
  <si>
    <t>VÁLVULA EM METAL CROMADO TIPO AMERICANA 3.1/2 X 1.1/2 PARA PIA - FORNECIMENTO E INSTALAÇÃO. AF_01/2020</t>
  </si>
  <si>
    <t xml:space="preserve"> 86877 </t>
  </si>
  <si>
    <t>VÁLVULA EM METAL CROMADO 1.1/2 X 1.1/2 PARA TANQUE OU LAVATÓRIO, COM OU SEM LADRÃO - FORNECIMENTO E INSTALAÇÃO. AF_01/2020</t>
  </si>
  <si>
    <t xml:space="preserve"> 00037588 </t>
  </si>
  <si>
    <t>VALVULA EM METAL CROMADO PARA TANQUE, 1.1/2 " SEM LADRAO</t>
  </si>
  <si>
    <t xml:space="preserve"> 190870 </t>
  </si>
  <si>
    <t>VALVULA PARA PIA DECA MOD.1600</t>
  </si>
  <si>
    <t xml:space="preserve"> INHI.000141 </t>
  </si>
  <si>
    <t>TORNEIRA PARA LAVATÓRIO DE MESA FECHAMENTO AUTOMÁTICO DECAMATIC CÓD. 1170.C REF: DECA OU EQUIVALENTE</t>
  </si>
  <si>
    <t xml:space="preserve"> INHI.000121 </t>
  </si>
  <si>
    <t>TORNEIRA PARA LAVATÓRIO DE MESA COM ALAVANCA LINHA PRESSMATIC BENEFIT CÓD. 00490706, OU EQUIVALENTE TÉCNICO - FORNECIMENTO E INSTALAÇÃO</t>
  </si>
  <si>
    <t xml:space="preserve"> 00003143 </t>
  </si>
  <si>
    <t>FITA VEDA ROSCA EM ROLOS DE 18 MM X 25 M (L X C)</t>
  </si>
  <si>
    <t xml:space="preserve"> 00006141 </t>
  </si>
  <si>
    <t>ENGATE/RABICHO FLEXIVEL PLASTICO (PVC OU ABS) BRANCO 1/2 " X 30 CM</t>
  </si>
  <si>
    <t xml:space="preserve"> 003839 </t>
  </si>
  <si>
    <t>TORNEIRA ALAVANCA PARA P.C.D. 1173.C.CONFORTO DECA</t>
  </si>
  <si>
    <t xml:space="preserve"> 190287 </t>
  </si>
  <si>
    <t>TORNEIRA DE MESA LINHA 1167 C27 DECA</t>
  </si>
  <si>
    <t xml:space="preserve"> 003913 </t>
  </si>
  <si>
    <t>TORNEIRA DE MESA 1167 C COM AREJADOR LINK CROMADA DECA</t>
  </si>
  <si>
    <t xml:space="preserve"> INHI.001719 </t>
  </si>
  <si>
    <t xml:space="preserve"> INHI.001720 </t>
  </si>
  <si>
    <t>Chuveiro elétrico 220V 7500W Cor branco, ref. 534536, fabricação "LORENZETTI" ou equivalente técnico - FORNECIMENTO E INSTALAÇÃO</t>
  </si>
  <si>
    <t xml:space="preserve"> INHI.001722 </t>
  </si>
  <si>
    <t xml:space="preserve"> INHI.001723 </t>
  </si>
  <si>
    <t xml:space="preserve"> INHI.000142 </t>
  </si>
  <si>
    <t>Fornecimento e instalação de tubo soldável de PVC rígido AF (inclusive conexões) Ø 20 mm</t>
  </si>
  <si>
    <t xml:space="preserve"> 00009867 </t>
  </si>
  <si>
    <t>TUBO PVC, SOLDAVEL, DN 20 MM, AGUA FRIA (NBR-5648)</t>
  </si>
  <si>
    <t xml:space="preserve"> INHI.000103 </t>
  </si>
  <si>
    <t>Fornecimento e instalação de tubo soldável de PVC rígido AF (inclusive conexões) Ø 25 mm</t>
  </si>
  <si>
    <t xml:space="preserve"> INHI.000104 </t>
  </si>
  <si>
    <t>Fornecimento e instalação de tubo soldável de PVC rígido AF (inclusive conexões) Ø 32 mm</t>
  </si>
  <si>
    <t xml:space="preserve"> 00009869 </t>
  </si>
  <si>
    <t>TUBO PVC, SOLDAVEL, DN 32 MM, AGUA FRIA (NBR-5648)</t>
  </si>
  <si>
    <t xml:space="preserve"> INHI.000105 </t>
  </si>
  <si>
    <t>Fornecimento e instalação de tubo soldável de PVC rígido AF (inclusive conexões) Ø 40 mm</t>
  </si>
  <si>
    <t xml:space="preserve"> 00009874 </t>
  </si>
  <si>
    <t>TUBO PVC, SOLDAVEL, DN 40 MM, AGUA FRIA (NBR-5648)</t>
  </si>
  <si>
    <t xml:space="preserve"> INHI.000106 </t>
  </si>
  <si>
    <t>Fornecimento e instalação de tubo soldável de PVC rígido AF (inclusive conexões) Ø 50 mm</t>
  </si>
  <si>
    <t xml:space="preserve"> 00009875 </t>
  </si>
  <si>
    <t>TUBO PVC, SOLDAVEL, DN 50 MM, PARA AGUA FRIA (NBR-5648)</t>
  </si>
  <si>
    <t xml:space="preserve"> INHI.000107 </t>
  </si>
  <si>
    <t>Fornecimento e instalação de tubo soldável de PVC rígido AF (inclusive conexões) Ø 60 mm</t>
  </si>
  <si>
    <t xml:space="preserve"> 00009873 </t>
  </si>
  <si>
    <t>TUBO PVC, SOLDAVEL, DN 60 MM, AGUA FRIA (NBR-5648)</t>
  </si>
  <si>
    <t xml:space="preserve"> INHI.000143 </t>
  </si>
  <si>
    <t>Fornecimento e instalação de tubo soldável de PVC rígido AF (inclusive conexões) Ø 75 mm</t>
  </si>
  <si>
    <t xml:space="preserve"> 00009871 </t>
  </si>
  <si>
    <t>TUBO PVC, SOLDAVEL, DN 75 MM, AGUA FRIA (NBR-5648)</t>
  </si>
  <si>
    <t xml:space="preserve"> 055622 </t>
  </si>
  <si>
    <t>TUBO PVC SOLDAVEL 32mm COM CONEXOES</t>
  </si>
  <si>
    <t xml:space="preserve"> 002674 </t>
  </si>
  <si>
    <t>JOELHO 90 PVC SOLDAVEL 32mm AGUA FRIA</t>
  </si>
  <si>
    <t xml:space="preserve"> 003487 </t>
  </si>
  <si>
    <t>LIXA PARA MADEIRA S422 NORTON 100</t>
  </si>
  <si>
    <t xml:space="preserve"> 005622 </t>
  </si>
  <si>
    <t>LUVA PVC SOLDAVEL 32mm</t>
  </si>
  <si>
    <t xml:space="preserve"> 003889 </t>
  </si>
  <si>
    <t>SOLUCAO LIMPADORA PARA TUBOS PVC FRASCO 800gr</t>
  </si>
  <si>
    <t xml:space="preserve"> 010951 </t>
  </si>
  <si>
    <t>TUBO PVC AGUA SOLDAVEL 32mm</t>
  </si>
  <si>
    <t xml:space="preserve"> INHI.000108 </t>
  </si>
  <si>
    <t>Fornecimento e instalação de tubo de PVC rígido branco para esgoto sanitário (ponta e bolsa, com virola, inclusive conexões) Ø 40 mm</t>
  </si>
  <si>
    <t xml:space="preserve"> 00009835 </t>
  </si>
  <si>
    <t>TUBO PVC  SERIE NORMAL, DN 40 MM, PARA ESGOTO  PREDIAL (NBR 5688)</t>
  </si>
  <si>
    <t xml:space="preserve"> INHI.000109 </t>
  </si>
  <si>
    <t>Fornecimento e instalação de tubo de PVC rígido branco para esgoto sanitário (ponta e bolsa, com virola, inclusive conexões) Ø 50 mm</t>
  </si>
  <si>
    <t xml:space="preserve"> 00009838 </t>
  </si>
  <si>
    <t>TUBO PVC SERIE NORMAL, DN 50 MM, PARA ESGOTO PREDIAL (NBR 5688)</t>
  </si>
  <si>
    <t xml:space="preserve"> 00000122 </t>
  </si>
  <si>
    <t>ADESIVO PLASTICO PARA PVC, FRASCO COM 850 GR</t>
  </si>
  <si>
    <t xml:space="preserve"> 00020083 </t>
  </si>
  <si>
    <t>SOLUCAO LIMPADORA PARA PVC, FRASCO COM 1000 CM3</t>
  </si>
  <si>
    <t xml:space="preserve"> INHI.000144 </t>
  </si>
  <si>
    <t>Fornecimento e instalação de tubo de PVC rígido branco para esgoto sanitário (ponta e bolsa, com virola, inclusive conexões) Ø 75 mm</t>
  </si>
  <si>
    <t xml:space="preserve"> 00009837 </t>
  </si>
  <si>
    <t>TUBO PVC SERIE NORMAL, DN 75 MM, PARA ESGOTO PREDIAL (NBR 5688)</t>
  </si>
  <si>
    <t xml:space="preserve"> INHI.000145 </t>
  </si>
  <si>
    <t>Fornecimento e instalação de tubo de PVC rígido branco para esgoto sanitário (ponta e bolsa, com virola, inclusive conexões) Ø 100 mm</t>
  </si>
  <si>
    <t xml:space="preserve"> 00009836 </t>
  </si>
  <si>
    <t>TUBO PVC  SERIE NORMAL, DN 100 MM, PARA ESGOTO  PREDIAL (NBR 5688)</t>
  </si>
  <si>
    <t xml:space="preserve"> INHI.000146 </t>
  </si>
  <si>
    <t>Fornecimento e instalação de tubo de PVC rígido branco para esgoto sanitário (ponta e bolsa, com virola, inclusive conexões) Ø 150 mm</t>
  </si>
  <si>
    <t xml:space="preserve"> 00020065 </t>
  </si>
  <si>
    <t>TUBO PVC  SERIE NORMAL, DN 150 MM, PARA ESGOTO  PREDIAL (NBR 5688)</t>
  </si>
  <si>
    <t xml:space="preserve"> INHI.000147 </t>
  </si>
  <si>
    <t>Fornecimento e instalação de tubo de PVC rígido para esgoto sanitário (ponta e bolsa, com virola, inclusive conexões) Ø 200 mm</t>
  </si>
  <si>
    <t xml:space="preserve"> 88246 </t>
  </si>
  <si>
    <t>ASSENTADOR DE TUBOS COM ENCARGOS COMPLEMENTARES</t>
  </si>
  <si>
    <t xml:space="preserve"> 00020078 </t>
  </si>
  <si>
    <t>PASTA LUBRIFICANTE PARA TUBOS E CONEXOES COM JUNTA ELASTICA (USO EM PVC, ACO, POLIETILENO E OUTROS) ( DE *400* G)</t>
  </si>
  <si>
    <t xml:space="preserve"> 00041930 </t>
  </si>
  <si>
    <t>TUBO COLETOR DE ESGOTO PVC, JEI, DN 200 MM (NBR 7362)</t>
  </si>
  <si>
    <t xml:space="preserve"> INHI.000031 </t>
  </si>
  <si>
    <t>Fornecimento e instalação de Caixa Sifonada, PVC, DN 150 x 150 x 50mm</t>
  </si>
  <si>
    <t xml:space="preserve"> 00011717 </t>
  </si>
  <si>
    <t>CAIXA SIFONADA PVC, 150 X 150 X 50 MM, COM GRELHA REDONDA BRANCA</t>
  </si>
  <si>
    <t xml:space="preserve"> 00000296 </t>
  </si>
  <si>
    <t>ANEL BORRACHA PARA TUBO ESGOTO PREDIAL DN 50 MM (NBR 5688)</t>
  </si>
  <si>
    <t xml:space="preserve"> 053038 </t>
  </si>
  <si>
    <t xml:space="preserve"> 003589 </t>
  </si>
  <si>
    <t>CAIXA SIFONADA PVC 100x150x50mm</t>
  </si>
  <si>
    <t xml:space="preserve"> 007529 </t>
  </si>
  <si>
    <t>TAMPA CEGA PVC REDONDA 100mm</t>
  </si>
  <si>
    <t xml:space="preserve"> 053253 </t>
  </si>
  <si>
    <t xml:space="preserve"> 007497 </t>
  </si>
  <si>
    <t>CAIXA SIFONADA PVC 100x100x50mm</t>
  </si>
  <si>
    <t xml:space="preserve"> 007500 </t>
  </si>
  <si>
    <t>GRELHA ACO INOX REDONDA ROTATIVA 100mm</t>
  </si>
  <si>
    <t xml:space="preserve"> 000386 </t>
  </si>
  <si>
    <t>SOLUCAO LIMPADORA PARA PVC EMBALAGEM 200cc</t>
  </si>
  <si>
    <t xml:space="preserve"> 053031 </t>
  </si>
  <si>
    <t xml:space="preserve"> 004477 </t>
  </si>
  <si>
    <t>ANEL BORRACHA PARA PVC 50mm</t>
  </si>
  <si>
    <t xml:space="preserve"> 002650 </t>
  </si>
  <si>
    <t>CORPO CAIXA SIFONADA SECO COM 3 ENTRADAS 250x230x75mm</t>
  </si>
  <si>
    <t xml:space="preserve"> 007491 </t>
  </si>
  <si>
    <t>GRELHA E PORTA GRELHA QUADRADA PVC 150mm</t>
  </si>
  <si>
    <t xml:space="preserve"> 007490 </t>
  </si>
  <si>
    <t>PORTA GRELHA QUADRADO PVC CINZA 150mm TIGRE</t>
  </si>
  <si>
    <t xml:space="preserve"> 94794 </t>
  </si>
  <si>
    <t>REGISTRO DE GAVETA BRUTO, LATÃO, ROSCÁVEL, 1 1/2, COM ACABAMENTO E CANOPLA CROMADOS, INSTALADO EM RESERVAÇÃO DE ÁGUA DE EDIFICAÇÃO QUE POSSUA RESERVATÓRIO DE FIBRA/FIBROCIMENTO  FORNECIMENTO E INSTALAÇÃO. AF_06/2016</t>
  </si>
  <si>
    <t xml:space="preserve"> 00006015 </t>
  </si>
  <si>
    <t>REGISTRO GAVETA COM ACABAMENTO E CANOPLA CROMADOS, SIMPLES, BITOLA 1 1/2 " (REF 1509)</t>
  </si>
  <si>
    <t xml:space="preserve"> 94793 </t>
  </si>
  <si>
    <t>REGISTRO DE GAVETA BRUTO, LATÃO, ROSCÁVEL, 1 1/4, COM ACABAMENTO E CANOPLA CROMADOS, INSTALADO EM RESERVAÇÃO DE ÁGUA DE EDIFICAÇÃO QUE POSSUA RESERVATÓRIO DE FIBRA/FIBROCIMENTO  FORNECIMENTO E INSTALAÇÃO. AF_06/2016</t>
  </si>
  <si>
    <t xml:space="preserve"> 00006014 </t>
  </si>
  <si>
    <t>REGISTRO GAVETA COM ACABAMENTO E CANOPLA CROMADOS, SIMPLES, BITOLA 1 1/4 " (REF 1509)</t>
  </si>
  <si>
    <t xml:space="preserve"> 94792 </t>
  </si>
  <si>
    <t>REGISTRO DE GAVETA BRUTO, LATÃO, ROSCÁVEL, 1, COM ACABAMENTO E CANOPLA CROMADOS, INSTALADO EM RESERVAÇÃO DE ÁGUA DE EDIFICAÇÃO QUE POSSUA RESERVATÓRIO DE FIBRA/FIBROCIMENTO  FORNECIMENTO E INSTALAÇÃO. AF_06/2016</t>
  </si>
  <si>
    <t xml:space="preserve"> 00006013 </t>
  </si>
  <si>
    <t>REGISTRO GAVETA COM ACABAMENTO E CANOPLA CROMADOS, SIMPLES, BITOLA 1 " (REF 1509)</t>
  </si>
  <si>
    <t xml:space="preserve"> 89987 </t>
  </si>
  <si>
    <t>REGISTRO DE GAVETA BRUTO, LATÃO, ROSCÁVEL, 3/4", COM ACABAMENTO E CANOPLA CROMADOS. FORNECIDO E INSTALADO EM RAMAL DE ÁGUA. AF_12/2014</t>
  </si>
  <si>
    <t xml:space="preserve"> 00006005 </t>
  </si>
  <si>
    <t>REGISTRO GAVETA COM ACABAMENTO E CANOPLA CROMADOS, SIMPLES, BITOLA 3/4 " (REF 1509)</t>
  </si>
  <si>
    <t xml:space="preserve"> 89986 </t>
  </si>
  <si>
    <t>REGISTRO DE GAVETA BRUTO, LATÃO, ROSCÁVEL, 1/2", COM ACABAMENTO E CANOPLA CROMADOS. FORNECIDO E INSTALADO EM RAMAL DE ÁGUA. AF_12/2014</t>
  </si>
  <si>
    <t xml:space="preserve"> 00006006 </t>
  </si>
  <si>
    <t>REGISTRO GAVETA COM ACABAMENTO E CANOPLA CROMADOS, SIMPLES, BITOLA 1/2 " (REF 1509)</t>
  </si>
  <si>
    <t xml:space="preserve"> 94501 </t>
  </si>
  <si>
    <t>REGISTRO DE GAVETA BRUTO, LATÃO, ROSCÁVEL, 4, INSTALADO EM RESERVAÇÃO DE ÁGUA DE EDIFICAÇÃO QUE POSSUA RESERVATÓRIO DE FIBRA/FIBROCIMENTO  FORNECIMENTO E INSTALAÇÃO. AF_06/2016</t>
  </si>
  <si>
    <t xml:space="preserve"> 00006027 </t>
  </si>
  <si>
    <t>REGISTRO GAVETA BRUTO EM LATAO FORJADO, BITOLA 4 " (REF 1509)</t>
  </si>
  <si>
    <t xml:space="preserve"> 94500 </t>
  </si>
  <si>
    <t>REGISTRO DE GAVETA BRUTO, LATÃO, ROSCÁVEL, 3, INSTALADO EM RESERVAÇÃO DE ÁGUA DE EDIFICAÇÃO QUE POSSUA RESERVATÓRIO DE FIBRA/FIBROCIMENTO  FORNECIMENTO E INSTALAÇÃO. AF_06/2016</t>
  </si>
  <si>
    <t xml:space="preserve"> 00006012 </t>
  </si>
  <si>
    <t>REGISTRO GAVETA BRUTO EM LATAO FORJADO, BITOLA 3 " (REF 1509)</t>
  </si>
  <si>
    <t xml:space="preserve"> 94499 </t>
  </si>
  <si>
    <t>REGISTRO DE GAVETA BRUTO, LATÃO, ROSCÁVEL, 2 1/2, INSTALADO EM RESERVAÇÃO DE ÁGUA DE EDIFICAÇÃO QUE POSSUA RESERVATÓRIO DE FIBRA/FIBROCIMENTO  FORNECIMENTO E INSTALAÇÃO. AF_06/2016</t>
  </si>
  <si>
    <t xml:space="preserve"> 00006011 </t>
  </si>
  <si>
    <t>REGISTRO GAVETA BRUTO EM LATAO FORJADO, BITOLA 2 1/2 " (REF 1509)</t>
  </si>
  <si>
    <t xml:space="preserve"> 94498 </t>
  </si>
  <si>
    <t>REGISTRO DE GAVETA BRUTO, LATÃO, ROSCÁVEL, 2, INSTALADO EM RESERVAÇÃO DE ÁGUA DE EDIFICAÇÃO QUE POSSUA RESERVATÓRIO DE FIBRA/FIBROCIMENTO  FORNECIMENTO E INSTALAÇÃO. AF_06/2016</t>
  </si>
  <si>
    <t xml:space="preserve"> 00006028 </t>
  </si>
  <si>
    <t>REGISTRO GAVETA BRUTO EM LATAO FORJADO, BITOLA 2 " (REF 1509)</t>
  </si>
  <si>
    <t xml:space="preserve"> 94495 </t>
  </si>
  <si>
    <t>REGISTRO DE GAVETA BRUTO, LATÃO, ROSCÁVEL, 1, INSTALADO EM RESERVAÇÃO DE ÁGUA DE EDIFICAÇÃO QUE POSSUA RESERVATÓRIO DE FIBRA/FIBROCIMENTO  FORNECIMENTO E INSTALAÇÃO. AF_06/2016</t>
  </si>
  <si>
    <t xml:space="preserve"> 00006019 </t>
  </si>
  <si>
    <t>REGISTRO GAVETA BRUTO EM LATAO FORJADO, BITOLA 1 " (REF 1509)</t>
  </si>
  <si>
    <t xml:space="preserve"> 89710 </t>
  </si>
  <si>
    <t>RALO SECO, PVC, DN 100 X 40 MM, JUNTA SOLDÁVEL, FORNECIDO E INSTALADO EM RAMAL DE DESCARGA OU EM RAMAL DE ESGOTO SANITÁRIO. AF_12/2014</t>
  </si>
  <si>
    <t xml:space="preserve"> 00011739 </t>
  </si>
  <si>
    <t>RALO SECO PVC CONICO, 100 X 40 MM,  COM GRELHA REDONDA BRANCA</t>
  </si>
  <si>
    <t xml:space="preserve"> 89709 </t>
  </si>
  <si>
    <t>RALO SIFONADO, PVC, DN 100 X 40 MM, JUNTA SOLDÁVEL, FORNECIDO E INSTALADO EM RAMAL DE DESCARGA OU EM RAMAL DE ESGOTO SANITÁRIO. AF_12/2014</t>
  </si>
  <si>
    <t xml:space="preserve"> 00011741 </t>
  </si>
  <si>
    <t>RALO SIFONADO PVC CILINDRICO, 100 X 40 MM,  COM GRELHA REDONDA BRANCA</t>
  </si>
  <si>
    <t xml:space="preserve"> 89495 </t>
  </si>
  <si>
    <t>RALO SIFONADO, PVC, DN 100 X 40 MM, JUNTA SOLDÁVEL, FORNECIDO E INSTALADO EM RAMAIS DE ENCAMINHAMENTO DE ÁGUA PLUVIAL. AF_12/2014</t>
  </si>
  <si>
    <t xml:space="preserve"> INHI.000110 </t>
  </si>
  <si>
    <t xml:space="preserve"> 00011708 </t>
  </si>
  <si>
    <t>RALO FOFO SEMIESFERICO, 100 MM, PARA LAJES/ CALHAS</t>
  </si>
  <si>
    <t xml:space="preserve"> INHI.000111 </t>
  </si>
  <si>
    <t xml:space="preserve"> 007499 </t>
  </si>
  <si>
    <t>GRELHA ACO INOX QUADRADA ROTATIVA 150mm</t>
  </si>
  <si>
    <t xml:space="preserve"> INHI.000133 </t>
  </si>
  <si>
    <t xml:space="preserve"> INHI.000112 </t>
  </si>
  <si>
    <t xml:space="preserve"> INHI.000113 </t>
  </si>
  <si>
    <t xml:space="preserve"> 061467 </t>
  </si>
  <si>
    <t>CAIXA INSPECAO CONCRETO PREMOLDADO CIRCULAR SEM TAMPA 40CM</t>
  </si>
  <si>
    <t xml:space="preserve"> 053347 </t>
  </si>
  <si>
    <t>TAMPA DE FERRO FUNDIDO P;ARA CAIXAS INSPECAO/GORDURA 30x30cm UN</t>
  </si>
  <si>
    <t xml:space="preserve"> INHI.000114 </t>
  </si>
  <si>
    <t>CAIXA SIFONADA PVC, 250 X 230 X 75 MM, COM TAMPA E PORTA TAMPA QUADRADA BRANCA</t>
  </si>
  <si>
    <t xml:space="preserve"> 00011880 </t>
  </si>
  <si>
    <t xml:space="preserve"> 00000297 </t>
  </si>
  <si>
    <t>ANEL BORRACHA PARA TUBO ESGOTO PREDIAL DN 75 MM (NBR 5688)</t>
  </si>
  <si>
    <t xml:space="preserve"> 052357 </t>
  </si>
  <si>
    <t>ACABAMENTO DE REGISTRO PRESSAO CROMADO 1"" TARGA DECA</t>
  </si>
  <si>
    <t xml:space="preserve"> 004310 </t>
  </si>
  <si>
    <t>ACABAMENTO DE REGISTRO PRESSAO CROMADO 1" TARGA DECA</t>
  </si>
  <si>
    <t xml:space="preserve"> 052856 </t>
  </si>
  <si>
    <t>TORNEIRA DE BOIA COM BALAO PLASTICO 3/4""</t>
  </si>
  <si>
    <t xml:space="preserve"> 006031 </t>
  </si>
  <si>
    <t>TORNEIRA BOIA PVC 3/4" COM BALAO PLASTICO</t>
  </si>
  <si>
    <t xml:space="preserve"> 052823 </t>
  </si>
  <si>
    <t>VALVULA RETENCAO FUNDO DE POCO 2""</t>
  </si>
  <si>
    <t xml:space="preserve"> 020764 </t>
  </si>
  <si>
    <t>VALVULA RETENCAO FUNDO DE POCO ROSCA BRONZE 2"</t>
  </si>
  <si>
    <t xml:space="preserve"> 052131 </t>
  </si>
  <si>
    <t>VSALVULA DE RETENCAO FUNDO DE POCO (PE) COM CRIVO 1""</t>
  </si>
  <si>
    <t xml:space="preserve"> 005838 </t>
  </si>
  <si>
    <t>VALVULA RETENCAO FUNDO DE POCO ROSCA BRONZE 1"</t>
  </si>
  <si>
    <t xml:space="preserve"> 054042 </t>
  </si>
  <si>
    <t>TE INSPECAO ESGOTO PVC 100x75mm</t>
  </si>
  <si>
    <t xml:space="preserve"> 003879 </t>
  </si>
  <si>
    <t>TE INSPECAO ESGOTO PVC SERIE NORMAL 100 x 75mm</t>
  </si>
  <si>
    <t xml:space="preserve"> 053099 </t>
  </si>
  <si>
    <t>TERMINAL DE PROTECAO PVC 100mm PARA COLUNA DE VENTILACAO</t>
  </si>
  <si>
    <t xml:space="preserve"> 005588 </t>
  </si>
  <si>
    <t>TERMINAL DE VENTILACAO PVC 100mm</t>
  </si>
  <si>
    <t xml:space="preserve"> 89578 </t>
  </si>
  <si>
    <t>TUBO PVC, SÉRIE R, ÁGUA PLUVIAL, DN 100 MM, FORNECIDO E INSTALADO EM CONDUTORES VERTICAIS DE ÁGUAS PLUVIAIS. AF_12/2014</t>
  </si>
  <si>
    <t xml:space="preserve"> 00009841 </t>
  </si>
  <si>
    <t>TUBO PVC, SERIE R, DN 100 MM, PARA ESGOTO OU AGUAS PLUVIAIS PREDIAIS (NBR 5688)</t>
  </si>
  <si>
    <t xml:space="preserve"> 89580 </t>
  </si>
  <si>
    <t>TUBO PVC, SÉRIE R, ÁGUA PLUVIAL, DN 150 MM, FORNECIDO E INSTALADO EM CONDUTORES VERTICAIS DE ÁGUAS PLUVIAIS. AF_12/2014</t>
  </si>
  <si>
    <t xml:space="preserve"> 00009840 </t>
  </si>
  <si>
    <t>TUBO PVC, SERIE R, DN 150 MM, PARA ESGOTO OU AGUAS PLUVIAIS PREDIAIS (NBR 5688)</t>
  </si>
  <si>
    <t xml:space="preserve"> 053052 </t>
  </si>
  <si>
    <t>TUBO PVC ESGOTO 200mm</t>
  </si>
  <si>
    <t xml:space="preserve"> 021812 </t>
  </si>
  <si>
    <t>ANEL BORRACHA PBA 200mm</t>
  </si>
  <si>
    <t xml:space="preserve"> 004443 </t>
  </si>
  <si>
    <t>TUBO PVC PBL LEVE 300mm PARA VENTILACAO</t>
  </si>
  <si>
    <t xml:space="preserve"> 004869 </t>
  </si>
  <si>
    <t>VASELINA PASTOSA LUBRIFICANTE EMBALAGEM 1.000g</t>
  </si>
  <si>
    <t>Fornecimento e instalação de Extintor com suporte</t>
  </si>
  <si>
    <t xml:space="preserve"> 101905 </t>
  </si>
  <si>
    <t>EXTINTOR DE INCÊNDIO PORTÁTIL COM CARGA DE ÁGUA PRESSURIZADA DE 10 L, CLASSE A - FORNECIMENTO E INSTALAÇÃO. AF_10/2020_P</t>
  </si>
  <si>
    <t xml:space="preserve"> 00010886 </t>
  </si>
  <si>
    <t>EXTINTOR DE INCENDIO PORTATIL COM CARGA DE AGUA PRESSURIZADA DE 10 L, CLASSE A</t>
  </si>
  <si>
    <t xml:space="preserve"> 101907 </t>
  </si>
  <si>
    <t>EXTINTOR DE INCÊNDIO PORTÁTIL COM CARGA DE CO2 DE 6 KG, CLASSE BC - FORNECIMENTO E INSTALAÇÃO. AF_10/2020_P</t>
  </si>
  <si>
    <t xml:space="preserve"> 00010889 </t>
  </si>
  <si>
    <t>EXTINTOR DE INCENDIO PORTATIL COM CARGA DE GAS CARBONICO CO2 DE 6 KG, CLASSE BC</t>
  </si>
  <si>
    <t xml:space="preserve"> 101908 </t>
  </si>
  <si>
    <t>EXTINTOR DE INCÊNDIO PORTÁTIL COM CARGA DE PQS DE 4 KG, CLASSE BC - FORNECIMENTO E INSTALAÇÃO. AF_10/2020_P</t>
  </si>
  <si>
    <t xml:space="preserve"> 00010891 </t>
  </si>
  <si>
    <t>EXTINTOR DE INCENDIO PORTATIL COM CARGA DE PO QUIMICO SECO (PQS) DE 4 KG, CLASSE BC</t>
  </si>
  <si>
    <t xml:space="preserve"> 101910 </t>
  </si>
  <si>
    <t>EXTINTOR DE INCÊNDIO PORTÁTIL COM CARGA DE PQS DE 8 KG, CLASSE BC - FORNECIMENTO E INSTALAÇÃO. AF_10/2020_P</t>
  </si>
  <si>
    <t xml:space="preserve"> 00020977 </t>
  </si>
  <si>
    <t>EXTINTOR DE INCENDIO PORTATIL COM CARGA DE PO QUIMICO SECO (PQS) DE 8 KG, CLASSE BC</t>
  </si>
  <si>
    <t xml:space="preserve"> PPCI.000088 </t>
  </si>
  <si>
    <t xml:space="preserve"> 031851 </t>
  </si>
  <si>
    <t>PLACA DE SINALIZACAO ADESIVO DE SOLO PARA EXTINTORES/HIDRANTES 1,0x1,0m</t>
  </si>
  <si>
    <t xml:space="preserve"> PPCI.000089 </t>
  </si>
  <si>
    <t xml:space="preserve"> 00000929 </t>
  </si>
  <si>
    <t>Carpete sinalizador para extintores de incêndio 100x100cm</t>
  </si>
  <si>
    <t xml:space="preserve"> PPCI.000021 </t>
  </si>
  <si>
    <t>Suporte de piso tripé para extintor de incêndio - Fornecimento e Instalação</t>
  </si>
  <si>
    <t xml:space="preserve"> 151516 </t>
  </si>
  <si>
    <t>SUPORTE DE PISO PARA EXTINTOR DE INCENDIO</t>
  </si>
  <si>
    <t xml:space="preserve"> PPCI.000086 </t>
  </si>
  <si>
    <t>Suporte de parede para extintor de incêndio</t>
  </si>
  <si>
    <t xml:space="preserve"> 044112 </t>
  </si>
  <si>
    <t>SUPORTE DE PARADE PARA EXTINTOR</t>
  </si>
  <si>
    <t xml:space="preserve"> PPCI.000069 </t>
  </si>
  <si>
    <t xml:space="preserve"> 00020962 </t>
  </si>
  <si>
    <t>CAIXA DE INCENDIO/ABRIGO PARA MANGUEIRA, DE SOBREPOR/EXTERNA, COM 75 X 45 X 17 CM, EM CHAPA DE ACO, PORTA COM VENTILACAO, VISOR COM A INSCRICAO "INCENDIO", SUPORTE/CESTA INTERNA PARA A MANGUEIRA, PINTURA ELETROSTATICA VERMELHA</t>
  </si>
  <si>
    <t xml:space="preserve"> 00020972 </t>
  </si>
  <si>
    <t>REDUCAO FIXA TIPO STORZ, ENGATE RAPIDO 2.1/2" X 1.1/2", EM LATAO, PARA INSTALACAO PREDIAL COMBATE A INCENDIO PREDIAL</t>
  </si>
  <si>
    <t xml:space="preserve"> 00020973 </t>
  </si>
  <si>
    <t>UNIAO TIPO STORZ, COM EMPATACAO INTERNA TIPO ANEL DE EXPANSAO, ENGATE RAPIDO 1 1/2", PARA MANGUEIRA DE COMBATE A INCENDIO PREDIAL</t>
  </si>
  <si>
    <t xml:space="preserve"> PPCI.000070 </t>
  </si>
  <si>
    <t xml:space="preserve"> 71516 </t>
  </si>
  <si>
    <t>CONJUNTO DE MANGUEIRA PARA COMBATE A INCENDIO EM FIBRA DE POLIESTER PURA, COM 1.1/2", REVESTIDA INTERNAMENTE, COM 2 LANCES DE 15M CADA</t>
  </si>
  <si>
    <t xml:space="preserve"> PPCI.000071 </t>
  </si>
  <si>
    <t xml:space="preserve"> 00020965 </t>
  </si>
  <si>
    <t>ESGUICHO TIPO JATO SOLIDO, EM LATAO, ENGATE RAPIDO 1 1/2" X 16 MM, PARA MANGUEIRA EM INSTALACAO PREDIAL COMBATE A INCENDIO</t>
  </si>
  <si>
    <t xml:space="preserve"> 96765 </t>
  </si>
  <si>
    <t>ABRIGO PARA HIDRANTE, 90X60X17CM, COM REGISTRO GLOBO ANGULAR 45 GRAUS 2 1/2", ADAPTADOR STORZ 2 1/2", MANGUEIRA DE INCÊNDIO 20M, REDUÇÃO 2 1/2" X 1 1/2" E ESGUICHO EM LATÃO 1 1/2" - FORNECIMENTO E INSTALAÇÃO. AF_10/2020</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</si>
  <si>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</si>
  <si>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</si>
  <si>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</si>
  <si>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</si>
  <si>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00021030 </t>
  </si>
  <si>
    <t>MANGUEIRA DE INCENDIO, TIPO 1, DE 1 1/2", COMPRIMENTO = 20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</si>
  <si>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</si>
  <si>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</si>
  <si>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PPCI.000072 </t>
  </si>
  <si>
    <t>Fornecimento e Instalação de chuveiros automaticos do tipo sprinkler de Ø 3/4", canoplas cromadas com tubo galvanizado DIN 2440 e conexões galvanizadas e mão de obra.</t>
  </si>
  <si>
    <t xml:space="preserve"> 00021045 </t>
  </si>
  <si>
    <t>SPRINKLER TIPO PENDENTE, 68 GRAUS CELSIUS (BULBO VERMELHO), ACABAMENTO CROMADO, 3/4" - 20 MM</t>
  </si>
  <si>
    <t xml:space="preserve"> 00040607 </t>
  </si>
  <si>
    <t>CANOPLA ACABAMENTO CROMADO PARA INSTALACAO DE SPRINKLER, SOB FORRO, 15 MM</t>
  </si>
  <si>
    <t xml:space="preserve"> 00007701 </t>
  </si>
  <si>
    <t>TUBO ACO GALVANIZADO COM COSTURA, CLASSE MEDIA, DN 2.1/2", E = *3,65* MM, PESO *6,51* KG/M (NBR 5580)</t>
  </si>
  <si>
    <t xml:space="preserve"> PPCI.000073 </t>
  </si>
  <si>
    <t xml:space="preserve"> 00007695 </t>
  </si>
  <si>
    <t>TUBO ACO GALVANIZADO COM COSTURA, CLASSE MEDIA, DN 6", E = 4,85* MM, PESO 19,68* KG/M (NBR 5580)</t>
  </si>
  <si>
    <t xml:space="preserve"> 044322 </t>
  </si>
  <si>
    <t>ABRACADEIRA TIPO D 1"</t>
  </si>
  <si>
    <t xml:space="preserve"> PPCI.000074 </t>
  </si>
  <si>
    <t xml:space="preserve"> 00007693 </t>
  </si>
  <si>
    <t>TUBO ACO GALVANIZADO COM COSTURA, CLASSE MEDIA, DN 4", E = 4,50* MM, PESO 12,10* KG/M (NBR 5580)</t>
  </si>
  <si>
    <t xml:space="preserve"> PPCI.000075 </t>
  </si>
  <si>
    <t xml:space="preserve"> 00007694 </t>
  </si>
  <si>
    <t>TUBO ACO GALVANIZADO COM COSTURA, CLASSE MEDIA, DN 3", E = *4,05* MM, PESO *8,47* KG/M (NBR 5580)</t>
  </si>
  <si>
    <t xml:space="preserve"> PPCI.000076 </t>
  </si>
  <si>
    <t xml:space="preserve"> PPCI.000077 </t>
  </si>
  <si>
    <t xml:space="preserve"> PPCI.000078 </t>
  </si>
  <si>
    <t xml:space="preserve"> PPCI.000079 </t>
  </si>
  <si>
    <t xml:space="preserve"> 00007698 </t>
  </si>
  <si>
    <t>TUBO ACO GALVANIZADO COM COSTURA, CLASSE MEDIA, DN 1.1/4", E = *3,25* MM, PESO *3,14* KG/M (NBR 5580)</t>
  </si>
  <si>
    <t xml:space="preserve"> PPCI.000080 </t>
  </si>
  <si>
    <t xml:space="preserve"> 00040626 </t>
  </si>
  <si>
    <t>TUBO ACO GALVANIZADO COM COSTURA, CLASSE MEDIA, DN 1", E = 3,38 MM, PESO 2,50 KG/M (NBR 5580)</t>
  </si>
  <si>
    <t xml:space="preserve"> PPCI.000081 </t>
  </si>
  <si>
    <t xml:space="preserve"> 00007700 </t>
  </si>
  <si>
    <t>TUBO ACO GALVANIZADO COM COSTURA, CLASSE MEDIA, DN 3/4", E = *2,65* MM, PESO *1,58* KG/M (NBR 5580)</t>
  </si>
  <si>
    <t xml:space="preserve"> PPCI.000082 </t>
  </si>
  <si>
    <t xml:space="preserve"> 92382 </t>
  </si>
  <si>
    <t>JOELHO 90 GRAUS, EM FERRO GALVANIZADO, DN 25 (1"), CONEXÃO ROSQUEADA, INSTALADO EM REDE DE ALIMENTAÇÃO PARA HIDRANTE - FORNECIMENTO E INSTALAÇÃO. AF_10/2020</t>
  </si>
  <si>
    <t xml:space="preserve"> 00003472 </t>
  </si>
  <si>
    <t>COTOVELO 90 GRAUS DE FERRO GALVANIZADO, COM ROSCA BSP, DE 1"</t>
  </si>
  <si>
    <t xml:space="preserve"> INHI.000283 </t>
  </si>
  <si>
    <t xml:space="preserve"> 00006300 </t>
  </si>
  <si>
    <t>TE DE FERRO GALVANIZADO, DE 4"</t>
  </si>
  <si>
    <t xml:space="preserve"> 92358 </t>
  </si>
  <si>
    <t>TÊ, EM FERRO GALVANIZADO, DN 80 (3"), CONEXÃO ROSQUEADA, INSTALADO EM PRUMADAS - FORNECIMENTO E INSTALAÇÃO. AF_10/2020</t>
  </si>
  <si>
    <t xml:space="preserve"> 00006322 </t>
  </si>
  <si>
    <t>TE DE FERRO GALVANIZADO, DE 3"</t>
  </si>
  <si>
    <t xml:space="preserve"> 92357 </t>
  </si>
  <si>
    <t>TÊ, EM FERRO GALVANIZADO, DN 65 (2 1/2"), CONEXÃO ROSQUEADA, INSTALADO EM PRUMADAS - FORNECIMENTO E INSTALAÇÃO. AF_10/2020</t>
  </si>
  <si>
    <t xml:space="preserve"> 00006299 </t>
  </si>
  <si>
    <t>TE DE FERRO GALVANIZADO, DE 2 1/2"</t>
  </si>
  <si>
    <t xml:space="preserve"> 92356 </t>
  </si>
  <si>
    <t>TÊ, EM FERRO GALVANIZADO, DN 50 (2"), CONEXÃO ROSQUEADA, INSTALADO EM PRUMADAS - FORNECIMENTO E INSTALAÇÃO. AF_10/2020</t>
  </si>
  <si>
    <t xml:space="preserve"> 00006298 </t>
  </si>
  <si>
    <t>TE DE FERRO GALVANIZADO, DE 2"</t>
  </si>
  <si>
    <t xml:space="preserve"> 92639 </t>
  </si>
  <si>
    <t>TÊ, EM FERRO GALVANIZADO, CONEXÃO ROSQUEADA, DN 40 (1 1/2"), INSTALADO EM REDE DE ALIMENTAÇÃO PARA HIDRANTE - FORNECIMENTO E INSTALAÇÃO. AF_10/2020</t>
  </si>
  <si>
    <t xml:space="preserve"> 00006297 </t>
  </si>
  <si>
    <t>TE DE FERRO GALVANIZADO, DE 1 1/2"</t>
  </si>
  <si>
    <t xml:space="preserve"> 92638 </t>
  </si>
  <si>
    <t>TÊ, EM FERRO GALVANIZADO, CONEXÃO ROSQUEADA, DN 32 (1 1/4"), INSTALADO EM REDE DE ALIMENTAÇÃO PARA HIDRANTE - FORNECIMENTO E INSTALAÇÃO. AF_10/2020</t>
  </si>
  <si>
    <t xml:space="preserve"> 00006296 </t>
  </si>
  <si>
    <t>TE DE FERRO GALVANIZADO, DE 1 1/4"</t>
  </si>
  <si>
    <t xml:space="preserve"> 92637 </t>
  </si>
  <si>
    <t>TÊ, EM FERRO GALVANIZADO, CONEXÃO ROSQUEADA, DN 25 (1"), INSTALADO EM REDE DE ALIMENTAÇÃO PARA HIDRANTE - FORNECIMENTO E INSTALAÇÃO. AF_10/2020</t>
  </si>
  <si>
    <t xml:space="preserve"> 00006323 </t>
  </si>
  <si>
    <t>TE DE FERRO GALVANIZADO, DE 1"</t>
  </si>
  <si>
    <t xml:space="preserve"> PPCI.000083 </t>
  </si>
  <si>
    <t xml:space="preserve"> 00004183 </t>
  </si>
  <si>
    <t>NIPLE DE FERRO GALVANIZADO, COM ROSCA BSP, DE 4"</t>
  </si>
  <si>
    <t xml:space="preserve"> PPCI.000084 </t>
  </si>
  <si>
    <t xml:space="preserve"> 00012431 </t>
  </si>
  <si>
    <t>UNIAO COM ASSENTO CONICO DE BRONZE, DIAMETRO 4"</t>
  </si>
  <si>
    <t xml:space="preserve"> 052205 </t>
  </si>
  <si>
    <t>CRUZETA FERRO GALVANIZADO 3""</t>
  </si>
  <si>
    <t xml:space="preserve"> 002199 </t>
  </si>
  <si>
    <t>CRUZETA FERRO GALVANIZADO 3"</t>
  </si>
  <si>
    <t xml:space="preserve"> 052204 </t>
  </si>
  <si>
    <t>CRUZETA FERRO GALVANIZADO 2.1/2""</t>
  </si>
  <si>
    <t xml:space="preserve"> 001625 </t>
  </si>
  <si>
    <t>CRUZETA FERRO GALVANIZADO 2.1/2"</t>
  </si>
  <si>
    <t xml:space="preserve"> 055312 </t>
  </si>
  <si>
    <t>CRUZETA FERRO GALVANIZADO 2""</t>
  </si>
  <si>
    <t xml:space="preserve"> 001624 </t>
  </si>
  <si>
    <t>CRUZETA FERRO GALVANIZADO 2"</t>
  </si>
  <si>
    <t xml:space="preserve"> 055820 </t>
  </si>
  <si>
    <t>CRUZETA FERRO GALVANIZADO 1.1/2""</t>
  </si>
  <si>
    <t xml:space="preserve"> 003747 </t>
  </si>
  <si>
    <t>CRUZETA FERRO GALVANIZADO 1.1/2"</t>
  </si>
  <si>
    <t xml:space="preserve"> 055821 </t>
  </si>
  <si>
    <t>CRUZETA FERRO GALVANIZADO 1.1/4""</t>
  </si>
  <si>
    <t xml:space="preserve"> 003748 </t>
  </si>
  <si>
    <t>CRUZETA FERRO GALVANIZADO 1.1/4"</t>
  </si>
  <si>
    <t xml:space="preserve"> 052066 </t>
  </si>
  <si>
    <t>CRUZETA FERRO GALVANIZADO 1""</t>
  </si>
  <si>
    <t xml:space="preserve"> 001672 </t>
  </si>
  <si>
    <t>CRUZETA FERRO GALVANIZADO 1"</t>
  </si>
  <si>
    <t xml:space="preserve"> 055733 </t>
  </si>
  <si>
    <t>BUCHA REDUCAO FERRO GALVANIZADO 1""x3/4""</t>
  </si>
  <si>
    <t xml:space="preserve"> 002157 </t>
  </si>
  <si>
    <t>BUCHA REDUCAO FERRO GALVANIZADO 1"x3/4"</t>
  </si>
  <si>
    <t xml:space="preserve"> 056217 </t>
  </si>
  <si>
    <t>LUVA REDUCAO FERRO GALVANIZADO DIAM. 1.1/4""x1""</t>
  </si>
  <si>
    <t xml:space="preserve"> 005561 </t>
  </si>
  <si>
    <t>LUVA REDUCAO FERRO GALVANIZADO 1.1/4" x 1"</t>
  </si>
  <si>
    <t xml:space="preserve"> 92909 </t>
  </si>
  <si>
    <t>LUVA DE REDUÇÃO, EM FERRO GALVANIZADO, 2" X 1", CONEXÃO ROSQUEADA, INSTALADO EM PRUMADAS - FORNECIMENTO E INSTALAÇÃO. AF_10/2020</t>
  </si>
  <si>
    <t xml:space="preserve"> 00003925 </t>
  </si>
  <si>
    <t>LUVA DE REDUCAO DE FERRO GALVANIZADO, COM ROSCA BSP, DE 2" X 1"</t>
  </si>
  <si>
    <t xml:space="preserve"> 92911 </t>
  </si>
  <si>
    <t>LUVA DE REDUÇÃO, EM FERRO GALVANIZADO, 2 1/2" X 2", CONEXÃO ROSQUEADA, INSTALADO EM PRUMADAS - FORNECIMENTO E INSTALAÇÃO. AF_10/2020</t>
  </si>
  <si>
    <t xml:space="preserve"> 00003928 </t>
  </si>
  <si>
    <t>LUVA DE REDUCAO DE FERRO GALVANIZADO, COM ROSCA BSP, DE 2 1/2" X 2"</t>
  </si>
  <si>
    <t xml:space="preserve"> 92912 </t>
  </si>
  <si>
    <t>LUVA DE REDUÇÃO, EM FERRO GALVANIZADO, 3" X 1 1/2", CONEXÃO ROSQUEADA, INSTALADO EM PRUMADAS - FORNECIMENTO E INSTALAÇÃO. AF_10/2020</t>
  </si>
  <si>
    <t xml:space="preserve"> 00003929 </t>
  </si>
  <si>
    <t>LUVA DE REDUCAO DE FERRO GALVANIZADO, COM ROSCA BSP, DE 3" X 1 1/2"</t>
  </si>
  <si>
    <t xml:space="preserve"> PPCI.000085 </t>
  </si>
  <si>
    <t xml:space="preserve"> 00000782 </t>
  </si>
  <si>
    <t>BUCHA DE REDUCAO DE FERRO GALVANIZADO, COM ROSCA BSP, DE 4" X 3"</t>
  </si>
  <si>
    <t xml:space="preserve"> CLIM.000793 </t>
  </si>
  <si>
    <t>Unidade condicionadora de Ar do tipo Self Contained capacidade 20TR /  220V / 60Hz / 3F , vazão nominal 13600 m³/h com gabinete modular (módulo ventilação+módulo trocador), com painel de comando, deverá operar com gás refrigerante ecológico (HFC), com condensação a água possuindo dois ciclos independentes; portando compressores tipo scroll hermético de alta eficiência e condensadores dos tipos casco em tubo ; banco de capacitores contra efeitos indutivos (fator de potência mínimo 0,92) ; filtragem de fábrica classe ABNT G3 (pré-filtro lavável) e F5 (descartável em fibra sintética);  ventilador do evaporador deverá possuir pressão estática externa mínima de 20 mmCA; pressostatos de alta e baixa pressão miniaturizados com transdutor de pressão,válvula solenóide na linha de líquido,visores de líquido; válvula de segurança ,válvulas de serviço e bloqueio na entrada e saída dos compressores e linha de líquido.</t>
  </si>
  <si>
    <t xml:space="preserve"> CLIM.000795 </t>
  </si>
  <si>
    <t>Unidade condicionadora de Ar do tipo Self Contained capacidade 10TR /  220V / 60Hz / 3F , vazão nominal 6800 m³/h com gabinete modular (módulo ventilação+módulo trocador), com painel de comando, deverá operar com gás refrigerante ecológico (HFC), com condensação a água possuindo dois ciclos independentes; portando compressores tipo scroll hermético de alta eficiência e condensadores dos tipos casco em tubo ; banco de capacitores contra efeitos indutivos (fator de potência mínimo 0,92) ; filtragem de fábrica classe ABNT G3 (pré-filtro lavável) e F5 (descartável em fibra sintética);  ventilador do evaporador deverá possuir pressão estática externa mínima de 20 mmCA; pressostatos de alta e baixa pressão miniaturizados com transdutor de pressão,válvula solenóide na linha de líquido,visores de líquido; válvula de segurança ,válvulas de serviço e bloqueio na entrada e saída dos compressores e linha de líquido.</t>
  </si>
  <si>
    <t xml:space="preserve"> CLIM.000796 </t>
  </si>
  <si>
    <t xml:space="preserve"> CLIM.000800 </t>
  </si>
  <si>
    <t>Unidade de Tratamento de Ar, capacidade nominal 10 TR /  380V / 60Hz , vazão até 6200 m³/h, com gabinete modular (módulo ventilação+módulo trocador), executado em estrutura metálica de perfis de alumínio; os painéis devem ser rechapeados, com isolamento térmico em poliutretano expandido, ou similar, com 20 mm de espessura e totalmente removíveis. Os painéis devem apresentar vedação por gaxeta garantindo boa estanqueidade ; filtragem de fábrica  do tipo descartável classe F5 e pré-filtro classe G3 conforme NBR-16401, em moldura metálica e lavável, ventilador acionado através de polias e correia, sendo a polia motora regulável para ajuste de vazão, com pressão estática externa mínima de 40 mmCA.</t>
  </si>
  <si>
    <t xml:space="preserve"> CLIM.000885 </t>
  </si>
  <si>
    <t xml:space="preserve"> CLIM.000036 </t>
  </si>
  <si>
    <t>Condicionador de ar Split de alta capacidade (Splitão), cap. nominal 10 TR, vazão nominal 6800m³/h, P.E.D. mínima de 20mmCA, com motor de alta eficiência, condensadora remota de descarga vertical (tipo barril) com proteção galvânica nas aletas, gás refrigerante ecológico (HFC). Tensão: 220V-3ø-60Hz.  A unidade deverá possuir os seguintes itens: filtro secador, válvula solenóide na linha de líquido, visor de líquido e indicador de umidade, válvulas de  serviço para bloqueio das linhas de sucção, descarga e líquido.  O Painel de Comando Elétrico deverá conter os seguintes itens: proteção contra reciclagem do compressor, relês de proteção contra sobre-corrente, relês de proteção contra a falta de fase e inversão de fase. Também deverá ser previsto o banco de capacitores contra efeitos indutivos (Fator de Potência mínimo requerido = 0,92). Ref.: Linha Multisplit da Carrier, padrão "Banco", ou equivalente técnico - Fornecimento e Instalação</t>
  </si>
  <si>
    <t xml:space="preserve"> 88250 </t>
  </si>
  <si>
    <t>AUXILIAR DE MECÂNICO COM ENCARGOS COMPLEMENTARES</t>
  </si>
  <si>
    <t xml:space="preserve"> 88275 </t>
  </si>
  <si>
    <t>MECÃNICO DE EQUIPAMENTOS PESADOS COM ENCARGOS COMPLEMENTARES</t>
  </si>
  <si>
    <t>Equipamento para Aquisição Permanente</t>
  </si>
  <si>
    <t xml:space="preserve"> CLIM.000189 </t>
  </si>
  <si>
    <t xml:space="preserve"> 00042425 </t>
  </si>
  <si>
    <t>AR CONDICIONADO SPLIT INVERTER, HI-WALL (PAREDE), 12000 BTU/H, CICLO FRIO, 60HZ, CLASSIFICACAO A (SELO PROCEL), GAS HFC, CONTROLE S/FIO</t>
  </si>
  <si>
    <t xml:space="preserve"> CLIM.000072 </t>
  </si>
  <si>
    <t xml:space="preserve"> 100308 </t>
  </si>
  <si>
    <t>MECÂNICO DE REFRIGERAÇÃO COM ENCARGOS COMPLEMENTARES</t>
  </si>
  <si>
    <t xml:space="preserve"> CLIM.000179 </t>
  </si>
  <si>
    <t xml:space="preserve"> 00043186 </t>
  </si>
  <si>
    <t>AR CONDICIONADO SPLIT ON/OFF, PISO TETO, 24.000 BTU/H, CICLO FRIO, 60HZ, CLASSIFICACAO ENERGETICA C - SELO PROCEL, GAS HFC, CONTROLE S/FIO</t>
  </si>
  <si>
    <t xml:space="preserve"> CLIM.000191 </t>
  </si>
  <si>
    <t>Unidade condicionadora tipo Minisplit Piso/Teto, capacidade nominal de 48.000 BTU/h, com proteção galvânica nas aletas do condensador, gás refrigerante ecológico (HFC), só frio. Ref.: Hitachi, linha Utopia Leve, modelo RPC48BP+RAP48BL, equivalente ou superior. Tensão: 220-3ø-60Hz</t>
  </si>
  <si>
    <t xml:space="preserve"> CLIM.000192 </t>
  </si>
  <si>
    <t xml:space="preserve"> CLIM.000195 </t>
  </si>
  <si>
    <t xml:space="preserve"> CLIM.000196 </t>
  </si>
  <si>
    <t>Unidade condicionadora tipo Minisplit Cassete, capacidade nominal de 48.000 BTU/h, com proteção galvânica nas aletas do condensador, gás refrigerante ecológico (HFC), só frio. Ref.: Hitachi, linha Utopia Leve, modelo RCI48BP+RAP48BL, equivalente ou superior. Tensão: 220-3ø-60Hz</t>
  </si>
  <si>
    <t xml:space="preserve"> CLIM.000197 </t>
  </si>
  <si>
    <t>Unidade condicionadora tipo Minisplit Cassete, capacidade nominal de 60.000 BTU/h, com proteção galvânica nas aletas do condensador, gás refrigerante ecológico (HFC), só frio. Ref.: Hitachi, linha Utopia Leve, modelo RCI60BP+RAP60BL, equivalente ou superior. Tensão: 220-3ø-60Hz</t>
  </si>
  <si>
    <t xml:space="preserve"> CLIM.000851 </t>
  </si>
  <si>
    <t xml:space="preserve"> CLIM.000852 </t>
  </si>
  <si>
    <t xml:space="preserve"> CLIM.000853 </t>
  </si>
  <si>
    <t xml:space="preserve"> CLIM.000854 </t>
  </si>
  <si>
    <t xml:space="preserve"> CLIM.000855 </t>
  </si>
  <si>
    <t xml:space="preserve"> CLIM.000856 </t>
  </si>
  <si>
    <t xml:space="preserve"> CLIM.000857 </t>
  </si>
  <si>
    <t xml:space="preserve"> CLIM.000858 </t>
  </si>
  <si>
    <t xml:space="preserve"> CLIM.000859 </t>
  </si>
  <si>
    <t xml:space="preserve"> 00001367 </t>
  </si>
  <si>
    <t xml:space="preserve"> CLIM.000860 </t>
  </si>
  <si>
    <t xml:space="preserve"> CLIM.000861 </t>
  </si>
  <si>
    <t xml:space="preserve"> CLIM.000862 </t>
  </si>
  <si>
    <t xml:space="preserve"> 12.2 </t>
  </si>
  <si>
    <t xml:space="preserve"> CLIM.000164 </t>
  </si>
  <si>
    <t xml:space="preserve"> 00000826 </t>
  </si>
  <si>
    <t xml:space="preserve"> CLIM.000165 </t>
  </si>
  <si>
    <t xml:space="preserve"> 00000827 </t>
  </si>
  <si>
    <t xml:space="preserve"> CLIM.000166 </t>
  </si>
  <si>
    <t xml:space="preserve"> 00000828 </t>
  </si>
  <si>
    <t xml:space="preserve"> CLIM.000171 </t>
  </si>
  <si>
    <t xml:space="preserve"> 00000833 </t>
  </si>
  <si>
    <t xml:space="preserve"> 070999 </t>
  </si>
  <si>
    <t>EXAUSTOR AXIAL MULTIVAC MODELO MURO 150B</t>
  </si>
  <si>
    <t xml:space="preserve"> 060986 </t>
  </si>
  <si>
    <t xml:space="preserve"> CLIM.000205 </t>
  </si>
  <si>
    <t xml:space="preserve"> CLIM.000206 </t>
  </si>
  <si>
    <t xml:space="preserve"> CLIM.000020 </t>
  </si>
  <si>
    <t xml:space="preserve"> 00011051 </t>
  </si>
  <si>
    <t>CHAPA DE ACO GALVANIZADA BITOLA GSG 26, E = 0,50 MM (4,00 KG/M2)</t>
  </si>
  <si>
    <t xml:space="preserve"> CLIM.000021 </t>
  </si>
  <si>
    <t xml:space="preserve"> 00043106 </t>
  </si>
  <si>
    <t>CHAPA DE ACO GALVANIZADA BITOLA GSG 24, E = 0,64 (5,12 KG/M2)</t>
  </si>
  <si>
    <t xml:space="preserve"> CLIM.000022 </t>
  </si>
  <si>
    <t xml:space="preserve"> 00011049 </t>
  </si>
  <si>
    <t>CHAPA DE ACO GALVANIZADA BITOLA GSG 22, E = 0,80 MM (6,40 KG/M2)</t>
  </si>
  <si>
    <t xml:space="preserve"> CLIM.000023 </t>
  </si>
  <si>
    <t xml:space="preserve"> 005910 </t>
  </si>
  <si>
    <t xml:space="preserve"> 070660 </t>
  </si>
  <si>
    <t>DUTO FLEXIVEL DE ALUMINIO C/ ISOLAM. TERM.LàVIDRO 100MM 4""</t>
  </si>
  <si>
    <t xml:space="preserve"> 036510 </t>
  </si>
  <si>
    <t>DUTO FLEXIVEL ALUMINIO COM ISOLAMENTO TERMICO 25mm LA DE VIDRO 4" 100mm</t>
  </si>
  <si>
    <t xml:space="preserve"> 099950 </t>
  </si>
  <si>
    <t>MONTADOR DE ESTRUTURA EM ALUMINIO</t>
  </si>
  <si>
    <t xml:space="preserve"> 070662 </t>
  </si>
  <si>
    <t>DUTO FLEXIVEL DE ALUMINIO C/ ISOLAM. TERM.LàVIDRO 125MM 5""</t>
  </si>
  <si>
    <t xml:space="preserve"> 036511 </t>
  </si>
  <si>
    <t>DUTO FLEXIVEL ALUMINIO COM ISOLAMENTO TERMICO 25mm LA DE VIDRO 5" 125mm</t>
  </si>
  <si>
    <t xml:space="preserve"> 070665 </t>
  </si>
  <si>
    <t>DUTO FLEXIVEL DE ALUMINIO C/ ISOLAM. TERM.LàVIDRO 150MM 6""</t>
  </si>
  <si>
    <t xml:space="preserve"> 036512 </t>
  </si>
  <si>
    <t>DUTO FLEXIVEL ALUMINIO COM ISOLAMENTO TERMICO 25mm LA VIDRO 6" 150mm</t>
  </si>
  <si>
    <t xml:space="preserve"> 070666 </t>
  </si>
  <si>
    <t>DUTO FLEXIVEL DE ALUMINIO C/ ISOLAM. TERM.LàVIDRO 175MM 7""</t>
  </si>
  <si>
    <t xml:space="preserve"> 036513 </t>
  </si>
  <si>
    <t>DUTO FLEXIVEL ALUMINIO COM ISOLAMENTO TERMICO 25mm LA VIDRO 7" 175mm</t>
  </si>
  <si>
    <t xml:space="preserve"> 070667 </t>
  </si>
  <si>
    <t>DUTO FLEXIVEL DE ALUMINIO C/ ISOLAM. TERM.LàVIDRO 200MM 8""</t>
  </si>
  <si>
    <t xml:space="preserve"> 036514 </t>
  </si>
  <si>
    <t>DUTO FLEXIVEL ALUMINIO COM ISOLAMENTO TERMICO 25mm LA DE VIDRO 8" 200mm</t>
  </si>
  <si>
    <t xml:space="preserve"> 070668 </t>
  </si>
  <si>
    <t>DUTO FLEXIVEL DE ALUMINIO C/ ISOLAM. TERM.LàVIDRO 250MM 10""</t>
  </si>
  <si>
    <t xml:space="preserve"> 036515 </t>
  </si>
  <si>
    <t>DUTO FLEXIVEL ALUMINIO COM ISOLAMENTO TERMICO 25mm LA DE VIDRO 10" 250mm</t>
  </si>
  <si>
    <t xml:space="preserve"> 070655 </t>
  </si>
  <si>
    <t>DUTO FLEXIVEL DE ALUMINIO ؽ6"" (150 MM)</t>
  </si>
  <si>
    <t xml:space="preserve"> 036505 </t>
  </si>
  <si>
    <t>DUTO FLEXIVEL DE ALUMINIO 6" (150mm)</t>
  </si>
  <si>
    <t xml:space="preserve"> 070656 </t>
  </si>
  <si>
    <t>DUTO FLEXIVEL DE ALUMINIO ؽ7"" (175 MM)</t>
  </si>
  <si>
    <t xml:space="preserve"> 036506 </t>
  </si>
  <si>
    <t>DUTO FLEXIVEL DE ALUMINIO 7" (175mm)</t>
  </si>
  <si>
    <t xml:space="preserve"> 070657 </t>
  </si>
  <si>
    <t>DUTO FLEXIVEL DE ALUMINIO ؽ8"" (200 MM)</t>
  </si>
  <si>
    <t xml:space="preserve"> 036507 </t>
  </si>
  <si>
    <t>DUTO FLEXIVEL DE ALUMINIO 8" (200mm)</t>
  </si>
  <si>
    <t xml:space="preserve"> 070957 </t>
  </si>
  <si>
    <t>PORTA DE INSPECAO/DUTOS AR CONDICIONADO+ISOLAM.400X250 MM</t>
  </si>
  <si>
    <t xml:space="preserve"> 036565 </t>
  </si>
  <si>
    <t>PORTA DE INSPECAO P/ DUTOS AR CONDICIONADO+ISOLAM.400x250mm</t>
  </si>
  <si>
    <t xml:space="preserve"> CLIM.000220 </t>
  </si>
  <si>
    <t xml:space="preserve"> 00001088 </t>
  </si>
  <si>
    <t>Difusor de quatro direções em alumínio anodizado, com caixa pleno e registro borboleta, dimensão até 6x6"</t>
  </si>
  <si>
    <t xml:space="preserve"> CLIM.000801 </t>
  </si>
  <si>
    <t xml:space="preserve"> 00001279 </t>
  </si>
  <si>
    <t xml:space="preserve"> CLIM.000805 </t>
  </si>
  <si>
    <t xml:space="preserve"> 002854 </t>
  </si>
  <si>
    <t>DIFUSOR DE AR EM ALUMINIO 4 VIAS COM CAIXA PLENUM E REGISTRO 310 x 310 mm + Cx. Pl. 12"</t>
  </si>
  <si>
    <t xml:space="preserve"> CLIM.000802 </t>
  </si>
  <si>
    <t>Difusor de quatro direções em alumínio anodizado, com caixa pleno e registro borboleta, dimensão até  15"X15", incluindo acessórios de instalação. Ref.: DI-PLB da Tropical ou equivalente</t>
  </si>
  <si>
    <t xml:space="preserve"> 00001280 </t>
  </si>
  <si>
    <t>PÇ</t>
  </si>
  <si>
    <t xml:space="preserve"> CLIM.000221 </t>
  </si>
  <si>
    <t>Difusor de quatro direções em alumínio anodizado, com caixa pleno e registro borboleta, dimensão até 18x18", incluindo acessórios de instalação. Ref.: DI-PLB da Tropical ou equivalente técnico</t>
  </si>
  <si>
    <t xml:space="preserve"> 00001089 </t>
  </si>
  <si>
    <t>Difusor de quatro direções em alumínio anodizado, com caixa pleno e registro borboleta, dimensão até 18x18"</t>
  </si>
  <si>
    <t xml:space="preserve"> CLIM.000222 </t>
  </si>
  <si>
    <t>Difusor de quatro direções em alumínio anodizado, com caixa pleno e registro borboleta, dimensão até 21x21", incluindo acessórios de instalação. Ref.: DI-PLB da Tropical ou equivalente técnico</t>
  </si>
  <si>
    <t xml:space="preserve"> 00001090 </t>
  </si>
  <si>
    <t>Difusor de quatro direções em alumínio anodizado, com caixa pleno e registro borboleta, dimensão até 21x21"</t>
  </si>
  <si>
    <t xml:space="preserve"> CLIM.000803 </t>
  </si>
  <si>
    <t xml:space="preserve"> CLIM.000804 </t>
  </si>
  <si>
    <t xml:space="preserve"> CLIM.000231 </t>
  </si>
  <si>
    <t>Damper controlador de vazão de lâminas opostas, com acionamento manual por alavanca (com parafuso de fixação de posição), linha Pesada, dimensões até 800x400mm</t>
  </si>
  <si>
    <t xml:space="preserve"> 040076 </t>
  </si>
  <si>
    <t>DAMPER EM CHAPA DE ACO GALVANIZADA COM LAMINAS OPOSTAS 800x400mm</t>
  </si>
  <si>
    <t xml:space="preserve"> CLIM.000056 </t>
  </si>
  <si>
    <t>Veneziana com aletas indevassáveis para instalação em porta ou parede, com contra moldura, dim.: 325x225mm, incluindo acessórios para instalação. Ref.: VSH2M da Tropical, ou equivalente técnico</t>
  </si>
  <si>
    <t xml:space="preserve"> 001022 </t>
  </si>
  <si>
    <t>GRELHA INDEVASSAVEL COM CONTRA-MOLDURA ANODIZADO 325x225mm</t>
  </si>
  <si>
    <t xml:space="preserve"> CLIM.000236 </t>
  </si>
  <si>
    <t xml:space="preserve"> 001122 </t>
  </si>
  <si>
    <t>GRELHA INDEVASSAVEL COM CONTRA-MOLDURA ANODIZADO 625x225mm</t>
  </si>
  <si>
    <t xml:space="preserve"> CLIM.000806 </t>
  </si>
  <si>
    <t xml:space="preserve"> CLIM.000807 </t>
  </si>
  <si>
    <t xml:space="preserve"> 002272 </t>
  </si>
  <si>
    <t>VENEZIANA TOMADA DE AR COM REGISTRO EM ALUMINIO E PINTURA ELETROSTATICA BRANCA 500x500mm</t>
  </si>
  <si>
    <t xml:space="preserve"> CLIM.000808 </t>
  </si>
  <si>
    <t xml:space="preserve"> CLIM.000809 </t>
  </si>
  <si>
    <t xml:space="preserve"> CLIM.000810 </t>
  </si>
  <si>
    <t xml:space="preserve"> 003029 </t>
  </si>
  <si>
    <t>GRELHA DE ALETAS FIXAS COM REGISTRO AG EM ACO, ANODIZADO 600x250mm</t>
  </si>
  <si>
    <t xml:space="preserve"> CLIM.000811 </t>
  </si>
  <si>
    <t xml:space="preserve"> 003012 </t>
  </si>
  <si>
    <t>GRELHA DE ALETAS FIXAS COM REGISTRO AG EM ACO, ANODIZADO 400x300mm</t>
  </si>
  <si>
    <t xml:space="preserve"> CLIM.000812 </t>
  </si>
  <si>
    <t xml:space="preserve"> 003010 </t>
  </si>
  <si>
    <t>GRELHA DE ALETAS FIXAS COM REGISTRO AG EM ACO, ANODIZADO 300x250mm</t>
  </si>
  <si>
    <t xml:space="preserve"> CLIM.000008 </t>
  </si>
  <si>
    <t>Fornecimento e Aplicação de Junta Flexível de aço galvanizado e lona de PVC - 7x10x7 cm - Rolo 5 metros.  Ref.: Multivac ou equivalente</t>
  </si>
  <si>
    <t>ROLO</t>
  </si>
  <si>
    <t xml:space="preserve"> 00000161 </t>
  </si>
  <si>
    <t xml:space="preserve"> CLIM.000813 </t>
  </si>
  <si>
    <t xml:space="preserve"> 00001291 </t>
  </si>
  <si>
    <t xml:space="preserve"> CLIM.000814 </t>
  </si>
  <si>
    <t xml:space="preserve"> 00001292 </t>
  </si>
  <si>
    <t xml:space="preserve"> CLIM.000815 </t>
  </si>
  <si>
    <t xml:space="preserve"> 00001293 </t>
  </si>
  <si>
    <t xml:space="preserve"> CLIM.000816 </t>
  </si>
  <si>
    <t xml:space="preserve"> 00001294 </t>
  </si>
  <si>
    <t xml:space="preserve"> CLIM.000817 </t>
  </si>
  <si>
    <t>Porta de inspeção REF.: -  POWERMATIC com modelo do tipo removível e dimensões de 425x150mm</t>
  </si>
  <si>
    <t>Tubulação em cobre, para refrigeração, com isolamento em espuma elastomérica de células fechadas, incluindo adesivo apropriado, bem como solda, suportes, conexões e todos os insumos necessários à instalação. Referência Eluma (tubo), Armaflex (isolamento):</t>
  </si>
  <si>
    <t xml:space="preserve"> CLIM.000084 </t>
  </si>
  <si>
    <t>Tubo de cobre rígido para refrigeração, esp. Parede 0.79 mm ø1/4", incluindo suportes, solda e acessórios para instalação, com isolamento em espuma elastomérica - ref. Armaflex ou equivalente - fornecimento e instalação</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</si>
  <si>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</si>
  <si>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</si>
  <si>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</si>
  <si>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</si>
  <si>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CLIM.000092 </t>
  </si>
  <si>
    <t>Tubo de cobre rígido para refrigeração, esp. Parede 0.79 mm ø3/8", incluindo suportes, solda e acessórios para instalação, com isolamento em espuma elastomérica - ref. Armaflex ou equivalente - fornecimento e instalação</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</si>
  <si>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</si>
  <si>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</si>
  <si>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</si>
  <si>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</si>
  <si>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CLIM.000085 </t>
  </si>
  <si>
    <t>Tubo de cobre rígido para refrigeração, esp. Parede 0.79 mm ø1/2", incluindo suportes, solda e acessórios para instalação, com isolamento em espuma elastomérica - ref. Armaflex ou equivalente - fornecimento e instalação</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</si>
  <si>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</si>
  <si>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</si>
  <si>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</si>
  <si>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</si>
  <si>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 xml:space="preserve"> CLIM.000155 </t>
  </si>
  <si>
    <t>Tubo de cobre rígido para refrigeração, esp. Parede 0,79 mm ø5/8", incluindo suportes, solda e acessórios para instalação, com isolamento em espuma elastomérica - ref. Armaflex ou equivalente técnico (ver especificações em memorial executivo).</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</si>
  <si>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</si>
  <si>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</si>
  <si>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</si>
  <si>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</si>
  <si>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CLIM.000156 </t>
  </si>
  <si>
    <t>Tubo de cobre rígido para refrigeração, esp. Parede 1,59 mm ø3/4", incluindo suportes, solda e acessórios para instalação, com isolamento em espuma elastomérica - ref. Armaflex ou equivalente técnico (ver especificações em memorial executivo).</t>
  </si>
  <si>
    <t xml:space="preserve"> CLIM.000059 </t>
  </si>
  <si>
    <t>Tubo de cobre rígido para refrigeração, esp. Parede 1,59 mm ø7/8", incluindo suportes, solda e acessórios para instalação, com isolamento em espuma elastomérica - ref. Armaflex ou equivalente técnico (ver especificações em memorial executivo).</t>
  </si>
  <si>
    <t xml:space="preserve"> 00039666 </t>
  </si>
  <si>
    <t>TUBO DE COBRE FLEXIVEL, D = 3/4 ", E = 0,79 MM, PARA AR-CONDICIONADO/ INSTALACOES GAS RESIDENCIAIS E COMERCIAIS</t>
  </si>
  <si>
    <t xml:space="preserve"> 00039742 </t>
  </si>
  <si>
    <t>TUBO DE BORRACHA ELASTOMERICA FLEXIVEL, PRETA, PARA ISOLAMENTO TERMICO DE TUBULACAO, DN 7/8" (22 MM), E= 32 MM, COEFICIENTE DE CONDUTIVIDADE TERMICA 0,036W/mK, VAPOR DE AGUA MAIOR OU IGUAL A 10.000</t>
  </si>
  <si>
    <t xml:space="preserve"> CLIM.000157 </t>
  </si>
  <si>
    <t>Tubo de cobre rígido para refrigeração, esp. Parede 1,59 mm ø1", incluindo suportes, solda e acessórios para instalação, com isolamento em espuma elastomérica - ref. Armaflex ou equivalente técnico (ver especificações em memorial executivo).</t>
  </si>
  <si>
    <t xml:space="preserve"> CLIM.000060 </t>
  </si>
  <si>
    <t>Tubo de cobre rígido para refrigeração, esp. Parede 1.59 mm ø1.1/8", incluindo suportes, solda e acessórios para instalação, com isolamento em espuma elastomérica - ref. Armaflex ou equivalente técnico (ver especificações em memorial executivo).</t>
  </si>
  <si>
    <t xml:space="preserve"> 00039735 </t>
  </si>
  <si>
    <t>TUBO DE BORRACHA ELASTOMERICA FLEXIVEL, PRETA, PARA ISOLAMENTO TERMICO DE TUBULACAO, DN 1 1/8" (28 MM), E= 32 MM, COEFICIENTE DE CONDUTIVIDADE TERMICA 0,036W/mK, VAPOR DE AGUA MAIOR OU IGUAL A 10.000</t>
  </si>
  <si>
    <t xml:space="preserve"> CLIM.000061 </t>
  </si>
  <si>
    <t>Revestimento em Alumínio Corrugado com barreira de vapor, espessura mínima de 0,15 mm, corrugação 3/16". Incluindo cintas, selos e todos os acessórios e insumos para instalação. Utilização: proteção mecânica de interligações frigorígenas externas.</t>
  </si>
  <si>
    <t>m.l.</t>
  </si>
  <si>
    <t xml:space="preserve"> 070401 </t>
  </si>
  <si>
    <t>GAS REFRIGERANTE R410</t>
  </si>
  <si>
    <t xml:space="preserve"> 004817 </t>
  </si>
  <si>
    <t>GAS REFRIGERANTE R 410</t>
  </si>
  <si>
    <t xml:space="preserve"> CLIM.000250 </t>
  </si>
  <si>
    <t xml:space="preserve"> 070461 </t>
  </si>
  <si>
    <t>GAS REFRIGERANTE R-134A (botijao 13.600 Kg )</t>
  </si>
  <si>
    <t xml:space="preserve"> 203067 </t>
  </si>
  <si>
    <t>GAS REFRIGERANTE R-134A</t>
  </si>
  <si>
    <t xml:space="preserve"> INEL.001007 </t>
  </si>
  <si>
    <t>Quadro elétrico de sobrepor, dimensões mínimas de 600x400x200mm, montado conforme recomendações da NBR-IEC-60439-1, com pintura na cor cinza clara e placa de montagem laranja com parafuso para aterramento, incluindo fiações, borneiras e acessórios para instalação (Trilhos, barramentos, porcas arruelas, isolação, espaçadores, entre outros).</t>
  </si>
  <si>
    <t xml:space="preserve"> INEL.000767 </t>
  </si>
  <si>
    <t xml:space="preserve"> INEL.000602 </t>
  </si>
  <si>
    <t>Fornecimento e Instalação de Relé Auxiliar para comando, bobina 24V, com um contato. Ref.: Modelo AR-1/24 da Coel ou equivalente técnico</t>
  </si>
  <si>
    <t xml:space="preserve"> 00000854 </t>
  </si>
  <si>
    <t xml:space="preserve"> INEL.000768 </t>
  </si>
  <si>
    <t>Fornecimento e Instalação de Relé Auxiliar para comando, bobina 220V, com um contato. Ref.: Modelo AR-1/220 da Coel ou equivalente técnico</t>
  </si>
  <si>
    <t xml:space="preserve"> 00001162 </t>
  </si>
  <si>
    <t>Relé Auxiliar para comando, bobina 220V, com um contato. Ref.: Modelo AR-1/220da Coel ou equivalente técnico</t>
  </si>
  <si>
    <t xml:space="preserve"> INEL.000769 </t>
  </si>
  <si>
    <t>Fornecimento e Instalação de Relé Auxiliar para comando, bobina 24V, com dois contatos. Ref.: Modelo AR-2/24 da Coel ou equivalente técnico</t>
  </si>
  <si>
    <t xml:space="preserve"> 00001163 </t>
  </si>
  <si>
    <t xml:space="preserve"> INEL.000770 </t>
  </si>
  <si>
    <t>Fornecimento e Instalação de Relé Auxiliar para comando, bobina 220V, com dois contatos. Ref.: Modelo AR-2/220 da Coel ou equivalente técnico</t>
  </si>
  <si>
    <t xml:space="preserve"> 00001164 </t>
  </si>
  <si>
    <t xml:space="preserve"> INEL.000488 </t>
  </si>
  <si>
    <t>Fornecimento e Instalação de Transformador 220V/24V AC, 60VA.</t>
  </si>
  <si>
    <t xml:space="preserve"> 00000780 </t>
  </si>
  <si>
    <t xml:space="preserve"> INHI.000005 </t>
  </si>
  <si>
    <t>Fornecimento e Instalação de Chave de Fluxo para água com conexão de 1 polegada e palhetas de 1 a 6 polegadas</t>
  </si>
  <si>
    <t xml:space="preserve"> INEL.000300 </t>
  </si>
  <si>
    <t>Controlador digital programável, com sensor de temperatura remoto, programação horária/semanal (com possibilidade de inserção de feriados) e indicador de falhas. Ref.: Controlador Programável MDX da Mercato ou equivalente técnico Obs.: A equipe de instalação deverá entregar o controlador devidamente calibrado e com programação setada conforme orientações e necessidades da unidade. Caso o controlador adquirido NÃO seja 24V, a empresa instaladora deverá adequar os demais componentes do quadro, a fim de garantir o perfeito funcionamento do mesmo.</t>
  </si>
  <si>
    <t xml:space="preserve"> CLIM.000847 </t>
  </si>
  <si>
    <t xml:space="preserve"> 070998 </t>
  </si>
  <si>
    <t>TERMOSTATO PARA CONTROLE DE FAN&amp;COIL</t>
  </si>
  <si>
    <t xml:space="preserve"> 006934 </t>
  </si>
  <si>
    <t>TERMOSTATO - CONTROLADOR DE TEMPERATURA DIGITAL MT512-E BIVOLT FULL GAUCE</t>
  </si>
  <si>
    <t xml:space="preserve"> CLIM.000848 </t>
  </si>
  <si>
    <t>Sensor de temperatura ambiente modelo MDR ref. Mercato</t>
  </si>
  <si>
    <t xml:space="preserve"> CLIM.000849 </t>
  </si>
  <si>
    <t xml:space="preserve"> CLIM.000850 </t>
  </si>
  <si>
    <t xml:space="preserve"> CLIM.000141 </t>
  </si>
  <si>
    <t xml:space="preserve"> 203033 </t>
  </si>
  <si>
    <t>AMORTECEDOR DE VIBRACAO (CALCO)BORRACHA/NEOPRENE, G1500KG</t>
  </si>
  <si>
    <t xml:space="preserve"> CLIM.000140 </t>
  </si>
  <si>
    <t xml:space="preserve"> CLIM.000260 </t>
  </si>
  <si>
    <t xml:space="preserve"> CLIM.000261 </t>
  </si>
  <si>
    <t xml:space="preserve"> CLIM.000137 </t>
  </si>
  <si>
    <t>Rede de drenagem de condensado em tubo de PVC soldável para água fria, diâmetro 3/4", incluindo espuma elastomérica de células fechadas, conexões, acessórios e insumos necessários à instalação e montagem. Ref.: Tubo Tigre soldável, ou equivalente técnico</t>
  </si>
  <si>
    <t xml:space="preserve"> 91185 </t>
  </si>
  <si>
    <t>FIXAÇÃO DE TUBOS HORIZONTAIS DE PVC, CPVC OU COBRE DIÂMETROS MENORES OU IGUAIS A 40 MM COM ABRAÇADEIRA METÁLICA FLEXÍVEL 18 MM, FIXADA DIRETAMENTE NA LAJE. AF_05/2015</t>
  </si>
  <si>
    <t xml:space="preserve"> 00039715 </t>
  </si>
  <si>
    <t>TUBO DE ESPUMA DE POLIETILENO EXPANDIDO FLEXIVEL PARA ISOLAMENTO TERMICO DE TUBULACAO DE AR CONDICIONADO, AGUA QUENTE,  DN 3/4", E= 10 MM</t>
  </si>
  <si>
    <t xml:space="preserve"> CLIM.000263 </t>
  </si>
  <si>
    <t xml:space="preserve"> CLIM.000086 </t>
  </si>
  <si>
    <t>Suporte metálico tipo mão francesa, tamanho 500mm em aço inoxidável tipo AISI-304 de 1.2mm, para até 30.000 BTU/h. Inclui acessórios de fixação, sendo que os metálicos (parafusos, arruelas, porcas) devem ser fabricados em aço inoxidável.</t>
  </si>
  <si>
    <t xml:space="preserve"> 00000454 </t>
  </si>
  <si>
    <t>Suporte metálico tipo mão francesa, tamanho 500mm em aço inoxidável tipo AISI-304 de 1.2mm, até 30.000 BTU/h, inclui acessórios de fixação</t>
  </si>
  <si>
    <t xml:space="preserve"> CLIM.000027 </t>
  </si>
  <si>
    <t xml:space="preserve"> 00000275 </t>
  </si>
  <si>
    <t>Suporte metálico tipo mão francesa, tamanho 600mm em aço inoxidável tipo AISI-304 de 1.5mm, típica para unidade condensadora de até 60.000 BTU/h.</t>
  </si>
  <si>
    <t xml:space="preserve"> CLIM.001084 </t>
  </si>
  <si>
    <t>Fornecimento e instalação Plaqueta em acrilico para identificação dos equipamentos e quadros na cor preta e letras brancas. Ref.: Afixgraf ou equivalente</t>
  </si>
  <si>
    <t xml:space="preserve"> 00001934 </t>
  </si>
  <si>
    <t xml:space="preserve"> CLIM.000087 </t>
  </si>
  <si>
    <t>Serviço de recolhimento de gás e óleo, incluindo condicionamento e destinação final, conforme legislação vigente, com apresentação das respectivas documentações comprobatórias.</t>
  </si>
  <si>
    <t xml:space="preserve"> 93287 </t>
  </si>
  <si>
    <t>GUINDASTE HIDRÁULICO AUTOPROPELIDO, COM LANÇA TELESCÓPICA 40 M, CAPACIDADE MÁXIMA 60 T, POTÊNCIA 260 KW - CHP DIURNO. AF_03/2016</t>
  </si>
  <si>
    <t xml:space="preserve"> 93286 </t>
  </si>
  <si>
    <t>GUINDASTE HIDRÁULICO AUTOPROPELIDO, COM LANÇA TELESCÓPICA 40 M, CAPACIDADE MÁXIMA 60 T, POTÊNCIA 260 KW - MATERIAIS NA OPERAÇÃO.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</si>
  <si>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</si>
  <si>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</si>
  <si>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</si>
  <si>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</si>
  <si>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</si>
  <si>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</si>
  <si>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93285 </t>
  </si>
  <si>
    <t>GUINDASTE HIDRÁULICO AUTOPROPELIDO, COM LANÇA TELESCÓPICA 40 M, CAPACIDADE MÁXIMA 60 T, POTÊNCIA 260 KW - MANUTENÇÃO. AF_03/2016</t>
  </si>
  <si>
    <t xml:space="preserve"> 88296 </t>
  </si>
  <si>
    <t>OPERADOR DE GUINDASTE COM ENCARGOS COMPLEMENTARES</t>
  </si>
  <si>
    <t xml:space="preserve"> CLIM.000162 </t>
  </si>
  <si>
    <t>Serviço de amarração do equipamento para ser içado, e desamarração após içamento. Incluindo todos os materiais e serviços necessários.</t>
  </si>
  <si>
    <t xml:space="preserve"> CLIM.000115 </t>
  </si>
  <si>
    <t xml:space="preserve"> 90779 </t>
  </si>
  <si>
    <t>ENGENHEIRO CIVIL DE OBRA SENIOR COM ENCARGOS COMPLEMENTARES</t>
  </si>
  <si>
    <t xml:space="preserve"> CLIM.000025 </t>
  </si>
  <si>
    <t xml:space="preserve"> CLIM.000089 </t>
  </si>
  <si>
    <t>Execução de balanceamento de vazões de ar em todos os difusores e grelhas das redes de dutos, utilizando-se anemômetro digital aferido e com boa precisão. As medições deverão ser organizadas em relatório, a ser submetido a fiscalização.</t>
  </si>
  <si>
    <t xml:space="preserve"> CLIM.000026 </t>
  </si>
  <si>
    <t>Start-up global da instalação, incluindo teste hidrostático, compreendendo testes, ajustes, balanceamentos, aferição de válvulas de balanceamento, treinamento de pessoal, programação do sistema, emissão de documentos, projeto "as built", entre outros trâmites necessários ao bom funcionamento da instalação. Deverá ser confeccionado um relatório completo, com todas as medições importantes (subresfriamento, superaquecimento, correntes elétricas, entre outros) a ser submetido à Fiscalização para aprovação.</t>
  </si>
  <si>
    <t>sv</t>
  </si>
  <si>
    <t xml:space="preserve"> 070340 </t>
  </si>
  <si>
    <t>CAIXA DE PASSAGEM P/ SPLIT 35X13X7CM DRENO INFERIOR DE PLAST</t>
  </si>
  <si>
    <t xml:space="preserve"> 203047 </t>
  </si>
  <si>
    <t>CAIXA DE PASSAGEM PARA SPLIT 35x13x7cm DRENO INFERIOR DE PLASTICO</t>
  </si>
  <si>
    <t xml:space="preserve"> CLIM.001246 </t>
  </si>
  <si>
    <t xml:space="preserve"> 00002472 </t>
  </si>
  <si>
    <t xml:space="preserve"> CLIM.001247 </t>
  </si>
  <si>
    <t xml:space="preserve"> 00002473 </t>
  </si>
  <si>
    <t xml:space="preserve"> CLIM.001248 </t>
  </si>
  <si>
    <t xml:space="preserve"> 00002474 </t>
  </si>
  <si>
    <t xml:space="preserve"> CLIM.001249 </t>
  </si>
  <si>
    <t xml:space="preserve"> 00002475 </t>
  </si>
  <si>
    <t xml:space="preserve"> CLIM.001250 </t>
  </si>
  <si>
    <t xml:space="preserve"> 00002476 </t>
  </si>
  <si>
    <t xml:space="preserve"> CLIM.001251 </t>
  </si>
  <si>
    <t xml:space="preserve"> 00002477 </t>
  </si>
  <si>
    <t xml:space="preserve"> CLIM.001252 </t>
  </si>
  <si>
    <t xml:space="preserve"> 00002478 </t>
  </si>
  <si>
    <t xml:space="preserve"> CLIM.001253 </t>
  </si>
  <si>
    <t xml:space="preserve"> 00002479 </t>
  </si>
  <si>
    <t xml:space="preserve"> CLIM.001254 </t>
  </si>
  <si>
    <t>Elemento Filtrante acartonado do tipo G3 para UTA - unidade de tratamento de ar com dimensões de 540 x 424 x 25mm  - Fornecimento e Instalação</t>
  </si>
  <si>
    <t xml:space="preserve"> 00002480 </t>
  </si>
  <si>
    <t xml:space="preserve"> CLIM.001255 </t>
  </si>
  <si>
    <t xml:space="preserve"> 00002481 </t>
  </si>
  <si>
    <t xml:space="preserve"> CLIM.001256 </t>
  </si>
  <si>
    <t xml:space="preserve"> 00002482 </t>
  </si>
  <si>
    <t xml:space="preserve"> CLIM.001257 </t>
  </si>
  <si>
    <t xml:space="preserve"> 00002483 </t>
  </si>
  <si>
    <t xml:space="preserve"> CLIM.001258 </t>
  </si>
  <si>
    <t xml:space="preserve"> 00002484 </t>
  </si>
  <si>
    <t xml:space="preserve"> CLIM.001259 </t>
  </si>
  <si>
    <t xml:space="preserve"> 00002485 </t>
  </si>
  <si>
    <t xml:space="preserve"> CLIM.000895 </t>
  </si>
  <si>
    <t xml:space="preserve"> 000838 </t>
  </si>
  <si>
    <t>LUVA FERRO GALVANIZADO 1/2"</t>
  </si>
  <si>
    <t xml:space="preserve"> 002086 </t>
  </si>
  <si>
    <t>COTOVELO 90 FERRO GALVANIZADO 1/2"</t>
  </si>
  <si>
    <t xml:space="preserve"> 000408 </t>
  </si>
  <si>
    <t>TUBO ACO PRETO ASTM A53 SCHEDULE 40 1/2" (1,27kg/m)</t>
  </si>
  <si>
    <t xml:space="preserve"> 004150 </t>
  </si>
  <si>
    <t>NIPLE DUPLO FERRO GALVANIZADO TUPY 1/2"</t>
  </si>
  <si>
    <t xml:space="preserve"> CLIM.000896 </t>
  </si>
  <si>
    <t>Tubo em aço galvanizado sem costura, schedule 40, Ø3/4", incluindo soldas, conexões, suportes, pintura e acessórios para instalação.</t>
  </si>
  <si>
    <t xml:space="preserve"> 000839 </t>
  </si>
  <si>
    <t>LUVA FERRO GALVANIZADO 3/4"</t>
  </si>
  <si>
    <t xml:space="preserve"> 002087 </t>
  </si>
  <si>
    <t>COTOVELO 90 FERRO GALVANIZADO 3/4"</t>
  </si>
  <si>
    <t xml:space="preserve"> 004151 </t>
  </si>
  <si>
    <t>NIPLE DUPLO FERRO GALVANIZADO 3/4"</t>
  </si>
  <si>
    <t xml:space="preserve"> 001785 </t>
  </si>
  <si>
    <t>TUBO ACO PRETO ASTM A53 SCHEDULE 40 3/4"(1,69kg/m)</t>
  </si>
  <si>
    <t xml:space="preserve"> 052868 </t>
  </si>
  <si>
    <t>TUBO FERRO GALVANIZADO 1"" ASTM A-53 SCHEDULE 40 COM CONEXOES</t>
  </si>
  <si>
    <t xml:space="preserve"> 002088 </t>
  </si>
  <si>
    <t>COTOVELO 90 FERRO GALVANIZADO 1"</t>
  </si>
  <si>
    <t xml:space="preserve"> 000840 </t>
  </si>
  <si>
    <t>LUVA FERRO GALVANIZADO 1"</t>
  </si>
  <si>
    <t xml:space="preserve"> 004152 </t>
  </si>
  <si>
    <t>NIPLE DUPLO FERRO GALVANIZADO 1"</t>
  </si>
  <si>
    <t xml:space="preserve"> 036770 </t>
  </si>
  <si>
    <t>TUBO ACO PRETO ASTM A53 SCHEDULE 40 1" (2,50kg/m)</t>
  </si>
  <si>
    <t xml:space="preserve"> 052866 </t>
  </si>
  <si>
    <t>TUBO FERRO GALVANIZADO 1.1/2""ASTM A-53 SCHEDULE 40 COM CONEXOES</t>
  </si>
  <si>
    <t xml:space="preserve"> 000841 </t>
  </si>
  <si>
    <t>LUVA FERRO GALVANIZADO 1.1/2"</t>
  </si>
  <si>
    <t xml:space="preserve"> 004154 </t>
  </si>
  <si>
    <t>NIPLE DUPLO FERRO GALVANIZADO 1.1/2"</t>
  </si>
  <si>
    <t xml:space="preserve"> 052805 </t>
  </si>
  <si>
    <t>TUBO FERRO GALVANIZADO 2"" ASTM A-53 SCHEDULE 40 COM CONEXOES</t>
  </si>
  <si>
    <t xml:space="preserve"> 002091 </t>
  </si>
  <si>
    <t>COTOVELO 90 FERRO GALVANIZADO 2"</t>
  </si>
  <si>
    <t xml:space="preserve"> 000842 </t>
  </si>
  <si>
    <t>LUVA FERRO GALVANIZADO 2"</t>
  </si>
  <si>
    <t xml:space="preserve"> 004155 </t>
  </si>
  <si>
    <t>NIPLE DUPLO FERRO GALVANIZADO 2"</t>
  </si>
  <si>
    <t xml:space="preserve"> 052865 </t>
  </si>
  <si>
    <t>TUBO FERRO GALVANIZADO 2.1/2""ASTM A-53 SCHEDULE 40 COM CONEXOES</t>
  </si>
  <si>
    <t xml:space="preserve"> 002092 </t>
  </si>
  <si>
    <t>COTOVELO 90 FERRO GALVANIZADO 2.1/2"</t>
  </si>
  <si>
    <t xml:space="preserve"> 000843 </t>
  </si>
  <si>
    <t>LUVA FERRO GALVANIZADO 2.1/2"</t>
  </si>
  <si>
    <t xml:space="preserve"> 004156 </t>
  </si>
  <si>
    <t>NIPLE DUPLO FERRO GALVANIZADO 2.1/2"</t>
  </si>
  <si>
    <t xml:space="preserve"> 036774 </t>
  </si>
  <si>
    <t>TUBO ACO PRETO ASTM A53 SCHEDULE 40 2.1/2" (8,62kg/m)</t>
  </si>
  <si>
    <t xml:space="preserve"> 052808 </t>
  </si>
  <si>
    <t>TUBO FERRO GALVANIZADO 3"" ASTM A-53 SCHEDULE 40 COM CONEXOES</t>
  </si>
  <si>
    <t xml:space="preserve"> 002093 </t>
  </si>
  <si>
    <t>COTOVELO 90 FERRO GALVANIZADO 3"</t>
  </si>
  <si>
    <t xml:space="preserve"> 000844 </t>
  </si>
  <si>
    <t>LUVA FERRO GALVANIZADO 3"</t>
  </si>
  <si>
    <t xml:space="preserve"> 004157 </t>
  </si>
  <si>
    <t>NIPLE DUPLO FERRO GALVANIZADO 3"</t>
  </si>
  <si>
    <t xml:space="preserve"> 003092 </t>
  </si>
  <si>
    <t>TUBO ACO PRETO ASTM A53 SCHEDULE 40 3" (11,30kg/m)</t>
  </si>
  <si>
    <t xml:space="preserve"> CLIM.000818 </t>
  </si>
  <si>
    <t xml:space="preserve"> 00039719 </t>
  </si>
  <si>
    <t>ADESIVO LIQUIDO A BASE DE RESINAS PARA COLAGEM DE ESPUMA DE ISOLAMENTO TERMICO FLEXIVEL</t>
  </si>
  <si>
    <t xml:space="preserve"> CLIM.000819 </t>
  </si>
  <si>
    <t xml:space="preserve"> 050902 </t>
  </si>
  <si>
    <t>TUBO ISOLANTE POLIPEX PLUS UV 66mm x 10mm (2.1/2")</t>
  </si>
  <si>
    <t xml:space="preserve"> CLIM.000820 </t>
  </si>
  <si>
    <t xml:space="preserve"> CLIM.000897 </t>
  </si>
  <si>
    <t xml:space="preserve"> CLIM.000898 </t>
  </si>
  <si>
    <t xml:space="preserve"> CLIM.000899 </t>
  </si>
  <si>
    <t xml:space="preserve"> CLIM.000900 </t>
  </si>
  <si>
    <t xml:space="preserve"> 050899 </t>
  </si>
  <si>
    <t>TUBO ISOLANTE POLIPEX PLUS UV 35mm x 10mm (1.3/8")</t>
  </si>
  <si>
    <t xml:space="preserve"> CLIM.000825 </t>
  </si>
  <si>
    <t xml:space="preserve"> CLIM.000901 </t>
  </si>
  <si>
    <t xml:space="preserve"> CLIM.000826 </t>
  </si>
  <si>
    <t xml:space="preserve"> CLIM.000827 </t>
  </si>
  <si>
    <t xml:space="preserve"> CLIM.000828 </t>
  </si>
  <si>
    <t xml:space="preserve"> CLIM.000907 </t>
  </si>
  <si>
    <t xml:space="preserve"> CLIM.000100 </t>
  </si>
  <si>
    <t>VÁLVULA DE ESFERA EM AÇO CARBONO TRIPARTIDA, DE PASSAGEM PLENA,  Ø=1.1/2"</t>
  </si>
  <si>
    <t xml:space="preserve"> 002745 </t>
  </si>
  <si>
    <t>VALVULA ESFERA TRIPARTIDA CF8 PP 1.1/2'' 300LBS TR - VETCF8PR1.1/2TR</t>
  </si>
  <si>
    <t xml:space="preserve"> CLIM.000101 </t>
  </si>
  <si>
    <t>VÁLVULA DE ESFERA EM AÇO CARBONO TRIPARTIDA, DE PASSAGEM PLENA,  Ø=2"</t>
  </si>
  <si>
    <t xml:space="preserve"> 002746 </t>
  </si>
  <si>
    <t>VALVULA ESFERA TRIPARTIDA CF8 PP 2'' 300LBS TR - VETCF8PP2TR</t>
  </si>
  <si>
    <t xml:space="preserve"> CLIM.000829 </t>
  </si>
  <si>
    <t xml:space="preserve"> CLIM.000830 </t>
  </si>
  <si>
    <t xml:space="preserve"> 00001301 </t>
  </si>
  <si>
    <t xml:space="preserve"> CLIM.000835 </t>
  </si>
  <si>
    <t xml:space="preserve"> CLIM.000836 </t>
  </si>
  <si>
    <t xml:space="preserve"> 00001307 </t>
  </si>
  <si>
    <t xml:space="preserve"> CLIM.000837 </t>
  </si>
  <si>
    <t xml:space="preserve"> CLIM.000909 </t>
  </si>
  <si>
    <t xml:space="preserve"> CLIM.000910 </t>
  </si>
  <si>
    <t xml:space="preserve"> CLIM.000838 </t>
  </si>
  <si>
    <t xml:space="preserve"> CLIM.000839 </t>
  </si>
  <si>
    <t xml:space="preserve"> CLIM.000840 </t>
  </si>
  <si>
    <t xml:space="preserve"> CLIM.000911 </t>
  </si>
  <si>
    <t xml:space="preserve"> 00001484 </t>
  </si>
  <si>
    <t xml:space="preserve"> CLIM.000912 </t>
  </si>
  <si>
    <t xml:space="preserve"> 00001485 </t>
  </si>
  <si>
    <t xml:space="preserve"> CLIM.000842 </t>
  </si>
  <si>
    <t xml:space="preserve"> 00001313 </t>
  </si>
  <si>
    <t xml:space="preserve"> CLIM.000843 </t>
  </si>
  <si>
    <t xml:space="preserve"> 00001314 </t>
  </si>
  <si>
    <t xml:space="preserve"> CLIM.000844 </t>
  </si>
  <si>
    <t xml:space="preserve"> 00001315 </t>
  </si>
  <si>
    <t xml:space="preserve"> CLIM.000845 </t>
  </si>
  <si>
    <t xml:space="preserve"> 00001316 </t>
  </si>
  <si>
    <t xml:space="preserve"> CLIM.000846 </t>
  </si>
  <si>
    <t xml:space="preserve"> 00001317 </t>
  </si>
  <si>
    <t xml:space="preserve"> CLIM.000841 </t>
  </si>
  <si>
    <t xml:space="preserve"> CLIM.000902 </t>
  </si>
  <si>
    <t xml:space="preserve"> 00001476 </t>
  </si>
  <si>
    <t xml:space="preserve"> CLIM.000903 </t>
  </si>
  <si>
    <t xml:space="preserve"> 00001477 </t>
  </si>
  <si>
    <t xml:space="preserve"> CLIM.000904 </t>
  </si>
  <si>
    <t xml:space="preserve"> 00001478 </t>
  </si>
  <si>
    <t xml:space="preserve"> CLIM.000913 </t>
  </si>
  <si>
    <t xml:space="preserve"> CLIM.000914 </t>
  </si>
  <si>
    <t xml:space="preserve"> INEL.000518 </t>
  </si>
  <si>
    <t>Fornecimento e instalação de eletroduto PVC rígido rosqueável Ø 3/4", classe B embutido no piso / parede ou aparente sobre o forro (Incluso: curva, luva, condulete e demais acessórios para fixação)</t>
  </si>
  <si>
    <t xml:space="preserve"> 00002674 </t>
  </si>
  <si>
    <t>ELETRODUTO DE PVC RIGIDO ROSCAVEL DE 3/4 ", SEM LUVA</t>
  </si>
  <si>
    <t xml:space="preserve"> INEL.000519 </t>
  </si>
  <si>
    <t>Fornecimento e instalação de eletroduto PVC rígido rosqueável Ø 1", classe B embutido no piso / parede ou aparente sobre o forro (Incluso: curva, luva, condulete e demais acessórios para fixação)</t>
  </si>
  <si>
    <t xml:space="preserve"> 00002685 </t>
  </si>
  <si>
    <t>ELETRODUTO DE PVC RIGIDO ROSCAVEL DE 1 ", SEM LUVA</t>
  </si>
  <si>
    <t xml:space="preserve"> INEL.000344 </t>
  </si>
  <si>
    <t>Eletroduto rígido roscável, PVC Ø50mm (1.1/2"), inclusive conexões - Fornecimento e instalação</t>
  </si>
  <si>
    <t xml:space="preserve"> 00002680 </t>
  </si>
  <si>
    <t>ELETRODUTO DE PVC RIGIDO ROSCAVEL DE 1 1/2 ", SEM LUVA</t>
  </si>
  <si>
    <t xml:space="preserve"> INEL.000794 </t>
  </si>
  <si>
    <t>Fornecimento e instalação de eletroduto PVC rígido rosqueável Ø 1 1/4", classe B embutido no piso / parede ou aparente sobre o forro (Incluso: curva, luva, condulete e demais acessórios para fixação)</t>
  </si>
  <si>
    <t xml:space="preserve"> 00002684 </t>
  </si>
  <si>
    <t>ELETRODUTO DE PVC RIGIDO ROSCAVEL DE 1 1/4 ", SEM LUVA</t>
  </si>
  <si>
    <t xml:space="preserve"> INEL.000521 </t>
  </si>
  <si>
    <t>Fornecimento e instalação de eletroduto PVC rígido rosqueável Ø 2", classe B embutido no piso / parede ou aparente sobre o forro (Incluso: curva, luva, condulete e demais acessórios para fixação)</t>
  </si>
  <si>
    <t xml:space="preserve"> 00002681 </t>
  </si>
  <si>
    <t>ELETRODUTO DE PVC RIGIDO ROSCAVEL DE 2 ", SEM LUVA</t>
  </si>
  <si>
    <t xml:space="preserve"> INEL.000520 </t>
  </si>
  <si>
    <t>Fornecimento e instalação de eletroduto PVC rígido rosqueável Ø 3", classe B embutido no piso / parede ou aparente sobre o forro (Incluso: curva, luva, condulete e demais acessórios para fixação)</t>
  </si>
  <si>
    <t xml:space="preserve"> 00002686 </t>
  </si>
  <si>
    <t>ELETRODUTO DE PVC RIGIDO ROSCAVEL DE 3 ", SEM LUVA</t>
  </si>
  <si>
    <t xml:space="preserve"> INEL.000522 </t>
  </si>
  <si>
    <t>Fornecimento e instalação de eletroduto PVC rígido rosqueável Ø 4", classe B embutido no piso / parede ou aparente sobre o forro (Incluso: curva, luva, condulete e demais acessórios para fixação)</t>
  </si>
  <si>
    <t xml:space="preserve"> 00002683 </t>
  </si>
  <si>
    <t>ELETRODUTO DE PVC RIGIDO ROSCAVEL DE 4 ", SEM LUVA</t>
  </si>
  <si>
    <t xml:space="preserve"> INEL.000523 </t>
  </si>
  <si>
    <t>Eletroduto em F.G. aparente em parede e pintado com tinta de esmalte sintético na cor da parede e anti-ferrugem Ø 1/2"</t>
  </si>
  <si>
    <t xml:space="preserve"> INEL.000524 </t>
  </si>
  <si>
    <t>Eletroduto em F.G. aparente em parede e pintado com tinta de esmalte sintético na cor da parede e anti-ferrugem Ø 3/4"</t>
  </si>
  <si>
    <t xml:space="preserve"> INEL.000525 </t>
  </si>
  <si>
    <t>Eletroduto em F.G. aparente em parede e pintado com tinta de esmalte sintético na cor da parede e anti-ferrugem Ø 1"</t>
  </si>
  <si>
    <t xml:space="preserve"> INEL.000526 </t>
  </si>
  <si>
    <t>Eletroduto em F.G. aparente em parede e pintado com tinta de esmalte sintético na cor da parede e anti-ferrugem Ø 1.1/4"</t>
  </si>
  <si>
    <t xml:space="preserve"> INEL.000527 </t>
  </si>
  <si>
    <t>Eletroduto em F.G. aparente em parede e pintado com tinta de esmalte sintético na cor da parede e anti-ferrugem Ø 1.1/2"</t>
  </si>
  <si>
    <t xml:space="preserve"> INEL.000528 </t>
  </si>
  <si>
    <t>Eletroduto em F.G. aparente em parede e pintado com tinta de esmalte sintético na cor da parede e anti-ferrugem Ø 2"</t>
  </si>
  <si>
    <t xml:space="preserve"> INEL.000529 </t>
  </si>
  <si>
    <t>Eletroduto em F.G. aparente em parede e pintado com tinta de esmalte sintético na cor da parede e anti-ferrugem Ø 2.1/2""</t>
  </si>
  <si>
    <t xml:space="preserve"> 001035 </t>
  </si>
  <si>
    <t>ELETRODUTO GALVANIZADO NBR 5598 65mm 2.1/2" (6,430kg/m)</t>
  </si>
  <si>
    <t xml:space="preserve"> INEL.000530 </t>
  </si>
  <si>
    <t>Eletroduto em F.G. aparente em parede e pintado com tinta de esmalte sintético na cor da parede e anti-ferrugem Ø 3"</t>
  </si>
  <si>
    <t xml:space="preserve"> 000517 </t>
  </si>
  <si>
    <t>ELETRODUTO GALVANIZADO NBR 5598 80mm 3" (7,676kg/m)</t>
  </si>
  <si>
    <t xml:space="preserve"> INEL.000531 </t>
  </si>
  <si>
    <t>Eletroduto em F.G. aparente em parede e pintado com tinta de esmalte sintético na cor da parede e anti-ferrugem Ø 4"</t>
  </si>
  <si>
    <t xml:space="preserve"> 000515 </t>
  </si>
  <si>
    <t>ELETRODUTO GALVANIZADO NBR 5598 100mm 4" (11,185kg/m)</t>
  </si>
  <si>
    <t>Fornecimento e Instalação de eletroduto metálico flexível com revestimento em Polivinyl extrudado (Sealtube)</t>
  </si>
  <si>
    <t xml:space="preserve"> INEL.000532 </t>
  </si>
  <si>
    <t>Eletroduto metálico flexível com revestimento em Polivinyl extrudado (Sealtube) Ø 1/2"</t>
  </si>
  <si>
    <t xml:space="preserve"> 045158 </t>
  </si>
  <si>
    <t>ELETRODUTO FLEXIVEL SEALTUBE 1/2"</t>
  </si>
  <si>
    <t xml:space="preserve"> INEL.000533 </t>
  </si>
  <si>
    <t>Eletroduto metálico flexível com revestimento em Polivinyl extrudado (Sealtube) Ø 3/4"</t>
  </si>
  <si>
    <t xml:space="preserve"> 00002504 </t>
  </si>
  <si>
    <t>ELETRODUTO FLEXIVEL, EM ACO GALVANIZADO, REVESTIDO EXTERNAMENTE COM PVC PRETO, DIAMETRO EXTERNO DE 25 MM (3/4"), TIPO SEALTUBO</t>
  </si>
  <si>
    <t xml:space="preserve"> INEL.000534 </t>
  </si>
  <si>
    <t>Eletroduto metálico flexível com revestimento em Polivinyl extrudado (Sealtube) Ø 1"</t>
  </si>
  <si>
    <t xml:space="preserve"> 00002501 </t>
  </si>
  <si>
    <t>ELETRODUTO FLEXIVEL, EM ACO GALVANIZADO, REVESTIDO EXTERNAMENTE COM PVC PRETO, DIAMETRO EXTERNO DE 32 MM (1"), TIPO SEALTUBO</t>
  </si>
  <si>
    <t xml:space="preserve"> INEL.000535 </t>
  </si>
  <si>
    <t>Eletroduto metálico flexível com revestimento em Polivinyl extrudado (Sealtube) Ø 1.1/4"</t>
  </si>
  <si>
    <t xml:space="preserve"> 00002502 </t>
  </si>
  <si>
    <t>ELETRODUTO FLEXIVEL, EM ACO GALVANIZADO, REVESTIDO EXTERNAMENTE COM PVC PRETO, DIAMETRO EXTERNO DE 40 MM (1 1/4"), TIPO SEALTUBO</t>
  </si>
  <si>
    <t xml:space="preserve"> INEL.000536 </t>
  </si>
  <si>
    <t>Eletroduto metálico flexível com revestimento em Polivinyl extrudado (Sealtube) Ø 1.1/2"</t>
  </si>
  <si>
    <t xml:space="preserve"> 00002503 </t>
  </si>
  <si>
    <t>ELETRODUTO FLEXIVEL, EM ACO GALVANIZADO, REVESTIDO EXTERNAMENTE COM PVC PRETO, DIAMETRO EXTERNO DE 50 MM( 1 1/2"), TIPO SEALTUBO</t>
  </si>
  <si>
    <t xml:space="preserve"> INEL.000537 </t>
  </si>
  <si>
    <t>Eletroduto metálico flexível com revestimento em Polivinyl extrudado (Sealtube) Ø 2"</t>
  </si>
  <si>
    <t xml:space="preserve"> 00002500 </t>
  </si>
  <si>
    <t>ELETRODUTO FLEXIVEL, EM ACO GALVANIZADO, REVESTIDO EXTERNAMENTE COM PVC PRETO, DIAMETRO EXTERNO DE 60 MM (2"), TIPO SEALTUBO</t>
  </si>
  <si>
    <t xml:space="preserve"> INEL.000538 </t>
  </si>
  <si>
    <t>Eletroduto metálico flexível com revestimento em Polivinyl extrudado (Sealtube) Ø 3"</t>
  </si>
  <si>
    <t xml:space="preserve"> 087019 </t>
  </si>
  <si>
    <t>ELETRODUTO FLEXIVEL SEALTUBE 3"</t>
  </si>
  <si>
    <t>Fornecimento e Instalação de eletroduto corrugado (helicoidal) de PEAD (Polietileno de Alta Densidade - kanaflex) flexível, na cor preta, de seção circular, inclusive conexões</t>
  </si>
  <si>
    <t xml:space="preserve"> INEL.000539 </t>
  </si>
  <si>
    <t>Eletroduto corrugado (helicoidal) de PEAD (Polietileno de Alta Densidade - kanaflex) flexível Ø2", na cor preta, de seção circular, inclusive conexões:</t>
  </si>
  <si>
    <t xml:space="preserve"> 00002446 </t>
  </si>
  <si>
    <t>ELETRODUTO/DUTO PEAD FLEXIVEL PAREDE SIMPLES, CORRUGACAO HELICOIDAL, COR PRETA, SEM ROSCA, DE 2",  PARA CABEAMENTO SUBTERRANEO (NBR 15715)</t>
  </si>
  <si>
    <t xml:space="preserve"> INEL.000540 </t>
  </si>
  <si>
    <t>Eletroduto corrugado (helicoidal) de PEAD (Polietileno de Alta Densidade - kanaflex) flexível Ø3", na cor preta, de seção circular, inclusive conexões:</t>
  </si>
  <si>
    <t xml:space="preserve"> 00002442 </t>
  </si>
  <si>
    <t>ELETRODUTO/DUTO PEAD FLEXIVEL PAREDE SIMPLES, CORRUGACAO HELICOIDAL, COR PRETA, SEM ROSCA, DE 3",  PARA CABEAMENTO SUBTERRANEO (NBR 15715)</t>
  </si>
  <si>
    <t xml:space="preserve"> INEL.000541 </t>
  </si>
  <si>
    <t>Eletroduto corrugado (helicoidal) de PEAD (Polietileno de Alta Densidade - kanaflex) flexível Ø4", na cor preta, de seção circular, inclusive conexões:</t>
  </si>
  <si>
    <t xml:space="preserve"> 00039248 </t>
  </si>
  <si>
    <t xml:space="preserve"> INEL.000611 </t>
  </si>
  <si>
    <t>Eletroduto corrugado (helicoidal) de PEAD (Polietileno de Alta Densidade - kanaflex) flexível Ø5", na cor preta, de seção circular, inclusive conexões:</t>
  </si>
  <si>
    <t xml:space="preserve"> INEL.000612 </t>
  </si>
  <si>
    <t>Eletroduto corrugado (helicoidal) de PEAD (Polietileno de Alta Densidade - kanaflex) flexível Ø6", na cor preta, de seção circular, inclusive conexões:</t>
  </si>
  <si>
    <t xml:space="preserve"> INEL.000613 </t>
  </si>
  <si>
    <t xml:space="preserve"> INEL.000542 </t>
  </si>
  <si>
    <t xml:space="preserve"> 00039028 </t>
  </si>
  <si>
    <t>PERFILADO PERFURADO SIMPLES 38 X 38 MM, CHAPA 22</t>
  </si>
  <si>
    <t xml:space="preserve"> INEL.000614 </t>
  </si>
  <si>
    <t>Fornecimento e instalação de Eletrocalha "U" Perfurada 50x50mm, incluso tampa, curvas, emendas e acessórios de fixação.</t>
  </si>
  <si>
    <t xml:space="preserve"> 00000938 </t>
  </si>
  <si>
    <t xml:space="preserve"> INEL.000543 </t>
  </si>
  <si>
    <t>Eletrocalha "U"  Perfurada 100x50mm,  incluso curvas, emendas e acessórios de fixação.</t>
  </si>
  <si>
    <t xml:space="preserve"> 000216 </t>
  </si>
  <si>
    <t>ELETROCALHA PERFURADA TIPO "U" 100X50MM CHAPA 22</t>
  </si>
  <si>
    <t xml:space="preserve"> 000214 </t>
  </si>
  <si>
    <t>ELETROCALHA - TAMPA DE ENCAIXE PARA ELETROCALHA 100mm CHAPA 24</t>
  </si>
  <si>
    <t xml:space="preserve"> INEL.000544 </t>
  </si>
  <si>
    <t>Eletrocalha "U"  Perfurada 150x50mm,  incluso curvas, emendas e acessórios de fixação.</t>
  </si>
  <si>
    <t xml:space="preserve"> 009016 </t>
  </si>
  <si>
    <t>ELETROCALHA PERFURADA TIPO "U" 150X50MM CHAPA 22</t>
  </si>
  <si>
    <t xml:space="preserve"> INEL.000795 </t>
  </si>
  <si>
    <t>Eletrocalha perfurada. Incluso: tampa, curva, emendas, tirantes, parafusos, cantoneiras, gancho p/ suspensão: Eletrocalha "C" (com abas) 150 x 75 mm - Fornecimento e Instalação</t>
  </si>
  <si>
    <t xml:space="preserve"> 000706 </t>
  </si>
  <si>
    <t xml:space="preserve"> INEL.001013 </t>
  </si>
  <si>
    <t xml:space="preserve"> 000218 </t>
  </si>
  <si>
    <t>ELETROCALHA PERFURADA TIPO "U" 150X100MM CHAPA 22</t>
  </si>
  <si>
    <t xml:space="preserve"> INEL.000545 </t>
  </si>
  <si>
    <t>Eletrocalha "U"  Perfurada 200x50mm,  incluso curvas, emendas e acessórios de fixação.</t>
  </si>
  <si>
    <t xml:space="preserve"> 000704 </t>
  </si>
  <si>
    <t>ELETROCALHA PERFURADA TIPO "U" 200X50MM CHAPA 22</t>
  </si>
  <si>
    <t xml:space="preserve"> 035749 </t>
  </si>
  <si>
    <t>ELETROCALHA - TAMPA DE ENCAIXE PARA ELETROCALHA 200mm CHAPA 24</t>
  </si>
  <si>
    <t xml:space="preserve"> INEL.000796 </t>
  </si>
  <si>
    <t>Eletrocalha "U" Perfurada 200X75 mm, incluso curvas, emendas e acessórios de fixação</t>
  </si>
  <si>
    <t xml:space="preserve"> INEL.000546 </t>
  </si>
  <si>
    <t>Eletrocalha "U"  Perfurada 200x100mm,  incluso curvas, emendas e acessórios de fixação.</t>
  </si>
  <si>
    <t xml:space="preserve"> 087306 </t>
  </si>
  <si>
    <t>ELETROCALHA PERFURADA TIPO "U" 200x100mm CHAPA 18</t>
  </si>
  <si>
    <t xml:space="preserve"> INEL.000797 </t>
  </si>
  <si>
    <t>Eletrocalha "U" Perfurada 300X50 mm, incluso curvas, emendas e acessórios de fixação</t>
  </si>
  <si>
    <t xml:space="preserve"> 035748 </t>
  </si>
  <si>
    <t>ELETROCALHA LISA TIPO "U" 300X50MM CHAPA 22</t>
  </si>
  <si>
    <t xml:space="preserve"> INEL.000547 </t>
  </si>
  <si>
    <t>Eletrocalha "U"  Perfurada 300x100mm,  incluso curvas, emendas e acessórios de fixação.</t>
  </si>
  <si>
    <t xml:space="preserve"> 003567 </t>
  </si>
  <si>
    <t>ELETROCALHA PERFURADA TIPO "U" 300X100MM CHAPA 22</t>
  </si>
  <si>
    <t xml:space="preserve"> INEL.000798 </t>
  </si>
  <si>
    <t>Eletrocalha "U"  Perfurada 300x75,  incluso curvas, emendas e acessórios de fixação.</t>
  </si>
  <si>
    <t xml:space="preserve"> 003570 </t>
  </si>
  <si>
    <t>ELETROCALHA PERFURADA TIPO "U" 300X75MM CHAPA 22</t>
  </si>
  <si>
    <t xml:space="preserve"> INEL.000548 </t>
  </si>
  <si>
    <t>Eletrocalha "U"  Perfurada 400x100mm,  incluso conexões e acessórios de fixação.</t>
  </si>
  <si>
    <t xml:space="preserve"> 087202 </t>
  </si>
  <si>
    <t>ELETROCALHA PERFURADA TIPO "U" 400X100mm CHAPA 18</t>
  </si>
  <si>
    <t xml:space="preserve"> INEL.000549 </t>
  </si>
  <si>
    <t xml:space="preserve"> 047531 </t>
  </si>
  <si>
    <t>ELETROCALHA - FLANGE 50x50mm</t>
  </si>
  <si>
    <t xml:space="preserve"> INEL.000550 </t>
  </si>
  <si>
    <t xml:space="preserve"> 047532 </t>
  </si>
  <si>
    <t>ELETROCALHA - FLANGE 150x100mm</t>
  </si>
  <si>
    <t xml:space="preserve"> 063753 </t>
  </si>
  <si>
    <t>FLANGE PARA ELETROCALHA 150x100</t>
  </si>
  <si>
    <t xml:space="preserve"> INEL.000785 </t>
  </si>
  <si>
    <t>Acoplamento em painel para eletrocalha de 200x50mm</t>
  </si>
  <si>
    <t xml:space="preserve"> INEL.000615 </t>
  </si>
  <si>
    <t xml:space="preserve"> 00000940 </t>
  </si>
  <si>
    <t>Divisor (septo) 100x3000mm para eletrocalha</t>
  </si>
  <si>
    <t xml:space="preserve"> INEL.000799 </t>
  </si>
  <si>
    <t>Divisor 200x3000mm para eletrocalha - septo</t>
  </si>
  <si>
    <t xml:space="preserve"> 00001236 </t>
  </si>
  <si>
    <t>Divisor (septo) 25x3000mm para eletrocalha</t>
  </si>
  <si>
    <t xml:space="preserve"> INEL.001015 </t>
  </si>
  <si>
    <t>Duto de piso 2x25x70x3000</t>
  </si>
  <si>
    <t xml:space="preserve"> 021279 </t>
  </si>
  <si>
    <t>CANALETA ALUMINIO DUPLA "C" 25mm BRANCO DT12240.00 DUTOTEC</t>
  </si>
  <si>
    <t xml:space="preserve"> INEL.000616 </t>
  </si>
  <si>
    <t>Duto de piso 4x25x70x3000</t>
  </si>
  <si>
    <t xml:space="preserve"> 046124 </t>
  </si>
  <si>
    <t>CANALETA ALUMINIO DUPLA "D" 25mm BRANCO DT12241.00 DUTOTEC</t>
  </si>
  <si>
    <t xml:space="preserve"> INEL.000551 </t>
  </si>
  <si>
    <t xml:space="preserve"> INEL.001016 </t>
  </si>
  <si>
    <t>Caixa com tampa fixa para tomada ,instalação em perfilado</t>
  </si>
  <si>
    <t xml:space="preserve"> INEL.000801 </t>
  </si>
  <si>
    <t>TE Horizontal 90º para eletrocalha de  50x50mm</t>
  </si>
  <si>
    <t xml:space="preserve"> 047571 </t>
  </si>
  <si>
    <t>ELETROCALHA - TE VERTICAL DE SUBIDA 100x50 CHAPA 20</t>
  </si>
  <si>
    <t xml:space="preserve"> 063745 </t>
  </si>
  <si>
    <t>TE HORIZONTAL PARA ELETROCALHA 100x50</t>
  </si>
  <si>
    <t xml:space="preserve"> 063742 </t>
  </si>
  <si>
    <t>TE VERTICAL DE SUBIDA PARA ELETROCALHA 200x100 CHAPA 18</t>
  </si>
  <si>
    <t xml:space="preserve"> 047579 </t>
  </si>
  <si>
    <t>ELETROCALHA - TE VERTICAL DE SUBIDA 200x100 CHAPA 18</t>
  </si>
  <si>
    <t xml:space="preserve"> 059411 </t>
  </si>
  <si>
    <t>TE VERTICAL DE SUBIDA PARA ELETROCALHA 400X100 CHAPA 18</t>
  </si>
  <si>
    <t xml:space="preserve"> 034538 </t>
  </si>
  <si>
    <t>ELETROCALHA - TE VERTICAL DE SUBIDA 400x100 CHAPA 18</t>
  </si>
  <si>
    <t xml:space="preserve"> 063741 </t>
  </si>
  <si>
    <t>TE VERTICAL DE SUBIDA PARA ELETROCALHA 300X100 CHAPA 18</t>
  </si>
  <si>
    <t xml:space="preserve"> 047580 </t>
  </si>
  <si>
    <t>ELETROCALHA - TE VERTICAL DE SUBIDA 300x100 CHAPA 18</t>
  </si>
  <si>
    <t xml:space="preserve"> INEL.000802 </t>
  </si>
  <si>
    <t xml:space="preserve"> 037454 </t>
  </si>
  <si>
    <t>ELETROCALHA - CURVA 90 VERTICAL EXTERNA 50X50mm CHAPA 20</t>
  </si>
  <si>
    <t xml:space="preserve"> INEL.000803 </t>
  </si>
  <si>
    <t xml:space="preserve"> 077790 </t>
  </si>
  <si>
    <t>ELETROCALHA - CURVA 90 VERTICAL EXTERNA 100x50mm CHAPA 20</t>
  </si>
  <si>
    <t xml:space="preserve"> INEL.000804 </t>
  </si>
  <si>
    <t xml:space="preserve"> INEL.000805 </t>
  </si>
  <si>
    <t>Curva  Horizontal 90º para eletrocalha de 200mm</t>
  </si>
  <si>
    <t xml:space="preserve"> 037462 </t>
  </si>
  <si>
    <t>ELETROCALHA - CURVA HORIZONTAL 90 200x100mm CHAPA 18</t>
  </si>
  <si>
    <t xml:space="preserve"> INEL.001017 </t>
  </si>
  <si>
    <t>Curva  Horizontal 90º para eletrocalha de 400mm</t>
  </si>
  <si>
    <t xml:space="preserve"> 003566 </t>
  </si>
  <si>
    <t>ELETROCALHA - CURVA HORIZONTAL 90 400x50mm CHAPA 18</t>
  </si>
  <si>
    <t xml:space="preserve"> 063051 </t>
  </si>
  <si>
    <t>CURVA VERTICAL EXTERNA PARA ELETROCALHA 50X50 CHAPA 24</t>
  </si>
  <si>
    <t xml:space="preserve"> 063052 </t>
  </si>
  <si>
    <t>CURVA VERTICAL EXTERNA PARA ELETROCALHA 100X50mm</t>
  </si>
  <si>
    <t xml:space="preserve"> INEL.000806 </t>
  </si>
  <si>
    <t xml:space="preserve"> INEL.000807 </t>
  </si>
  <si>
    <t>Curva  Vertical interna e externa  90º para eletrocalha de 300mm</t>
  </si>
  <si>
    <t xml:space="preserve"> INEL.001018 </t>
  </si>
  <si>
    <t>Curva  Vertical interna e externa  90º para eletrocalha de 400mm</t>
  </si>
  <si>
    <t xml:space="preserve"> 063072 </t>
  </si>
  <si>
    <t>ELETROCALHA - CURVA DE INVERSAO 400x100mm CHAPA 20</t>
  </si>
  <si>
    <t xml:space="preserve"> INEL.000808 </t>
  </si>
  <si>
    <t>Box reto de 3/4" de aluminio</t>
  </si>
  <si>
    <t xml:space="preserve"> 00002488 </t>
  </si>
  <si>
    <t>CONECTOR RETO DE ALUMINIO PARA ELETRODUTO DE 3/4", PARA ADAPTAR ENTRADA DE ELETRODUTO METALICO FLEXIVEL EM QUADROS</t>
  </si>
  <si>
    <t xml:space="preserve"> INEL.000809 </t>
  </si>
  <si>
    <t>Box reto de 1" de aluminio</t>
  </si>
  <si>
    <t>CONECTOR RETO DE ALUMINIO PARA ELETRODUTO DE 1", PARA ADAPTAR ENTRADA DE ELETRODUTO METALICO FLEXIVEL EM QUADROS</t>
  </si>
  <si>
    <t xml:space="preserve"> INEL.000810 </t>
  </si>
  <si>
    <t>Box reto de 1 1/4" de aluminio</t>
  </si>
  <si>
    <t xml:space="preserve"> 00002526 </t>
  </si>
  <si>
    <t>CONECTOR RETO DE ALUMINIO PARA ELETRODUTO DE 1 1/4", PARA ADAPTAR ENTRADA DE ELETRODUTO METALICO FLEXIVEL EM QUADROS</t>
  </si>
  <si>
    <t xml:space="preserve"> INEL.000811 </t>
  </si>
  <si>
    <t>Box reto de 1 1/2" de aluminio</t>
  </si>
  <si>
    <t xml:space="preserve"> 00002527 </t>
  </si>
  <si>
    <t>CONECTOR RETO DE ALUMINIO PARA ELETRODUTO DE 1 1/2", PARA ADAPTAR ENTRADA DE ELETRODUTO METALICO FLEXIVEL EM QUADROS</t>
  </si>
  <si>
    <t xml:space="preserve"> INEL.000812 </t>
  </si>
  <si>
    <t>Box reto de 2" de aluminio</t>
  </si>
  <si>
    <t xml:space="preserve"> 063756 </t>
  </si>
  <si>
    <t>SAIDA HORIZONTAL PARA ELETRODUTO 3/4""</t>
  </si>
  <si>
    <t xml:space="preserve"> 037518 </t>
  </si>
  <si>
    <t>SAIDA HORIZONTAL PRE GALVANIZADA PARA ELETRODUTO 3/4"</t>
  </si>
  <si>
    <t xml:space="preserve"> 063754 </t>
  </si>
  <si>
    <t>SAIDA HORIZONTAL PARA ELETRODUTO 1""</t>
  </si>
  <si>
    <t xml:space="preserve"> 037517 </t>
  </si>
  <si>
    <t>SAIDA HORIZONTAL PRE GALVANIZADA PARA ELETRODUTO 1"</t>
  </si>
  <si>
    <t xml:space="preserve"> 063612 </t>
  </si>
  <si>
    <t>SAIDA HORIZONTAL PARA ELETROCALHA 1 1/4""</t>
  </si>
  <si>
    <t xml:space="preserve"> 035753 </t>
  </si>
  <si>
    <t>SAIDA HORIZONTAL PRE GALVANIZADA PARA ELETRODUTO 1 1/4"</t>
  </si>
  <si>
    <t xml:space="preserve"> 063614 </t>
  </si>
  <si>
    <t>SAIDA HORIZONTAL PARA ELETRODUTO 1 1/2""</t>
  </si>
  <si>
    <t xml:space="preserve"> 035754 </t>
  </si>
  <si>
    <t>SAIDA HORIZONTAL PRE GALVANIZADA PARA ELETRODUTO 1 1/2"</t>
  </si>
  <si>
    <t xml:space="preserve"> 063613 </t>
  </si>
  <si>
    <t>SAIDA HORIZONTAL PARA ELETRODUTO 2""</t>
  </si>
  <si>
    <t xml:space="preserve"> 035755 </t>
  </si>
  <si>
    <t>SAIDA HORIZONTAL PRE GALVANIZADA PARA ELETRODUTO 2"</t>
  </si>
  <si>
    <t xml:space="preserve"> 062563 </t>
  </si>
  <si>
    <t>VERGALHAO ROSCA TOTAL 1/4"" x 3,00m</t>
  </si>
  <si>
    <t xml:space="preserve"> 034525 </t>
  </si>
  <si>
    <t>VERGALHAO 1/4" x 2,0m</t>
  </si>
  <si>
    <t xml:space="preserve"> INEL.000813 </t>
  </si>
  <si>
    <t>Conector Prensa Cabo de Nylon de 1/2" rosca BSP</t>
  </si>
  <si>
    <t xml:space="preserve"> 00001598 </t>
  </si>
  <si>
    <t>CONECTOR DE ALUMINIO TIPO PRENSA CABO, BITOLA 1/2", PARA CABOS DE DIAMETRO DE 12,5 A 15 MM</t>
  </si>
  <si>
    <t xml:space="preserve"> INEL.001708 </t>
  </si>
  <si>
    <t>Fornecimento e instalação Conector de Derivação Ref. WAGO Linha 222 - 415</t>
  </si>
  <si>
    <t xml:space="preserve"> 00002580 </t>
  </si>
  <si>
    <t xml:space="preserve"> 061460 </t>
  </si>
  <si>
    <t>CAIXA DE PASSAGEM GALV. EMBUTIR C/ TAMPA APARAF.152X152X82</t>
  </si>
  <si>
    <t xml:space="preserve"> 004950 </t>
  </si>
  <si>
    <t>CAIXA DE PASSAGEM CHAPA DE ACO DE EMBUTIR COM TAMPA APARAFUSADA 152x152x82 CEMAR</t>
  </si>
  <si>
    <t xml:space="preserve"> 061461 </t>
  </si>
  <si>
    <t>CAIXA DE PASSAGEM CH.DE ACO C/TAMPA APARAF. 200x200x100 PISO</t>
  </si>
  <si>
    <t xml:space="preserve"> 004949 </t>
  </si>
  <si>
    <t>CAIXA DE PASSAGEM CHAPA DE ACO DE EMBUTIR COM TAMPA APARAFUSADA 202x202x102cm</t>
  </si>
  <si>
    <t xml:space="preserve"> 061463 </t>
  </si>
  <si>
    <t>CAIXA PASSAGEM DE ACO C/TAMPA APARAFUSADA 302X302X122</t>
  </si>
  <si>
    <t xml:space="preserve"> 004948 </t>
  </si>
  <si>
    <t>CAIXA DE PASSAGEM CHAPA DE ACO DE EMBUTIR COM TAMPA APARAFUSADA 302x302x122 CEMAR</t>
  </si>
  <si>
    <t xml:space="preserve"> INEL.000622 </t>
  </si>
  <si>
    <t xml:space="preserve"> INEL.001709 </t>
  </si>
  <si>
    <t>CAIXA DE DERIVAÇÃO metálica Fabr. CIGAME, CEMAR ou similar, dimensões 150x150x50mm - Fornecimento e instalação</t>
  </si>
  <si>
    <t xml:space="preserve"> 00002581 </t>
  </si>
  <si>
    <t xml:space="preserve"> 059334 </t>
  </si>
  <si>
    <t>CAIXA DE TOMADA PARA PISO ELEVADO + REDE CAT5 - CR4 12x12CM</t>
  </si>
  <si>
    <t xml:space="preserve"> 007757 </t>
  </si>
  <si>
    <t>CAIXA DE TOMADA PARA PISO ELEVADO + REDE CAT5 - CR4 12x12cm</t>
  </si>
  <si>
    <t xml:space="preserve"> INEL.001710 </t>
  </si>
  <si>
    <t>CAIXA DE CONSOLIDAÇÃO 24 P, expansível hexagonal Fabr. Furukawa ou equivalente - Fornecimento e instalação</t>
  </si>
  <si>
    <t xml:space="preserve"> 00002582 </t>
  </si>
  <si>
    <t>CAIXA DE CONSOLIDAÇÃO 24 P, expansível hexagonal Fabr. Furukawa ou equivalente</t>
  </si>
  <si>
    <t xml:space="preserve"> INEL.000623 </t>
  </si>
  <si>
    <t xml:space="preserve"> 009022 </t>
  </si>
  <si>
    <t>CAIXA PISO QUADRADA COM 3 TOMADAS ELETRICAS CR4 ALUM/LAT DUTOTEC</t>
  </si>
  <si>
    <t xml:space="preserve"> INEL.000815 </t>
  </si>
  <si>
    <t xml:space="preserve"> 062445 </t>
  </si>
  <si>
    <t>CAIXA TOMADA DE EMBUTIR PISO SRS 854 ENTRADAS 3/4</t>
  </si>
  <si>
    <t xml:space="preserve"> 061443 </t>
  </si>
  <si>
    <t>TAMPA P/ CAIXA DE PISO ALUMINIO RJ45 4X2 DOURADO TRAMONTINA</t>
  </si>
  <si>
    <t xml:space="preserve"> 91940 </t>
  </si>
  <si>
    <t>CAIXA RETANGULAR 4" X 2" MÉDIA (1,30 M DO PISO), PVC, INSTALADA EM PAREDE - FORNECIMENTO E INSTALAÇÃO. AF_12/2015</t>
  </si>
  <si>
    <t xml:space="preserve"> 00001872 </t>
  </si>
  <si>
    <t>CAIXA DE PASSAGEM, EM PVC, DE 4" X 2", PARA ELETRODUTO FLEXIVEL CORRUGADO</t>
  </si>
  <si>
    <t xml:space="preserve"> 91943 </t>
  </si>
  <si>
    <t>CAIXA RETANGULAR 4" X 4" MÉDIA (1,30 M DO PISO), PVC, INSTALADA EM PAREDE - FORNECIMENTO E INSTALAÇÃO. AF_12/2015</t>
  </si>
  <si>
    <t xml:space="preserve"> 00001873 </t>
  </si>
  <si>
    <t>CAIXA DE PASSAGEM, EM PVC, DE 4" X 4", PARA ELETRODUTO FLEXIVEL CORRUGADO</t>
  </si>
  <si>
    <t xml:space="preserve"> 92868 </t>
  </si>
  <si>
    <t>CAIXA RETANGULAR 4" X 2" MÉDIA (1,30 M DO PISO), METÁLICA, INSTALADA EM PAREDE - FORNECIMENTO E INSTALAÇÃO. AF_12/2015</t>
  </si>
  <si>
    <t xml:space="preserve"> 00002556 </t>
  </si>
  <si>
    <t>CAIXA DE LUZ "4 X 2" EM ACO ESMALTADA</t>
  </si>
  <si>
    <t xml:space="preserve"> 92871 </t>
  </si>
  <si>
    <t>CAIXA RETANGULAR 4" X 4" MÉDIA (1,30 M DO PISO), METÁLICA, INSTALADA EM PAREDE - FORNECIMENTO E INSTALAÇÃO. AF_12/2015</t>
  </si>
  <si>
    <t xml:space="preserve"> 00002557 </t>
  </si>
  <si>
    <t>CAIXA DE LUZ "4 X 4" EM ACO ESMALTADA</t>
  </si>
  <si>
    <t xml:space="preserve"> INEL.000552 </t>
  </si>
  <si>
    <t>Espelho cego  4"x2" - Fornecimento e Instalação</t>
  </si>
  <si>
    <t xml:space="preserve"> 00007543 </t>
  </si>
  <si>
    <t>TAMPA CEGA EM PVC PARA CONDULETE 4 X 2"</t>
  </si>
  <si>
    <t xml:space="preserve"> INEL.000553 </t>
  </si>
  <si>
    <t>Espelho cego  4"x4" - Fornecimento e Instalação</t>
  </si>
  <si>
    <t xml:space="preserve"> 010945 </t>
  </si>
  <si>
    <t>PLACA (ESPELHO) CEGA 4"x4" PIAL PLUS</t>
  </si>
  <si>
    <t xml:space="preserve"> 95801 </t>
  </si>
  <si>
    <t>CONDULETE DE ALUMÍNIO, TIPO X, PARA ELETRODUTO DE AÇO GALVANIZADO DN 20 MM (3/4''), APARENTE - FORNECIMENTO E INSTALAÇÃO. AF_11/2016_P</t>
  </si>
  <si>
    <t>CONDULETE DE ALUMINIO TIPO X, PARA ELETRODUTO ROSCAVEL DE 3/4", COM TAMPA CEGA</t>
  </si>
  <si>
    <t xml:space="preserve"> 95802 </t>
  </si>
  <si>
    <t>CONDULETE DE ALUMÍNIO, TIPO X, PARA ELETRODUTO DE AÇO GALVANIZADO DN 25 MM (1''), APARENTE - FORNECIMENTO E INSTALAÇÃO. AF_11/2016_P</t>
  </si>
  <si>
    <t>CONDULETE DE ALUMINIO TIPO X, PARA ELETRODUTO ROSCAVEL DE 1", COM TAMPA CEGA</t>
  </si>
  <si>
    <t xml:space="preserve"> 95803 </t>
  </si>
  <si>
    <t>CONDULETE DE ALUMÍNIO, TIPO X, PARA ELETRODUTO DE AÇO GALVANIZADO DN 32 MM (1 1/4''), APARENTE - FORNECIMENTO E INSTALAÇÃO. AF_11/2016_P</t>
  </si>
  <si>
    <t xml:space="preserve"> 00002597 </t>
  </si>
  <si>
    <t>CONDULETE DE ALUMINIO TIPO X, PARA ELETRODUTO ROSCAVEL DE 1 1/4", COM TAMPA CEGA</t>
  </si>
  <si>
    <t xml:space="preserve"> 061875 </t>
  </si>
  <si>
    <t>CONDULETE ALUMINIO ""X"" 1.1/2"" COM TAMPA</t>
  </si>
  <si>
    <t xml:space="preserve"> 061232 </t>
  </si>
  <si>
    <t>CONDULETE ALUMINIO ""X"" 2"" COM TAMPA</t>
  </si>
  <si>
    <t xml:space="preserve"> 061234 </t>
  </si>
  <si>
    <t>CONDULETE ALUMINIO ""X"" 3"" COM TAMPA</t>
  </si>
  <si>
    <t xml:space="preserve"> 91924 </t>
  </si>
  <si>
    <t>CABO DE COBRE FLEXÍVEL ISOLADO, 1,5 MM², ANTI-CHAMA 450/750 V, PARA CIRCUITOS TERMINAIS - FORNECIMENTO E INSTALAÇÃO. AF_12/2015</t>
  </si>
  <si>
    <t xml:space="preserve"> 00001013 </t>
  </si>
  <si>
    <t>CABO DE COBRE, FLEXIVEL, CLASSE 4 OU 5, ISOLACAO EM PVC/A, ANTICHAMA BWF-B, 1 CONDUTOR, 450/750 V, SECAO NOMINAL 1,5 MM2</t>
  </si>
  <si>
    <t xml:space="preserve"> 91926 </t>
  </si>
  <si>
    <t>CABO DE COBRE FLEXÍVEL ISOLADO, 2,5 MM², ANTI-CHAMA 450/750 V, PARA CIRCUITOS TERMINAIS - FORNECIMENTO E INSTALAÇÃO. AF_12/2015</t>
  </si>
  <si>
    <t xml:space="preserve"> 00001014 </t>
  </si>
  <si>
    <t>CABO DE COBRE, FLEXIVEL, CLASSE 4 OU 5, ISOLACAO EM PVC/A, ANTICHAMA BWF-B, 1 CONDUTOR, 450/750 V, SECAO NOMINAL 2,5 MM2</t>
  </si>
  <si>
    <t xml:space="preserve"> 91928 </t>
  </si>
  <si>
    <t>CABO DE COBRE FLEXÍVEL ISOLADO, 4 MM², ANTI-CHAMA 450/750 V, PARA CIRCUITOS TERMINAIS - FORNECIMENTO E INSTALAÇÃO. AF_12/2015</t>
  </si>
  <si>
    <t xml:space="preserve"> 00000981 </t>
  </si>
  <si>
    <t>CABO DE COBRE, FLEXIVEL, CLASSE 4 OU 5, ISOLACAO EM PVC/A, ANTICHAMA BWF-B, 1 CONDUTOR, 450/750 V, SECAO NOMINAL 4 MM2</t>
  </si>
  <si>
    <t xml:space="preserve"> 91930 </t>
  </si>
  <si>
    <t>CABO DE COBRE FLEXÍVEL ISOLADO, 6 MM², ANTI-CHAMA 450/750 V, PARA CIRCUITOS TERMINAIS - FORNECIMENTO E INSTALAÇÃO. AF_12/2015</t>
  </si>
  <si>
    <t xml:space="preserve"> 00000982 </t>
  </si>
  <si>
    <t>CABO DE COBRE, FLEXIVEL, CLASSE 4 OU 5, ISOLACAO EM PVC/A, ANTICHAMA BWF-B, 1 CONDUTOR, 450/750 V, SECAO NOMINAL 6 MM2</t>
  </si>
  <si>
    <t xml:space="preserve"> 92979 </t>
  </si>
  <si>
    <t>CABO DE COBRE FLEXÍVEL ISOLADO, 10 MM², ANTI-CHAMA 450/750 V, PARA DISTRIBUIÇÃO - FORNECIMENTO E INSTALAÇÃO. AF_12/2015</t>
  </si>
  <si>
    <t xml:space="preserve"> 00000980 </t>
  </si>
  <si>
    <t>CABO DE COBRE, FLEXIVEL, CLASSE 4 OU 5, ISOLACAO EM PVC/A, ANTICHAMA BWF-B, 1 CONDUTOR, 450/750 V, SECAO NOMINAL 10 MM2</t>
  </si>
  <si>
    <t xml:space="preserve"> 92981 </t>
  </si>
  <si>
    <t>CABO DE COBRE FLEXÍVEL ISOLADO, 16 MM², ANTI-CHAMA 450/750 V, PARA DISTRIBUIÇÃO - FORNECIMENTO E INSTALAÇÃO. AF_12/2015</t>
  </si>
  <si>
    <t xml:space="preserve"> 00000979 </t>
  </si>
  <si>
    <t>CABO DE COBRE, FLEXIVEL, CLASSE 4 OU 5, ISOLACAO EM PVC/A, ANTICHAMA BWF-B, 1 CONDUTOR, 450/750 V, SECAO NOMINAL 16 MM2</t>
  </si>
  <si>
    <t xml:space="preserve"> 92983 </t>
  </si>
  <si>
    <t>CABO DE COBRE FLEXÍVEL ISOLADO, 25 MM², ANTI-CHAMA 450/750 V, PARA DISTRIBUIÇÃO - FORNECIMENTO E INSTALAÇÃO. AF_12/2015</t>
  </si>
  <si>
    <t xml:space="preserve"> 00039232 </t>
  </si>
  <si>
    <t>CABO DE COBRE, FLEXIVEL, CLASSE 4 OU 5, ISOLACAO EM PVC/A, ANTICHAMA BWF-B, 1 CONDUTOR, 450/750 V, SECAO NOMINAL 25 MM2</t>
  </si>
  <si>
    <t xml:space="preserve"> 92985 </t>
  </si>
  <si>
    <t>CABO DE COBRE FLEXÍVEL ISOLADO, 35 MM², ANTI-CHAMA 450/750 V, PARA DISTRIBUIÇÃO - FORNECIMENTO E INSTALAÇÃO. AF_12/2015</t>
  </si>
  <si>
    <t xml:space="preserve"> 00039233 </t>
  </si>
  <si>
    <t>CABO DE COBRE, FLEXIVEL, CLASSE 4 OU 5, ISOLACAO EM PVC/A, ANTICHAMA BWF-B, 1 CONDUTOR, 450/750 V, SECAO NOMINAL 35 MM2</t>
  </si>
  <si>
    <t xml:space="preserve"> 92987 </t>
  </si>
  <si>
    <t>CABO DE COBRE FLEXÍVEL ISOLADO, 50 MM², ANTI-CHAMA 450/750 V, PARA DISTRIBUIÇÃO - FORNECIMENTO E INSTALAÇÃO. AF_12/2015</t>
  </si>
  <si>
    <t xml:space="preserve"> 00039234 </t>
  </si>
  <si>
    <t>CABO DE COBRE, FLEXIVEL, CLASSE 4 OU 5, ISOLACAO EM PVC/A, ANTICHAMA BWF-B, 1 CONDUTOR, 450/750 V, SECAO NOMINAL 50 MM2</t>
  </si>
  <si>
    <t xml:space="preserve"> 92989 </t>
  </si>
  <si>
    <t>CABO DE COBRE FLEXÍVEL ISOLADO, 70 MM², ANTI-CHAMA 450/750 V, PARA DISTRIBUIÇÃO - FORNECIMENTO E INSTALAÇÃO. AF_12/2015</t>
  </si>
  <si>
    <t xml:space="preserve"> 00039235 </t>
  </si>
  <si>
    <t>CABO DE COBRE, FLEXIVEL, CLASSE 4 OU 5, ISOLACAO EM PVC/A, ANTICHAMA BWF-B, 1 CONDUTOR, 450/750 V, SECAO NOMINAL 70 MM2</t>
  </si>
  <si>
    <t xml:space="preserve"> 92991 </t>
  </si>
  <si>
    <t>CABO DE COBRE FLEXÍVEL ISOLADO, 95 MM², ANTI-CHAMA 450/750 V, PARA DISTRIBUIÇÃO - FORNECIMENTO E INSTALAÇÃO. AF_12/2015</t>
  </si>
  <si>
    <t xml:space="preserve"> 00039236 </t>
  </si>
  <si>
    <t>CABO DE COBRE, FLEXIVEL, CLASSE 4 OU 5, ISOLACAO EM PVC/A, ANTICHAMA BWF-B, 1 CONDUTOR, 450/750 V, SECAO NOMINAL 95 MM2</t>
  </si>
  <si>
    <t xml:space="preserve"> 92993 </t>
  </si>
  <si>
    <t>CABO DE COBRE FLEXÍVEL ISOLADO, 120 MM², ANTI-CHAMA 450/750 V, PARA DISTRIBUIÇÃO - FORNECIMENTO E INSTALAÇÃO. AF_12/2015</t>
  </si>
  <si>
    <t xml:space="preserve"> 00039237 </t>
  </si>
  <si>
    <t>CABO DE COBRE, FLEXIVEL, CLASSE 4 OU 5, ISOLACAO EM PVC/A, ANTICHAMA BWF-B, 1 CONDUTOR, 450/750 V, SECAO NOMINAL 120 MM2</t>
  </si>
  <si>
    <t xml:space="preserve"> 00000995 </t>
  </si>
  <si>
    <t>CABO DE COBRE, FLEXIVEL, CLASSE 4 OU 5, ISOLACAO EM PVC/A, ANTICHAMA BWF-B, COBERTURA PVC-ST1, ANTICHAMA BWF-B, 1 CONDUTOR, 0,6/1 KV, SECAO NOMINAL 16 MM2</t>
  </si>
  <si>
    <t xml:space="preserve"> INEL.000554 </t>
  </si>
  <si>
    <t>Cabo flexível tipo PP  2x # 1,5 mm² - Isolação 300V</t>
  </si>
  <si>
    <t xml:space="preserve"> 001249 </t>
  </si>
  <si>
    <t>CABO PP CORDPLAST 2 CONDUTORES 450/750V 1,50mm2</t>
  </si>
  <si>
    <t xml:space="preserve"> INEL.000555 </t>
  </si>
  <si>
    <t>Cabo flexível tipo PP  2x # 2,5 mm² - Isolação 300V</t>
  </si>
  <si>
    <t xml:space="preserve"> 001253 </t>
  </si>
  <si>
    <t>CABO PP CORDPLAST 2 CONDUTORES 450/750V 2,50mm2</t>
  </si>
  <si>
    <t xml:space="preserve"> INEL.000595 </t>
  </si>
  <si>
    <t>Cabo flexível tipo PP 3x # 1,5 mm² - Isolação 450/750V</t>
  </si>
  <si>
    <t xml:space="preserve"> 00034618 </t>
  </si>
  <si>
    <t>CABO FLEXIVEL PVC 750 V, 3 CONDUTORES DE 1,5 MM2</t>
  </si>
  <si>
    <t xml:space="preserve"> INEL.000624 </t>
  </si>
  <si>
    <t>Cabo flexível tipo PP 3x # 2,5 mm² - Isolação 450/750V</t>
  </si>
  <si>
    <t xml:space="preserve"> INEL.000816 </t>
  </si>
  <si>
    <t>Cabo flexível tipo PP   3x # 4,0 mm² - Isolação 450/750V</t>
  </si>
  <si>
    <t xml:space="preserve"> 001293 </t>
  </si>
  <si>
    <t>CABO PP CORDPLAST 3 CONDUTORES 450/750V 4,0mm2</t>
  </si>
  <si>
    <t xml:space="preserve"> INEL.000817 </t>
  </si>
  <si>
    <t>Cabo flexível tipo PP   3x # 6,0 mm² - Isolação 450/750V</t>
  </si>
  <si>
    <t xml:space="preserve"> 001266 </t>
  </si>
  <si>
    <t>CABO PP CORDPLAST 3 CONDUTORES 450/750V 6,0mm2</t>
  </si>
  <si>
    <t xml:space="preserve"> INEL.000596 </t>
  </si>
  <si>
    <t>Cabo flexível tipo PP 4x # 1,5 mm² - Isolação 450/750V</t>
  </si>
  <si>
    <t xml:space="preserve"> 00034624 </t>
  </si>
  <si>
    <t>CABO FLEXIVEL PVC 750 V, 4 CONDUTORES DE 1,5 MM2</t>
  </si>
  <si>
    <t xml:space="preserve"> INEL.000625 </t>
  </si>
  <si>
    <t xml:space="preserve"> 028658 </t>
  </si>
  <si>
    <t>CABO PP CORDPLAST 4 CONDUTORES 450/750V 2,50mm2</t>
  </si>
  <si>
    <t xml:space="preserve"> INEL.000597 </t>
  </si>
  <si>
    <t>Cabo flexível tipo PP 4x # 4,0 mm² - Isolação 450/750V</t>
  </si>
  <si>
    <t xml:space="preserve"> 00034627 </t>
  </si>
  <si>
    <t>CABO FLEXIVEL PVC 750 V, 4 CONDUTORES DE 4,0 MM2</t>
  </si>
  <si>
    <t xml:space="preserve"> INEL.000598 </t>
  </si>
  <si>
    <t>Cabo flexível tipo PP 4x # 6,0 mm² - Isolação 450/750V</t>
  </si>
  <si>
    <t xml:space="preserve"> 00034629 </t>
  </si>
  <si>
    <t>CABO FLEXIVEL PVC 750 V, 4 CONDUTORES DE 6,0 MM2</t>
  </si>
  <si>
    <t xml:space="preserve"> INEL.001362 </t>
  </si>
  <si>
    <t>Cabo flexível tipo PP  5x # 1,5 mm² - Isolação 450/750V</t>
  </si>
  <si>
    <t xml:space="preserve"> 012422 </t>
  </si>
  <si>
    <t>CABO PP CORDPLAST 5 CONDUTORES 450/750V 1,50mm2</t>
  </si>
  <si>
    <t xml:space="preserve"> INEL.000627 </t>
  </si>
  <si>
    <t>Cabo flexível tipo PP 5x # 2,5 mm² - Isolação 450/750V</t>
  </si>
  <si>
    <t xml:space="preserve"> INEL.001711 </t>
  </si>
  <si>
    <t>Fornecimento e Instalação de cabo multipolar isolação 0,6/1 KV, tipo "LSOH"  3x # 2,5 mm² - Isolação 0,6/1 KV</t>
  </si>
  <si>
    <t xml:space="preserve"> INEL.001712 </t>
  </si>
  <si>
    <t>Fornecimento e Instalação de cabo multipolar isolação 0,6/1 KV, tipo "LSOH"  3x # 4 mm² - Isolação 0,6/1 KV</t>
  </si>
  <si>
    <t xml:space="preserve"> INEL.000472 </t>
  </si>
  <si>
    <t>Cabo de cobre nú 6mm² - Fornecimento e Instalação</t>
  </si>
  <si>
    <t xml:space="preserve"> INEL.000399 </t>
  </si>
  <si>
    <t xml:space="preserve"> 98463 </t>
  </si>
  <si>
    <t>SUPORTE ISOLADOR PARA CORDOALHA DE COBRE - FORNECIMENTO E INSTALAÇÃO. AF_12/2017</t>
  </si>
  <si>
    <t xml:space="preserve"> 00000862 </t>
  </si>
  <si>
    <t>CABO DE COBRE NU 10 MM2 MEIO-DURO</t>
  </si>
  <si>
    <t xml:space="preserve"> 96971 </t>
  </si>
  <si>
    <t>CORDOALHA DE COBRE NU 16 MM², NÃO ENTERRADA, COM ISOLADOR - FORNECIMENTO E INSTALAÇÃO. AF_12/2017</t>
  </si>
  <si>
    <t xml:space="preserve"> 00000857 </t>
  </si>
  <si>
    <t>CABO DE COBRE NU 16 MM2 MEIO-DURO</t>
  </si>
  <si>
    <t xml:space="preserve"> 96972 </t>
  </si>
  <si>
    <t>CORDOALHA DE COBRE NU 25 MM², NÃO ENTERRADA, COM ISOLADOR - FORNECIMENTO E INSTALAÇÃO. AF_12/2017</t>
  </si>
  <si>
    <t>CABO DE COBRE NU 25 MM2 MEIO-DURO</t>
  </si>
  <si>
    <t xml:space="preserve"> 96973 </t>
  </si>
  <si>
    <t>CORDOALHA DE COBRE NU 35 MM², NÃO ENTERRADA, COM ISOLADOR - FORNECIMENTO E INSTALAÇÃO. AF_12/2017</t>
  </si>
  <si>
    <t xml:space="preserve"> 00000863 </t>
  </si>
  <si>
    <t>CABO DE COBRE NU 35 MM2 MEIO-DURO</t>
  </si>
  <si>
    <t xml:space="preserve"> 96974 </t>
  </si>
  <si>
    <t>CORDOALHA DE COBRE NU 50 MM², NÃO ENTERRADA, COM ISOLADOR - FORNECIMENTO E INSTALAÇÃO. AF_12/2017</t>
  </si>
  <si>
    <t>CABO DE COBRE NU 50 MM2 MEIO-DURO</t>
  </si>
  <si>
    <t xml:space="preserve"> 059304 </t>
  </si>
  <si>
    <t>CAIXA DE EQUALIZACAO COM BARRAMENTO TERMOTECNICA TEL-900</t>
  </si>
  <si>
    <t xml:space="preserve"> 077944 </t>
  </si>
  <si>
    <t>CAIXA DE EQUALIZACAO COM BARRAMENTO TERMOTECNICA TEL-902</t>
  </si>
  <si>
    <t>Fornecimento e instalação de Terminal Estanhado de Compressão p/cabo</t>
  </si>
  <si>
    <t xml:space="preserve"> INEL.000818 </t>
  </si>
  <si>
    <t>Fornecimento e instalação de Terminal Estanhado de Compressão p/cabo # 6,0 mm²</t>
  </si>
  <si>
    <t xml:space="preserve"> 00001573 </t>
  </si>
  <si>
    <t>TERMINAL A COMPRESSAO EM COBRE ESTANHADO PARA CABO 6 MM2, 1 FURO E 1 COMPRESSAO, PARA PARAFUSO DE FIXACAO M6</t>
  </si>
  <si>
    <t xml:space="preserve"> INEL.000819 </t>
  </si>
  <si>
    <t>Fornecimento e instalação de Terminal Estanhado de Compressão p/cabo # 10,0 mm²</t>
  </si>
  <si>
    <t xml:space="preserve"> 00001574 </t>
  </si>
  <si>
    <t>TERMINAL A COMPRESSAO EM COBRE ESTANHADO PARA CABO 10 MM2, 1 FURO E 1 COMPRESSAO, PARA PARAFUSO DE FIXACAO M6</t>
  </si>
  <si>
    <t xml:space="preserve"> INEL.000820 </t>
  </si>
  <si>
    <t>Fornecimento e instalação de Terminal Estanhado de Compressão p/cabo # 16,0 mm²</t>
  </si>
  <si>
    <t xml:space="preserve"> 00001575 </t>
  </si>
  <si>
    <t>TERMINAL A COMPRESSAO EM COBRE ESTANHADO PARA CABO 16 MM2, 1 FURO E 1 COMPRESSAO, PARA PARAFUSO DE FIXACAO M6</t>
  </si>
  <si>
    <t xml:space="preserve"> INEL.000821 </t>
  </si>
  <si>
    <t>Fornecimento e instalação de Terminal Estanhado de Compressão p/cabo # 25,0 mm²</t>
  </si>
  <si>
    <t xml:space="preserve"> 00001576 </t>
  </si>
  <si>
    <t>TERMINAL A COMPRESSAO EM COBRE ESTANHADO PARA CABO 25 MM2, 1 FURO E 1 COMPRESSAO, PARA PARAFUSO DE FIXACAO M8</t>
  </si>
  <si>
    <t xml:space="preserve"> INEL.000822 </t>
  </si>
  <si>
    <t>Fornecimento e instalação de Terminal Estanhado de Compressão p/cabo # 35,0 mm²</t>
  </si>
  <si>
    <t xml:space="preserve"> 00001577 </t>
  </si>
  <si>
    <t>TERMINAL A COMPRESSAO EM COBRE ESTANHADO PARA CABO 35 MM2, 1 FURO E 1 COMPRESSAO, PARA PARAFUSO DE FIXACAO M8</t>
  </si>
  <si>
    <t xml:space="preserve"> INEL.000823 </t>
  </si>
  <si>
    <t>Fornecimento e instalação de Terminal Estanhado de Compressão p/cabo # 50,0 mm²</t>
  </si>
  <si>
    <t xml:space="preserve"> 00001578 </t>
  </si>
  <si>
    <t>TERMINAL A COMPRESSAO EM COBRE ESTANHADO PARA CABO 50 MM2, 1 FURO E 1 COMPRESSAO, PARA PARAFUSO DE FIXACAO M8</t>
  </si>
  <si>
    <t xml:space="preserve"> INEL.000824 </t>
  </si>
  <si>
    <t>Fornecimento e instalação de Terminal Estanhado de Compressão p/cabo # 70,0 mm²</t>
  </si>
  <si>
    <t xml:space="preserve"> 00001579 </t>
  </si>
  <si>
    <t>TERMINAL A COMPRESSAO EM COBRE ESTANHADO PARA CABO 70 MM2, 1 FURO E 1 COMPRESSAO, PARA PARAFUSO DE FIXACAO M10</t>
  </si>
  <si>
    <t xml:space="preserve"> INEL.000825 </t>
  </si>
  <si>
    <t>Fornecimento e instalação de Terminal Estanhado de Compressão p/cabo # 95,0 mm²</t>
  </si>
  <si>
    <t xml:space="preserve"> 00001580 </t>
  </si>
  <si>
    <t>TERMINAL A COMPRESSAO EM COBRE ESTANHADO PARA CABO 95 MM2, 1 FURO E 1 COMPRESSAO, PARA PARAFUSO DE FIXACAO M12</t>
  </si>
  <si>
    <t xml:space="preserve"> INEL.000826 </t>
  </si>
  <si>
    <t>Fornecimento e instalação de Terminal Estanhado de Compressão p/cabo # 120,0 mm²</t>
  </si>
  <si>
    <t xml:space="preserve"> 00001581 </t>
  </si>
  <si>
    <t>TERMINAL A COMPRESSAO EM COBRE ESTANHADO PARA CABO 120 MM2, 1 FURO E 1 COMPRESSAO, PARA PARAFUSO DE FIXACAO M12</t>
  </si>
  <si>
    <t xml:space="preserve"> INEL.000827 </t>
  </si>
  <si>
    <t>Fornecimento e instalação de Terminal Estanhado de Compressão p/cabo # 150,0 mm²</t>
  </si>
  <si>
    <t xml:space="preserve"> INEL.000828 </t>
  </si>
  <si>
    <t>Fornecimento e instalação de Terminal Estanhado de Compressão p/cabo # 185,0 mm²</t>
  </si>
  <si>
    <t xml:space="preserve"> 00001593 </t>
  </si>
  <si>
    <t>TERMINAL METALICO A PRESSAO PARA 1 CABO DE 185 MM2, COM 1 FURO DE FIXACAO</t>
  </si>
  <si>
    <t xml:space="preserve"> INEL.000829 </t>
  </si>
  <si>
    <t>Fornecimento e instalação de Terminal Estanhado de Compressão p/cabo # 240,0 mm²</t>
  </si>
  <si>
    <t xml:space="preserve"> 045226 </t>
  </si>
  <si>
    <t>TERMINAL COMPRESSAO BRONZE PARA CABO 240mm2</t>
  </si>
  <si>
    <t xml:space="preserve"> 067116 </t>
  </si>
  <si>
    <t>CABO COAXIAL PARA DISTRIBUICAO SINAL DE ANTENA TV/AM/FM</t>
  </si>
  <si>
    <t xml:space="preserve"> 008357 </t>
  </si>
  <si>
    <t>CABO COAXIAL 75 OHMS</t>
  </si>
  <si>
    <t xml:space="preserve"> INEL.000628 </t>
  </si>
  <si>
    <t xml:space="preserve"> 00038779 </t>
  </si>
  <si>
    <t>LAMPADA FLUORESCENTE TUBULAR T8 DE 32/36 W, BIVOLT</t>
  </si>
  <si>
    <t xml:space="preserve"> 006436 </t>
  </si>
  <si>
    <t>LUMINARIA DE EMBUTIR BRANCO 2x32W LDE232 LUMILUZ PC</t>
  </si>
  <si>
    <t xml:space="preserve"> INEL.000629 </t>
  </si>
  <si>
    <t xml:space="preserve"> 00038778 </t>
  </si>
  <si>
    <t>LAMPADA FLUORESCENTE TUBULAR T8 DE 16/18 W, BIVOLT</t>
  </si>
  <si>
    <t xml:space="preserve"> 006456 </t>
  </si>
  <si>
    <t>LUMINARIA DE EMBUTIR BRANCA 4x16W LDE416 LUMILUZ</t>
  </si>
  <si>
    <t xml:space="preserve"> INEL.000631 </t>
  </si>
  <si>
    <t xml:space="preserve"> 004620 </t>
  </si>
  <si>
    <t>LUMINARIA DE EMBUTIR ALETADA 2x28 COMPLETA TASCHIBRA</t>
  </si>
  <si>
    <t xml:space="preserve"> INEL.000556 </t>
  </si>
  <si>
    <t xml:space="preserve"> 00038776 </t>
  </si>
  <si>
    <t>LUMINARIA DE EMBUTIR EM CHAPA DE ACO PARA 4 LAMPADAS FLUORESCENTES DE 14 W *60 X 60 CM* ALETADA (NAO INCLUI REATOR E LAMPADAS)</t>
  </si>
  <si>
    <t xml:space="preserve"> 00038782 </t>
  </si>
  <si>
    <t>LAMPADA FLUORESCENTE TUBULAR T5 DE 14 W, BIVOLT</t>
  </si>
  <si>
    <t xml:space="preserve"> 00038777 </t>
  </si>
  <si>
    <t>REATOR ELETRONICO BIVOLT PARA 2 LAMPADAS FLUORESCENTES DE 14 W</t>
  </si>
  <si>
    <t xml:space="preserve"> INEL.000645 </t>
  </si>
  <si>
    <t xml:space="preserve"> INEL.000876 </t>
  </si>
  <si>
    <t>Luminária retângular completa de sobrepor para 2 lâmpadas fluorescentes tubulares de 28W.Corpo em chapa de aço tratada com acabamento em pintura eletrostática epóxi-pó na cor branca. Refletor e aletas parabólicas em alumínio anodizado de alto brilho. Equipada com porta-lâmpada antivibratório em policarbonato, com trava de segurança e proteção contra aquecimento nos contatos</t>
  </si>
  <si>
    <t xml:space="preserve"> 040524 </t>
  </si>
  <si>
    <t>ABRACADEIRA PARA LAMPADAS FLUORESCENTES</t>
  </si>
  <si>
    <t xml:space="preserve"> INEL.000650 </t>
  </si>
  <si>
    <t xml:space="preserve"> INEL.000314 </t>
  </si>
  <si>
    <t>Fornecimento e Instalação de Luminária para Lâmpadas Fluorescentes Tubulares T8 de Sobrepor 2x32W  c/ Aletas completa, conexões, fixações e acessórios. Ref: CAA16-S232 da Lumicenter ou equivalentes técnicos</t>
  </si>
  <si>
    <t xml:space="preserve"> 068419 </t>
  </si>
  <si>
    <t>LUMINARIA DE SOBREPOR BRANCA 2x32W LSDP232 LUMILUZ</t>
  </si>
  <si>
    <t xml:space="preserve"> INEL.000653 </t>
  </si>
  <si>
    <t xml:space="preserve"> INEL.000654 </t>
  </si>
  <si>
    <t xml:space="preserve"> 041114 </t>
  </si>
  <si>
    <t>LUMINARIA DE SOBREPOR BRANCA 2x14/24W T5 60x24cm ABALUX</t>
  </si>
  <si>
    <t xml:space="preserve"> INEL.000656 </t>
  </si>
  <si>
    <t xml:space="preserve"> 00001003 </t>
  </si>
  <si>
    <t xml:space="preserve"> INEL.000659 </t>
  </si>
  <si>
    <t xml:space="preserve"> INEL.000661 </t>
  </si>
  <si>
    <t xml:space="preserve"> 006229 </t>
  </si>
  <si>
    <t>ARANDELA HUMMER LED OVAL SOBREPOR BLINDADA 5W JARDIM</t>
  </si>
  <si>
    <t xml:space="preserve"> INEL.000662 </t>
  </si>
  <si>
    <t xml:space="preserve"> INEL.000599 </t>
  </si>
  <si>
    <t xml:space="preserve"> 00012273 </t>
  </si>
  <si>
    <t>PROJETOR RETANGULAR FECHADO PARA LAMPADA VAPOR DE MERCURIO/SODIO 250 W A 500 W, CABECEIRAS EM ALUMINIO FUNDIDO, CORPO EM ALUMINIO ANODIZADO, PARA LAMPADA E40 FECHAMENTO EM VIDRO TEMPERADO.</t>
  </si>
  <si>
    <t xml:space="preserve"> 00012317 </t>
  </si>
  <si>
    <t>REATOR P/ 1 LAMPADA VAPOR DE MERCURIO 250W USO EXT</t>
  </si>
  <si>
    <t xml:space="preserve"> 00003749 </t>
  </si>
  <si>
    <t>LAMPADA VAPOR MERCURIO 250 W (BASE E40)</t>
  </si>
  <si>
    <t xml:space="preserve"> INEL.000675 </t>
  </si>
  <si>
    <t xml:space="preserve"> 00001023 </t>
  </si>
  <si>
    <t xml:space="preserve"> INEL.000676 </t>
  </si>
  <si>
    <t xml:space="preserve"> 00001026 </t>
  </si>
  <si>
    <t xml:space="preserve"> INEL.000226 </t>
  </si>
  <si>
    <t>Módulo Autônomo de Emergência, para acoplamento às luminárias. Ref: Modelo MODULUX MAA-6 da Aureon ou equivalente.</t>
  </si>
  <si>
    <t xml:space="preserve"> 00000270 </t>
  </si>
  <si>
    <t xml:space="preserve"> INEL.000678 </t>
  </si>
  <si>
    <t xml:space="preserve"> INEL.000679 </t>
  </si>
  <si>
    <t xml:space="preserve"> 036559 </t>
  </si>
  <si>
    <t>PLUG MACHO 2P + T</t>
  </si>
  <si>
    <t xml:space="preserve"> 034531 </t>
  </si>
  <si>
    <t>PLUG FEMEA 2P + T</t>
  </si>
  <si>
    <t xml:space="preserve"> 002706 </t>
  </si>
  <si>
    <t>CABO PP CORDPLAST 3 CONDUTORES 450/750V 2,50mm2</t>
  </si>
  <si>
    <t xml:space="preserve"> INEL.001606 </t>
  </si>
  <si>
    <t>Fornecimento e Instalação de Contator modular (padrão DIN) 1x16A, c/ conexões, fixações e acessórios Ref.: Weg ou equivalente técnico.</t>
  </si>
  <si>
    <t xml:space="preserve"> 00002330 </t>
  </si>
  <si>
    <t>Contator modular (padrão DIN) 1x16A, c/ conexões, fixações e acessórios Ref.: Weg ou equivalente técnico.</t>
  </si>
  <si>
    <t xml:space="preserve"> INEL.000517 </t>
  </si>
  <si>
    <t>Contator bipolar corrente nominal 16 / 25A - Fornecimento e Instalação</t>
  </si>
  <si>
    <t xml:space="preserve"> 00000816 </t>
  </si>
  <si>
    <t xml:space="preserve"> 91981 </t>
  </si>
  <si>
    <t>INTERRUPTOR BIPOLAR (1 MÓDULO), 10A/250V, INCLUINDO SUPORTE E PLACA - FORNECIMENTO E INSTALAÇÃO. AF_09/2017</t>
  </si>
  <si>
    <t xml:space="preserve"> 91980 </t>
  </si>
  <si>
    <t>INTERRUPTOR BIPOLAR (1 MÓDULO), 10A/250V, SEM SUPORTE E SEM PLACA - FORNECIMENTO E INSTALAÇÃO. AF_09/2017</t>
  </si>
  <si>
    <t xml:space="preserve"> 91946 </t>
  </si>
  <si>
    <t>SUPORTE PARAFUSADO COM PLACA DE ENCAIXE 4" X 2" MÉDIO (1,30 M DO PISO) PARA PONTO ELÉTRICO - FORNECIMENTO E INSTALAÇÃO. AF_12/2015</t>
  </si>
  <si>
    <t xml:space="preserve"> 91959 </t>
  </si>
  <si>
    <t>INTERRUPTOR SIMPLES (2 MÓDULOS), 10A/250V, INCLUINDO SUPORTE E PLACA - FORNECIMENTO E INSTALAÇÃO. AF_12/2015</t>
  </si>
  <si>
    <t xml:space="preserve"> 91958 </t>
  </si>
  <si>
    <t>INTERRUPTOR SIMPLES (2 MÓDULOS), 10A/250V, SEM SUPORTE E SEM PLACA - FORNECIMENTO E INSTALAÇÃO. AF_12/2015</t>
  </si>
  <si>
    <t xml:space="preserve"> 91957 </t>
  </si>
  <si>
    <t>INTERRUPTOR SIMPLES (1 MÓDULO) COM INTERRUPTOR PARALELO (1 MÓDULO), 10A/250V, INCLUINDO SUPORTE E PLACA - FORNECIMENTO E INSTALAÇÃO. AF_12/2015</t>
  </si>
  <si>
    <t xml:space="preserve"> 91956 </t>
  </si>
  <si>
    <t>INTERRUPTOR SIMPLES (1 MÓDULO) COM INTERRUPTOR PARALELO (1 MÓDULO), 10A/250V, SEM SUPORTE E SEM PLACA - FORNECIMENTO E INSTALAÇÃO. AF_12/2015</t>
  </si>
  <si>
    <t xml:space="preserve"> INEL.000830 </t>
  </si>
  <si>
    <t>PONTO de interruptor com eletroduto de PVC rígido roscável, Ø 3/4"</t>
  </si>
  <si>
    <t>FIO DE COBRE, SOLIDO, CLASSE 1, ISOLACAO EM PVC/A, ANTICHAMA BWF-B, 450/750V, SECAO NOMINAL 1,5 MM2</t>
  </si>
  <si>
    <t xml:space="preserve"> 00039272 </t>
  </si>
  <si>
    <t>CURVA 90 GRAUS, CURTA, DE PVC RIGIDO ROSCAVEL, DE 3/4", PARA ELETRODUTO</t>
  </si>
  <si>
    <t xml:space="preserve"> 00001891 </t>
  </si>
  <si>
    <t>LUVA EM PVC RIGIDO ROSCAVEL, DE 3/4", PARA ELETRODUTO</t>
  </si>
  <si>
    <t xml:space="preserve"> 00038077 </t>
  </si>
  <si>
    <t>INTERRUPTOR SIMPLES + TOMADA 2P+T 10A, 250V, CONJUNTO MONTADO PARA EMBUTIR 4" X 2" (PLACA + SUPORTE + MODULOS)</t>
  </si>
  <si>
    <t xml:space="preserve"> INEL.001716 </t>
  </si>
  <si>
    <t>Fornecimento e instalação de Luminária de embutir LED  de 37 W, Fluxo luminoso de 3720 lm, 4000 K, com vida útil de 50.000 h, modelo: LAA12-E3500840, Ref. Lumincenter ou equivalente técnico. (AQWA)</t>
  </si>
  <si>
    <t xml:space="preserve"> 00002588 </t>
  </si>
  <si>
    <t>Luminária de embutir LED  de 37 W, Fluxo luminoso de 3720 lm, 4000 K, com vida útil de 50.000 h, modelo: LAA12-E3500840, Ref. Lumincenter ou equivalente técnico</t>
  </si>
  <si>
    <t xml:space="preserve"> INEL.001717 </t>
  </si>
  <si>
    <t>Fornecimento e instalação de Luminária de embutir, modelo ILF-020 (4x9W), Ref. Illuminare, adapatada para tubo LED (4x9w). (PASSEIO)</t>
  </si>
  <si>
    <t xml:space="preserve"> INEL.000680 </t>
  </si>
  <si>
    <t xml:space="preserve"> 00001035 </t>
  </si>
  <si>
    <t xml:space="preserve"> INEL.000681 </t>
  </si>
  <si>
    <t xml:space="preserve"> 00001036 </t>
  </si>
  <si>
    <t xml:space="preserve"> INEL.000682 </t>
  </si>
  <si>
    <t xml:space="preserve"> 00001037 </t>
  </si>
  <si>
    <t xml:space="preserve"> INEL.000683 </t>
  </si>
  <si>
    <t xml:space="preserve"> 00001038 </t>
  </si>
  <si>
    <t xml:space="preserve"> INEL.000685 </t>
  </si>
  <si>
    <t xml:space="preserve"> 00001039 </t>
  </si>
  <si>
    <t xml:space="preserve"> INEL.000684 </t>
  </si>
  <si>
    <t xml:space="preserve"> 00001040 </t>
  </si>
  <si>
    <t xml:space="preserve"> INEL.000686 </t>
  </si>
  <si>
    <t xml:space="preserve"> 00001041 </t>
  </si>
  <si>
    <t xml:space="preserve"> INEL.000687 </t>
  </si>
  <si>
    <t xml:space="preserve"> 00001043 </t>
  </si>
  <si>
    <t xml:space="preserve"> INEL.001718 </t>
  </si>
  <si>
    <t>Fornecimento e instalação de Luminária LED downlight fixo de embutir, referência: Itaim – SKY- E – PC 15 W ou equivalente técnico</t>
  </si>
  <si>
    <t xml:space="preserve"> 00002590 </t>
  </si>
  <si>
    <t xml:space="preserve"> INEL.001719 </t>
  </si>
  <si>
    <t>Fornecimento e instalação de Luminária LED downlight fixo de embutir, referência: Itaim – SKY- E – MC 23 W ou equivalente técnico</t>
  </si>
  <si>
    <t xml:space="preserve"> 00002591 </t>
  </si>
  <si>
    <t xml:space="preserve"> INEL.000691 </t>
  </si>
  <si>
    <t xml:space="preserve"> INEL.000692 </t>
  </si>
  <si>
    <t xml:space="preserve"> 060680 </t>
  </si>
  <si>
    <t>LUMINARIA DE EMERGENCIA 30 LEDS BIVOLT LDE INTELBRAS</t>
  </si>
  <si>
    <t xml:space="preserve"> 004606 </t>
  </si>
  <si>
    <t xml:space="preserve"> INEL.000557 </t>
  </si>
  <si>
    <t xml:space="preserve"> INEL.001020 </t>
  </si>
  <si>
    <t xml:space="preserve"> INEL.001021 </t>
  </si>
  <si>
    <t xml:space="preserve"> 203070 </t>
  </si>
  <si>
    <t>LAMPADA LED TUBULAR BIVOLT T5 16W 115cm KIT LED</t>
  </si>
  <si>
    <t xml:space="preserve"> INEL.000837 </t>
  </si>
  <si>
    <t>Fornecimento e instalação de Refletor com sensor para iluminação externa</t>
  </si>
  <si>
    <t xml:space="preserve"> 069372 </t>
  </si>
  <si>
    <t>RELE FOTOELETRICO PARA LUMINARIAS A PROVA DE TEMPO</t>
  </si>
  <si>
    <t xml:space="preserve"> 005249 </t>
  </si>
  <si>
    <t>RELE FOTOELETRICO PARA LUMINARIAS 127/220V</t>
  </si>
  <si>
    <t xml:space="preserve"> INEL.000695 </t>
  </si>
  <si>
    <t>Fornecimento e instalação de luminária pendente circular, modelo sushi, código: ST20206, ou modelo Moti, código SN10206, ref: New Line ou equivalente - SEGMENTO EXCLUSIVO</t>
  </si>
  <si>
    <t xml:space="preserve"> 00001053 </t>
  </si>
  <si>
    <t xml:space="preserve"> INEL.000699 </t>
  </si>
  <si>
    <t>Fornecimento e instalação de luminária pendente circular, modelo Lucy, ref: Nova Home ou equivalente - SEGMENTO EXCLUSIVO</t>
  </si>
  <si>
    <t xml:space="preserve"> 00001060 </t>
  </si>
  <si>
    <t xml:space="preserve"> INEL.000704 </t>
  </si>
  <si>
    <t>Fornecimento e instalação de luminária pendente tubular, modelo cyprium, código: 0404630, ref: Etna ou equivalente - SEGMENTO EXCLUSIVO</t>
  </si>
  <si>
    <t xml:space="preserve"> 00001062 </t>
  </si>
  <si>
    <t xml:space="preserve"> INEL.000771 </t>
  </si>
  <si>
    <t>Fornecimento e instalação de luminária pendente retangular, modelo otto, com acabamento metalizado cobre, cor avelã, marca: TYG código: 70-3097 ref: Lumilandia ou equivalente - SEGMENTO EXCLUSIVO</t>
  </si>
  <si>
    <t xml:space="preserve"> 00001165 </t>
  </si>
  <si>
    <t xml:space="preserve"> INEL.000632 </t>
  </si>
  <si>
    <t xml:space="preserve"> INEL.000633 </t>
  </si>
  <si>
    <t xml:space="preserve"> INEL.000788 </t>
  </si>
  <si>
    <t>Fornecimento e instalação de placa 100 x 50 mm para condulete para uma tomada padrão brasileiro</t>
  </si>
  <si>
    <t xml:space="preserve"> INEL.000789 </t>
  </si>
  <si>
    <t>Fornecimento e instalação de placa 100 x 50 mm para condulete para duas tomadas padrão brasileiro</t>
  </si>
  <si>
    <t xml:space="preserve"> 91996 </t>
  </si>
  <si>
    <t>TOMADA MÉDIA DE EMBUTIR (1 MÓDULO), 2P+T 10 A, INCLUINDO SUPORTE E PLACA - FORNECIMENTO E INSTALAÇÃO. AF_12/2015</t>
  </si>
  <si>
    <t xml:space="preserve"> 91994 </t>
  </si>
  <si>
    <t>TOMADA MÉDIA DE EMBUTIR (1 MÓDULO), 2P+T 10 A, SEM SUPORTE E SEM PLACA - FORNECIMENTO E INSTALAÇÃO. AF_12/2015</t>
  </si>
  <si>
    <t xml:space="preserve"> 91997 </t>
  </si>
  <si>
    <t>TOMADA MÉDIA DE EMBUTIR (1 MÓDULO), 2P+T 20 A, INCLUINDO SUPORTE E PLACA - FORNECIMENTO E INSTALAÇÃO. AF_12/2015</t>
  </si>
  <si>
    <t xml:space="preserve"> 91995 </t>
  </si>
  <si>
    <t>TOMADA MÉDIA DE EMBUTIR (1 MÓDULO), 2P+T 20 A, SEM SUPORTE E SEM PLACA - FORNECIMENTO E INSTALAÇÃO. AF_12/2015</t>
  </si>
  <si>
    <t xml:space="preserve"> INEL.000634 </t>
  </si>
  <si>
    <t>Fornecimento e Instalação de tomada no padrão brasileiro na cor preta 20 A / 250 V para caixa de tomada de piso</t>
  </si>
  <si>
    <t xml:space="preserve"> 92000 </t>
  </si>
  <si>
    <t>TOMADA BAIXA DE EMBUTIR (1 MÓDULO), 2P+T 10 A, INCLUINDO SUPORTE E PLACA - FORNECIMENTO E INSTALAÇÃO. AF_12/2015</t>
  </si>
  <si>
    <t xml:space="preserve"> 91998 </t>
  </si>
  <si>
    <t>TOMADA BAIXA DE EMBUTIR (1 MÓDULO), 2P+T 10 A, SEM SUPORTE E SEM PLACA - FORNECIMENTO E INSTALAÇÃO. AF_12/2015</t>
  </si>
  <si>
    <t xml:space="preserve"> INEL.000635 </t>
  </si>
  <si>
    <t xml:space="preserve"> INEL.000636 </t>
  </si>
  <si>
    <t>Adequação de régua de tomadas em mesas, biombos e demais elementos de mobiliário</t>
  </si>
  <si>
    <t>Adequação de régua de tomadas sob as mesas</t>
  </si>
  <si>
    <t xml:space="preserve"> INEL.000839 </t>
  </si>
  <si>
    <t xml:space="preserve"> 00038101 </t>
  </si>
  <si>
    <t>TOMADA 2P+T 10A, 250V  (APENAS MODULO)</t>
  </si>
  <si>
    <t xml:space="preserve"> INEL.000637 </t>
  </si>
  <si>
    <t>Fornecimento e Instalação de espelho 100x100mm para conector RJ45, com tampa tipo unha c/ mola e anel de regulagem</t>
  </si>
  <si>
    <t xml:space="preserve"> INEL.000843 </t>
  </si>
  <si>
    <t xml:space="preserve"> 00001246 </t>
  </si>
  <si>
    <t xml:space="preserve"> SEOP.000267 </t>
  </si>
  <si>
    <t xml:space="preserve"> 00038097 </t>
  </si>
  <si>
    <t>ESPELHO / PLACA DE 4 POSTOS 4" X 4", PARA INSTALACAO DE TOMADAS E INTERRUPTORES</t>
  </si>
  <si>
    <t xml:space="preserve"> 058003 </t>
  </si>
  <si>
    <t>ACIONADOR MANUAL DE ALARME CONTRA INCENDIO</t>
  </si>
  <si>
    <t xml:space="preserve"> 005776 </t>
  </si>
  <si>
    <t>ACIONADOR MANUAL PARA AVISO DE EMERGENCIA 420 INTELBRAS</t>
  </si>
  <si>
    <t xml:space="preserve"> 055530 </t>
  </si>
  <si>
    <t>SIRENE AUDIO VISUAL ALARME DE INCENDIO ILUMAC SAF-C 24VCC</t>
  </si>
  <si>
    <t xml:space="preserve"> 003313 </t>
  </si>
  <si>
    <t xml:space="preserve"> 202125 </t>
  </si>
  <si>
    <t>ALARME AUDIOVISUAL S/ FIO BIVOLT 110/220V P/ SANITRIO PCD</t>
  </si>
  <si>
    <t xml:space="preserve"> 025843 </t>
  </si>
  <si>
    <t>ACESSIBILIDADE - ALARME AUDIOVISUAL WIFI PARA BANHEIRO PCD MODELO MILASSENTOS-01-1 SEM FIO COM 1 BOTOEIRA</t>
  </si>
  <si>
    <t xml:space="preserve"> INEL.001323 </t>
  </si>
  <si>
    <t xml:space="preserve"> 00039351 </t>
  </si>
  <si>
    <t>TAMPA PARA CONDULETE, EM PVC, PARA 2 MODULOS RJ</t>
  </si>
  <si>
    <t xml:space="preserve"> INEL.001310 </t>
  </si>
  <si>
    <t>Fornecimento e instalação de placa de piso para um RJ-45 (100 mmx50 mm)</t>
  </si>
  <si>
    <t xml:space="preserve"> 00039350 </t>
  </si>
  <si>
    <t>TAMPA PARA CONDULETE, EM PVC, PARA 1 MODULO RJ</t>
  </si>
  <si>
    <t xml:space="preserve"> 061359 </t>
  </si>
  <si>
    <t>CONECTOR FEMEA PARA RJ45</t>
  </si>
  <si>
    <t xml:space="preserve"> 074113 </t>
  </si>
  <si>
    <t>CONECTOR FEMEA TIPO RJ45</t>
  </si>
  <si>
    <t xml:space="preserve"> INEL.000639 </t>
  </si>
  <si>
    <t xml:space="preserve"> INEL.000559 </t>
  </si>
  <si>
    <t xml:space="preserve"> INEL.000134 </t>
  </si>
  <si>
    <t>Relatório de Certificação dos Cabos de Lógica dos Terminais de Rede a ser entregue em uma cópia plotada e uma em mídia digital (1 cópia para a GIMAT) com os dados especificados em memorial para Cabo UTP 4 pares 24AWG.</t>
  </si>
  <si>
    <t xml:space="preserve"> INEL.000177 </t>
  </si>
  <si>
    <t>Fornecimento e instalação de conector BNC Macho para RG59</t>
  </si>
  <si>
    <t xml:space="preserve"> INEL.000641 </t>
  </si>
  <si>
    <t xml:space="preserve"> 00000985 </t>
  </si>
  <si>
    <t>Cabo CCI 50-20</t>
  </si>
  <si>
    <t xml:space="preserve"> INEL.000642 </t>
  </si>
  <si>
    <t xml:space="preserve"> 00000986 </t>
  </si>
  <si>
    <t>Cabo CCI 50-30</t>
  </si>
  <si>
    <t xml:space="preserve"> INEL.000643 </t>
  </si>
  <si>
    <t xml:space="preserve"> 00000987 </t>
  </si>
  <si>
    <t>Cabo CCI 50-50</t>
  </si>
  <si>
    <t xml:space="preserve"> 98401 </t>
  </si>
  <si>
    <t>CABO TELEFÔNICO CTP-APL-50 20 PARES INSTALADO EM ENTRADA DE EDIFICAÇÃO - FORNECIMENTO E INSTALAÇÃO. AF_11/2019</t>
  </si>
  <si>
    <t xml:space="preserve"> 00011917 </t>
  </si>
  <si>
    <t>CABO TELEFONICO CTP - APL - 50, 20 PARES, USO EXTERNO</t>
  </si>
  <si>
    <t xml:space="preserve"> 98402 </t>
  </si>
  <si>
    <t>CABO TELEFÔNICO CTP-APL-50 30 PARES INSTALADO EM ENTRADA DE EDIFICAÇÃO - FORNECIMENTO E INSTALAÇÃO. AF_11/2019</t>
  </si>
  <si>
    <t xml:space="preserve"> 00011918 </t>
  </si>
  <si>
    <t>CABO TELEFONICO CTP - APL - 50, 30 PARES, USO EXTERNO</t>
  </si>
  <si>
    <t xml:space="preserve"> INEL.000646 </t>
  </si>
  <si>
    <t xml:space="preserve"> INEL.000087 </t>
  </si>
  <si>
    <t>Fornecimento e Instalação de Cabo UTP cat.5E, 4 pares - 350 Mhz</t>
  </si>
  <si>
    <t xml:space="preserve"> 00039598 </t>
  </si>
  <si>
    <t xml:space="preserve"> INEL.000561 </t>
  </si>
  <si>
    <t xml:space="preserve"> 00039599 </t>
  </si>
  <si>
    <t xml:space="preserve"> INEL.000844 </t>
  </si>
  <si>
    <t>Fornecimento e instalação de Fibra Óptica Monomodo 8 vias</t>
  </si>
  <si>
    <t xml:space="preserve"> INEL.000845 </t>
  </si>
  <si>
    <t xml:space="preserve"> 000237 </t>
  </si>
  <si>
    <t>FIBRA OPTICA - SERVICOS DE FUSAO EM FIBRA OPTICA SM E MM</t>
  </si>
  <si>
    <t xml:space="preserve"> 059449 </t>
  </si>
  <si>
    <t>CERTIFICACAO DE CABEAMENTO DE FIBRA OPTICA</t>
  </si>
  <si>
    <t xml:space="preserve"> 012017 </t>
  </si>
  <si>
    <t>FIBRA OPTICA - CERTIFICACAO DE CABEAMENTO DE FIBRA OPTICA NIVEL 1</t>
  </si>
  <si>
    <t xml:space="preserve"> 100561 </t>
  </si>
  <si>
    <t>QUADRO DE DISTRIBUICAO PARA TELEFONE N.3, 40X40X12CM EM CHAPA METALICA, DE EMBUTIR, SEM ACESSORIOS, PADRAO TELEBRAS, FORNECIMENTO E INSTALAÇÃO. AF_11/2019</t>
  </si>
  <si>
    <t xml:space="preserve"> 87367 </t>
  </si>
  <si>
    <t>ARGAMASSA TRAÇO 1:1:6 (EM VOLUME DE CIMENTO, CAL E AREIA MÉDIA ÚMIDA) PARA EMBOÇO/MASSA ÚNICA/ASSENTAMENTO DE ALVENARIA DE VEDAÇÃO, PREPARO MANUAL. AF_08/2019</t>
  </si>
  <si>
    <t xml:space="preserve"> 00011251 </t>
  </si>
  <si>
    <t>CAIXA DE PASSAGEM/ LUZ / TELEFONIA, DE EMBUTIR,  EM CHAPA DE ACO GALVANIZADO, DIMENSOES 40 X 40 X *12* CM (PADRAO CONCESSIONARIA LOCAL)</t>
  </si>
  <si>
    <t xml:space="preserve"> 100562 </t>
  </si>
  <si>
    <t>QUADRO DE DISTRIBUICAO PARA TELEFONE N.4, 60X60X12CM EM CHAPA METALICA, DE EMBUTIR, SEM ACESSORIOS, PADRAO TELEBRAS, FORNECIMENTO E INSTALAÇÃO. AF_11/2019</t>
  </si>
  <si>
    <t xml:space="preserve"> 00011253 </t>
  </si>
  <si>
    <t>CAIXA DE PASSAGEM/ LUZ / TELEFONIA, DE EMBUTIR,  EM CHAPA DE ACO GALVANIZADO, DIMENSOES 60 X 60 X *12* CM (PADRAO CONCESSIONARIA LOCAL)</t>
  </si>
  <si>
    <t xml:space="preserve"> INEL.000647 </t>
  </si>
  <si>
    <t xml:space="preserve"> 067415 </t>
  </si>
  <si>
    <t>PONTO PARA ANTENA TV/FM/SOM PORTATIL EM PRATELEIRA/LOJA</t>
  </si>
  <si>
    <t xml:space="preserve"> 008507 </t>
  </si>
  <si>
    <t>ARRUELA ALUMINIO PARA ELETRODUTO 3/4"</t>
  </si>
  <si>
    <t xml:space="preserve"> 003423 </t>
  </si>
  <si>
    <t>BUCHA DE ALUMINIO PARA ELETRODUTO 3/4"</t>
  </si>
  <si>
    <t xml:space="preserve"> 003826 </t>
  </si>
  <si>
    <t>CAIXA DE PASSAGEM FERRO ESMALTADO 3"x3"</t>
  </si>
  <si>
    <t xml:space="preserve"> 003348 </t>
  </si>
  <si>
    <t>ELETRODUTO PVC RIGIDO ROSCAVEL 3/4"</t>
  </si>
  <si>
    <t xml:space="preserve"> 062431 </t>
  </si>
  <si>
    <t>PONTO TOMADA TRIFASICA</t>
  </si>
  <si>
    <t xml:space="preserve"> 003579 </t>
  </si>
  <si>
    <t>FIO SUPERASTIC FLEX 450/750V 6mm2 (8 AWG) CORES DIVERSAS</t>
  </si>
  <si>
    <t xml:space="preserve"> 003605 </t>
  </si>
  <si>
    <t>TOMADA DE EMBUTIR 2P+T LINHA MEREYA 10A PIAL</t>
  </si>
  <si>
    <t xml:space="preserve"> 059319 </t>
  </si>
  <si>
    <t>RACK PISO 44U 1200MM 19 PRETO PORTA FRONTAL COM VISOR DE AC</t>
  </si>
  <si>
    <t xml:space="preserve"> 007345 </t>
  </si>
  <si>
    <t>RACK PISO 44U 1200mm 19" PRETO PORTA FRONTAL COM VISOR DE ACRILICO</t>
  </si>
  <si>
    <t xml:space="preserve"> INEL.000649 </t>
  </si>
  <si>
    <t xml:space="preserve"> 068213 </t>
  </si>
  <si>
    <t>RACK PISO 36U 1000MM 19 PRETO PORTA FRONTAL C/ VISOR ACRIL.</t>
  </si>
  <si>
    <t xml:space="preserve"> 005788 </t>
  </si>
  <si>
    <t>RACK PISO 36U 1000mm 19" PRETO PORTA FRONTAL COM VISOR DE ACRILICO</t>
  </si>
  <si>
    <t xml:space="preserve"> INEL.000652 </t>
  </si>
  <si>
    <t xml:space="preserve"> 00000997 </t>
  </si>
  <si>
    <t xml:space="preserve"> INEL.000651 </t>
  </si>
  <si>
    <t xml:space="preserve"> 00000998 </t>
  </si>
  <si>
    <t xml:space="preserve"> INEL.000565 </t>
  </si>
  <si>
    <t>Fornecimento e Instalação de Patch panel de 48 portas CAT tipo RJ 45</t>
  </si>
  <si>
    <t xml:space="preserve"> 00039597 </t>
  </si>
  <si>
    <t xml:space="preserve"> INEL.000566 </t>
  </si>
  <si>
    <t>Fornecimento e Instalação de Patch panel de 24 portas CAT6 tipo RJ 45</t>
  </si>
  <si>
    <t xml:space="preserve"> 00039596 </t>
  </si>
  <si>
    <t xml:space="preserve"> INEL.000657 </t>
  </si>
  <si>
    <t>Fornecimento e Instalaçao de Voice Panel 50 Portas, compativel com patch cords conectorizados em RJ-11 ou RJ-45</t>
  </si>
  <si>
    <t xml:space="preserve"> 059448 </t>
  </si>
  <si>
    <t>GUIA DE CABOS PADRAO 19""</t>
  </si>
  <si>
    <t xml:space="preserve"> 041898 </t>
  </si>
  <si>
    <t>RACK - GUIA DE CABOS 1U PADRAO 19"</t>
  </si>
  <si>
    <t xml:space="preserve"> INEL.000658 </t>
  </si>
  <si>
    <t xml:space="preserve"> 00001005 </t>
  </si>
  <si>
    <t xml:space="preserve"> INEL.000466 </t>
  </si>
  <si>
    <t xml:space="preserve"> 059460 </t>
  </si>
  <si>
    <t>REGUA DE TOMADAS COM 8 TOMADAS</t>
  </si>
  <si>
    <t xml:space="preserve"> 514474 </t>
  </si>
  <si>
    <t>RACK - REGUA 19" DE TOMADAS COM 8 TOMADAS 10A</t>
  </si>
  <si>
    <t xml:space="preserve"> 059458 </t>
  </si>
  <si>
    <t>REGUA 19"" COM 12 TOMADAS 2P+T</t>
  </si>
  <si>
    <t xml:space="preserve"> 058898 </t>
  </si>
  <si>
    <t>RACK - REGUA 19" DE TOMADAS COM 12 TOMADAS 10A</t>
  </si>
  <si>
    <t xml:space="preserve"> INEL.000567 </t>
  </si>
  <si>
    <t xml:space="preserve"> 00001883 </t>
  </si>
  <si>
    <t xml:space="preserve"> INEL.000660 </t>
  </si>
  <si>
    <t xml:space="preserve"> 00001007 </t>
  </si>
  <si>
    <t xml:space="preserve"> INEL.000663 </t>
  </si>
  <si>
    <t xml:space="preserve"> 012064 </t>
  </si>
  <si>
    <t>RACK - KIT VENTILACAO COM 2 VENTILADORES PARA RACK PISO/PAREDE</t>
  </si>
  <si>
    <t xml:space="preserve"> 059610 </t>
  </si>
  <si>
    <t>CAIXA DIO 19 POLEGADAS 2U 48 FIBRAS SIMPLEX OU DUPLEX</t>
  </si>
  <si>
    <t xml:space="preserve"> 132020 </t>
  </si>
  <si>
    <t>FIBRA OPTICA - CAIXA DIO 19 POLEGADAS 2U 48 FIBRAS SIMPLEX OU DUPLEX</t>
  </si>
  <si>
    <t xml:space="preserve"> 059442 </t>
  </si>
  <si>
    <t>PATCH CORDS RJ45 CAT 5 4 PARES 1,5M</t>
  </si>
  <si>
    <t xml:space="preserve"> 013872 </t>
  </si>
  <si>
    <t>RACK - PATCH CORDS RJ45 CAT 5 4 PARES 1,5m</t>
  </si>
  <si>
    <t xml:space="preserve"> INEL.000568 </t>
  </si>
  <si>
    <t xml:space="preserve"> 00039606 </t>
  </si>
  <si>
    <t>PATCH CORD, CATEGORIA 6, EXTENSAO DE 1,50 M</t>
  </si>
  <si>
    <t xml:space="preserve"> INEL.000848 </t>
  </si>
  <si>
    <t>Fornecimento e Instalação de Patch cord de 2,5 m CAT 5 - Azul, Verde, Amarelo, Branco, Vermelho</t>
  </si>
  <si>
    <t xml:space="preserve"> 00039605 </t>
  </si>
  <si>
    <t>PATCH CORD, CATEGORIA 5 E, EXTENSAO DE 2,50 M</t>
  </si>
  <si>
    <t xml:space="preserve"> INEL.000569 </t>
  </si>
  <si>
    <t xml:space="preserve"> 00039607 </t>
  </si>
  <si>
    <t>PATCH CORD, CATEGORIA 6, EXTENSAO DE 2,50 M</t>
  </si>
  <si>
    <t xml:space="preserve"> INEL.001713 </t>
  </si>
  <si>
    <t>Fornecimento e Instalação de Patch cord  U/UTP GIGALAN CAT 6 -  LSZH  de 10 m</t>
  </si>
  <si>
    <t xml:space="preserve"> 00002585 </t>
  </si>
  <si>
    <t>Patch cord  U/UTP GIGALAN CAT 6 -  LSZH  de 10 m</t>
  </si>
  <si>
    <t xml:space="preserve"> INEL.001714 </t>
  </si>
  <si>
    <t>Fornecimento e Instalação de Patch cord  U/UTP GIGALAN CAT 6 -  LSZH  de 15 m</t>
  </si>
  <si>
    <t xml:space="preserve"> 00002586 </t>
  </si>
  <si>
    <t>Patch cord  U/UTP GIGALAN CAT 6 -  LSZH  de 15 m</t>
  </si>
  <si>
    <t xml:space="preserve"> INEL.001715 </t>
  </si>
  <si>
    <t>Fornecimento e Instalação de Patch cord  U/UTP GIGALAN CAT 6 -  LSZH  de 20 m</t>
  </si>
  <si>
    <t xml:space="preserve"> 00002587 </t>
  </si>
  <si>
    <t>Patch cord  U/UTP GIGALAN CAT 6 -  LSZH  de 20 m</t>
  </si>
  <si>
    <t xml:space="preserve"> INEL.000846 </t>
  </si>
  <si>
    <t xml:space="preserve"> 00001250 </t>
  </si>
  <si>
    <t xml:space="preserve"> INEL.000847 </t>
  </si>
  <si>
    <t xml:space="preserve"> 00001251 </t>
  </si>
  <si>
    <t>Patch cord 110 IDC CAT 5 de  2,5 m .</t>
  </si>
  <si>
    <t xml:space="preserve"> INEL.000849 </t>
  </si>
  <si>
    <t xml:space="preserve"> 00001252 </t>
  </si>
  <si>
    <t xml:space="preserve"> 079611 </t>
  </si>
  <si>
    <t>CABO HDMI X HDMI VERSAO 1.4 BLINDADO - 5,0 M</t>
  </si>
  <si>
    <t xml:space="preserve"> 203041 </t>
  </si>
  <si>
    <t>CABO HDMI x HDMI VERSAO 1.4 BLINDADO - 5,0m</t>
  </si>
  <si>
    <t xml:space="preserve"> INEL.000851 </t>
  </si>
  <si>
    <t xml:space="preserve"> 00001253 </t>
  </si>
  <si>
    <t xml:space="preserve"> INEL.000852 </t>
  </si>
  <si>
    <t xml:space="preserve"> 00001254 </t>
  </si>
  <si>
    <t xml:space="preserve"> 079612 </t>
  </si>
  <si>
    <t>CABO HDMI X HDMI VERSAO 1.4 BLINDADO - 20,0 M</t>
  </si>
  <si>
    <t xml:space="preserve"> 203042 </t>
  </si>
  <si>
    <t>CABO HDMI x HDMI VERSAO 1.4 BLINDADO - 20m</t>
  </si>
  <si>
    <t xml:space="preserve"> INEL.000853 </t>
  </si>
  <si>
    <t xml:space="preserve"> 00001255 </t>
  </si>
  <si>
    <t xml:space="preserve"> INEL.000854 </t>
  </si>
  <si>
    <t xml:space="preserve"> 00001256 </t>
  </si>
  <si>
    <t xml:space="preserve"> INEL.000855 </t>
  </si>
  <si>
    <t xml:space="preserve"> 00001257 </t>
  </si>
  <si>
    <t xml:space="preserve"> INEL.000856 </t>
  </si>
  <si>
    <t xml:space="preserve"> 00001258 </t>
  </si>
  <si>
    <t xml:space="preserve"> INEL.000857 </t>
  </si>
  <si>
    <t xml:space="preserve"> 00001259 </t>
  </si>
  <si>
    <t xml:space="preserve"> INEL.000858 </t>
  </si>
  <si>
    <t xml:space="preserve"> 00001260 </t>
  </si>
  <si>
    <t xml:space="preserve"> INEL.000860 </t>
  </si>
  <si>
    <t>Fornecimento de instalação de Ponto Novo de TV , Alarme e CFTV c/ tomada (suporte e placa)</t>
  </si>
  <si>
    <t xml:space="preserve"> 00038084 </t>
  </si>
  <si>
    <t>TOMADA PARA ANTENA DE TV, CABO COAXIAL DE 9 MM, CONJUNTO MONTADO PARA EMBUTIR 4" X 2" (PLACA + SUPORTE + MODULO)</t>
  </si>
  <si>
    <t xml:space="preserve"> SEOP.000255 </t>
  </si>
  <si>
    <t>Remanejamento de tv de senhas com suporte parede ou teto</t>
  </si>
  <si>
    <t xml:space="preserve"> SEOP.000270 </t>
  </si>
  <si>
    <t xml:space="preserve"> SEOP.000271 </t>
  </si>
  <si>
    <t xml:space="preserve"> INEL.000861 </t>
  </si>
  <si>
    <t xml:space="preserve"> 00038083 </t>
  </si>
  <si>
    <t>TOMADA RJ45, 8 FIOS, CAT 5E, CONJUNTO MONTADO PARA EMBUTIR 4" X 2" (PLACA + SUPORTE + MODULO)</t>
  </si>
  <si>
    <t xml:space="preserve"> SEOP.000272 </t>
  </si>
  <si>
    <t xml:space="preserve"> INEL.000862 </t>
  </si>
  <si>
    <t>Fornecimento de instalação de Ponto de Lógica Novo CAT 5 e CAT 6.</t>
  </si>
  <si>
    <t xml:space="preserve"> SEOP.000269 </t>
  </si>
  <si>
    <t>Remanejamento de ponto Lógico CAT 5 e CAT 6</t>
  </si>
  <si>
    <t xml:space="preserve"> INEL.000664 </t>
  </si>
  <si>
    <t>Fornecimento e Instalação de Quadro de embutir ou sobrepor abrigado tipo TTA, 3x50A</t>
  </si>
  <si>
    <t xml:space="preserve"> INEL.000665 </t>
  </si>
  <si>
    <t>Fornecimento e Instalação de Quadro de embutir ou sobrepor abrigado tipo TTA, 3x100A</t>
  </si>
  <si>
    <t xml:space="preserve"> INEL.000666 </t>
  </si>
  <si>
    <t>Fornecimento e Instalação de Quadro de embutir ou sobrepor abrigado tipo TTA, 3x150A</t>
  </si>
  <si>
    <t xml:space="preserve"> INEL.000667 </t>
  </si>
  <si>
    <t>Fornecimento e Instalação de Quadro de embutir ou sobrepor abrigado tipo TTA, 3x200A</t>
  </si>
  <si>
    <t xml:space="preserve"> INEL.000668 </t>
  </si>
  <si>
    <t>Fornecimento e Instalação de Quadro de embutir ou sobrepor abrigado tipo TTA, 3x300A</t>
  </si>
  <si>
    <t xml:space="preserve"> INEL.000669 </t>
  </si>
  <si>
    <t>Fornecimento e Instalação de Quadro de embutir ou sobrepor abrigado tipo TTA, 3x400A</t>
  </si>
  <si>
    <t xml:space="preserve"> INEL.000670 </t>
  </si>
  <si>
    <t>Fornecimento e Instalação de Quadro de embutir ou sobrepor abrigado tipo TTA, 3x500A</t>
  </si>
  <si>
    <t xml:space="preserve"> INEL.000671 </t>
  </si>
  <si>
    <t>Fornecimento e Instalação de Quadro de embutir ou sobrepor abrigado tipo TTA, 3x600A</t>
  </si>
  <si>
    <t xml:space="preserve"> INEL.000673 </t>
  </si>
  <si>
    <t>Fornecimento e Instalação de Quadro de embutir ou sobrepor abrigado tipo TTA, 3x800A</t>
  </si>
  <si>
    <t xml:space="preserve"> INEL.000674 </t>
  </si>
  <si>
    <t>Fornecimento e Instalação de Quadro de embutir ou sobrepor abrigado tipo TTA, 3x1000A</t>
  </si>
  <si>
    <t xml:space="preserve"> 93653 </t>
  </si>
  <si>
    <t>DISJUNTOR MONOPOLAR TIPO DIN, CORRENTE NOMINAL DE 10A - FORNECIMENTO E INSTALAÇÃO. AF_10/2020</t>
  </si>
  <si>
    <t xml:space="preserve"> 00034653 </t>
  </si>
  <si>
    <t>DISJUNTOR TIPO DIN/IEC, MONOPOLAR DE 6  ATE  32A</t>
  </si>
  <si>
    <t xml:space="preserve"> 00001570 </t>
  </si>
  <si>
    <t>TERMINAL A COMPRESSAO EM COBRE ESTANHADO PARA CABO 2,5 MM2, 1 FURO E 1 COMPRESSAO, PARA PARAFUSO DE FIXACAO M5</t>
  </si>
  <si>
    <t xml:space="preserve"> 93654 </t>
  </si>
  <si>
    <t>DISJUNTOR MONOPOLAR TIPO DIN, CORRENTE NOMINAL DE 16A - FORNECIMENTO E INSTALAÇÃO. AF_10/2020</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</si>
  <si>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</si>
  <si>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</si>
  <si>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</si>
  <si>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</si>
  <si>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93656 </t>
  </si>
  <si>
    <t>DISJUNTOR MONOPOLAR TIPO DIN, CORRENTE NOMINAL DE 25A - FORNECIMENTO E INSTALAÇÃO. AF_10/2020</t>
  </si>
  <si>
    <t xml:space="preserve"> 93657 </t>
  </si>
  <si>
    <t>DISJUNTOR MONOPOLAR TIPO DIN, CORRENTE NOMINAL DE 32A - FORNECIMENTO E INSTALAÇÃO. AF_10/2020</t>
  </si>
  <si>
    <t xml:space="preserve"> 93658 </t>
  </si>
  <si>
    <t>DISJUNTOR MONOPOLAR TIPO DIN, CORRENTE NOMINAL DE 40A - FORNECIMENTO E INSTALAÇÃO. AF_10/2020</t>
  </si>
  <si>
    <t xml:space="preserve"> 00034686 </t>
  </si>
  <si>
    <t>DISJUNTOR TIPO DIN / IEC, MONOPOLAR DE 40  ATE 50A</t>
  </si>
  <si>
    <t xml:space="preserve"> 93659 </t>
  </si>
  <si>
    <t>DISJUNTOR MONOPOLAR TIPO DIN, CORRENTE NOMINAL DE 50A - FORNECIMENTO E INSTALAÇÃO. AF_10/2020</t>
  </si>
  <si>
    <t xml:space="preserve"> INEL.000570 </t>
  </si>
  <si>
    <t>DISJUNTOR MONOPOLAR TIPO DIN, CORRENTE NOMINAL DE 63A - FORNECIMENTO E INSTALAÇÃO</t>
  </si>
  <si>
    <t xml:space="preserve"> 00034688 </t>
  </si>
  <si>
    <t>DISJUNTOR TIPO DIN/IEC, MONOPOLAR DE 63 A</t>
  </si>
  <si>
    <t xml:space="preserve"> 93660 </t>
  </si>
  <si>
    <t>DISJUNTOR BIPOLAR TIPO DIN, CORRENTE NOMINAL DE 10A - FORNECIMENTO E INSTALAÇÃO. AF_10/2020</t>
  </si>
  <si>
    <t xml:space="preserve"> 00034616 </t>
  </si>
  <si>
    <t>DISJUNTOR TIPO DIN/IEC, BIPOLAR DE 6 ATE 32A</t>
  </si>
  <si>
    <t xml:space="preserve"> 93661 </t>
  </si>
  <si>
    <t>DISJUNTOR BIPOLAR TIPO DIN, CORRENTE NOMINAL DE 16A - FORNECIMENTO E INSTALAÇÃO. AF_10/2020</t>
  </si>
  <si>
    <t xml:space="preserve"> 93662 </t>
  </si>
  <si>
    <t>DISJUNTOR BIPOLAR TIPO DIN, CORRENTE NOMINAL DE 20A - FORNECIMENTO E INSTALAÇÃO. AF_10/2020</t>
  </si>
  <si>
    <t xml:space="preserve"> 93663 </t>
  </si>
  <si>
    <t>DISJUNTOR BIPOLAR TIPO DIN, CORRENTE NOMINAL DE 25A - FORNECIMENTO E INSTALAÇÃO. AF_10/2020</t>
  </si>
  <si>
    <t xml:space="preserve"> 93664 </t>
  </si>
  <si>
    <t>DISJUNTOR BIPOLAR TIPO DIN, CORRENTE NOMINAL DE 32A - FORNECIMENTO E INSTALAÇÃO. AF_10/2020</t>
  </si>
  <si>
    <t xml:space="preserve"> 93665 </t>
  </si>
  <si>
    <t>DISJUNTOR BIPOLAR TIPO DIN, CORRENTE NOMINAL DE 40A - FORNECIMENTO E INSTALAÇÃO. AF_10/2020</t>
  </si>
  <si>
    <t xml:space="preserve"> 00034623 </t>
  </si>
  <si>
    <t>DISJUNTOR TIPO DIN/IEC, BIPOLAR 40 ATE 50A</t>
  </si>
  <si>
    <t xml:space="preserve"> 93666 </t>
  </si>
  <si>
    <t>DISJUNTOR BIPOLAR TIPO DIN, CORRENTE NOMINAL DE 50A - FORNECIMENTO E INSTALAÇÃO. AF_10/2020</t>
  </si>
  <si>
    <t xml:space="preserve"> INEL.000571 </t>
  </si>
  <si>
    <t>DISJUNTOR BIPOLAR TIPO DIN, CORRENTE NOMINAL DE 63A - FORNECIMENTO E INSTALAÇÃO</t>
  </si>
  <si>
    <t xml:space="preserve"> 00034628 </t>
  </si>
  <si>
    <t>DISJUNTOR TIPO DIN/IEC, BIPOLAR 63 A</t>
  </si>
  <si>
    <t xml:space="preserve"> 93667 </t>
  </si>
  <si>
    <t>DISJUNTOR TRIPOLAR TIPO DIN, CORRENTE NOMINAL DE 10A - FORNECIMENTO E INSTALAÇÃO. AF_10/2020</t>
  </si>
  <si>
    <t xml:space="preserve"> 00034709 </t>
  </si>
  <si>
    <t>DISJUNTOR TIPO DIN/IEC, TRIPOLAR DE 10 ATE 50A</t>
  </si>
  <si>
    <t xml:space="preserve"> 93668 </t>
  </si>
  <si>
    <t>DISJUNTOR TRIPOLAR TIPO DIN, CORRENTE NOMINAL DE 16A - FORNECIMENTO E INSTALAÇÃO. AF_10/2020</t>
  </si>
  <si>
    <t xml:space="preserve"> 93669 </t>
  </si>
  <si>
    <t>DISJUNTOR TRIPOLAR TIPO DIN, CORRENTE NOMINAL DE 20A - FORNECIMENTO E INSTALAÇÃO. AF_10/2020</t>
  </si>
  <si>
    <t xml:space="preserve"> 93670 </t>
  </si>
  <si>
    <t>DISJUNTOR TRIPOLAR TIPO DIN, CORRENTE NOMINAL DE 25A - FORNECIMENTO E INSTALAÇÃO. AF_10/2020</t>
  </si>
  <si>
    <t xml:space="preserve"> 93671 </t>
  </si>
  <si>
    <t>DISJUNTOR TRIPOLAR TIPO DIN, CORRENTE NOMINAL DE 32A - FORNECIMENTO E INSTALAÇÃO. AF_10/2020</t>
  </si>
  <si>
    <t xml:space="preserve"> 93672 </t>
  </si>
  <si>
    <t>DISJUNTOR TRIPOLAR TIPO DIN, CORRENTE NOMINAL DE 40A - FORNECIMENTO E INSTALAÇÃO. AF_10/2020</t>
  </si>
  <si>
    <t xml:space="preserve"> 93673 </t>
  </si>
  <si>
    <t>DISJUNTOR TRIPOLAR TIPO DIN, CORRENTE NOMINAL DE 50A - FORNECIMENTO E INSTALAÇÃO. AF_10/2020</t>
  </si>
  <si>
    <t xml:space="preserve"> INEL.000572 </t>
  </si>
  <si>
    <t>DISJUNTOR TRIPOLAR TIPO DIN, CORRENTE NOMINAL DE 63A - FORNECIMENTO E INSTALAÇÃO</t>
  </si>
  <si>
    <t xml:space="preserve"> 00034714 </t>
  </si>
  <si>
    <t>DISJUNTOR TIPO DIN/IEC, TRIPOLAR 63 A</t>
  </si>
  <si>
    <t xml:space="preserve"> INEL.000573 </t>
  </si>
  <si>
    <t>DISJUNTOR TRIPOLAR TIPO DIN, CORRENTE NOMINAL DE 100A - FORNECIMENTO E INSTALAÇÃO</t>
  </si>
  <si>
    <t xml:space="preserve"> 004892 </t>
  </si>
  <si>
    <t>DISJUNTOR TRIPOLAR 100A CURVA C STECK</t>
  </si>
  <si>
    <t xml:space="preserve"> 064162 </t>
  </si>
  <si>
    <t>DISJUNTOR TRIPOLAR 125A CURVA C</t>
  </si>
  <si>
    <t xml:space="preserve"> 002809 </t>
  </si>
  <si>
    <t>DISJUNTOR TRIPOLAR 125A CURVA C 10KA SD3 STECK</t>
  </si>
  <si>
    <t xml:space="preserve"> INEL.000677 </t>
  </si>
  <si>
    <t xml:space="preserve"> 00001024 </t>
  </si>
  <si>
    <t xml:space="preserve"> INEL.000690 </t>
  </si>
  <si>
    <t xml:space="preserve"> 00001025 </t>
  </si>
  <si>
    <t xml:space="preserve"> INEL.000693 </t>
  </si>
  <si>
    <t xml:space="preserve"> 00001027 </t>
  </si>
  <si>
    <t xml:space="preserve"> INEL.000504 </t>
  </si>
  <si>
    <t xml:space="preserve"> INEL.000694 </t>
  </si>
  <si>
    <t xml:space="preserve"> 00001028 </t>
  </si>
  <si>
    <t xml:space="preserve"> INEL.000697 </t>
  </si>
  <si>
    <t xml:space="preserve"> 00001029 </t>
  </si>
  <si>
    <t xml:space="preserve"> INEL.000696 </t>
  </si>
  <si>
    <t xml:space="preserve"> INEL.000002 </t>
  </si>
  <si>
    <t>Disjuntor caixa moldada, compatível com quadros tipo TTA 3 x 125 A</t>
  </si>
  <si>
    <t xml:space="preserve"> INEL.000574 </t>
  </si>
  <si>
    <t>Disjuntor caixa moldada, compatível com quadros tipo TTA 3 x 150 A</t>
  </si>
  <si>
    <t xml:space="preserve"> INEL.000698 </t>
  </si>
  <si>
    <t xml:space="preserve"> INEL.000700 </t>
  </si>
  <si>
    <t xml:space="preserve"> INEL.000716 </t>
  </si>
  <si>
    <t xml:space="preserve"> 00001065 </t>
  </si>
  <si>
    <t xml:space="preserve"> INEL.000717 </t>
  </si>
  <si>
    <t xml:space="preserve"> 00001066 </t>
  </si>
  <si>
    <t xml:space="preserve"> INEL.000718 </t>
  </si>
  <si>
    <t xml:space="preserve"> INEL.000719 </t>
  </si>
  <si>
    <t xml:space="preserve"> 00001069 </t>
  </si>
  <si>
    <t>Chave comutadora 3 pólos e 3 posições 32 A</t>
  </si>
  <si>
    <t xml:space="preserve"> INEL.000720 </t>
  </si>
  <si>
    <t xml:space="preserve"> 00001070 </t>
  </si>
  <si>
    <t xml:space="preserve"> INEL.000721 </t>
  </si>
  <si>
    <t>Chave comutadora 3 pólos e 3 posições 100 A</t>
  </si>
  <si>
    <t xml:space="preserve"> 00001071 </t>
  </si>
  <si>
    <t xml:space="preserve"> INEL.000723 </t>
  </si>
  <si>
    <t xml:space="preserve"> 00001083 </t>
  </si>
  <si>
    <t xml:space="preserve"> INEL.000724 </t>
  </si>
  <si>
    <t xml:space="preserve"> 00001084 </t>
  </si>
  <si>
    <t xml:space="preserve"> INEL.000726 </t>
  </si>
  <si>
    <t xml:space="preserve"> 00001085 </t>
  </si>
  <si>
    <t xml:space="preserve"> INEL.000727 </t>
  </si>
  <si>
    <t xml:space="preserve"> 00001086 </t>
  </si>
  <si>
    <t xml:space="preserve"> INEL.000729 </t>
  </si>
  <si>
    <t xml:space="preserve"> 00039445 </t>
  </si>
  <si>
    <t>DISPOSITIVO DR, 2 POLOS, SENSIBILIDADE DE 30 MA, CORRENTE DE 25 A, TIPO AC</t>
  </si>
  <si>
    <t xml:space="preserve"> INEL.000732 </t>
  </si>
  <si>
    <t xml:space="preserve"> 00039446 </t>
  </si>
  <si>
    <t>DISPOSITIVO DR, 2 POLOS, SENSIBILIDADE DE 30 MA, CORRENTE DE 40 A, TIPO AC</t>
  </si>
  <si>
    <t xml:space="preserve"> INEL.000731 </t>
  </si>
  <si>
    <t xml:space="preserve"> INEL.000734 </t>
  </si>
  <si>
    <t xml:space="preserve"> INEL.000736 </t>
  </si>
  <si>
    <t xml:space="preserve"> INEL.000739 </t>
  </si>
  <si>
    <t xml:space="preserve"> 00039449 </t>
  </si>
  <si>
    <t>DISPOSITIVO DR, 4 POLOS, SENSIBILIDADE DE 30 MA, CORRENTE DE 100 A, TIPO AC</t>
  </si>
  <si>
    <t xml:space="preserve"> INEL.000740 </t>
  </si>
  <si>
    <t xml:space="preserve"> INEL.000742 </t>
  </si>
  <si>
    <t xml:space="preserve"> INEL.000744 </t>
  </si>
  <si>
    <t xml:space="preserve"> INEL.000745 </t>
  </si>
  <si>
    <t xml:space="preserve"> INEL.000258 </t>
  </si>
  <si>
    <t>Conjunto de chaves para acionamento Liga/Desliga com retenção e luminoso tipo LED integrado, c/ conexões, fixações e acessórios Ref: Schneider ou equivalentes técnicos - Fornecimento e Instalação</t>
  </si>
  <si>
    <t xml:space="preserve"> INEL.000246 </t>
  </si>
  <si>
    <t>Multimedidor Digital possuindo placa de comunicação de rede ETHERNET padrão RJ45, memória de massa, comunicação por protocolo Modbus TCP/IP e disponibilidade do mapa de endereços Modbus (lista de pontos), completo, com conexões, fixações e acessórios. Ref.: Multi-k Grafic da Kron Medidores ou equivalente técnico. - Fornecimento e Instalação</t>
  </si>
  <si>
    <t xml:space="preserve"> 00000308 </t>
  </si>
  <si>
    <t xml:space="preserve">Multimedidor Digital possuindo placa de comunicação de rede ETHERNET padrão RJ45, memória de massa, comunicação por protocolo Modbus TCP/IP e disponibilidade do mapa de endereços Modbus (lista de pontos), completo, com conexões, fixações e acessórios. Ref.: Multi-k Grafic da Kron Medidores ou equivalente técnico. </t>
  </si>
  <si>
    <t xml:space="preserve"> INEL.000754 </t>
  </si>
  <si>
    <t xml:space="preserve"> 00001144 </t>
  </si>
  <si>
    <t xml:space="preserve"> INEL.000755 </t>
  </si>
  <si>
    <t xml:space="preserve"> INEL.000756 </t>
  </si>
  <si>
    <t xml:space="preserve"> 00001147 </t>
  </si>
  <si>
    <t xml:space="preserve"> INEL.000757 </t>
  </si>
  <si>
    <t xml:space="preserve"> 00001148 </t>
  </si>
  <si>
    <t xml:space="preserve"> INEL.000758 </t>
  </si>
  <si>
    <t xml:space="preserve"> 00001149 </t>
  </si>
  <si>
    <t xml:space="preserve"> INEL.000759 </t>
  </si>
  <si>
    <t xml:space="preserve"> 00001150 </t>
  </si>
  <si>
    <t xml:space="preserve"> INEL.000760 </t>
  </si>
  <si>
    <t xml:space="preserve"> INEL.000761 </t>
  </si>
  <si>
    <t xml:space="preserve"> INEL.000762 </t>
  </si>
  <si>
    <t xml:space="preserve"> INEL.000763 </t>
  </si>
  <si>
    <t xml:space="preserve"> 00001156 </t>
  </si>
  <si>
    <t xml:space="preserve"> INEL.000575 </t>
  </si>
  <si>
    <t xml:space="preserve"> 00001625 </t>
  </si>
  <si>
    <t>CONTATOR TRIPOLAR, CORRENTE DE *22* A, TENSAO NOMINAL DE *500* V, CATEGORIA AC-2 E AC-3</t>
  </si>
  <si>
    <t xml:space="preserve"> INEL.000576 </t>
  </si>
  <si>
    <t xml:space="preserve"> 00001619 </t>
  </si>
  <si>
    <t>CONTATOR TRIPOLAR, CORRENTE DE 25 A, TENSAO NOMINAL DE *500* V, CATEGORIA AC-2 E AC-3</t>
  </si>
  <si>
    <t xml:space="preserve"> INEL.000577 </t>
  </si>
  <si>
    <t xml:space="preserve"> 00001614 </t>
  </si>
  <si>
    <t>CONTATOR TRIPOLAR, CORRENTE DE 32 A, TENSAO NOMINAL DE *500* V, CATEGORIA AC-2 E AC-3</t>
  </si>
  <si>
    <t xml:space="preserve"> INEL.000764 </t>
  </si>
  <si>
    <t>Fornecimento e Instalação de Mini contator tripolar de 16 A, 127 - 220 V</t>
  </si>
  <si>
    <t xml:space="preserve"> 00001157 </t>
  </si>
  <si>
    <t xml:space="preserve"> INEL.000578 </t>
  </si>
  <si>
    <t xml:space="preserve"> INEL.000765 </t>
  </si>
  <si>
    <t xml:space="preserve"> INEL.000766 </t>
  </si>
  <si>
    <t xml:space="preserve"> INEL.000579 </t>
  </si>
  <si>
    <t>Fornecimento e Instalação de barra de cobre eletrolítico em quadro existente</t>
  </si>
  <si>
    <t xml:space="preserve"> 00012329 </t>
  </si>
  <si>
    <t>COBRE ELETROLITICO EM BARRA OU CHAPA</t>
  </si>
  <si>
    <t xml:space="preserve"> INEL.000748 </t>
  </si>
  <si>
    <t xml:space="preserve"> INEL.000749 </t>
  </si>
  <si>
    <t>Fornecimento e Instalação de Timer Digital - Diário/Semanal 16 A, com bateria recarregável, 127 / 220 V</t>
  </si>
  <si>
    <t xml:space="preserve"> INEL.000750 </t>
  </si>
  <si>
    <t xml:space="preserve"> 00001123 </t>
  </si>
  <si>
    <t xml:space="preserve"> INEL.000580 </t>
  </si>
  <si>
    <t xml:space="preserve"> 00039469 </t>
  </si>
  <si>
    <t>DISPOSITIVO DPS CLASSE II, 1 POLO, TENSAO MAXIMA DE 275 V, CORRENTE MAXIMA DE *20* KA (TIPO AC)</t>
  </si>
  <si>
    <t xml:space="preserve"> INEL.000581 </t>
  </si>
  <si>
    <t xml:space="preserve"> 00039471 </t>
  </si>
  <si>
    <t>DISPOSITIVO DPS CLASSE II, 1 POLO, TENSAO MAXIMA DE 275 V, CORRENTE MAXIMA DE *45* KA (TIPO AC)</t>
  </si>
  <si>
    <t xml:space="preserve"> INEL.000753 </t>
  </si>
  <si>
    <t>ENCARGOS SOCIAIS SOBRE O SALÁRIO HORA</t>
  </si>
  <si>
    <t>CÓDIGO</t>
  </si>
  <si>
    <t>DESCRIÇÃO</t>
  </si>
  <si>
    <t>Incidente sobre Hora Normal</t>
  </si>
  <si>
    <t>GRUPO     A</t>
  </si>
  <si>
    <t>GRUPO     B</t>
  </si>
  <si>
    <t>GRUPO     C</t>
  </si>
  <si>
    <t>GRUPO     D</t>
  </si>
  <si>
    <t>A</t>
  </si>
  <si>
    <t>GRUPO A</t>
  </si>
  <si>
    <t>A1</t>
  </si>
  <si>
    <t>INSS</t>
  </si>
  <si>
    <t>A2</t>
  </si>
  <si>
    <t>SESI</t>
  </si>
  <si>
    <t>A3</t>
  </si>
  <si>
    <t>SENAI</t>
  </si>
  <si>
    <t>A4</t>
  </si>
  <si>
    <t>INCRA</t>
  </si>
  <si>
    <t>A5</t>
  </si>
  <si>
    <t>SEBRAE</t>
  </si>
  <si>
    <t>A6</t>
  </si>
  <si>
    <t>Salário Educação</t>
  </si>
  <si>
    <t>A7</t>
  </si>
  <si>
    <t>Seguro Contra Acidentes Trabalho</t>
  </si>
  <si>
    <t>A8</t>
  </si>
  <si>
    <t>FGTS</t>
  </si>
  <si>
    <t>A9</t>
  </si>
  <si>
    <t>SECONCI</t>
  </si>
  <si>
    <t>B</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</si>
  <si>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</si>
  <si>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</si>
  <si>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</si>
  <si>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</si>
  <si>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</si>
  <si>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</si>
  <si>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</si>
  <si>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</si>
  <si>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</si>
  <si>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</si>
  <si>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</si>
  <si>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</si>
  <si>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</si>
  <si>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</si>
  <si>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</si>
  <si>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</si>
  <si>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</si>
  <si>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</si>
  <si>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</si>
  <si>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</si>
  <si>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</si>
  <si>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C</t>
  </si>
  <si>
    <t>GRUPO C</t>
  </si>
  <si>
    <t>C1</t>
  </si>
  <si>
    <t>Aviso Prévio Indenizado</t>
  </si>
  <si>
    <t>C2</t>
  </si>
  <si>
    <t>Aviso Prévio Trabalhado</t>
  </si>
  <si>
    <t>C3</t>
  </si>
  <si>
    <t>Férias Indenizadas (Inclusive 1/3)</t>
  </si>
  <si>
    <t>C4</t>
  </si>
  <si>
    <t>Depósito Rescisão Sem Justa Causa</t>
  </si>
  <si>
    <t xml:space="preserve"> </t>
  </si>
  <si>
    <t>C5</t>
  </si>
  <si>
    <t>Indenização Adicional</t>
  </si>
  <si>
    <t>D</t>
  </si>
  <si>
    <t>GRUPO D</t>
  </si>
  <si>
    <t>D1</t>
  </si>
  <si>
    <t>Reincidência do Grupo A sobre o Grupo B</t>
  </si>
  <si>
    <t>D2</t>
  </si>
  <si>
    <t>Reincidência do FGTS sobre API e Grupo A sobre APT</t>
  </si>
  <si>
    <t>SUB-TOTAIS  ( GERAL )</t>
  </si>
  <si>
    <t>TOTAL DOS ENCARGOS SOCIAIS SOBRE O SALÁRIO HORA</t>
  </si>
  <si>
    <t>_Os Encargos Sociais calculados pela proponente corresponderá aos valores suficientes para o cumprimento todas as suas obrigações legais decorrentes da celebração da ata e contratos.</t>
  </si>
  <si>
    <t>_Formação dos preços inclui a remuneração de todas as despesas abrangendo mão de obra, equipamentos de proteção coletiva e individual, emolumentos e taxas incidentes, como prescrito nas normas da ABNT, Portaria Mare 2.2967/1997 e a legislação vigente. A falha na correta proposição dos valores não ensejará motivo para pleito de reequilíbrio do contrato.</t>
  </si>
  <si>
    <t>_É de responsabilidade da Proponente expor a composição de Encargos Sociais considerados em sua proposição de preços a aplicar nesta planilha, conforme quadros acima.</t>
  </si>
  <si>
    <t>DECLARAÇÃO DE COMPATIBILIDADE SINAPI</t>
  </si>
  <si>
    <t>ATA DE REGISTRO DE PREÇOS CAIXA ED. CRÍTICOS</t>
  </si>
  <si>
    <t>Declaro a Caixa Econômica Federal que:</t>
  </si>
  <si>
    <t>2.       O orçamento foi elaborado em conformidade com o disposto no Capítulo II do Decreto Nº 7.983, de 8 de abril 2013 que define regras e critérios para elaboração do orçamento de referência de obras e serviços de engenharia, contratados e executados com recursos dos orçamentos da União.</t>
  </si>
  <si>
    <t>3.       O BDI - Benefícios e Despesas Indiretas - adotado está em conformidade com o Acórdão 2622/2013 - TCU – Plenário.</t>
  </si>
  <si>
    <t>______________________________________</t>
  </si>
  <si>
    <t>CREA/PR 163174/D</t>
  </si>
  <si>
    <t>Hidroeco</t>
  </si>
  <si>
    <t>Luminárias Online</t>
  </si>
  <si>
    <t>Insppire Home</t>
  </si>
  <si>
    <t>Águas Claras</t>
  </si>
  <si>
    <t>Luminária pendente retangular, modelo otto, com acabamento metalizado cobre, cor avelã, marca: TYG código: 70-3097 ou equivalente técnico</t>
  </si>
  <si>
    <t xml:space="preserve"> 005930 </t>
  </si>
  <si>
    <t>VENEZIANA TOMADA DE AR COM REGISTRO EM ALUMINIO E PINTURA ELETROSTATICA BRANCA 750x500mm</t>
  </si>
  <si>
    <t xml:space="preserve"> 00039740 </t>
  </si>
  <si>
    <t>TUBO DE BORRACHA ELASTOMERICA FLEXIVEL, PRETA, PARA ISOLAMENTO TERMICO DE TUBULACAO, DN 3/4" (18 MM), E= 32 MM, COEFICIENTE DE CONDUTIVIDADE TERMICA 0,036W/mK, VAPOR DE AGUA MAIOR OU IGUAL A 10.000</t>
  </si>
  <si>
    <t xml:space="preserve"> 000808 </t>
  </si>
  <si>
    <t>TUBO COBRE RIGIDO CLASSE A 28mm 0,683kg/m NBR 13206</t>
  </si>
  <si>
    <t xml:space="preserve"> 002833 </t>
  </si>
  <si>
    <t>SENSOR DE TEMPERATURA E UMIDADE DUTO 2% DWYER</t>
  </si>
  <si>
    <t xml:space="preserve"> 036545 </t>
  </si>
  <si>
    <t>MANTA ISOLANTE FLEXIVEL EM BORRACHA ELASTOMERICA 32MM</t>
  </si>
  <si>
    <t xml:space="preserve"> 036541 </t>
  </si>
  <si>
    <t>MANOMETRO EM ACO INOXIDAVEL, ENCHIMENTO DE GLICERINA, ESCALA 0-10 KGF/CM2, DIVISAO DE 0,2 KGF/CM2 - ROSCA BSP 1/2"</t>
  </si>
  <si>
    <t xml:space="preserve"> 005463 </t>
  </si>
  <si>
    <t>DISJUNTOR CAIXA MOLDADA EASYPACT TRIPOLAR CURVA C 50kA/220V EZC250N3225 - SCHNEIDER</t>
  </si>
  <si>
    <t>Tossi</t>
  </si>
  <si>
    <t>Astra</t>
  </si>
  <si>
    <t>Oxy-Pró</t>
  </si>
  <si>
    <t>MasterKitPorta</t>
  </si>
  <si>
    <t>Abatex</t>
  </si>
  <si>
    <t>Onairam</t>
  </si>
  <si>
    <t>Innovati</t>
  </si>
  <si>
    <t>INSUMO COM ÚNICO FORNECEDOR</t>
  </si>
  <si>
    <t>Cabo de cobre com blindagem individual e coletiva, de 4 vias, bitola 1,0mm²</t>
  </si>
  <si>
    <t>Eletropeças</t>
  </si>
  <si>
    <t xml:space="preserve"> 035750 </t>
  </si>
  <si>
    <t>ELETROCALHA - TAMPA DE ENCAIXE PARA ELETROCALHA 150mm CHAPA 24</t>
  </si>
  <si>
    <t xml:space="preserve"> 000601 </t>
  </si>
  <si>
    <t>ELETROCALHA - TAMPA DE ENCAIXE PARA ELETROCALHA 400mm CHAPA 22</t>
  </si>
  <si>
    <t xml:space="preserve"> 00038196 </t>
  </si>
  <si>
    <t>TERMINAL METALICO A PRESSAO PARA 1 CABO DE 150 MM2, COM 1 FURO DE FIXACAO</t>
  </si>
  <si>
    <t xml:space="preserve"> 008658 </t>
  </si>
  <si>
    <t>REATOR ELETRONICO 2X32W 127/220V AFP EB232A16/26P PHILIPS</t>
  </si>
  <si>
    <t xml:space="preserve"> 00038092 </t>
  </si>
  <si>
    <t>ESPELHO / PLACA DE 1 POSTO 4" X 2", PARA INSTALACAO DE TOMADAS E INTERRUPTORES</t>
  </si>
  <si>
    <t xml:space="preserve"> 00038093 </t>
  </si>
  <si>
    <t>ESPELHO / PLACA DE 2 POSTOS 4" X 2", PARA INSTALACAO DE TOMADAS E INTERRUPTORES</t>
  </si>
  <si>
    <t xml:space="preserve"> 00004399 </t>
  </si>
  <si>
    <t>Luminárias online</t>
  </si>
  <si>
    <t xml:space="preserve"> 00043682 </t>
  </si>
  <si>
    <t>CHAPA/PAINEL DE MADEIRA COMPENSADA RESINADA (MADEIRITE RESINADO ROSA) PARA FORMA DE CONCRETO, DE 2200 X 1100 MM, E = 6 MM</t>
  </si>
  <si>
    <t xml:space="preserve"> 160156 </t>
  </si>
  <si>
    <t>ISOLAMENTO TERMICO COM LàDE ROCHA</t>
  </si>
  <si>
    <t xml:space="preserve"> 004419 </t>
  </si>
  <si>
    <t>LA DE ROCHA 32 KG 50 MM 4,32 M2 LA Rocha</t>
  </si>
  <si>
    <t xml:space="preserve"> 00043653 </t>
  </si>
  <si>
    <t>FUNDO SINTETICO NIVELADOR BRANCO FOSCO PARA MADEIRA</t>
  </si>
  <si>
    <t xml:space="preserve"> 018123 </t>
  </si>
  <si>
    <t>MASSA PARA TINTA ESMALTE PARA EFEITOS ROSA SUVINIL (3,7 kg)</t>
  </si>
  <si>
    <t xml:space="preserve"> 00043651 </t>
  </si>
  <si>
    <t>MASSA ACRILICA PARA SUPERFICIES INTERNAS E EXTERNAS</t>
  </si>
  <si>
    <t xml:space="preserve"> 00043626 </t>
  </si>
  <si>
    <t>MASSA CORRIDA PARA SUPERFICIES DE AMBIENTES INTERNOS</t>
  </si>
  <si>
    <t xml:space="preserve"> 00044072 </t>
  </si>
  <si>
    <t>PRIMER EPOXI / EPOXIDICO</t>
  </si>
  <si>
    <t xml:space="preserve"> 00037563 </t>
  </si>
  <si>
    <t>PORTAO BASCULANTE, MANUAL, EM ACO GALVANIZADO, CHAPA 26, TIPO LAMBRIL, COM REQUADRO, ACABAMENTO NATURAL</t>
  </si>
  <si>
    <t xml:space="preserve"> 00010900 </t>
  </si>
  <si>
    <t>ADAPTADOR, EM LATAO, ENGATE RAPIDO1 1/2" X ROSCA INTERNA 5 FIOS 2 1/2",  PARA INSTALACAO PREDIAL DE COMBATE A INCENDIO</t>
  </si>
  <si>
    <t xml:space="preserve"> 00037554 </t>
  </si>
  <si>
    <t>ESGUICHO JATO REGULAVEL, TIPO ELKHART, ENGATE RAPIDO 1 1/2", PARA COMBATE A INCENDIO</t>
  </si>
  <si>
    <t>Contratação de empresa para prestação de serviços comuns de engenharia na modalidade registro de preços, para atuação nas unidades administrativas da Caixa instaladas na Cidade do Rio de Janeiro/RJ</t>
  </si>
  <si>
    <r>
      <t>(Preferencialmente, esta declaração deve ser assinada por meio de certificado digital padrão ICP-BRASIL, tendo sua conferência e validação realizada através da ferramenta “verificador de conformidade”, disponibilizada pelo ITI – Instituto Nacional de Tecnologia da Informação (</t>
    </r>
    <r>
      <rPr>
        <b/>
        <u/>
        <sz val="11"/>
        <color rgb="FF000000"/>
        <rFont val="Calibri"/>
        <family val="2"/>
      </rPr>
      <t>https://verificador.iti.gov.br</t>
    </r>
    <r>
      <rPr>
        <b/>
        <sz val="11"/>
        <color rgb="FF000000"/>
        <rFont val="Calibri"/>
        <family val="2"/>
      </rPr>
      <t>).</t>
    </r>
  </si>
  <si>
    <t>Tres milhões novecentos e quarenta e quatro mil novecentos e hum reais e setenta e hum centavos</t>
  </si>
  <si>
    <t>Hum milhão duzentos e vinte e quatro mil quinhentos e trinta e nove reais e setenta e tres centavos</t>
  </si>
  <si>
    <t>Cinco milhões cento e sessenta e nove mil quatrocentos e quarenta e hum reais e quarenta e quatro centavos</t>
  </si>
  <si>
    <t>Rio de Janeiro</t>
  </si>
  <si>
    <t>Remoção de porta de aço</t>
  </si>
  <si>
    <t>Retirada de portões de enrolar e/ou correr e/ou gradil</t>
  </si>
  <si>
    <t>Fornecimento e instalação de piso tátil em botões de inox</t>
  </si>
  <si>
    <t>3.3</t>
  </si>
  <si>
    <t>Limpeza permanente de obra</t>
  </si>
  <si>
    <t>Fornecimento e instalação de piso elevado - HUNTER DOUGLAS  formado por módulos 60 x 60 centímetros, em chapa de aço com preenchimento de concreto celular, conforme padrão Aqwa Corporate</t>
  </si>
  <si>
    <t>Fornecimento e instalação de Piso vinílico autoportante “loose lay”, hererogêno, destinado ao tráfego comercial pesado, capa de uso 1,00 , espessura 5,0mm, em réguas, Fornecedor Forbo Allura Flex Wood - Deep Country Oak Cód. - 60302FL1 - Dimensão: 1.50 x 0.28m, ou equivalente técnico</t>
  </si>
  <si>
    <t>Fornecimento e instalação de Piso vinílico autoportante “loose lay”, hererogêno, destinado ao tráfego comercial pesado, capa de uso 1,00 , espessura 5,0mm, em réguas, Fornecedor Forbo Allura Flex 1651 - Grey Seagrass - Dimensão: 1.00 x 0.20m, ou equivalente técnico</t>
  </si>
  <si>
    <t>Fornecimento e instalação de revestimento de piso vinílico homogêneo em manta linha Sphera Element, espessura 2,00, largura 2,00x25,00m lineares de comprimento - Ref 50005 - Dark Neutral Grey</t>
  </si>
  <si>
    <t>15.6.1.8</t>
  </si>
  <si>
    <t>Isolamento em espuma elastomérica de células fechadas, espessura crescente, classe M (19 a 26 mm) - Ø6"</t>
  </si>
  <si>
    <t>Válvula gaveta tipo de esfera de passagem plena Ø6"</t>
  </si>
  <si>
    <t>Válvula Borboleta - Ø 6"</t>
  </si>
  <si>
    <t>Válvula GBC 1/4''</t>
  </si>
  <si>
    <t>Válvula GBC 1/2''</t>
  </si>
  <si>
    <t>Válvula GBC 3/8''</t>
  </si>
  <si>
    <t>Válvula GBC 5/8''</t>
  </si>
  <si>
    <t>Válvula GBC 3/4''</t>
  </si>
  <si>
    <t>15.3.8</t>
  </si>
  <si>
    <t>15.3.9</t>
  </si>
  <si>
    <t>15.3.10</t>
  </si>
  <si>
    <t>15.3.11</t>
  </si>
  <si>
    <t>Sensor de umidade</t>
  </si>
  <si>
    <t>Resistência de reaquecimento 3 kw</t>
  </si>
  <si>
    <t>Atuador proporcional monofásico</t>
  </si>
  <si>
    <t>15.4.15</t>
  </si>
  <si>
    <t>15.4.16</t>
  </si>
  <si>
    <t>15.4.17</t>
  </si>
  <si>
    <t>15.4.18</t>
  </si>
  <si>
    <t>Tubulação de drenagem de condensado em tubo de PVC soldável para água fria, diâmetro 1", incluindo isolamento, conexões, acessórios e insumos necessários à instalação e montagem. Ref.: Tubo Tigre soldável, ou equivalente</t>
  </si>
  <si>
    <t>Tapete Litrado com Tons Terrosos - Tapete para uso da área de recepção - Material 100% polipropileno - Referência Bali Listra 65/31 - Fabricante São Carlos ou Equivalente Técnico - Tamanho diversos</t>
  </si>
  <si>
    <t>Tapete em Tom Terroso Uniforme - Tapete para área de estar da sala de atendimento - Material 100% polipropileno - Referência New Bouclê Sergipe 76/79 - Fabricante São Carlos ou Equivalente Técnico - Tamanho diversos</t>
  </si>
  <si>
    <t>Planta Artifical ou Estabilizada de 120 a 160 cm (Ficus, Bambu ou Ráfia) com Cachepô  Metálico de 40cm de diâmetro em aço inox</t>
  </si>
  <si>
    <t>Remoção de divisórias industriais de vidro laminado e painel opaco</t>
  </si>
  <si>
    <t>15.4.19</t>
  </si>
  <si>
    <t>SERP.000013</t>
  </si>
  <si>
    <t>CANT.000005</t>
  </si>
  <si>
    <t>SERP.000004</t>
  </si>
  <si>
    <t>SERP.000001</t>
  </si>
  <si>
    <t>SERP.000002</t>
  </si>
  <si>
    <t>SERT.000007</t>
  </si>
  <si>
    <t>SINAPI 90780</t>
  </si>
  <si>
    <t>SBC 016744</t>
  </si>
  <si>
    <t>SEDI.000009</t>
  </si>
  <si>
    <t>SBC 000089</t>
  </si>
  <si>
    <t>FUES.000059</t>
  </si>
  <si>
    <t>REVE.000019</t>
  </si>
  <si>
    <t>REVE.000020</t>
  </si>
  <si>
    <t>SBC 022098</t>
  </si>
  <si>
    <t>SEOP.000049</t>
  </si>
  <si>
    <t>SEOP.000228</t>
  </si>
  <si>
    <t>SEOP.000187</t>
  </si>
  <si>
    <t>SEOP.000189</t>
  </si>
  <si>
    <t>SEOP.000030</t>
  </si>
  <si>
    <t>EMOP 05.001.0100-0</t>
  </si>
  <si>
    <t>SEOP.0000104</t>
  </si>
  <si>
    <t xml:space="preserve">TRAN.00000002 </t>
  </si>
  <si>
    <t>SEOP.000191</t>
  </si>
  <si>
    <t>SEOP.000192</t>
  </si>
  <si>
    <t>SEOP.000193</t>
  </si>
  <si>
    <t>SEOP.000194</t>
  </si>
  <si>
    <t>SEOP.000195</t>
  </si>
  <si>
    <t>SEOP.000197</t>
  </si>
  <si>
    <t>SEOP.000198</t>
  </si>
  <si>
    <t>SEOP.000199</t>
  </si>
  <si>
    <t>SEOP.000124</t>
  </si>
  <si>
    <t>SEOP.000001</t>
  </si>
  <si>
    <t>SEOP.000003</t>
  </si>
  <si>
    <t>SEOP.000201</t>
  </si>
  <si>
    <t>SEOP.000202</t>
  </si>
  <si>
    <t>SEOP.000204</t>
  </si>
  <si>
    <t>SEOP.000203</t>
  </si>
  <si>
    <t>SEOP.000206</t>
  </si>
  <si>
    <t>SEOP.000208</t>
  </si>
  <si>
    <t>SEOP.000209</t>
  </si>
  <si>
    <t>SEOP.000210</t>
  </si>
  <si>
    <t>SEOP.000230</t>
  </si>
  <si>
    <t>SEOP.000091</t>
  </si>
  <si>
    <t>SEOP.000212</t>
  </si>
  <si>
    <t>SEOP.000213</t>
  </si>
  <si>
    <t>SEOP.000231</t>
  </si>
  <si>
    <t>SEOP.000112</t>
  </si>
  <si>
    <t>CLIM.000017</t>
  </si>
  <si>
    <t>SEOP.000216</t>
  </si>
  <si>
    <t>SEOP.000089</t>
  </si>
  <si>
    <t>PISO.000041</t>
  </si>
  <si>
    <t>SEOP.000109</t>
  </si>
  <si>
    <t>SEOP.000175</t>
  </si>
  <si>
    <t>SEOP.000154</t>
  </si>
  <si>
    <t>SEOP.000222</t>
  </si>
  <si>
    <t>SEOP.000223</t>
  </si>
  <si>
    <t>SEOP.000237</t>
  </si>
  <si>
    <t>SEOP.000224</t>
  </si>
  <si>
    <t>SEOP.000265</t>
  </si>
  <si>
    <t>SEOP.000043</t>
  </si>
  <si>
    <t>SEOP.000034</t>
  </si>
  <si>
    <t>SEOP.000225</t>
  </si>
  <si>
    <t>SEOP.000226</t>
  </si>
  <si>
    <t>SEOP.000232</t>
  </si>
  <si>
    <t>SEOP.000233</t>
  </si>
  <si>
    <t>SEOP.000235</t>
  </si>
  <si>
    <t>SEOP.000236</t>
  </si>
  <si>
    <t>SEOP.000165</t>
  </si>
  <si>
    <t>SEOP.000032</t>
  </si>
  <si>
    <t>SEOP.000238</t>
  </si>
  <si>
    <t>INEL.000836</t>
  </si>
  <si>
    <t>SEOP.000239</t>
  </si>
  <si>
    <t>SEOP.000240</t>
  </si>
  <si>
    <t>SEOP.000244</t>
  </si>
  <si>
    <t>SEOP.000245</t>
  </si>
  <si>
    <t>SEOP.000246</t>
  </si>
  <si>
    <t>SEOP.000247</t>
  </si>
  <si>
    <t>SEOP.000248</t>
  </si>
  <si>
    <t>SEOP.000249</t>
  </si>
  <si>
    <t>SEOP.000250</t>
  </si>
  <si>
    <t>SEOP.000251</t>
  </si>
  <si>
    <t>SEOP.000254</t>
  </si>
  <si>
    <t>SEOP.000256</t>
  </si>
  <si>
    <t>SEOP.000257</t>
  </si>
  <si>
    <t>SEOP.000219</t>
  </si>
  <si>
    <t>Concreto magro</t>
  </si>
  <si>
    <t>Aço ca-50 para estruturas de concreto</t>
  </si>
  <si>
    <t>Aço ca-60 para estruturas de concreto</t>
  </si>
  <si>
    <t>Concreto usinado bombeavel fck 25MPa para vigas</t>
  </si>
  <si>
    <t>Concreto usinado fck=30MPa bombeado para lajes</t>
  </si>
  <si>
    <t>Plataforma metálica para condensadoras e para reservatórios</t>
  </si>
  <si>
    <t>Estrutura metálica para reforço estrutural em perfis aço "i" laminado, inclusive pilares</t>
  </si>
  <si>
    <t>FUES.000061</t>
  </si>
  <si>
    <t>FUES.000065</t>
  </si>
  <si>
    <t>Forma chapa madeira compensada plastificada 20mm para estrutura</t>
  </si>
  <si>
    <t>EMOP 11.016.0030-0</t>
  </si>
  <si>
    <t>SINAPI 103340</t>
  </si>
  <si>
    <t>SINAPI 103338</t>
  </si>
  <si>
    <t>SINAPI 103336</t>
  </si>
  <si>
    <t>SINAPI 101159</t>
  </si>
  <si>
    <t>SINAPI 89472</t>
  </si>
  <si>
    <t>SINAPI 101154</t>
  </si>
  <si>
    <t>SINAPI 102253</t>
  </si>
  <si>
    <t>PARE.000005</t>
  </si>
  <si>
    <t>SBC 110113</t>
  </si>
  <si>
    <t>SINAPI 103320</t>
  </si>
  <si>
    <t>SBC 160156</t>
  </si>
  <si>
    <t>PARE.000037</t>
  </si>
  <si>
    <t>PARE.000041</t>
  </si>
  <si>
    <t>PARE.000038</t>
  </si>
  <si>
    <t>PARE.000069</t>
  </si>
  <si>
    <t>PARE.000070</t>
  </si>
  <si>
    <t>PARE.000071</t>
  </si>
  <si>
    <t>PARE.000039</t>
  </si>
  <si>
    <t>PARE.000042</t>
  </si>
  <si>
    <t>PARE.000043</t>
  </si>
  <si>
    <t>PARE.000040</t>
  </si>
  <si>
    <t>Fornecimento e instalação de divisória industrial piso teto -  módulo de vidro encaixilhado h=2,45m, vidro de 10mm, com perfil aluminio anodizado tipo teia, com pelicula jateada faixa de segurança de 10cm total avery, referência abatex ou equivalente técnico</t>
  </si>
  <si>
    <t>Fornecimento e instalação de divisória industrial piso teto -  módulo de vidro encaixilhado h=2,80m, vidro de 10mm, com perfil aluminio anodizado tipo teia, com pelicula jateada faixa de segurança de 10cm total avery, referência abatex ou equivalente técnico</t>
  </si>
  <si>
    <t>Fornecimento e instalação de porta piso teto  em bp cinza com visor, perfil em aluminio anodizado, fechadura  la fonte 515 cra; visor em vidro laminado 6mm, sem puxador , - vão de 0,90m x 2,45m, incluso batente referência abatex ou equivalente técnico</t>
  </si>
  <si>
    <t>Fornecimento e instalação de porta  duas folhas  piso teto  em bp cinza com visor, perfil em aluminio anodizado, fechadura  la fonte 515 cra; visor em vidro laminado 6mm, sem puxador , - vão de 1,50m x 2,45m, incluso batente referência abatex ou equivalente técnico</t>
  </si>
  <si>
    <t>Fornecimento e instalação de porta piso teto  em bp preto com visor, perfil em aluminio anodizado, fechadura  la fonte rolete; visor em vidro laminado 6mm; com puxador em aço  - vão de 0,90m x 2,45m , incluso batente, referência abatex ou equivalente técnico</t>
  </si>
  <si>
    <t>Fornecimento e instalação de porta piso teto  em bp preto com visor, perfil em aluminio anodizado, fechadura  la fonte rolete; visor em vidro laminado 6mm; com puxador em aço  - vão de 0,90m x 2,80m , incluso batente, referência abatex ou equivalente técnico</t>
  </si>
  <si>
    <t>Fornecimento e instalação de divisória industrial piso teto -  h=2,45m, painéis cegos de madeira 15mm, revestimento em laminado texturizado, referência abatex ou equivalente técnico</t>
  </si>
  <si>
    <t>Fornecimento e instalação de divisória industrial piso teto -  h=2,80m, painéis cegos de madeira 15mm, revestimento em laminado texturizado, referência abatex ou equivalente técnico</t>
  </si>
  <si>
    <t>Cintamento de paredes de alvenaria</t>
  </si>
  <si>
    <t>Verga reta em concreto armado</t>
  </si>
  <si>
    <t>ESQV.000064</t>
  </si>
  <si>
    <t>ESQV.000070</t>
  </si>
  <si>
    <t>ESQV.000075</t>
  </si>
  <si>
    <t>ESQV.000076</t>
  </si>
  <si>
    <t>ESQV.000077</t>
  </si>
  <si>
    <t>ESQV.000078</t>
  </si>
  <si>
    <t>SBC 110184</t>
  </si>
  <si>
    <t>SBC 111811</t>
  </si>
  <si>
    <t>SBC 111516</t>
  </si>
  <si>
    <t>ESQV.000106</t>
  </si>
  <si>
    <t>Fornecimento e colocação de forro modular suspenso formado por placas de fibra mineral, apoiados em perfis "T" da OWA Brasil, placas de 625x625mm, ref. Lucero, borda lay-in S3 e NRC 0,60 ou equivalente técnico</t>
  </si>
  <si>
    <t>COBE.000034</t>
  </si>
  <si>
    <t>ESQV.000144</t>
  </si>
  <si>
    <t>COBE.000032</t>
  </si>
  <si>
    <t>COBE.000062</t>
  </si>
  <si>
    <t>COBE.000037</t>
  </si>
  <si>
    <t>COBE.000027</t>
  </si>
  <si>
    <t>COBE.000038</t>
  </si>
  <si>
    <t>REVE.000023</t>
  </si>
  <si>
    <t>SINAPI 87273</t>
  </si>
  <si>
    <t>REVE.000036</t>
  </si>
  <si>
    <t>REVE.000037</t>
  </si>
  <si>
    <t>ESQV.000151</t>
  </si>
  <si>
    <t>PINT.000015</t>
  </si>
  <si>
    <t>Emassamento com massa látex, aplicação em parede, duas demãos, lixamento manual</t>
  </si>
  <si>
    <t>PINT.000016</t>
  </si>
  <si>
    <t>SEDI.000054</t>
  </si>
  <si>
    <t>SINAPI 102219</t>
  </si>
  <si>
    <t>PINT.000028</t>
  </si>
  <si>
    <t>PINT.000029</t>
  </si>
  <si>
    <t>PINT.000007</t>
  </si>
  <si>
    <t>PINT.000017</t>
  </si>
  <si>
    <t>PINT.000018</t>
  </si>
  <si>
    <t>PINT.000019</t>
  </si>
  <si>
    <t>PINT.000010</t>
  </si>
  <si>
    <t>PINT.000011</t>
  </si>
  <si>
    <t>SBC 160608</t>
  </si>
  <si>
    <t>IMPE.000011</t>
  </si>
  <si>
    <t>Isolamento acústico com placas sonex skin em paredes e tetos</t>
  </si>
  <si>
    <t>Proteção mecânica de superfície horizontal com argamassa de cimento e areia, traço 1:3, e=2cm</t>
  </si>
  <si>
    <t>Tubo PVC, série R, água pluvial, dn 100 mm, fornecido e instalado em condutores verticais de águas pluviais</t>
  </si>
  <si>
    <t>Tubo PVC, série R, água pluvial, dn 150 mm, fornecido e instalado em condutores verticais de águas pluviais</t>
  </si>
  <si>
    <t>Extintor de água pressurizada, capacidade 10 litros </t>
  </si>
  <si>
    <t>Extintor de pó químico pressurizado, capacidade 4 kg </t>
  </si>
  <si>
    <t>Extintor de pó químico pressurizado, capacidade 8 kg </t>
  </si>
  <si>
    <t>PISO.000025</t>
  </si>
  <si>
    <t>SBC 130309</t>
  </si>
  <si>
    <t>SBC 130348</t>
  </si>
  <si>
    <t>Enchimento de piso para nivelamento com placas de poliestireno espandido</t>
  </si>
  <si>
    <t>SBC 202100</t>
  </si>
  <si>
    <t>SBC 190454</t>
  </si>
  <si>
    <t>Válvula para pia  de cozinha Ref.Deca mod.1622c</t>
  </si>
  <si>
    <t>Torneira de parede c/ arejador linha targa, cód.: 11599, Ref.: Deca ou equivalente técnico</t>
  </si>
  <si>
    <t>CANT.000048</t>
  </si>
  <si>
    <t>dia</t>
  </si>
  <si>
    <t>PISO.000057</t>
  </si>
  <si>
    <t>PPCI.000044</t>
  </si>
  <si>
    <t>PISO.000124</t>
  </si>
  <si>
    <t>ESQV.000081</t>
  </si>
  <si>
    <t>ESQV.000082</t>
  </si>
  <si>
    <t>EMOP 18.016.0205-0</t>
  </si>
  <si>
    <t>Fornecimento e instalação de corrimão tubular duplo em aço inox Ø1.1/2'', e=2mm, fixado no piso, com montante tubular em aço inox Ø2'', e=2,25mm, fixado em guarda corpos</t>
  </si>
  <si>
    <t>Fornecimento e instalação de corrimão tubular simples em aço inox Ø1.1/2'', e=2mm, fixado no piso, com montante tubular em aço inox Ø2'', e=2,25mm, fixado em guarda corpos</t>
  </si>
  <si>
    <t>EMOP 18.016.0205-A</t>
  </si>
  <si>
    <t>EMOP 18.016.0220-0</t>
  </si>
  <si>
    <t>EMOP 18.016.0200-0</t>
  </si>
  <si>
    <t>PPCI.000063</t>
  </si>
  <si>
    <t>PPCI.000064</t>
  </si>
  <si>
    <t>PPCI.000065</t>
  </si>
  <si>
    <t>PPCI.000066</t>
  </si>
  <si>
    <t>ESQV.000123</t>
  </si>
  <si>
    <t>SBC 112561</t>
  </si>
  <si>
    <t>PPCI.000057</t>
  </si>
  <si>
    <t>ESQV.000083</t>
  </si>
  <si>
    <t>Dunardi</t>
  </si>
  <si>
    <t>Copalux</t>
  </si>
  <si>
    <t>São Geraldo</t>
  </si>
  <si>
    <t>INHI.000091</t>
  </si>
  <si>
    <t>Barra de apoio reta m aço inox escovado Ø=1.1/2'' comprimento 80cm</t>
  </si>
  <si>
    <t>Dunard</t>
  </si>
  <si>
    <t>INHI.000055</t>
  </si>
  <si>
    <t>Barra de apoio reta m aço inox escovado Ø=1.1/2'' comprimento 70cm</t>
  </si>
  <si>
    <t>INHI.000016</t>
  </si>
  <si>
    <t>ESQV.000127</t>
  </si>
  <si>
    <t>INHI.000188</t>
  </si>
  <si>
    <t>ESQV.000222</t>
  </si>
  <si>
    <t>ESQV.000087</t>
  </si>
  <si>
    <t>ESQV.000088</t>
  </si>
  <si>
    <t>ESQV.000089</t>
  </si>
  <si>
    <t>ESQV.000090</t>
  </si>
  <si>
    <t>ESQV.000190</t>
  </si>
  <si>
    <t>ESQV.000130</t>
  </si>
  <si>
    <t>ESQV.000094</t>
  </si>
  <si>
    <t>ESQV.000095</t>
  </si>
  <si>
    <t>ESQV.000098</t>
  </si>
  <si>
    <t>ESQV.000099</t>
  </si>
  <si>
    <t>ESQV.000100</t>
  </si>
  <si>
    <t>ESQV.000113</t>
  </si>
  <si>
    <t>ESQV.000101</t>
  </si>
  <si>
    <t>ESQV.000114</t>
  </si>
  <si>
    <t>ESQV.000146</t>
  </si>
  <si>
    <t>ESQV.000213</t>
  </si>
  <si>
    <t>FOMA.000007</t>
  </si>
  <si>
    <t>FOMA.000008</t>
  </si>
  <si>
    <t>ESQV.000132</t>
  </si>
  <si>
    <t>ESQV.000191</t>
  </si>
  <si>
    <t>ESQV.000073</t>
  </si>
  <si>
    <t>ESQV.000046</t>
  </si>
  <si>
    <t>ESQV.000107</t>
  </si>
  <si>
    <t>ESQV.000108</t>
  </si>
  <si>
    <t>ESQV.000223</t>
  </si>
  <si>
    <t>ESQV.000148</t>
  </si>
  <si>
    <t>ESQV.000109</t>
  </si>
  <si>
    <t>FOMA.000010</t>
  </si>
  <si>
    <t>FOMA.000011</t>
  </si>
  <si>
    <t>FOMA.000017</t>
  </si>
  <si>
    <t>SEOP.000186</t>
  </si>
  <si>
    <t>INHI.000201</t>
  </si>
  <si>
    <t>INHI.000102</t>
  </si>
  <si>
    <t>SEDI.000017</t>
  </si>
  <si>
    <t>SBC 210040</t>
  </si>
  <si>
    <t>SEDI.000021</t>
  </si>
  <si>
    <t>SEDI.000022</t>
  </si>
  <si>
    <t>INHI.000093</t>
  </si>
  <si>
    <t>INHI.000094</t>
  </si>
  <si>
    <t>INHI.000095</t>
  </si>
  <si>
    <t>INHI.000096</t>
  </si>
  <si>
    <t>INHI.000193</t>
  </si>
  <si>
    <t>INHI.000098</t>
  </si>
  <si>
    <t>INHI.000099</t>
  </si>
  <si>
    <t>INHI.000115</t>
  </si>
  <si>
    <t>INHI.000140</t>
  </si>
  <si>
    <t>Torneira para lavatório de mesa fechamento automático Decamatic cód. 1170.c Ref: Deca ou equivalente técnico</t>
  </si>
  <si>
    <t>Torneira para lavatório de mesa com alavanca linha Pressmatic Benefit cód. 00490706, ou equivalente técnico</t>
  </si>
  <si>
    <t>INHI.000141</t>
  </si>
  <si>
    <t>INHI.000121</t>
  </si>
  <si>
    <t>INHI.001720</t>
  </si>
  <si>
    <t>Chuveiro elétrico 220V 7500W Cor branco, Ref. 534536, fabricação "LORENZETTI" ou equivalente técnico</t>
  </si>
  <si>
    <t>Mictório de louça branca com sifão integrado para válvula embutido, cód. M714, DECA ou equivalente técnico</t>
  </si>
  <si>
    <t>INHI.001722</t>
  </si>
  <si>
    <t>Válvula de descarga para mictório, embutida na parede, linha Decalux com acabamento em aço inox, alimentação através de corrente alternada com tensão de 110V, cód. 27.80.C.INX, fabricação "DECA" ou equivalente técnico</t>
  </si>
  <si>
    <t>INHI.001723</t>
  </si>
  <si>
    <t>INHI.000142</t>
  </si>
  <si>
    <t>INHI.000103</t>
  </si>
  <si>
    <t>INHI.000104</t>
  </si>
  <si>
    <t>INHI.000105</t>
  </si>
  <si>
    <t>INHI.000106</t>
  </si>
  <si>
    <t>INHI.000107</t>
  </si>
  <si>
    <t>INHI.000143</t>
  </si>
  <si>
    <t>INHI.000108</t>
  </si>
  <si>
    <t>INHI.000109</t>
  </si>
  <si>
    <t>INHI.000144</t>
  </si>
  <si>
    <t>INHI.000145</t>
  </si>
  <si>
    <t>INHI.000146</t>
  </si>
  <si>
    <t>INHI.000147</t>
  </si>
  <si>
    <t>INHI.000031</t>
  </si>
  <si>
    <t>INHI.000110</t>
  </si>
  <si>
    <t>INHI.000111</t>
  </si>
  <si>
    <t>INHI.000133</t>
  </si>
  <si>
    <t>INHI.000112</t>
  </si>
  <si>
    <t>INHI.000113</t>
  </si>
  <si>
    <t>INHI.000114</t>
  </si>
  <si>
    <t xml:space="preserve">Registro pressão 1/2" </t>
  </si>
  <si>
    <t xml:space="preserve">Torneira boia 3/4" </t>
  </si>
  <si>
    <t>Válvula retenção fundo de poço 2"</t>
  </si>
  <si>
    <t>Válvula de retenção fundo de poço (pe) com crivo 1"</t>
  </si>
  <si>
    <t>Tê inspeção esgoto PVC 100x75mm</t>
  </si>
  <si>
    <t>Terminal de proteção PVC 100mm para coluna de ventilação</t>
  </si>
  <si>
    <t>Tubo PVC esgoto 200mm</t>
  </si>
  <si>
    <t>PPCI.000088</t>
  </si>
  <si>
    <t>Suporte tripé para extintor de piso</t>
  </si>
  <si>
    <t>Suporte para extintor de parede</t>
  </si>
  <si>
    <t>PPCI.000021</t>
  </si>
  <si>
    <t>PPCI.000086</t>
  </si>
  <si>
    <t>PPCI.000069</t>
  </si>
  <si>
    <t>PPCI.000070</t>
  </si>
  <si>
    <t>PPCI.000071</t>
  </si>
  <si>
    <t>PPCI.000072</t>
  </si>
  <si>
    <t>PPCI.000073</t>
  </si>
  <si>
    <t>PPCI.000074</t>
  </si>
  <si>
    <t>PPCI.000075</t>
  </si>
  <si>
    <t>PPCI.000076</t>
  </si>
  <si>
    <t>PPCI.000077</t>
  </si>
  <si>
    <t>PPCI.000078</t>
  </si>
  <si>
    <t>PPCI.000079</t>
  </si>
  <si>
    <t>PPCI.000080</t>
  </si>
  <si>
    <t>PPCI.000081</t>
  </si>
  <si>
    <t>PPCI.000082</t>
  </si>
  <si>
    <t>INHI.000283</t>
  </si>
  <si>
    <t>PPCI.000083</t>
  </si>
  <si>
    <t>PPCI.000084</t>
  </si>
  <si>
    <t>SBC 056213</t>
  </si>
  <si>
    <t>PPCI.000085</t>
  </si>
  <si>
    <t>CLIM.000164</t>
  </si>
  <si>
    <t>Equipeças</t>
  </si>
  <si>
    <t>CLIM.000165</t>
  </si>
  <si>
    <t>CLIM.000166</t>
  </si>
  <si>
    <t>CLIM.000171</t>
  </si>
  <si>
    <t>CLIM.000020</t>
  </si>
  <si>
    <t>CLIM.000021</t>
  </si>
  <si>
    <t>CLIM.000022</t>
  </si>
  <si>
    <t>CLIM.000023</t>
  </si>
  <si>
    <t>SBC 070660</t>
  </si>
  <si>
    <t>SBC 070662</t>
  </si>
  <si>
    <t>SBC 070665</t>
  </si>
  <si>
    <t>SBC 070666</t>
  </si>
  <si>
    <t>SBC 070667</t>
  </si>
  <si>
    <t>SBC 070668</t>
  </si>
  <si>
    <t>SBC 070655</t>
  </si>
  <si>
    <t>SBC 070656</t>
  </si>
  <si>
    <t>SBC 070657</t>
  </si>
  <si>
    <t>SBC 070957</t>
  </si>
  <si>
    <t>CLIM.000803</t>
  </si>
  <si>
    <t>CLIM.000804</t>
  </si>
  <si>
    <t>CLIM.000231</t>
  </si>
  <si>
    <t>CLIM.000056</t>
  </si>
  <si>
    <t>CLIM.000236</t>
  </si>
  <si>
    <t>CLIM.000806</t>
  </si>
  <si>
    <t>CLIM.000807</t>
  </si>
  <si>
    <t>CLIM.000808</t>
  </si>
  <si>
    <t>CLIM.000809</t>
  </si>
  <si>
    <t>CLIM.000810</t>
  </si>
  <si>
    <t>CLIM.000811</t>
  </si>
  <si>
    <t>CLIM.000812</t>
  </si>
  <si>
    <t>Techiso</t>
  </si>
  <si>
    <t>CLIM.000008</t>
  </si>
  <si>
    <t>CLIM.000817</t>
  </si>
  <si>
    <t>CLIM.000084</t>
  </si>
  <si>
    <t>CLIM.000092</t>
  </si>
  <si>
    <t>CLIM.000085</t>
  </si>
  <si>
    <t>CLIM.000155</t>
  </si>
  <si>
    <t>CLIM.000156</t>
  </si>
  <si>
    <t>CLIM.000059</t>
  </si>
  <si>
    <t>CLIM.000157</t>
  </si>
  <si>
    <t>CLIM.000060</t>
  </si>
  <si>
    <t>CLIM.000061</t>
  </si>
  <si>
    <t>INEL.001007</t>
  </si>
  <si>
    <t>INEL.000767</t>
  </si>
  <si>
    <t>INEL.000602</t>
  </si>
  <si>
    <t>INEL.000768</t>
  </si>
  <si>
    <t>INEL.000769</t>
  </si>
  <si>
    <t>INEL.000770</t>
  </si>
  <si>
    <t>INEL.000488</t>
  </si>
  <si>
    <t>INHI.000005</t>
  </si>
  <si>
    <t>INEL.000300</t>
  </si>
  <si>
    <t>CLIM.000847</t>
  </si>
  <si>
    <t>CLIM.000848</t>
  </si>
  <si>
    <t>CLIM.000849</t>
  </si>
  <si>
    <t>CLIM.000850</t>
  </si>
  <si>
    <t>CLIM.000141</t>
  </si>
  <si>
    <t>CLIM.000140</t>
  </si>
  <si>
    <t>CLIM.000260</t>
  </si>
  <si>
    <t>CLIM.000261</t>
  </si>
  <si>
    <t>CLIM.000137</t>
  </si>
  <si>
    <t>CLIM.000263</t>
  </si>
  <si>
    <t>CLIM.000087</t>
  </si>
  <si>
    <t>CLIM.001084</t>
  </si>
  <si>
    <t>CLIM.000027</t>
  </si>
  <si>
    <t>CLIM.000026</t>
  </si>
  <si>
    <t>CLIM.000086</t>
  </si>
  <si>
    <t>CLIM.000162</t>
  </si>
  <si>
    <t>CLIM.000115</t>
  </si>
  <si>
    <t>CLIM.000025</t>
  </si>
  <si>
    <t>CLIM.000089</t>
  </si>
  <si>
    <t>SBC 070340</t>
  </si>
  <si>
    <t>CLIM.000895</t>
  </si>
  <si>
    <t>CLIM.000896</t>
  </si>
  <si>
    <t>SBC 070173</t>
  </si>
  <si>
    <t>CLIM.000819</t>
  </si>
  <si>
    <t>CLIM.000818</t>
  </si>
  <si>
    <t>CLIM.000820</t>
  </si>
  <si>
    <t>CLIM.000897</t>
  </si>
  <si>
    <t>CLIM.000898</t>
  </si>
  <si>
    <t>CLIM.000899</t>
  </si>
  <si>
    <t>CLIM.000900</t>
  </si>
  <si>
    <t>CLIM.000825</t>
  </si>
  <si>
    <t>Isolante térmico flexível em espuma elastomérica, manta espessura 32mm - Referência Armacell armaflex af-35mm ou equivalente técnico</t>
  </si>
  <si>
    <t>CLIM.000901</t>
  </si>
  <si>
    <t>CLIM.000826</t>
  </si>
  <si>
    <t>CLIM.000827</t>
  </si>
  <si>
    <t>CLIM.000828</t>
  </si>
  <si>
    <t xml:space="preserve">CLIM.000907 </t>
  </si>
  <si>
    <t>CLIM.000100</t>
  </si>
  <si>
    <t>CLIM.000101</t>
  </si>
  <si>
    <t>CLIM.000829</t>
  </si>
  <si>
    <t>Válvula gaveta tipo de esfera de passagem plena Ø1.1/4"</t>
  </si>
  <si>
    <t>Válvula gaveta tipo de esfera de passagem plena Ø1.1/2"</t>
  </si>
  <si>
    <t>Válvula Borboleta - Ø2.1/2"</t>
  </si>
  <si>
    <t>CLIM.000830</t>
  </si>
  <si>
    <t>CLIM.000835</t>
  </si>
  <si>
    <t>CLIM.000836</t>
  </si>
  <si>
    <t>CLIM.000837</t>
  </si>
  <si>
    <t>Filtro tipo Y, extremidades roscadas, elemento filtrante em aço inox, corpo e tampa em bronze,  Ø 1.1/4". Referência: Niágara, ou equivalente técnico.</t>
  </si>
  <si>
    <t>Filtro tipo Y, extremidades roscadas, elemento filtrante em aço inox, corpo e tampa em bronze,  Ø 1.1/2". Referência: Niágara, ou equivalente técnico.</t>
  </si>
  <si>
    <t>CLIM.000909</t>
  </si>
  <si>
    <t>CLIM.000910</t>
  </si>
  <si>
    <t>CLIM.000838</t>
  </si>
  <si>
    <t>CLIM.000839</t>
  </si>
  <si>
    <t>CLIM.000840</t>
  </si>
  <si>
    <t>CLIM.000841</t>
  </si>
  <si>
    <t>CLIM.000902</t>
  </si>
  <si>
    <t>CLIM.000903</t>
  </si>
  <si>
    <t>CLIM.000904</t>
  </si>
  <si>
    <t>CLIM.000913</t>
  </si>
  <si>
    <t>CLIM.000914</t>
  </si>
  <si>
    <t>INEL.000518</t>
  </si>
  <si>
    <t>INEL.000519</t>
  </si>
  <si>
    <t>INEL.000344</t>
  </si>
  <si>
    <t>INEL.000794</t>
  </si>
  <si>
    <t>INEL.000521</t>
  </si>
  <si>
    <t>INEL.000520</t>
  </si>
  <si>
    <t>INEL.000522</t>
  </si>
  <si>
    <t>INEL.000523</t>
  </si>
  <si>
    <t>INEL.000524</t>
  </si>
  <si>
    <t>INEL.000525</t>
  </si>
  <si>
    <t>INEL.000526</t>
  </si>
  <si>
    <t>INEL.000527</t>
  </si>
  <si>
    <t>INEL.000528</t>
  </si>
  <si>
    <t>INEL.000529</t>
  </si>
  <si>
    <t>INEL.000530</t>
  </si>
  <si>
    <t>INEL.000531</t>
  </si>
  <si>
    <t>INEL.000532</t>
  </si>
  <si>
    <t>INEL.000533</t>
  </si>
  <si>
    <t>INEL.000534</t>
  </si>
  <si>
    <t>INEL.000535</t>
  </si>
  <si>
    <t>INEL.000536</t>
  </si>
  <si>
    <t>INEL.000537</t>
  </si>
  <si>
    <t>INEL.000538</t>
  </si>
  <si>
    <t>INEL.000539</t>
  </si>
  <si>
    <t>INEL.000540</t>
  </si>
  <si>
    <t>INEL.000541</t>
  </si>
  <si>
    <t>INEL.000542</t>
  </si>
  <si>
    <t>INEL.000543</t>
  </si>
  <si>
    <t>INEL.000613</t>
  </si>
  <si>
    <t>INEL.000614</t>
  </si>
  <si>
    <t>INEL.000544</t>
  </si>
  <si>
    <t>INEL.000795</t>
  </si>
  <si>
    <t>INEL.001013</t>
  </si>
  <si>
    <t>INEL.000545</t>
  </si>
  <si>
    <t>INEL.000796</t>
  </si>
  <si>
    <t>INEL.000546</t>
  </si>
  <si>
    <t>INEL.000797</t>
  </si>
  <si>
    <t>INEL.000547</t>
  </si>
  <si>
    <t>INEL.000798</t>
  </si>
  <si>
    <t>INEL.000548</t>
  </si>
  <si>
    <t>INEL.000554</t>
  </si>
  <si>
    <t>INEL.000555</t>
  </si>
  <si>
    <t>INEL.000595</t>
  </si>
  <si>
    <t>INEL.000624</t>
  </si>
  <si>
    <t>INEL.000816</t>
  </si>
  <si>
    <t>INEL.000817</t>
  </si>
  <si>
    <t>INEL.000596</t>
  </si>
  <si>
    <t>INEL.000625</t>
  </si>
  <si>
    <t>INEL.000597</t>
  </si>
  <si>
    <t>INEL.000598</t>
  </si>
  <si>
    <t>INEL.001362</t>
  </si>
  <si>
    <t>INEL.000627</t>
  </si>
  <si>
    <t>SBC 065457</t>
  </si>
  <si>
    <t>SBC 065812</t>
  </si>
  <si>
    <t>INEL.000753</t>
  </si>
  <si>
    <t>INEL.000581</t>
  </si>
  <si>
    <t>INEL.000580</t>
  </si>
  <si>
    <t xml:space="preserve">INEL.000750 </t>
  </si>
  <si>
    <t>INEL.000749</t>
  </si>
  <si>
    <t>INEL.000748</t>
  </si>
  <si>
    <t>INEL.000579</t>
  </si>
  <si>
    <t>INEL.000766</t>
  </si>
  <si>
    <t>INEL.000765</t>
  </si>
  <si>
    <t>INEL.000578</t>
  </si>
  <si>
    <t>INEL.000764</t>
  </si>
  <si>
    <t>INEL.000577</t>
  </si>
  <si>
    <t>INEL.000576</t>
  </si>
  <si>
    <t>INEL.000575</t>
  </si>
  <si>
    <t>INEL.000763</t>
  </si>
  <si>
    <t>INEL.000762</t>
  </si>
  <si>
    <t>INEL.000761</t>
  </si>
  <si>
    <t>INEL.000760</t>
  </si>
  <si>
    <t>INEL.000759</t>
  </si>
  <si>
    <t>INEL.000758</t>
  </si>
  <si>
    <t>INEL.000757</t>
  </si>
  <si>
    <t>INEL.000756</t>
  </si>
  <si>
    <t>INEL.000755</t>
  </si>
  <si>
    <t>INEL.000754</t>
  </si>
  <si>
    <t>INEL.000246</t>
  </si>
  <si>
    <t>INEL.000258</t>
  </si>
  <si>
    <t>INEL.000729</t>
  </si>
  <si>
    <t>INEL.000732</t>
  </si>
  <si>
    <t>INEL.000731</t>
  </si>
  <si>
    <t>INEL.000734</t>
  </si>
  <si>
    <t>INEL.000736</t>
  </si>
  <si>
    <t>INEL.000739</t>
  </si>
  <si>
    <t>INEL.000740</t>
  </si>
  <si>
    <t>INEL.000742</t>
  </si>
  <si>
    <t>NEL.000744</t>
  </si>
  <si>
    <t>NEL.000745</t>
  </si>
  <si>
    <t>INEL.000716</t>
  </si>
  <si>
    <t>INEL.000717</t>
  </si>
  <si>
    <t>INEL.000718</t>
  </si>
  <si>
    <t>INEL.000719</t>
  </si>
  <si>
    <t>INEL.000720</t>
  </si>
  <si>
    <t>INEL.000721</t>
  </si>
  <si>
    <t>INEL.000723</t>
  </si>
  <si>
    <t>INEL.000724</t>
  </si>
  <si>
    <t>INEL.000726</t>
  </si>
  <si>
    <t>INEL.000727</t>
  </si>
  <si>
    <t>INEL.000700</t>
  </si>
  <si>
    <t>INEL.000698</t>
  </si>
  <si>
    <t>INEL.000574</t>
  </si>
  <si>
    <t>INEL.000002</t>
  </si>
  <si>
    <t>INEL.000696</t>
  </si>
  <si>
    <t>INEL.000697</t>
  </si>
  <si>
    <t>INEL.000694</t>
  </si>
  <si>
    <t>INEL.000504</t>
  </si>
  <si>
    <t>INEL.000693</t>
  </si>
  <si>
    <t>INEL.000690</t>
  </si>
  <si>
    <t>INEL.000677</t>
  </si>
  <si>
    <t>INEL.000573</t>
  </si>
  <si>
    <t>INEL.000572</t>
  </si>
  <si>
    <t>INEL.000571</t>
  </si>
  <si>
    <t>INEL.000570</t>
  </si>
  <si>
    <t>SEOP.000269</t>
  </si>
  <si>
    <t>INEL.000862</t>
  </si>
  <si>
    <t>INEL.000565</t>
  </si>
  <si>
    <t>INEL.000566</t>
  </si>
  <si>
    <t>INEL.000567</t>
  </si>
  <si>
    <t>INEL.000568</t>
  </si>
  <si>
    <t>INEL.000569</t>
  </si>
  <si>
    <t>INEL.000466</t>
  </si>
  <si>
    <t>INEL.000660</t>
  </si>
  <si>
    <t>INEL.000663</t>
  </si>
  <si>
    <t>INEL.000848</t>
  </si>
  <si>
    <t>INEL.001713</t>
  </si>
  <si>
    <t>INEL.001714</t>
  </si>
  <si>
    <t>INEL.001715</t>
  </si>
  <si>
    <t>INEL.000846</t>
  </si>
  <si>
    <t>INEL.000847</t>
  </si>
  <si>
    <t>INEL.000851</t>
  </si>
  <si>
    <t>INEL.000852</t>
  </si>
  <si>
    <t>INEL.000853</t>
  </si>
  <si>
    <t>INEL.000854</t>
  </si>
  <si>
    <t>INEL.000855</t>
  </si>
  <si>
    <t>INEL.000856</t>
  </si>
  <si>
    <t>INEL.000857</t>
  </si>
  <si>
    <t>INEL.000858</t>
  </si>
  <si>
    <t>INEL.000860</t>
  </si>
  <si>
    <t>SEOP.000271</t>
  </si>
  <si>
    <t>SEOP.000255</t>
  </si>
  <si>
    <t>SEOP.000270</t>
  </si>
  <si>
    <t>INEL.000861</t>
  </si>
  <si>
    <t>SEOP.000272</t>
  </si>
  <si>
    <t>INEL.000649</t>
  </si>
  <si>
    <t>INEL.000652</t>
  </si>
  <si>
    <t>INEL.000651</t>
  </si>
  <si>
    <t>INEL.000647</t>
  </si>
  <si>
    <t>INEL.000646</t>
  </si>
  <si>
    <t>INEL.000087</t>
  </si>
  <si>
    <t>INEL.000561</t>
  </si>
  <si>
    <t>INEL.000844</t>
  </si>
  <si>
    <t>INEL.000845</t>
  </si>
  <si>
    <t>INEL.000641</t>
  </si>
  <si>
    <t>INEL.000642</t>
  </si>
  <si>
    <t>INEL.000643</t>
  </si>
  <si>
    <t>INEL.001323</t>
  </si>
  <si>
    <t>INEL.001310</t>
  </si>
  <si>
    <t>INEL.000639</t>
  </si>
  <si>
    <t>INEL.000559</t>
  </si>
  <si>
    <t>INEL.000134</t>
  </si>
  <si>
    <t>INEL.000177</t>
  </si>
  <si>
    <t>INEL.000632</t>
  </si>
  <si>
    <t>INEL.000633</t>
  </si>
  <si>
    <t>INEL.000788</t>
  </si>
  <si>
    <t>INEL.000789</t>
  </si>
  <si>
    <t>INEL.000634</t>
  </si>
  <si>
    <t>INEL.000635</t>
  </si>
  <si>
    <t>INEL.000636</t>
  </si>
  <si>
    <t>INEL.000839</t>
  </si>
  <si>
    <t>INEL.000637</t>
  </si>
  <si>
    <t>INEL.000843</t>
  </si>
  <si>
    <t>SEOP.000267</t>
  </si>
  <si>
    <t>INEL.000549</t>
  </si>
  <si>
    <t>INEL.000550</t>
  </si>
  <si>
    <t>INEL.000785</t>
  </si>
  <si>
    <t>INEL.000615</t>
  </si>
  <si>
    <t>INEL.000799</t>
  </si>
  <si>
    <t>INEL.001015</t>
  </si>
  <si>
    <t>INEL.000616</t>
  </si>
  <si>
    <t>INEL.000551</t>
  </si>
  <si>
    <t>TE Horizontal 90º para eletrocalha de 50mm</t>
  </si>
  <si>
    <t>INEL.000801</t>
  </si>
  <si>
    <t>INEL.000802</t>
  </si>
  <si>
    <t>INEL.000803</t>
  </si>
  <si>
    <t>INEL.000804</t>
  </si>
  <si>
    <t>INEL.000805</t>
  </si>
  <si>
    <t>INEL.001017</t>
  </si>
  <si>
    <t>INEL.000806</t>
  </si>
  <si>
    <t>INEL.001018</t>
  </si>
  <si>
    <t>INEL.000807</t>
  </si>
  <si>
    <t>INEL.000808</t>
  </si>
  <si>
    <t>Box reto de 1" de aluminio, fabr. Wetzel, Daisa</t>
  </si>
  <si>
    <t>Box reto de 1.1/4" de aluminio, fabr. Wetzel, Daisa</t>
  </si>
  <si>
    <t>Box reto de 1.1/2" de aluminio, fabr. Wetzel, Daisa</t>
  </si>
  <si>
    <t>Box reto de 2" de aluminio, fabr. Wetzel, Daisa</t>
  </si>
  <si>
    <t>INEL.000809</t>
  </si>
  <si>
    <t>INEL.000810</t>
  </si>
  <si>
    <t>INEL.000811</t>
  </si>
  <si>
    <t>INEL.000812</t>
  </si>
  <si>
    <t>INEL.000813</t>
  </si>
  <si>
    <t>INEL.001708</t>
  </si>
  <si>
    <t>CAIXA DE PASSAGEM em chapa de aço com tampa parafusada, dimensões 152 x 152 x 82 mm</t>
  </si>
  <si>
    <t>INEL.000622</t>
  </si>
  <si>
    <t>INEL.001709</t>
  </si>
  <si>
    <t>INEL.001710</t>
  </si>
  <si>
    <t>INEL.000623</t>
  </si>
  <si>
    <t>INEL.000815</t>
  </si>
  <si>
    <t>INEL.000553</t>
  </si>
  <si>
    <t>INEL.000552</t>
  </si>
  <si>
    <t>INEL.000656</t>
  </si>
  <si>
    <t>INEL.000659</t>
  </si>
  <si>
    <t>INEL.000661</t>
  </si>
  <si>
    <t>INEL.000662</t>
  </si>
  <si>
    <t>INEL.000599</t>
  </si>
  <si>
    <t>INEL.000675</t>
  </si>
  <si>
    <t>INEL.000676</t>
  </si>
  <si>
    <t>INEL.000226</t>
  </si>
  <si>
    <t>INEL.000678</t>
  </si>
  <si>
    <t>INEL.000679</t>
  </si>
  <si>
    <t>INEL.001606</t>
  </si>
  <si>
    <t>INEL.000517</t>
  </si>
  <si>
    <t>INEL.000830</t>
  </si>
  <si>
    <t>INEL.000837</t>
  </si>
  <si>
    <t xml:space="preserve">INEL.000226 </t>
  </si>
  <si>
    <t xml:space="preserve"> INEL.000246</t>
  </si>
  <si>
    <t>INEL.000628</t>
  </si>
  <si>
    <t>INEL.000314</t>
  </si>
  <si>
    <t>INEL.000629</t>
  </si>
  <si>
    <t>INEL.000631</t>
  </si>
  <si>
    <t>Copafer</t>
  </si>
  <si>
    <t>Central da Construção</t>
  </si>
  <si>
    <t>ESQV.000129</t>
  </si>
  <si>
    <t>Liven Casa</t>
  </si>
  <si>
    <t>Toca Obra</t>
  </si>
  <si>
    <t>ESQV.000126</t>
  </si>
  <si>
    <t>Padovani</t>
  </si>
  <si>
    <t>Soedral</t>
  </si>
  <si>
    <t>INHI.000189</t>
  </si>
  <si>
    <t>INHI.000092</t>
  </si>
  <si>
    <t>SS Suportes</t>
  </si>
  <si>
    <t>D&amp;D</t>
  </si>
  <si>
    <t>Casa do Suporte</t>
  </si>
  <si>
    <t>ESQV.000133</t>
  </si>
  <si>
    <t>ESQV.000139</t>
  </si>
  <si>
    <t>Tá Colado</t>
  </si>
  <si>
    <t>Copy Artes</t>
  </si>
  <si>
    <t>3G Soluções</t>
  </si>
  <si>
    <t>FOMA.000013</t>
  </si>
  <si>
    <t>FOMA.000012</t>
  </si>
  <si>
    <t>Fornecimento e instalação de adesivo</t>
  </si>
  <si>
    <t>Fornecimento e instalação de placa de porta (dependência) - padrão novo</t>
  </si>
  <si>
    <t>Fornecimento e instalação de placa setorial - padrão novo</t>
  </si>
  <si>
    <t>Castro</t>
  </si>
  <si>
    <t>Casa dos Filtros</t>
  </si>
  <si>
    <t>Soft</t>
  </si>
  <si>
    <t>INHI.000132</t>
  </si>
  <si>
    <t>Equipasub</t>
  </si>
  <si>
    <t>Web Plásticos</t>
  </si>
  <si>
    <t>MKS Shop</t>
  </si>
  <si>
    <t>SEDI.000031</t>
  </si>
  <si>
    <t>SEDI.000035</t>
  </si>
  <si>
    <t>Quadro claviculario 45x50</t>
  </si>
  <si>
    <t>Contabilista</t>
  </si>
  <si>
    <t>Loja do Mecânico</t>
  </si>
  <si>
    <t>SEDI.000042</t>
  </si>
  <si>
    <t>SEDI.000097</t>
  </si>
  <si>
    <t>SEDI.000043</t>
  </si>
  <si>
    <t>SEDI.000098</t>
  </si>
  <si>
    <t>SEDI.000044</t>
  </si>
  <si>
    <t>SEDI.000037</t>
  </si>
  <si>
    <t>Dimel</t>
  </si>
  <si>
    <t>Ilumina</t>
  </si>
  <si>
    <t>Empório Luz</t>
  </si>
  <si>
    <t>Magaine Luiza</t>
  </si>
  <si>
    <t>Casa e Vídeo</t>
  </si>
  <si>
    <t>Casa e Video</t>
  </si>
  <si>
    <t>CLIM.000036</t>
  </si>
  <si>
    <t>CLIM.000793</t>
  </si>
  <si>
    <t>CLIM.000795</t>
  </si>
  <si>
    <t>CLIM.000189</t>
  </si>
  <si>
    <t>CLIM.000072</t>
  </si>
  <si>
    <t>CLIM.000179</t>
  </si>
  <si>
    <t>CLIM.000191</t>
  </si>
  <si>
    <t>CLIM.000192</t>
  </si>
  <si>
    <t>CLIM.000195</t>
  </si>
  <si>
    <t>CLIM.000196</t>
  </si>
  <si>
    <t>CLIM.000197</t>
  </si>
  <si>
    <t>CLIM.000853</t>
  </si>
  <si>
    <t>CLIM.000851</t>
  </si>
  <si>
    <t>CLIM.000852</t>
  </si>
  <si>
    <t>CLIM.000854</t>
  </si>
  <si>
    <t>CLIM.000855</t>
  </si>
  <si>
    <t>CLIM.000856</t>
  </si>
  <si>
    <t>CLIM.000857</t>
  </si>
  <si>
    <t>CLIM.000858</t>
  </si>
  <si>
    <t>CLIM.000859</t>
  </si>
  <si>
    <t>CLIM.000860</t>
  </si>
  <si>
    <t>CLIM.000861</t>
  </si>
  <si>
    <t>CLIM.000862</t>
  </si>
  <si>
    <t>CLIM.000205</t>
  </si>
  <si>
    <t>CLIM.000206</t>
  </si>
  <si>
    <t>CLIM.000250</t>
  </si>
  <si>
    <t>CLIM.000220</t>
  </si>
  <si>
    <t>Difus-ar</t>
  </si>
  <si>
    <t>TROX</t>
  </si>
  <si>
    <t>MultiSeg</t>
  </si>
  <si>
    <t>PPCI.000089</t>
  </si>
  <si>
    <t>Caixa sifonada de PVC com grelha de alumínio, 150 x 150 x 50 mm</t>
  </si>
  <si>
    <t>Caixa sifonada PVC 100x150x50mm com tampa cega</t>
  </si>
  <si>
    <t>Caixa sifonada PVC 100x100x40mm com grelha aco inox</t>
  </si>
  <si>
    <t>Corpo caixa sifonada seco com 3 entradas 250x230x75mm</t>
  </si>
  <si>
    <t>CLIM.000801</t>
  </si>
  <si>
    <t>Difus-Ar</t>
  </si>
  <si>
    <t>CLIM.000802</t>
  </si>
  <si>
    <t>CLIM.000805</t>
  </si>
  <si>
    <t>CLIM.000221</t>
  </si>
  <si>
    <t>CLIM.000222</t>
  </si>
  <si>
    <t>INHI.001719</t>
  </si>
  <si>
    <t>INHI.000122</t>
  </si>
  <si>
    <t>Casa da Acessibilidade</t>
  </si>
  <si>
    <t>PHD</t>
  </si>
  <si>
    <t>SBC 190085</t>
  </si>
  <si>
    <t>INHI.000085</t>
  </si>
  <si>
    <t xml:space="preserve">Junta de expansão de borracha 3'' </t>
  </si>
  <si>
    <t xml:space="preserve">Junta de expansão de borracha 4'' </t>
  </si>
  <si>
    <t>CLIM.000824</t>
  </si>
  <si>
    <t>Kit refnet de derivação de cobre com conexão até 20.000 kcal/h - Fornecimento e Instalação</t>
  </si>
  <si>
    <t>Kit refnet de derivação de cobre com conexão até 29.000 kcal/h - Fornecimento e Instalação</t>
  </si>
  <si>
    <t>Kit refnet de derivação de cobre com conexão até 64.000 kcal/h - Fornecimento e Instalação</t>
  </si>
  <si>
    <t>Kit refnet de derivação de cobre com conexão acima de 64.000 kcal/h - Fornecimento e Instalação</t>
  </si>
  <si>
    <t>15.3.12</t>
  </si>
  <si>
    <t>15.3.12.1</t>
  </si>
  <si>
    <t>15.3.12.2</t>
  </si>
  <si>
    <t>15.3.12.3</t>
  </si>
  <si>
    <t>15.5.33</t>
  </si>
  <si>
    <t>15.5.34</t>
  </si>
  <si>
    <t>15.6.2.10</t>
  </si>
  <si>
    <t>SBC 170021</t>
  </si>
  <si>
    <t>Metalferco</t>
  </si>
  <si>
    <t>GMAD</t>
  </si>
  <si>
    <t>ESQV.000128</t>
  </si>
  <si>
    <t>Porcent.</t>
  </si>
  <si>
    <t>LOCACAO DE ANDAIME METALICO TIPO FACHADEIRO, LARGURA DE 1,20 M X ALTURA DE 2,0 M POR PAINEL, INCLUINDO DIAGONAIS EM X, BARRAS DE LIGACAO, SAPATAS E DEMAIS ITENS NECESSARIOS A MONTAGEM (NAO INCLUI INSTALACAO)</t>
  </si>
  <si>
    <t xml:space="preserve"> 016744 </t>
  </si>
  <si>
    <t>PROGRAMA GERENC.PGRCC RESOLUCAO CONAMA 307/2002 ATE 5.000 M2</t>
  </si>
  <si>
    <t>DESPESAS LEGAIS</t>
  </si>
  <si>
    <t xml:space="preserve"> 099994 </t>
  </si>
  <si>
    <t>ENGENHEIRO AMBIENTAL PLENO</t>
  </si>
  <si>
    <t xml:space="preserve"> CANT.000048 </t>
  </si>
  <si>
    <t>LIMPEZA PERMANENTE DIÁRIA DA OBRA</t>
  </si>
  <si>
    <t xml:space="preserve"> 022098 </t>
  </si>
  <si>
    <t>DEMOLICAO PISO CONCRETO ATE 20cm COM MARTELETE ELETRICO</t>
  </si>
  <si>
    <t>DEMOLICOES</t>
  </si>
  <si>
    <t xml:space="preserve"> 88298 </t>
  </si>
  <si>
    <t>OPERADOR DE MARTELETE OU MARTELETEIRO COM ENCARGOS COMPLEMENTARES</t>
  </si>
  <si>
    <t xml:space="preserve"> 030644 </t>
  </si>
  <si>
    <t>MARTELO ROMPEDOR BOSCH ELETRICO 1250W</t>
  </si>
  <si>
    <t>PLASTICO BOLHA PARA PROTECAO LARGURA 1,35m x 100m</t>
  </si>
  <si>
    <t xml:space="preserve"> 05.001.0100-0 </t>
  </si>
  <si>
    <t>EMOP</t>
  </si>
  <si>
    <t>REMOCAO CUIDADOSA DE DIVISORIA DE GRANITO</t>
  </si>
  <si>
    <t>M2</t>
  </si>
  <si>
    <t xml:space="preserve"> 01968 </t>
  </si>
  <si>
    <t>MAO DE OBRA DE PEDREIRO, INCLUSIVE ENCAR GOS SOCIAIS</t>
  </si>
  <si>
    <t xml:space="preserve"> 01999 </t>
  </si>
  <si>
    <t>MAO DE OBRA DE SERVENTE DA CONSTRUCAO CI VIL, INCLUSIVE ENCARGOS SOCIAIS</t>
  </si>
  <si>
    <t>DILUENTE AGUARRAS</t>
  </si>
  <si>
    <t>ESTRUTURA</t>
  </si>
  <si>
    <t xml:space="preserve"> 000400 </t>
  </si>
  <si>
    <t>ARAME RECOZIDO ISGW #16 (0,032kg/m) (55 AMARRAS/pm3)</t>
  </si>
  <si>
    <t xml:space="preserve"> 001205 </t>
  </si>
  <si>
    <t>PREGO FERRO GALVANIZADO 17x27 (226 un/kg)</t>
  </si>
  <si>
    <t xml:space="preserve"> 11.016.0030-0 </t>
  </si>
  <si>
    <t>ESTRUTURA METALICA EM ACO ESPECIAL,RESISTENTE A CORROSAO(ACO USI-SAC,CORTEN),PARA TORRES DE ELEVADORES,ESCADAS,VIGAS E C OLUNAS DE EDIFICACOES E REFORCOS ESTRUTURAIS,COMPOSTA DE PER FIS "I" OU "H",CANTONEIRAS E CHAPAS,UNIFICADAS COM ELETRODO, INCLUSIVE PROTECAO ANTI-FERRUGEM.FORNECIMENTO E MONTAGEM</t>
  </si>
  <si>
    <t xml:space="preserve"> 19.011.0016-2 </t>
  </si>
  <si>
    <t>TALHA GUINCHO MANUAL COM CAPACIDADE DE ICAMENTO DE 1.500KG E DE TRACAO DE 1.800KG,PESO DA TALHA DE 10KG,COMPOSTA DE CABO DE ACO COM CURSO ILIMITADO,ALAVANCA,GANCHO E CARRETEL,EXCLU SIVE OPERADOR</t>
  </si>
  <si>
    <t xml:space="preserve"> 00036 </t>
  </si>
  <si>
    <t>PERFIL "H" DE ACO CARBONO, P/USOS GERAIS , PADRAO AMERICANO, COMPRIMENTO USUAL, P RECO DE REVENDEDOR, DE 6"X6"</t>
  </si>
  <si>
    <t xml:space="preserve"> 00165 </t>
  </si>
  <si>
    <t>OXIGENIO, EM GARRAFAS DE 9,3M3</t>
  </si>
  <si>
    <t>M3</t>
  </si>
  <si>
    <t xml:space="preserve"> 00171 </t>
  </si>
  <si>
    <t>ACETILENO EM CILINDRO DE 9KG</t>
  </si>
  <si>
    <t xml:space="preserve"> 01935 </t>
  </si>
  <si>
    <t>MAO DE OBRA DE SOLDADOR INDUSTRIAL, INCL USIVE ENCARGOS SOCIAIS</t>
  </si>
  <si>
    <t xml:space="preserve"> 01943 </t>
  </si>
  <si>
    <t>MAO DE OBRA DE AJUDANTE DE SOLDADOR, INC LUSIVE ENCARGOS SOCIAIS</t>
  </si>
  <si>
    <t xml:space="preserve"> 01975 </t>
  </si>
  <si>
    <t>MAO DE OBRA DE MONTADOR A (MONTAGEM DE E STRUTURAS METALICAS), INCLUSIVE ENCARGOS SOCIAIS</t>
  </si>
  <si>
    <t xml:space="preserve"> 06021 </t>
  </si>
  <si>
    <t>FUNDO ANTICORROSIVO DE SECAGEM RAPIDA LA RANJA</t>
  </si>
  <si>
    <t xml:space="preserve"> 06912 </t>
  </si>
  <si>
    <t>MAO DE OBRA DE ENCARREGADO DE MONTAGEM, INCLUSIVE ENCARGOS SOCIAIS</t>
  </si>
  <si>
    <t xml:space="preserve"> 11104 </t>
  </si>
  <si>
    <t>CHAPA DE ACO USI-SAC 350</t>
  </si>
  <si>
    <t xml:space="preserve"> 13420 </t>
  </si>
  <si>
    <t>ELETRODO C/DIAM.DE 5MM (3/16"), E-7018-6 G</t>
  </si>
  <si>
    <t xml:space="preserve"> 13537 </t>
  </si>
  <si>
    <t>RETIFICADORA DE SOLDA ELETRICA DE 430A, MODELO TRR 2600, BANBOZZI OU SIMILAR</t>
  </si>
  <si>
    <t xml:space="preserve"> 13721 </t>
  </si>
  <si>
    <t>CANTONEIRA DE ABAS IGUAIS DE 2"X3/8"</t>
  </si>
  <si>
    <t xml:space="preserve"> 103340 </t>
  </si>
  <si>
    <t>ALVENARIA DE VEDAÇÃO DE BLOCOS  VAZADOS DE CONCRETO APARENTE DE 19X19X39 CM (ESPESSURA 19 CM) E ARGAMASSA DE ASSENTAMENTO COM PREPARO EM BETONEIRA. AF_12/2021</t>
  </si>
  <si>
    <t xml:space="preserve"> 00034555 </t>
  </si>
  <si>
    <t>BLOCO DE VEDACAO DE CONCRETO APARENTE 19 X 19 X 39 CM  (CLASSE C - NBR 6136)</t>
  </si>
  <si>
    <t xml:space="preserve"> 103338 </t>
  </si>
  <si>
    <t>ALVENARIA DE VEDAÇÃO DE BLOCOS  VAZADOS DE CONCRETO APARENTE DE 14X19X39 CM (ESPESSURA 14 CM) E ARGAMASSA DE ASSENTAMENTO COM PREPARO EM BETONEIRA. AF_12/2021</t>
  </si>
  <si>
    <t xml:space="preserve"> 00037103 </t>
  </si>
  <si>
    <t>BLOCO DE VEDACAO DE CONCRETO APARENTE 14 X 19 X 39 CM (CLASSE C - NBR 6136)</t>
  </si>
  <si>
    <t xml:space="preserve"> 103336 </t>
  </si>
  <si>
    <t>ALVENARIA DE VEDAÇÃO DE BLOCOS  VAZADOS DE CONCRETO APARENTE DE 9X19X39 CM (ESPESSURA 9 CM) E ARGAMASSA DE ASSENTAMENTO COM PREPARO EM BETONEIRA. AF_12/2021</t>
  </si>
  <si>
    <t xml:space="preserve"> 00034599 </t>
  </si>
  <si>
    <t>BLOCO DE VEDACAO CONCRETO APARENTE 9 X 19 X 39 CM (CLASSE C - NBR 6136)</t>
  </si>
  <si>
    <t xml:space="preserve"> 101159 </t>
  </si>
  <si>
    <t>ALVENARIA DE VEDAÇÃO DE BLOCOS CERÂMICOS MACIÇOS DE 5X10X20CM (ESPESSURA 10CM) E ARGAMASSA DE ASSENTAMENTO COM PREPARO EM BETONEIRA. AF_05/2020</t>
  </si>
  <si>
    <t xml:space="preserve"> 89472 </t>
  </si>
  <si>
    <t>ALVENARIA DE BLOCOS DE CONCRETO ESTRUTURAL 14X19X39 CM (ESPESSURA 14 CM), FBK = 14 MPA, UTILIZANDO COLHER DE PEDREIRO. AF_10/2022</t>
  </si>
  <si>
    <t xml:space="preserve"> 88626 </t>
  </si>
  <si>
    <t>ARGAMASSA TRAÇO 1:0,5:4,5 (EM VOLUME DE CIMENTO, CAL E AREIA MÉDIA ÚMIDA), PREPARO MECÂNICO COM BETONEIRA 400 L. AF_08/2019</t>
  </si>
  <si>
    <t xml:space="preserve"> 00034570 </t>
  </si>
  <si>
    <t>BLOCO DE CONCRETO ESTRUTURAL 14 X 19 X 39 CM, FBK 14 MPA (NBR 6136)</t>
  </si>
  <si>
    <t xml:space="preserve"> 00038593 </t>
  </si>
  <si>
    <t>MEIO BLOCO DE CONCRETO ESTRUTURAL 14 X 19 X 19 CM, FBK 14 MPA (NBR 6136)</t>
  </si>
  <si>
    <t xml:space="preserve"> 00038594 </t>
  </si>
  <si>
    <t>MEIO BLOCO DE CONCRETO ESTRUTURAL 14 X 19 X 34 CM, FBK 14 MPA (NBR 6136)</t>
  </si>
  <si>
    <t xml:space="preserve"> 00038600 </t>
  </si>
  <si>
    <t>CANALETA DE CONCRETO ESTRUTURAL 14 X 19 X 39 CM, FBK 14 MPA (NBR 6136)</t>
  </si>
  <si>
    <t xml:space="preserve"> 101154 </t>
  </si>
  <si>
    <t>ALVENARIA DE VEDAÇÃO DE BLOCOS DE CONCRETO CELULAR DE 10X30X60CM (ESPESSURA 10CM) E ARGAMASSA DE ASSENTAMENTO COM PREPARO EM BETONEIRA. AF_05/2020</t>
  </si>
  <si>
    <t xml:space="preserve"> 102253 </t>
  </si>
  <si>
    <t>DIVISORIA SANITÁRIA, TIPO CABINE, EM GRANITO CINZA POLIDO, ESP = 3CM, ASSENTADO COM ARGAMASSA COLANTE AC III-E, EXCLUSIVE FERRAGENS. AF_01/2021</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</si>
  <si>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</si>
  <si>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</si>
  <si>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</si>
  <si>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</si>
  <si>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</si>
  <si>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</si>
  <si>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</si>
  <si>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</si>
  <si>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</si>
  <si>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</si>
  <si>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ESQUADRIAS DE MADEIRA</t>
  </si>
  <si>
    <t xml:space="preserve"> 103320 </t>
  </si>
  <si>
    <t>ALVENARIA DE VEDAÇÃO DE BLOCOS VAZADOS DE CONCRETO DE 19X19X39 CM (ESPESSURA 19 CM) E ARGAMASSA DE ASSENTAMENTO COM PREPARO EM BETONEIRA. AF_12/2021</t>
  </si>
  <si>
    <t>TRATAMENTOS E IMPERMEABILIZACOES</t>
  </si>
  <si>
    <t>PAREDES E PAINEIS</t>
  </si>
  <si>
    <t xml:space="preserve"> 000779 </t>
  </si>
  <si>
    <t>ACO CA 50 6,3mm (1/4") (0,248 kg/m)</t>
  </si>
  <si>
    <t>LIXA EM FOLHA PARA PAREDE OU MADEIRA, NUMERO 120, COR VERMELHA</t>
  </si>
  <si>
    <t xml:space="preserve"> 110184 </t>
  </si>
  <si>
    <t>PORTA DE MADEIRA 1 FL.REV.LAMINADO DUAS FACES</t>
  </si>
  <si>
    <t xml:space="preserve"> 008270 </t>
  </si>
  <si>
    <t>PORTA INTERNA SEMI OCA PARA PINTURA (60/70/80/90cm)</t>
  </si>
  <si>
    <t xml:space="preserve"> 111811 </t>
  </si>
  <si>
    <t>PORTA CORTA FOGO ACO 1 FL.0,90x2,10m-BARRA PANICO/PINT.OLEO</t>
  </si>
  <si>
    <t>ESQUADRIAS DE FERRO</t>
  </si>
  <si>
    <t xml:space="preserve"> 002604 </t>
  </si>
  <si>
    <t>MASSA OLEO PARA MADEIRA - SUVINIL (5,5 kg)</t>
  </si>
  <si>
    <t xml:space="preserve"> 002605 </t>
  </si>
  <si>
    <t>LIXA PARA MASSA 60</t>
  </si>
  <si>
    <t xml:space="preserve"> 002608 </t>
  </si>
  <si>
    <t>TINTA ESMALTE BRILHANTE A BASE DE SOLVENTE - CORAL</t>
  </si>
  <si>
    <t xml:space="preserve"> 002950 </t>
  </si>
  <si>
    <t>FUNDO ANTICORROSIVO ZARCAO 200 ALARANJADO RENNER</t>
  </si>
  <si>
    <t xml:space="preserve"> 008424 </t>
  </si>
  <si>
    <t>PORTA CORTA FOGO CHAPA DE ACO 0,90x2,10m (1,89m2)</t>
  </si>
  <si>
    <t xml:space="preserve"> 029009 </t>
  </si>
  <si>
    <t>KIT BARRA ANTI PANICO PORTA COM FECHADURA 5122 TOUCH SOPRANO</t>
  </si>
  <si>
    <t xml:space="preserve"> 111516 </t>
  </si>
  <si>
    <t>PORTA CORTA FOGO CHAPA ACO 1 FL.1,20x2,10m</t>
  </si>
  <si>
    <t>INSTALACOES MECANICAS - BOMBAS</t>
  </si>
  <si>
    <t xml:space="preserve"> 87273 </t>
  </si>
  <si>
    <t>REVESTIMENTO CERÂMICO PARA PAREDES INTERNAS COM PLACAS TIPO ESMALTADA EXTRA  DE DIMENSÕES 33X45 CM APLICADAS NA ALTURA INTEIRA DAS PAREDES. AF_02/2023_PE</t>
  </si>
  <si>
    <t>REVESTIMENTOS INTERNOS</t>
  </si>
  <si>
    <t xml:space="preserve"> 102219 </t>
  </si>
  <si>
    <t>PINTURA TINTA DE ACABAMENTO (PIGMENTADA) ESMALTE SINTÉTICO ACETINADO EM MADEIRA, 2 DEMÃOS. AF_01/2021</t>
  </si>
  <si>
    <t xml:space="preserve"> 160608 </t>
  </si>
  <si>
    <t xml:space="preserve"> 006276 </t>
  </si>
  <si>
    <t>MACARICO GAS GL C/MANGUEIRA-SERVICOS IMPERMEABILIZACAO</t>
  </si>
  <si>
    <t xml:space="preserve"> 008238 </t>
  </si>
  <si>
    <t>MANTA ASFALTICA POLIMERICA VIAPOL 2,5mm</t>
  </si>
  <si>
    <t xml:space="preserve"> 070078 </t>
  </si>
  <si>
    <t>GASES - GAS GLP(gas liquefeito de petroleo)11.000kcal/kg</t>
  </si>
  <si>
    <t>MAQUINAS E FERRAMENTAS</t>
  </si>
  <si>
    <t xml:space="preserve"> 130309 </t>
  </si>
  <si>
    <t>RODAPES, SOLEIRAS E PEITORIS</t>
  </si>
  <si>
    <t xml:space="preserve"> 000595 </t>
  </si>
  <si>
    <t>RODAPE 8,5x45cm PORCELANATO FORMA BOLD ACETINADO BRANCO ELIANE</t>
  </si>
  <si>
    <t xml:space="preserve"> 025002 </t>
  </si>
  <si>
    <t>ARGAMASSA PRONTA PARA CERAMICA INTERNA(4,0kg/m2)</t>
  </si>
  <si>
    <t xml:space="preserve"> 130348 </t>
  </si>
  <si>
    <t xml:space="preserve"> 170021 </t>
  </si>
  <si>
    <t>PISO TATIL ALERTA EM INOX PARAFUSADO COM RANHURAS (BOLINHA)</t>
  </si>
  <si>
    <t>PAVIMENTACOES INTERNAS</t>
  </si>
  <si>
    <t xml:space="preserve"> 025821 </t>
  </si>
  <si>
    <t>ACESSIBILIDADE - PISO TATIL ALERTA EM INOX PARAFUSADO COM RANHURAS (BOLINHA)</t>
  </si>
  <si>
    <t xml:space="preserve"> 007267 </t>
  </si>
  <si>
    <t>FITA ANTIDERRAPANTE TOTAL WALK CORES DIVERSAS 50mmx5m</t>
  </si>
  <si>
    <t xml:space="preserve"> 18.016.0205-A </t>
  </si>
  <si>
    <t xml:space="preserve"> 14996 </t>
  </si>
  <si>
    <t>TUBO DE ACO INOXIDAVEL 304 POLIDO DE (38,10X1,50)MM</t>
  </si>
  <si>
    <t xml:space="preserve"> 20131 </t>
  </si>
  <si>
    <t>MAO DE OBRA DE SERRALHEIRO DA CONSTRUCAO CIVIL, INCLUSIVE ENCARGOS SOCIAIS DESON ERADOS</t>
  </si>
  <si>
    <t xml:space="preserve"> 20132 </t>
  </si>
  <si>
    <t>MAO DE OBRA DE SERVENTE DA CONSTRUCAO CI VIL, INCLUSIVE ENCARGOS SOCIAIS DESONERA DOS</t>
  </si>
  <si>
    <t xml:space="preserve"> 18.016.0205-0 </t>
  </si>
  <si>
    <t xml:space="preserve"> 06913 </t>
  </si>
  <si>
    <t>MAO DE OBRA DE SERRALHEIRO DA CONSTRUCAO CIVIL, INCLUSIVE ENCARGOS SOCIAIS</t>
  </si>
  <si>
    <t xml:space="preserve"> 18.016.0220-0 </t>
  </si>
  <si>
    <t xml:space="preserve"> 18.016.0200-0 </t>
  </si>
  <si>
    <t xml:space="preserve"> 112561 </t>
  </si>
  <si>
    <t>GUARDA-CORPO EM TUBO DE AǏ INOX (NBR 9050)</t>
  </si>
  <si>
    <t>ESQUADRIAS DE ALUMINIO</t>
  </si>
  <si>
    <t xml:space="preserve"> 036594 </t>
  </si>
  <si>
    <t>TUBO EM ACO INOX 1 1/2"</t>
  </si>
  <si>
    <t xml:space="preserve"> 036595 </t>
  </si>
  <si>
    <t>TUBO EM ACO INOX 1"</t>
  </si>
  <si>
    <t xml:space="preserve"> 00003369 </t>
  </si>
  <si>
    <t xml:space="preserve"> 00003367 </t>
  </si>
  <si>
    <t xml:space="preserve"> 13150 </t>
  </si>
  <si>
    <t>BARRA DE APOIO RETRATIL (ARTICULADA) EM ACO ESCOVADO</t>
  </si>
  <si>
    <t xml:space="preserve"> 00003093 </t>
  </si>
  <si>
    <t>FECHADURA ROSETA REDONDA PARA PORTA INTERNA, EM ACO INOX (MAQUINA, TESTA E CONTRA-TESTA) E EM ZAMAC (MACANETA, LINGUETA E TRINCOS) COM ACABAMENTO CROMADO, MAQUINA DE 55 MM, INCLUINDO CHAVE TIPO INTERNA</t>
  </si>
  <si>
    <t>INSTALACOES ELETRICAS - SONORIZACAO</t>
  </si>
  <si>
    <t xml:space="preserve"> 13737 </t>
  </si>
  <si>
    <t>CHAPA DE ACO SAE 1006/10-LF, PERFURADA, FUROS RED.DE 6,35MM, LONG.,DIST.ENTRE FU ROS 9MM (CENTRO) DIM. (2000X100X1,50)MM</t>
  </si>
  <si>
    <t xml:space="preserve"> 11413 </t>
  </si>
  <si>
    <t>TUBO METALON DE 1.1/4"</t>
  </si>
  <si>
    <t xml:space="preserve"> 202100 </t>
  </si>
  <si>
    <t>ANEL TATIL PARA CORRIMAO - ALUMINIO DE CONTATO</t>
  </si>
  <si>
    <t>ACESSIBILIDADE</t>
  </si>
  <si>
    <t xml:space="preserve"> 038452 </t>
  </si>
  <si>
    <t>ACESSIBILIDADE - ANEL TATIL PARA CORRIMAO - ALUMINIO DE CONTATO</t>
  </si>
  <si>
    <t xml:space="preserve"> 036581 </t>
  </si>
  <si>
    <t>SUPORTE PARA TV/MONITOR GIRATORIO, COM REGULAGEM DE ALTURA, FIXACAO NO TETO - REFERENCIA: N05V6, DA ELG</t>
  </si>
  <si>
    <t xml:space="preserve"> 008337 </t>
  </si>
  <si>
    <t>SUPORTE PARA TV TRI-ARTICULADO DE 20" A 43"</t>
  </si>
  <si>
    <t>ELEMENTOS DECORATIVOS</t>
  </si>
  <si>
    <t xml:space="preserve"> 07532 </t>
  </si>
  <si>
    <t>PELICULA REFLETIVA ALTA INTENSIDADE</t>
  </si>
  <si>
    <t xml:space="preserve"> 07534 </t>
  </si>
  <si>
    <t>PELICULA LEGENDA PRETO, ROLO DE 610MMX20 M</t>
  </si>
  <si>
    <t xml:space="preserve"> 210040 </t>
  </si>
  <si>
    <t>POLIMENTO PISO GRANITO/MARMORE C/ESMERILHADEIRA ELETRICA</t>
  </si>
  <si>
    <t>LIMPEZA</t>
  </si>
  <si>
    <t xml:space="preserve"> 006401 </t>
  </si>
  <si>
    <t>DISSOLVENTE (AGUARRAS MINERAL)</t>
  </si>
  <si>
    <t xml:space="preserve"> 006758 </t>
  </si>
  <si>
    <t>CERA EM PASTA PARA MARMORE E GRANITO 350GR BELLINZONI</t>
  </si>
  <si>
    <t xml:space="preserve"> 070581 </t>
  </si>
  <si>
    <t>FERRAMENTA - ESMERILHADEIRA ANGULAR 4.1/2" BOSCH 850W 127V COM 3 DISCOS GWS850</t>
  </si>
  <si>
    <t>APARELHOS SANITARIOS</t>
  </si>
  <si>
    <t xml:space="preserve"> 001100 </t>
  </si>
  <si>
    <t>CIMENTO DIRECIONAL BRANCO (SACO 1 QUILOGRAMA)</t>
  </si>
  <si>
    <t xml:space="preserve"> 190085 </t>
  </si>
  <si>
    <t>CABIDE FLEX CROMADO 2060.C.FLX DECA</t>
  </si>
  <si>
    <t xml:space="preserve"> 008437 </t>
  </si>
  <si>
    <t xml:space="preserve"> 190454 </t>
  </si>
  <si>
    <t>LAVATORIO SUSPENSO LOUCA BRANCA LINHA IZY L-15.17 - DECA</t>
  </si>
  <si>
    <t xml:space="preserve"> 004066 </t>
  </si>
  <si>
    <t>LAVATORIO SUSPENSO BRANCO LINHA IZY L-15.17 - DECA</t>
  </si>
  <si>
    <t xml:space="preserve"> 13637 </t>
  </si>
  <si>
    <t>ORSE</t>
  </si>
  <si>
    <t>Ralo seco linear pvc sanitário d=90 com grelha aluminio un</t>
  </si>
  <si>
    <t>CHUVEIRO COMUM EM PLASTICO CROMADO, COM CANO, 4 TEMPERATURAS (110/220 V)</t>
  </si>
  <si>
    <t xml:space="preserve"> 017852 </t>
  </si>
  <si>
    <t>MICTORIO COM SIFAO INTEGRADO BRANCO GELO M714 DECA</t>
  </si>
  <si>
    <t xml:space="preserve"> 003817 </t>
  </si>
  <si>
    <t>VALVULA DE MICTORIO HORIZONTAL COM FECHAMENTO AUTOMTICO DECAMATIC ECO CROMADO</t>
  </si>
  <si>
    <t>INSTALACOES HIDRAULICAS - INCENDIO</t>
  </si>
  <si>
    <t xml:space="preserve"> 003389 </t>
  </si>
  <si>
    <t>ADESIVO PARA PVC BISNAGA DE 75 GRAMAS</t>
  </si>
  <si>
    <t>INSTALACOES HIDRAULICAS - ESGOTO</t>
  </si>
  <si>
    <t>INSTALACOES ELETRICAS - ELETRODUTOS</t>
  </si>
  <si>
    <t>INSTALACOES HIDRAULICAS - AGUA</t>
  </si>
  <si>
    <t>INSTALACOES HIDRAULICAS - AGUAS PLUVIAIS</t>
  </si>
  <si>
    <t>INSTALACOES HIDRAULICAS - GAS</t>
  </si>
  <si>
    <t xml:space="preserve"> 056213 </t>
  </si>
  <si>
    <t>LUVA REDUCAO FERRO GALVANIZADO DIAM. 1.1/2""x1.1/4""</t>
  </si>
  <si>
    <t xml:space="preserve"> 005564 </t>
  </si>
  <si>
    <t>LUVA REDUCAO FERRO GALVANIZADO 1.1/2" x 1.1/4"</t>
  </si>
  <si>
    <t xml:space="preserve"> 14120 </t>
  </si>
  <si>
    <t>EQUIPAMENTO SELF CONTAINED, CONDENSACAO A AR, 20TR</t>
  </si>
  <si>
    <t xml:space="preserve"> 13989 </t>
  </si>
  <si>
    <t>EQUIPAMENTO SELF CONTAINED, CONDENSACAO A AR, 10TR</t>
  </si>
  <si>
    <t xml:space="preserve"> 068750 </t>
  </si>
  <si>
    <t>AR CONDICIONADO SPLITAO 10 TR'S 220V TRIFASICO CARRIER</t>
  </si>
  <si>
    <t xml:space="preserve"> 072411 </t>
  </si>
  <si>
    <t>AR CONDICIONADO SPLIT INVERTER SMART 22.000 BTUS FRIO 220V LG</t>
  </si>
  <si>
    <t xml:space="preserve"> 00043188 </t>
  </si>
  <si>
    <t>AR CONDICIONADO SPLIT ON/OFF, PISO TETO, 48.000 BTU/H, CICLO FRIO, 60HZ, CLASSIFICACAO ENERGETICA C - SELO PROCEL, GAS HFC, CONTROLE S/FIO</t>
  </si>
  <si>
    <t xml:space="preserve"> 00043189 </t>
  </si>
  <si>
    <t>AR CONDICIONADO SPLIT ON/OFF, PISO TETO, 60.000 BTU/H, CICLO FRIO, 60HZ, CLASSIFICACAO ENERGETICA C - SELO PROCEL, GAS HFC, CONTROLE S/FIO</t>
  </si>
  <si>
    <t xml:space="preserve"> 00043196 </t>
  </si>
  <si>
    <t>AR CONDICIONADO SPLIT ON/OFF, CASSETE (TETO), FRIO 4 VIAS 24000 BTUS/H, CLASSIFICACAO ENERGETICA C - SELO PROCEL, GAS HFC, CONTROLE S/ FIO</t>
  </si>
  <si>
    <t xml:space="preserve"> 00043199 </t>
  </si>
  <si>
    <t>AR CONDICIONADO SPLIT ON/OFF, CASSETE (TETO), FRIO 4 VIAS 48000 BTUS/H, CLASSIFICACAO ENERGETICA C - SELO PROCEL, GAS HFC, CONTROLE S/ FIO</t>
  </si>
  <si>
    <t xml:space="preserve"> 00043200 </t>
  </si>
  <si>
    <t>AR CONDICIONADO SPLIT ON/OFF, CASSETE (TETO), FRIO 4 VIAS 60000 BTUS/H, CLASSIFICACAO ENERGETICA C - SELO PROCEL, GAS HFC, CONTROLE S/ FIO</t>
  </si>
  <si>
    <t xml:space="preserve"> Q.04.000.031002 </t>
  </si>
  <si>
    <t>CPOS/CDHU</t>
  </si>
  <si>
    <t>Unidade Condensadora VRF para sistema de ar condicionado, capacidade de 8 TR a 10 TR</t>
  </si>
  <si>
    <t xml:space="preserve"> Q.04.000.031020 </t>
  </si>
  <si>
    <t>Unidade Evaporadora VRF para sistema de ar condicionado, tipo hiwall, capacidade de 1 TR</t>
  </si>
  <si>
    <t xml:space="preserve"> 064034 </t>
  </si>
  <si>
    <t>AR CONDICIONADO - UNIDADE EVAPORADORA VRF TIPO HI-WALL 2,0 TR'S</t>
  </si>
  <si>
    <t xml:space="preserve"> Q.04.000.031021 </t>
  </si>
  <si>
    <t>Unidade Evaporadora VRF para sistema de ar condicionado, tipo hiwall, capacidade de 2 TR</t>
  </si>
  <si>
    <t xml:space="preserve"> Q.04.000.031042 </t>
  </si>
  <si>
    <t>Unidade Evaporadora VRF para sistema de ar condicionado, tipo cassete, capacidade de 3 TR</t>
  </si>
  <si>
    <t xml:space="preserve"> 080622 </t>
  </si>
  <si>
    <t>AR CONDICIONADO - UNIDADE EVAPORADORA VRF TIPO PISO/TETO 2,0 TR'S</t>
  </si>
  <si>
    <t xml:space="preserve"> Q.04.000.031041 </t>
  </si>
  <si>
    <t>Unidade Evaporadora VRF para sistema de ar condicionado, tipo cassete, capacidade de 2 TR</t>
  </si>
  <si>
    <t xml:space="preserve"> 080623 </t>
  </si>
  <si>
    <t>AR CONDICIONADO - UNIDADE EVAPORADORA VRF TIPO PISO/TETO 3,0 TR'S</t>
  </si>
  <si>
    <t xml:space="preserve"> 080625 </t>
  </si>
  <si>
    <t>AR CONDICIONADO - UNIDADE EVAPORADORA VRF TIPO PISO/TETO 4,0 TR'S</t>
  </si>
  <si>
    <t>INSTALACOES MECANICAS - AR CONDICIONADO</t>
  </si>
  <si>
    <t xml:space="preserve"> 036694 </t>
  </si>
  <si>
    <t>EXAUSTOR CENTRIFUGO SIROCO TRIFASICO MOD: EC3-TN-1,5</t>
  </si>
  <si>
    <t xml:space="preserve"> 006408 </t>
  </si>
  <si>
    <t>EXAUSTOR CENTRIFUGO SIROCO TRIFASICO MODELO EC4-TN-2</t>
  </si>
  <si>
    <t>LA DE VIDRO COM PAPEL KRAFT ALUMINIZADO (MANTA)</t>
  </si>
  <si>
    <t xml:space="preserve"> 002252 </t>
  </si>
  <si>
    <t>GRELHA DUPLA DEFLEXAO C/ REGISTRO EM ALUMINIO ANODIZADO 400x400mm</t>
  </si>
  <si>
    <t xml:space="preserve"> 002276 </t>
  </si>
  <si>
    <t>GRELHA DUPLA DEFLEXAO C/ REGISTRO EM ALUMINIO ANODIZADO 1000x500mm</t>
  </si>
  <si>
    <t xml:space="preserve"> 060984 </t>
  </si>
  <si>
    <t>GRELHA DE RETORNO EM ALUMINIO FOSCO FIXA ALETAS HORIZONTAIS 600x500mm</t>
  </si>
  <si>
    <t xml:space="preserve"> 000807 </t>
  </si>
  <si>
    <t>TUBO COBRE RIGIDO CLASSE A 22mm 0,532kg/m NBR 13206 (GASES COMBUSTIVEIS E MEDICINAIS)</t>
  </si>
  <si>
    <t xml:space="preserve"> 04057 </t>
  </si>
  <si>
    <t>CHAPA DE ALUMINIO CORRUGADA, COM PAPEL K RAFT DE 0,91M, DE LARGURA E COM ESPES. 0 ,15MM</t>
  </si>
  <si>
    <t xml:space="preserve"> 070002 </t>
  </si>
  <si>
    <t>GAS REFRIGERANTE R 407 CILINDRO 11,3KG</t>
  </si>
  <si>
    <t xml:space="preserve"> 011597 </t>
  </si>
  <si>
    <t>BARRAMENTO TRIFASICO 100A PARA ATE 34 DISJUNTORES CEMAR</t>
  </si>
  <si>
    <t xml:space="preserve"> 001156 </t>
  </si>
  <si>
    <t>QUADRO - CAIXA HERMETICA PARA QUADRO DE COMANDO 60x50x30cm</t>
  </si>
  <si>
    <t xml:space="preserve"> 001854 </t>
  </si>
  <si>
    <t>CHAVE DE FLUXO FLUXOSTATO 1" RINNAI</t>
  </si>
  <si>
    <t xml:space="preserve"> 036419 </t>
  </si>
  <si>
    <t>CONTROLADOR LOGICO PROGRAMAVEL CLP, 8 ENTRADAS, 4 SAIDAS, LOGO DA SIEMENS</t>
  </si>
  <si>
    <t xml:space="preserve"> P.17.000.042200 </t>
  </si>
  <si>
    <t>Inversor de frequência para variação de velocidade em motores, potência de 0,25 a 20 cv; ref. CFW500D31P0T4DB20 da Weg ou equivalente</t>
  </si>
  <si>
    <t xml:space="preserve"> 001868 </t>
  </si>
  <si>
    <t>TERMOSTATO DIGITAL - MERCATO ILH-107-R</t>
  </si>
  <si>
    <t xml:space="preserve"> 063626 </t>
  </si>
  <si>
    <t>AMORTECEDOR DE VIBRACAO (CALCO) EM BORRACHA/NEOPRENE, 50x50x15mm</t>
  </si>
  <si>
    <t xml:space="preserve"> 010031 </t>
  </si>
  <si>
    <t>AMORTECEDOR COXIM III 3/8 70x70mm VIBRA-STOP</t>
  </si>
  <si>
    <t xml:space="preserve"> 013771 </t>
  </si>
  <si>
    <t>AMORTECEDOR (CALCO) - VAC 03 X5 VIBETCH</t>
  </si>
  <si>
    <t xml:space="preserve"> INHI.000085 </t>
  </si>
  <si>
    <t>Rede de drenagem de condensado em tubos de PVC soldável para água fria, diâmetro 1", incluindo espuma elastomérica de células fechadas, conexões, acessórios e insumos necessários à instalação e montagem. Ref.: Tubo Tigre soldável, ou equivalente técnico</t>
  </si>
  <si>
    <t xml:space="preserve"> 00039714 </t>
  </si>
  <si>
    <t>TUBO DE ESPUMA DE POLIETILENO EXPANDIDO FLEXIVEL PARA ISOLAMENTO TERMICO DE TUBULACAO DE AR CONDICIONADO, AGUA QUENTE,  DN 1", E= 10 MM</t>
  </si>
  <si>
    <t xml:space="preserve"> 036777 </t>
  </si>
  <si>
    <t>BOMBA DRENO PARA REMOCAO DE CONDENSADOS ATE 60.000BTU'S MAXI ORANGE</t>
  </si>
  <si>
    <t xml:space="preserve"> 001704 </t>
  </si>
  <si>
    <t>TUBO ACO PRETO ASTM A53 SCHEDULE 40 1.1/2" NBR 5590 (4,347kg/m)</t>
  </si>
  <si>
    <t xml:space="preserve"> 002094 </t>
  </si>
  <si>
    <t>COTOVELO 90 FERRO GALVANIZADO 4"</t>
  </si>
  <si>
    <t xml:space="preserve"> 001791 </t>
  </si>
  <si>
    <t>TUBO ACO PRETO ASTM A53 SCHEDULE 40 2" NBR 5590 (5,477kg/m)</t>
  </si>
  <si>
    <t xml:space="preserve"> 070173 </t>
  </si>
  <si>
    <t>TUBO PRETO ACO CARBONO PARA SOLDA SEM COSTURA 150mm/6""</t>
  </si>
  <si>
    <t xml:space="preserve"> 000501 </t>
  </si>
  <si>
    <t>TUBO ACO PRETO ASTM A53 SCHEDULE 80 6" NBR 5590 (42,56kg/m)</t>
  </si>
  <si>
    <t xml:space="preserve"> F.07.000.024542 </t>
  </si>
  <si>
    <t>Isolamento térmico em espuma elastomérica, espessura de 19 a 26 mm, para tubulação água quente e refrigeração, diâmetro de 1 1/2´ (ferro)</t>
  </si>
  <si>
    <t xml:space="preserve"> F.07.000.024545 </t>
  </si>
  <si>
    <t>Isolamento térmico em espuma elastomérica, espessura de 19 a 26 mm, para tubulação água quente e refrigeração, diâmetro de 3 1/2´ (cobre) / 3´ (ferro)</t>
  </si>
  <si>
    <t xml:space="preserve"> CLIM.000824 </t>
  </si>
  <si>
    <t xml:space="preserve"> F.07.000.024548 </t>
  </si>
  <si>
    <t>Isolamento térmico em espuma elastomérica, espessura de 19 a 26 mm, para tubulação água quente e refrigeração, diâmetro de 6´ (ferro)</t>
  </si>
  <si>
    <t xml:space="preserve"> 00044327 </t>
  </si>
  <si>
    <t>COLA PARA TUBOS E MANTAS ELASTOMERICAS, A BASE DE SOLVENTE</t>
  </si>
  <si>
    <t xml:space="preserve"> 001775 </t>
  </si>
  <si>
    <t>VALVULA DE ESFERA COM PASSAGEM PLENA 1/2"</t>
  </si>
  <si>
    <t xml:space="preserve"> 001777 </t>
  </si>
  <si>
    <t>VALVULA ESFERA PASSAGEM PLENA EM LATAO F/F 3/4"</t>
  </si>
  <si>
    <t xml:space="preserve"> 036614 </t>
  </si>
  <si>
    <t>VALVULA BORBOLETA 2" COM CORPO MONOBLOCO EM FERRO FUNDIDO NODULAR, TIPO WAFER, MONTAGEM ENTRE FLANGES, CLASSE 150</t>
  </si>
  <si>
    <t xml:space="preserve"> 036615 </t>
  </si>
  <si>
    <t>VALVULA BORBOLETA 3" COM CORPO MONOBLOCO EM FERRO FUNDIDO NODULAR, TIPO WAFER, MONTAGEM ENTRE FLANGES, CLASSE 150</t>
  </si>
  <si>
    <t xml:space="preserve"> 003189 </t>
  </si>
  <si>
    <t>FILTRO Y EM BRONZE COM TELA INOX 1"</t>
  </si>
  <si>
    <t xml:space="preserve"> 036609 </t>
  </si>
  <si>
    <t>FILTRO Y EM BRONZE COM TELA INOX 1.1/4"</t>
  </si>
  <si>
    <t xml:space="preserve"> 003190 </t>
  </si>
  <si>
    <t>FILTRO Y EM BRONZE COM TELA INOX 1.1/2"</t>
  </si>
  <si>
    <t xml:space="preserve"> 003191 </t>
  </si>
  <si>
    <t>FILTRO Y EM BRONZE COM TELA INOX 2"</t>
  </si>
  <si>
    <t xml:space="preserve"> 036610 </t>
  </si>
  <si>
    <t>FILTRO Y EM BRONZE COM TELA INOX 2.1/2"</t>
  </si>
  <si>
    <t xml:space="preserve"> 020819 </t>
  </si>
  <si>
    <t>CHAVE DE FLUXO AGUA IMP-23 220V 1" DANFOSS</t>
  </si>
  <si>
    <t xml:space="preserve"> 036589 </t>
  </si>
  <si>
    <t>TEMOMETRO CAPELA TIPO SIKA RETO INCOTERM 5270</t>
  </si>
  <si>
    <t xml:space="preserve"> 036409 </t>
  </si>
  <si>
    <t>ELETRODUTO GALVANIZADO (SEMI PESADO) NBR 5598 15mm 1/2"</t>
  </si>
  <si>
    <t xml:space="preserve"> 036405 </t>
  </si>
  <si>
    <t>ELETRODUTO GALVANIZADO (SEMI PESADO) NBR 5598 20mm 3/4"</t>
  </si>
  <si>
    <t xml:space="preserve"> 036404 </t>
  </si>
  <si>
    <t>ELETRODUTO GALVANIZADO (SEMI PESADO) NBR 5598 25mm 1"</t>
  </si>
  <si>
    <t xml:space="preserve"> 036407 </t>
  </si>
  <si>
    <t>ELETRODUTO GALVANIZADO (SEMI PESADO) NBR 5598 32mm 1.1/4"</t>
  </si>
  <si>
    <t xml:space="preserve"> 036406 </t>
  </si>
  <si>
    <t>ELETRODUTO GALVANIZADO (SEMI PESADO) NBR 5598 40mm 1.1/2"</t>
  </si>
  <si>
    <t xml:space="preserve"> 036408 </t>
  </si>
  <si>
    <t>ELETRODUTO GALVANIZADO (SEMI PESADO) NBR 5598 50mm 2"</t>
  </si>
  <si>
    <t>ELETRODUTO/DUTO PEAD FLEXIVEL PAREDE SIMPLES, CORRUGACAO HELICOIDAL, COR PRETA, SEM ROSCA, DE 4", PARA CABEAMENTO SUBTERRANEO (NBR 15715)</t>
  </si>
  <si>
    <t xml:space="preserve"> 040488 </t>
  </si>
  <si>
    <t>PERFILADO - TAMPA DE ENCAIXE 38x38mm CHAPA 22</t>
  </si>
  <si>
    <t xml:space="preserve"> 006358 </t>
  </si>
  <si>
    <t>ELETROCALHA PERFURADA TIPO "U" 50x50mm CHAPA 18 NBR6323</t>
  </si>
  <si>
    <t xml:space="preserve"> 000785 </t>
  </si>
  <si>
    <t>ELETROCALHA - TAMPA DE ENCAIXE PARA ELETROCALHA 50mm CHAPA 24</t>
  </si>
  <si>
    <t>ELETROCALHA PERFURADA TIPO "U" 150x75 CHAPA 18 NBR6323</t>
  </si>
  <si>
    <t xml:space="preserve"> 035751 </t>
  </si>
  <si>
    <t>ELETROCALHA - TAMPA DE ENCAIXE PARA ELETROCALHA 300mm CHAPA 24</t>
  </si>
  <si>
    <t>INSTALACOES ELETRICAS - LEITOS E CABOS</t>
  </si>
  <si>
    <t xml:space="preserve"> 12328 </t>
  </si>
  <si>
    <t>ACOPLAMENTO EM PAINEL, PARA ELETROCALHA PERFURADA OU LISA, 200X50MM, PRE-ZINCADA</t>
  </si>
  <si>
    <t xml:space="preserve"> 042631 </t>
  </si>
  <si>
    <t>PERFILADO - EMENDA INTERNA "I" PARA PERFILADO 38x38mm</t>
  </si>
  <si>
    <t>INSTALACOES DE TELEFONE-LOGICA-CFTV-CATV</t>
  </si>
  <si>
    <t xml:space="preserve"> 036832 </t>
  </si>
  <si>
    <t>LEITO - CURVA 90 TIPO MEDIO HORIZONTAL 300mm</t>
  </si>
  <si>
    <t xml:space="preserve"> 00002489 </t>
  </si>
  <si>
    <t>CONECTOR RETO DE ALUMINIO PARA ELETRODUTO DE 2", PARA ADAPTAR ENTRADA DE ELETRODUTO METALICO FLEXIVEL EM QUADROS</t>
  </si>
  <si>
    <t>INSTALACOES ELETRICAS - DUTOS E TOMADAS</t>
  </si>
  <si>
    <t xml:space="preserve"> 07086 </t>
  </si>
  <si>
    <t>CONECTOR DE DERIVACAO, PARA LINHA VIVA, DE 25MM2</t>
  </si>
  <si>
    <t xml:space="preserve"> 14785 </t>
  </si>
  <si>
    <t>CAIXA DE PASSAGEM DE EMBUTIR, EM ACO, COM TAMPA PARAFUSADA, DE 40X40CM</t>
  </si>
  <si>
    <t xml:space="preserve"> 00011247 </t>
  </si>
  <si>
    <t>CAIXA DE PASSAGEM/ LUZ / TELEFONIA, DE EMBUTIR,  EM CHAPA DE ACO GALVANIZADO, DIMENSOES 150 X 150 X 15 CM (PADRAO CONCESSIONARIA LOCAL)</t>
  </si>
  <si>
    <t xml:space="preserve"> 033293 </t>
  </si>
  <si>
    <t>CONDULETE ALUMINIO "X" 1.1/2" COM TAMPA</t>
  </si>
  <si>
    <t xml:space="preserve"> 031160 </t>
  </si>
  <si>
    <t>CONDULETE ALUMINIO TIPO "X" 2" COM TAMPA</t>
  </si>
  <si>
    <t xml:space="preserve"> 002460 </t>
  </si>
  <si>
    <t>CONDULETE ALUMINIO "X" 3" COM TAMPA</t>
  </si>
  <si>
    <t xml:space="preserve"> 012530 </t>
  </si>
  <si>
    <t>CABO PP CORDPLAST 5 CONDUTORES 450/750V 2,50mm2</t>
  </si>
  <si>
    <t>Fornecimento e instalação de cabo de cobre nu para aterramento # 10 mm²</t>
  </si>
  <si>
    <t>INSTALACOES ELETRICAS - SINALIZACAO</t>
  </si>
  <si>
    <t xml:space="preserve"> 004919 </t>
  </si>
  <si>
    <t>REATOR ELETRONICO 2x32W 127/220v AFP EB232A16/26P PHILIPS</t>
  </si>
  <si>
    <t>REATOR ELETRONICO BIVOLT PARA 2 LAMPADAS FLUORESCENTES DE 18/20 W</t>
  </si>
  <si>
    <t xml:space="preserve"> 13227 </t>
  </si>
  <si>
    <t>LAMPADA FLUORESCENTE, TUBULAR, DE 32W</t>
  </si>
  <si>
    <t xml:space="preserve"> 00039394 </t>
  </si>
  <si>
    <t>SENSOR DE PRESENCA BIVOLT DE TETO COM FOTOCELULA PARA QUALQUER TIPO DE LAMPADA POTENCIA MAXIMA *1000* W, USO INTERNO</t>
  </si>
  <si>
    <t>INSTALACOES ELETRICAS - LUMINARIAS</t>
  </si>
  <si>
    <t>ILUMINACAO PUBLICA</t>
  </si>
  <si>
    <t xml:space="preserve"> 002071 </t>
  </si>
  <si>
    <t>TAMPA 4X2 PARA TOMADA DE PISO INOX STAMPLAC</t>
  </si>
  <si>
    <t xml:space="preserve"> 003595 </t>
  </si>
  <si>
    <t>ESPELHO/PLACA COM UM FURO REDONDO</t>
  </si>
  <si>
    <t xml:space="preserve"> 00038102 </t>
  </si>
  <si>
    <t>TOMADA 2P+T 20A, 250V  (APENAS MODULO)</t>
  </si>
  <si>
    <t xml:space="preserve"> 036462 </t>
  </si>
  <si>
    <t>ADAPTADOR PARA TOMADA NOVO PADRAO NBR14.136 690661 PIAL</t>
  </si>
  <si>
    <t xml:space="preserve"> 004960 </t>
  </si>
  <si>
    <t>TAMPA PARA CAIXA UNHA DE PISO ALUMINIO DUPLA 4"x4" CROMADO TRAMONTINA</t>
  </si>
  <si>
    <t>INSTALACOES ELETRICAS - DETECCAO DE INCENDIO</t>
  </si>
  <si>
    <t xml:space="preserve"> 036493 </t>
  </si>
  <si>
    <t>CONECTOR DE COMPRESSAO BNC RG59 - BELDEN OU DUALL</t>
  </si>
  <si>
    <t xml:space="preserve"> 11899 </t>
  </si>
  <si>
    <t>CABO TELEFONICO, TIPO CTP-APL, CALIBRE 0 ,50, PARA 50 PARES</t>
  </si>
  <si>
    <t>CABO DE REDE, PAR TRANCADO U/UTP, 4 PARES, CATEGORIA 5E (CAT 5E), ISOLAMENTO PVC (LSZH)</t>
  </si>
  <si>
    <t>CABO DE REDE, PAR TRANCADO UTP, 4 PARES, CATEGORIA 6 (CAT 6), ISOLAMENTO PVC (LSZH)</t>
  </si>
  <si>
    <t xml:space="preserve"> 036475 </t>
  </si>
  <si>
    <t>FIBRA OPTICA - CABO FIBRA OPTICA MONOMODO (SM) 6FO INT/EXT</t>
  </si>
  <si>
    <t xml:space="preserve"> 001388 </t>
  </si>
  <si>
    <t>BASTIDOR PARA 50 PARES</t>
  </si>
  <si>
    <t xml:space="preserve"> 036436 </t>
  </si>
  <si>
    <t>BLOCO IDC 110 50 PARES COM SUPORTE DE FIXACAO</t>
  </si>
  <si>
    <t xml:space="preserve"> 003420 </t>
  </si>
  <si>
    <t>FITA ISOLANTE HIGHLAND ADESIVA 19m x 20mm</t>
  </si>
  <si>
    <t xml:space="preserve"> 004979 </t>
  </si>
  <si>
    <t>CAIXA DE PASSAGEM PARA ENERGIA 4"x2" PVC</t>
  </si>
  <si>
    <t>PATCH PANEL, 48 PORTAS, CATEGORIA 6, COM RACKS DE 19" DE LARGURA E 2 U DE ALTURA</t>
  </si>
  <si>
    <t>PATCH PANEL, 24 PORTAS, CATEGORIA 6, COM RACKS DE 19" DE LARGURA E 1 U DE ALTURA</t>
  </si>
  <si>
    <t xml:space="preserve"> 006006 </t>
  </si>
  <si>
    <t>RACK - VOICE PANEL 50 PORTAS RJ45 / RJ11 IDC 110</t>
  </si>
  <si>
    <t xml:space="preserve"> 000205 </t>
  </si>
  <si>
    <t>FIBRA OPTICA - FITA VELCRO ROLO 3 METROS</t>
  </si>
  <si>
    <t>INSTALACOES ELETRICAS - QUADROS</t>
  </si>
  <si>
    <t xml:space="preserve"> 010648 </t>
  </si>
  <si>
    <t>DISJUNTOR TRIPOLAR CAIXA MOLDADA 50A DWP 63L WEG</t>
  </si>
  <si>
    <t xml:space="preserve"> 000240 </t>
  </si>
  <si>
    <t>DISJUNTOR TRIPOLAR CAIXA MOLDADA 250A 100KA METALTEX</t>
  </si>
  <si>
    <t xml:space="preserve"> 00002391 </t>
  </si>
  <si>
    <t>DISJUNTOR TERMOMAGNETICO TRIPOLAR 125A</t>
  </si>
  <si>
    <t xml:space="preserve"> 007911 </t>
  </si>
  <si>
    <t>DISJUNTOR TRIPOLAR 150A CURVA C</t>
  </si>
  <si>
    <t xml:space="preserve"> 065453 </t>
  </si>
  <si>
    <t>DISJUNTOR TRIPOLAR CAIXA MOLDADA 200A SCHNEIDER</t>
  </si>
  <si>
    <t>INSTALACOES ELETRICAS - SUBESTACOES E GERACAO</t>
  </si>
  <si>
    <t xml:space="preserve"> 002808 </t>
  </si>
  <si>
    <t xml:space="preserve"> 065811 </t>
  </si>
  <si>
    <t>DISJUNTOR TRIPOLAR 3X250A DCM CX MOLDADA - METALTEX</t>
  </si>
  <si>
    <t xml:space="preserve"> 00002378 </t>
  </si>
  <si>
    <t>DISJUNTOR TERMOMAGNETICO TRIPOLAR 300 A / 600 V, TIPO JXD / ICC - 40 KA</t>
  </si>
  <si>
    <t xml:space="preserve"> 065457 </t>
  </si>
  <si>
    <t>DISJUNTOR TRIPOLAR CAIXA MOLDADA 400A WEG</t>
  </si>
  <si>
    <t xml:space="preserve"> 017329 </t>
  </si>
  <si>
    <t>DISJUNTOR TRIPOLAR CAIXA MOLDADA 400A DWB 400N WEG</t>
  </si>
  <si>
    <t xml:space="preserve"> 065812 </t>
  </si>
  <si>
    <t>DISJUNTOR CAIXA MOLDADA TRIPOLAR 500A WEG</t>
  </si>
  <si>
    <t xml:space="preserve"> 087487 </t>
  </si>
  <si>
    <t>DISJUNTOR CAIXA MOLDADA TRIPOLAR 400A DWP 400L WEG</t>
  </si>
  <si>
    <t xml:space="preserve"> 064170 </t>
  </si>
  <si>
    <t>DISJUNTOR TRIPOLAR CAIXA MOLDADA 600A</t>
  </si>
  <si>
    <t xml:space="preserve"> 002810 </t>
  </si>
  <si>
    <t>DISJUNTOR CAIXA MOLDADA TRIPOLAR 600A STECK</t>
  </si>
  <si>
    <t xml:space="preserve"> 00039447 </t>
  </si>
  <si>
    <t>DISPOSITIVO DR, 2 POLOS, SENSIBILIDADE DE 30 MA, CORRENTE DE 63 A, TIPO AC</t>
  </si>
  <si>
    <t xml:space="preserve"> 00039448 </t>
  </si>
  <si>
    <t>DISPOSITIVO DR, 2 POLOS, SENSIBILIDADE DE 30 MA, CORRENTE DE 80 A, TIPO AC</t>
  </si>
  <si>
    <t xml:space="preserve"> 00039459 </t>
  </si>
  <si>
    <t>DISPOSITIVO DR, 2 POLOS, SENSIBILIDADE DE 30 MA, CORRENTE DE 100 A, TIPO AC</t>
  </si>
  <si>
    <t xml:space="preserve"> 00039455 </t>
  </si>
  <si>
    <t>DISPOSITIVO DR, 4 POLOS, SENSIBILIDADE DE 30 MA, CORRENTE DE 25 A, TIPO AC</t>
  </si>
  <si>
    <t xml:space="preserve"> 00039456 </t>
  </si>
  <si>
    <t>DISPOSITIVO DR, 4 POLOS, SENSIBILIDADE DE 30 MA, CORRENTE DE 40 A, TIPO AC</t>
  </si>
  <si>
    <t xml:space="preserve"> 00039457 </t>
  </si>
  <si>
    <t>DISPOSITIVO DR, 4 POLOS, SENSIBILIDADE DE 30 MA, CORRENTE DE 63 A, TIPO AC</t>
  </si>
  <si>
    <t xml:space="preserve"> 00039458 </t>
  </si>
  <si>
    <t>DISPOSITIVO DR, 4 POLOS, SENSIBILIDADE DE 30 MA, CORRENTE DE 80 A, TIPO AC</t>
  </si>
  <si>
    <t xml:space="preserve"> 005246 </t>
  </si>
  <si>
    <t>BOTOEIRA DUPLA LIGA/DESLIGA 220VCA</t>
  </si>
  <si>
    <t xml:space="preserve"> 000281 </t>
  </si>
  <si>
    <t>TRANSFORMADOR DE CORRENTE 200/5A SCHNEIDER</t>
  </si>
  <si>
    <t xml:space="preserve"> 000282 </t>
  </si>
  <si>
    <t>TRANSFORMADOR DE CORRENTE 800/5A LINHA MSQ60 SIBRATEC</t>
  </si>
  <si>
    <t xml:space="preserve"> 000285 </t>
  </si>
  <si>
    <t>TRANSFORMADOR DE CORRENTE 1000/5A LINHA MSQ100 SIBRATEC</t>
  </si>
  <si>
    <t xml:space="preserve"> 036497 </t>
  </si>
  <si>
    <t>CONTATOR AUXILIAR 2NA + 2NF, 6A 3RH1122-1AN10 SIEMENS</t>
  </si>
  <si>
    <t xml:space="preserve"> 11661 </t>
  </si>
  <si>
    <t>RELE FOTOELETRICO TEMPORIZADO PROGRAMADO 01/NF, LINSA OU SIMILAR</t>
  </si>
  <si>
    <t xml:space="preserve"> 001834 </t>
  </si>
  <si>
    <t>TERMOSTATO AMBIENTE ON-OFF 5A30 220V 3 VEL.T6233V0 JOHNSON</t>
  </si>
  <si>
    <t xml:space="preserve"> 077945 </t>
  </si>
  <si>
    <t>CAIXA DE EQUALIZACAO COM BARRAMENTO PARA 09 TERMINAIS - REF. TEL-903 OU PRT-970</t>
  </si>
  <si>
    <r>
      <t xml:space="preserve">PREGÃO ELETRÔNICO Nº </t>
    </r>
    <r>
      <rPr>
        <b/>
        <sz val="11"/>
        <color rgb="FFFF0000"/>
        <rFont val="Calibri"/>
        <family val="2"/>
      </rPr>
      <t>XXX/2023</t>
    </r>
  </si>
  <si>
    <t>XXXXXX</t>
  </si>
  <si>
    <t>XX.XXX.XXX/XXXX-XX</t>
  </si>
  <si>
    <t>Forro modular suspenso formado por placas de fibra mineral, placas de 625x625mm, ref. Lucero ou equivalente técnico</t>
  </si>
  <si>
    <t>Seko</t>
  </si>
  <si>
    <t>Espaço Smart</t>
  </si>
  <si>
    <t>Artesana</t>
  </si>
  <si>
    <t>COBE.000164</t>
  </si>
  <si>
    <t xml:space="preserve">Fornecimento e instalação de Pedestal para Piso Elevado da Formaplás, Constituído por: Apoio da Placa, Porca Niveladora, Base, Prolongador, Tubo de Acoplamento, Base para Tubo e Porca Base </t>
  </si>
  <si>
    <t>SINAPI 98678</t>
  </si>
  <si>
    <t>Fornecimento e instalação Carpete em placas 50x50cm  - Modelo TORSO cor A1478803 B1 - Referência DESSO ou equivalente técnico</t>
  </si>
  <si>
    <t>SBC 170828</t>
  </si>
  <si>
    <t>Tumelero</t>
  </si>
  <si>
    <t>REVE.000053</t>
  </si>
  <si>
    <t>Cassol</t>
  </si>
  <si>
    <t>SBC 070943</t>
  </si>
  <si>
    <t>SBC 070942</t>
  </si>
  <si>
    <t>SBC 070945</t>
  </si>
  <si>
    <t>SBC 070944</t>
  </si>
  <si>
    <t>Valmac</t>
  </si>
  <si>
    <t>Ideal RV</t>
  </si>
  <si>
    <t>Proposto</t>
  </si>
  <si>
    <t>CLIM.003779</t>
  </si>
  <si>
    <t xml:space="preserve">CLIM.001009 </t>
  </si>
  <si>
    <t>Porão dos Quadros</t>
  </si>
  <si>
    <t>SEDI.000045</t>
  </si>
  <si>
    <t>SEDI.000103</t>
  </si>
  <si>
    <t>Tapete para uso da área de espera da recepção 2x2,5m, e=6mm, com listras. Material: 100% polipropileno, ref.: Bali Listra 65, da São Carlos ou equivalente técnico</t>
  </si>
  <si>
    <t>KM Loja</t>
  </si>
  <si>
    <t>SBC 170486</t>
  </si>
  <si>
    <t>FOMA.000018</t>
  </si>
  <si>
    <t>Swellmark</t>
  </si>
  <si>
    <t>Energia Completa</t>
  </si>
  <si>
    <t>Cetti</t>
  </si>
  <si>
    <t>Eletroflash</t>
  </si>
  <si>
    <t>INEL.000611</t>
  </si>
  <si>
    <t>INEL.000612</t>
  </si>
  <si>
    <t xml:space="preserve">SEDI.000099 </t>
  </si>
  <si>
    <t>SEDI.000100</t>
  </si>
  <si>
    <t>SEDI.000101</t>
  </si>
  <si>
    <t>SEDI.000102</t>
  </si>
  <si>
    <t>Neppe</t>
  </si>
  <si>
    <t>Dinamo</t>
  </si>
  <si>
    <t>Creative</t>
  </si>
  <si>
    <t>Net Alfa</t>
  </si>
  <si>
    <t>Net Computadores</t>
  </si>
  <si>
    <t>CTMD</t>
  </si>
  <si>
    <t>Ed Cabos</t>
  </si>
  <si>
    <t>Cabo CCI 50-30 pares</t>
  </si>
  <si>
    <t>EletroPaulo</t>
  </si>
  <si>
    <t>Rack Piso</t>
  </si>
  <si>
    <t>Nilko</t>
  </si>
  <si>
    <t>APL Racks</t>
  </si>
  <si>
    <t>INEL.000219</t>
  </si>
  <si>
    <t>INEL.001903</t>
  </si>
  <si>
    <t>INEL.000725</t>
  </si>
  <si>
    <t>INEL.000746</t>
  </si>
  <si>
    <t>INEL.001904</t>
  </si>
  <si>
    <t>INEL.001897</t>
  </si>
  <si>
    <t>INEL.000747</t>
  </si>
  <si>
    <t>INEL.000893</t>
  </si>
  <si>
    <t>INEL.001036</t>
  </si>
  <si>
    <t>INEL.001898</t>
  </si>
  <si>
    <t>INEL.001037</t>
  </si>
  <si>
    <t>INEL.001899</t>
  </si>
  <si>
    <t>INEL.002053</t>
  </si>
  <si>
    <t>INEL.002180</t>
  </si>
  <si>
    <t>Curva  Vertical interna e externa 90º para eletrocalha de 200mm</t>
  </si>
  <si>
    <t>Ladder</t>
  </si>
  <si>
    <t>CLIM.000800</t>
  </si>
  <si>
    <t>Shopping Escritório</t>
  </si>
  <si>
    <t>Imagine Móveis</t>
  </si>
  <si>
    <t>SEDI.000038</t>
  </si>
  <si>
    <t>SEDI.000039</t>
  </si>
  <si>
    <t>Poltronas fixas – modelo padrão Modelo Auditório Linha Eidos, marca Ares Line ou equivalente técnico.</t>
  </si>
  <si>
    <t>Poltronas fixas – MODELO PARA USO DE PESSOAS OBESAS: Modelo Auditório Linha Eidos, marca Ares Line ou equivalente técnico.</t>
  </si>
  <si>
    <t>Poltronas fixas – MODELO PORTADORES MOBILIDADE REDUZIDA: Modelo Auditório Linha Eidos, marca Ares Line ou equivalente técnico.</t>
  </si>
  <si>
    <t>Distribuidora Elétrica</t>
  </si>
  <si>
    <t>Schneider Eletric</t>
  </si>
  <si>
    <t>Unitek</t>
  </si>
  <si>
    <t>JH Shopping</t>
  </si>
  <si>
    <t>Lampadinha</t>
  </si>
  <si>
    <t>Teky</t>
  </si>
  <si>
    <t>INEL.000728</t>
  </si>
  <si>
    <t>NC</t>
  </si>
  <si>
    <t>Oferta Elétrica</t>
  </si>
  <si>
    <t>GN Automação</t>
  </si>
  <si>
    <t>Baobei</t>
  </si>
  <si>
    <t>Unicaserv</t>
  </si>
  <si>
    <t>Solução Cabos</t>
  </si>
  <si>
    <t>INEL.000658</t>
  </si>
  <si>
    <t>HD Store</t>
  </si>
  <si>
    <t>IT Com Tech</t>
  </si>
  <si>
    <t>Tek</t>
  </si>
  <si>
    <t>INEL.001711</t>
  </si>
  <si>
    <t>INEL.001712</t>
  </si>
  <si>
    <t>INEL.001716</t>
  </si>
  <si>
    <t>INEL.001717</t>
  </si>
  <si>
    <t>INEL.001718</t>
  </si>
  <si>
    <t>INEL.001719</t>
  </si>
  <si>
    <t>INEL.001720</t>
  </si>
  <si>
    <t>INEL.001721</t>
  </si>
  <si>
    <t>INEL.001722</t>
  </si>
  <si>
    <t>INEL.001723</t>
  </si>
  <si>
    <t>INEL.001724</t>
  </si>
  <si>
    <t>INEL.001725</t>
  </si>
  <si>
    <t>INEL.001726</t>
  </si>
  <si>
    <t>INEL.001727</t>
  </si>
  <si>
    <t>INEL.001728</t>
  </si>
  <si>
    <t>INEL.001729</t>
  </si>
  <si>
    <t>INEL.001730</t>
  </si>
  <si>
    <t>INEL.001731</t>
  </si>
  <si>
    <t>INEL.001732</t>
  </si>
  <si>
    <t>INEL.001733</t>
  </si>
  <si>
    <t>INEL.001734</t>
  </si>
  <si>
    <t>INEL.001735</t>
  </si>
  <si>
    <t>Tel Cabos</t>
  </si>
  <si>
    <t>Quali Lan</t>
  </si>
  <si>
    <t>Mundo Max</t>
  </si>
  <si>
    <t>Eletroinfo Cia</t>
  </si>
  <si>
    <t>Patch cord 110 IDC CAT 5 de 1,5 m</t>
  </si>
  <si>
    <t>Patch cord 110 IDC CAT 5 de 2,5 m</t>
  </si>
  <si>
    <t>Oficina dos BIts</t>
  </si>
  <si>
    <t>Conector 110 IDC CAT 5e</t>
  </si>
  <si>
    <t>Casa do Provedor</t>
  </si>
  <si>
    <t>Matel</t>
  </si>
  <si>
    <t>FG Tec</t>
  </si>
  <si>
    <t>Loja Aquário</t>
  </si>
  <si>
    <t>Mundoware</t>
  </si>
  <si>
    <t xml:space="preserve"> INEL.000692</t>
  </si>
  <si>
    <t>SBC 060562</t>
  </si>
  <si>
    <t>SBC 060560</t>
  </si>
  <si>
    <t>SINAPI 100902</t>
  </si>
  <si>
    <t>SINAPI 100903</t>
  </si>
  <si>
    <t>Conduscamp</t>
  </si>
  <si>
    <t>Eletro System</t>
  </si>
  <si>
    <t>Preech</t>
  </si>
  <si>
    <t>Ponto Frio</t>
  </si>
  <si>
    <t>Amazon</t>
  </si>
  <si>
    <t>Massaf</t>
  </si>
  <si>
    <t xml:space="preserve"> INEL.000650</t>
  </si>
  <si>
    <t>INEL.000876</t>
  </si>
  <si>
    <t>INEL.000645</t>
  </si>
  <si>
    <t>INEL.000556</t>
  </si>
  <si>
    <t xml:space="preserve"> INEL.000654</t>
  </si>
  <si>
    <t>Belluce</t>
  </si>
  <si>
    <t>Sodimac</t>
  </si>
  <si>
    <t>DAP</t>
  </si>
  <si>
    <t>Iluminin</t>
  </si>
  <si>
    <t>WI Automation</t>
  </si>
  <si>
    <t>INEL.000680</t>
  </si>
  <si>
    <t>Lumiéregyn</t>
  </si>
  <si>
    <t>INEL.000695</t>
  </si>
  <si>
    <t>Miresa</t>
  </si>
  <si>
    <t>INEL.000699</t>
  </si>
  <si>
    <t>Portal Elétrico</t>
  </si>
  <si>
    <t>INEL.000704</t>
  </si>
  <si>
    <t>Ilumini Fast</t>
  </si>
  <si>
    <t>INEL.000771</t>
  </si>
  <si>
    <t>RJ Sign</t>
  </si>
  <si>
    <t>Lousa Tec</t>
  </si>
  <si>
    <t>Telhanorte</t>
  </si>
  <si>
    <t xml:space="preserve"> INEL.001719</t>
  </si>
  <si>
    <t>Central Cabos</t>
  </si>
  <si>
    <t>SINAPI 104476</t>
  </si>
  <si>
    <t>Cabfil</t>
  </si>
  <si>
    <t>CLIM.001246</t>
  </si>
  <si>
    <t>CLIM.001247</t>
  </si>
  <si>
    <t>CLIM.001248</t>
  </si>
  <si>
    <t>CLIM.001249</t>
  </si>
  <si>
    <t>CLIM.001250</t>
  </si>
  <si>
    <t>CLIM.001251</t>
  </si>
  <si>
    <t>CLIM.001252</t>
  </si>
  <si>
    <t>CLIM.001253</t>
  </si>
  <si>
    <t>CLIM.001254</t>
  </si>
  <si>
    <t>CLIM.001255</t>
  </si>
  <si>
    <t>CLIM.001256</t>
  </si>
  <si>
    <t>CLIM.001257</t>
  </si>
  <si>
    <t>CLIM.001258</t>
  </si>
  <si>
    <t>CLIM.001259</t>
  </si>
  <si>
    <t>Giamar</t>
  </si>
  <si>
    <t>INEL.000682</t>
  </si>
  <si>
    <t>Loja Elétrica</t>
  </si>
  <si>
    <t xml:space="preserve"> INEL.000682</t>
  </si>
  <si>
    <t>Comel</t>
  </si>
  <si>
    <t>Extra</t>
  </si>
  <si>
    <t>INEL.000683</t>
  </si>
  <si>
    <t>INEL.000684</t>
  </si>
  <si>
    <t>INEL.000685</t>
  </si>
  <si>
    <t>INEL.000686</t>
  </si>
  <si>
    <t>Casa do Lustre</t>
  </si>
  <si>
    <t>INEL.000687</t>
  </si>
  <si>
    <t xml:space="preserve"> INEL.000683</t>
  </si>
  <si>
    <t xml:space="preserve"> INEL.000684</t>
  </si>
  <si>
    <t xml:space="preserve"> INEL.000685</t>
  </si>
  <si>
    <t xml:space="preserve"> INEL.000686</t>
  </si>
  <si>
    <t xml:space="preserve"> INEL.000687</t>
  </si>
  <si>
    <t>Melhor Indústria</t>
  </si>
  <si>
    <t>Anhanguera Ferramentas</t>
  </si>
  <si>
    <t>Relé Auxiliar para comando, bobina 220V, com um contato. Ref.: Modelo c da Coel ou equivalente técnico</t>
  </si>
  <si>
    <t>Automatize</t>
  </si>
  <si>
    <t>Comercial Salla</t>
  </si>
  <si>
    <t>INEL.001016</t>
  </si>
  <si>
    <t>INEL.000750</t>
  </si>
  <si>
    <t>INEL.001020</t>
  </si>
  <si>
    <t>INEL.001021</t>
  </si>
  <si>
    <t>INEL.000557</t>
  </si>
  <si>
    <t xml:space="preserve"> COBE.000164 </t>
  </si>
  <si>
    <t>PERFIL LONGARINA (PRINCIPAL), T CLICADO, EM ACO, BRANCO NAS FACES APARENTES, PARA FORRO REMOVIVEL, 24 X 32 X 3750 MM (L X H X C</t>
  </si>
  <si>
    <t xml:space="preserve"> 00039511 </t>
  </si>
  <si>
    <t>FORRO DE FIBRA MINERAL EM PLACAS DE 625 X 625 MM, E = 15 MM, BORDA RETA, COM PINTURA ANTIMOFO, APOIADO EM PERFIL DE ACO GALVANIZADO COM 24 MM DE BASE - INSTALADO</t>
  </si>
  <si>
    <t xml:space="preserve"> 00008240 </t>
  </si>
  <si>
    <t xml:space="preserve"> 100758 </t>
  </si>
  <si>
    <t>PINTURA COM TINTA ALQUÍDICA DE ACABAMENTO (ESMALTE SINTÉTICO ACETINADO) APLICADA A ROLO OU PINCEL SOBRE SUPERFÍCIES METÁLICAS (EXCETO PERFIL) EXECUTADO EM OBRA (02 DEMÃOS). AF_01/2020</t>
  </si>
  <si>
    <t xml:space="preserve"> 98678 </t>
  </si>
  <si>
    <t>PISO ELEVADO COM ESTRUTURA EM AÇO, COMPOSTO POR PEDESTAIS E LONGARINAS. AF_09/2020</t>
  </si>
  <si>
    <t xml:space="preserve"> 00039694 </t>
  </si>
  <si>
    <t>PISO ELEVADO COM 2 PLACAS DE ACO COM ENCHIMENTO DE CONCRETO CELULAR, INCLUSO BASE/HASTE/CRUZETAS, 60 X 60 CM, H = *28* CM, RESISTENCIA CARGA CONCENTRADA 496 KG (COM COLOCACAO)</t>
  </si>
  <si>
    <t xml:space="preserve"> 14889 </t>
  </si>
  <si>
    <t>PISO ELEVADO EM PLACAS DE ARDOSIA, SEM POLIMENTO / REVEST., (60X60X2)CM, AREAS EXT.OU INT., ALT.APROX.30CM, FORNEC. E COLOCACAO</t>
  </si>
  <si>
    <t xml:space="preserve"> 005435 </t>
  </si>
  <si>
    <t>PISO ELEVADO WHEL PLACAS ACO/CONCRETO CEL. C/LAM. MELAM</t>
  </si>
  <si>
    <t>CHAPA DE ACO FINA A QUENTE BITOLA MSG 16, E = 1,50 MM (12,00 KG/M2)</t>
  </si>
  <si>
    <t xml:space="preserve"> 170828 </t>
  </si>
  <si>
    <t>CARPETE EM PLACA TARKETT DESSO ESSENCE MAZE 6,3MM X 50CM X 5OCM</t>
  </si>
  <si>
    <t xml:space="preserve"> 002230 </t>
  </si>
  <si>
    <t>COLA TACKFIX GALAO 3,5kg - PARA PISO AUTOPORTANTE E CARPETE</t>
  </si>
  <si>
    <t xml:space="preserve"> 003784 </t>
  </si>
  <si>
    <t>CARPETE EM PLACA TARKETT DESSO ESSENCE MAZE 6,3mmx50cmx50cm</t>
  </si>
  <si>
    <t xml:space="preserve"> 019961 </t>
  </si>
  <si>
    <t>CANOPLA ALTA T1/T2 ORIGINAL CROMADA COD: 8595FABRIMAR</t>
  </si>
  <si>
    <t xml:space="preserve"> SEDI.000103 </t>
  </si>
  <si>
    <t>Fornecimento e instalação de Tapete para uso da área de espera da recepção 2,00x2,50 com listras, e=6mm. Material: 100% polipropileno. Ref.: Bali Listra 65 da São Carlos ou equivalente técnico</t>
  </si>
  <si>
    <t xml:space="preserve"> 00002730 </t>
  </si>
  <si>
    <t xml:space="preserve"> 170486 </t>
  </si>
  <si>
    <t>TAPETE NEW BOUCLE HENNA 2,50X3,00M SAO CARLOS</t>
  </si>
  <si>
    <t xml:space="preserve"> 000574 </t>
  </si>
  <si>
    <t>TAPETE NEW BOUCLE HENNA 2,50x3,00m SAO CARLOS</t>
  </si>
  <si>
    <t xml:space="preserve"> 003706 </t>
  </si>
  <si>
    <t>AR CONDICIONADO FAN COIL ZEN 39EB10P68HVA 10 TR'S CARRIER</t>
  </si>
  <si>
    <t xml:space="preserve"> 070943 </t>
  </si>
  <si>
    <t>MULTIKIT (DERIVACAO DE COBRE SET-FREE) EXXXNB2 HITACHI</t>
  </si>
  <si>
    <t xml:space="preserve"> 036802 </t>
  </si>
  <si>
    <t>MULTIKIT (DERIVACAO DE COBRE SET-FREE) EXXXSNB2 HITACHI</t>
  </si>
  <si>
    <t xml:space="preserve"> 070942 </t>
  </si>
  <si>
    <t>MULTIKIT (DERIVACAO DE COBRE SET-FREE E102SNB</t>
  </si>
  <si>
    <t xml:space="preserve"> 036801 </t>
  </si>
  <si>
    <t>MULTIKIT (DERIVACAO DE COBRE SET-FREE)E102SNB HITACHI</t>
  </si>
  <si>
    <t xml:space="preserve"> 070945 </t>
  </si>
  <si>
    <t>MULTIKIT (DERIVACAO DE COBRE SET-FREE) E302SNB HITACHI</t>
  </si>
  <si>
    <t xml:space="preserve"> 063804 </t>
  </si>
  <si>
    <t>MULTIKIT (DERIVACAO DE COBRE SET-FREE) E302SNBHITACHI</t>
  </si>
  <si>
    <t xml:space="preserve"> 070944 </t>
  </si>
  <si>
    <t>MULTIKIT (DERIVACAO DE COBRE SET-FREE) E242SNB HITACHI</t>
  </si>
  <si>
    <t xml:space="preserve"> 036803 </t>
  </si>
  <si>
    <t xml:space="preserve"> P.17.000.030704 </t>
  </si>
  <si>
    <t>Transmissor de pressão diferencial, operação de 0 a 750 Pa</t>
  </si>
  <si>
    <t xml:space="preserve"> O.04.000.064082 </t>
  </si>
  <si>
    <t>Válvula esfera passagem plena, extremidades rosqueáveis, corpo aço carbono fundido, esfera aço inoxidável, DN= 1´, classe 150lbs para vapor, 600lbs para água, óleo e gás</t>
  </si>
  <si>
    <t xml:space="preserve"> O.04.000.064079 </t>
  </si>
  <si>
    <t>Válvula esfera passagem plena, extremidades rosqueáveis, corpo aço carbono fundido, esfera aço inoxidável, DN= 1.1/4´, classe 150lbs para vapor, 600lbs para água, óleo e gás</t>
  </si>
  <si>
    <t xml:space="preserve"> 001778 </t>
  </si>
  <si>
    <t>VALVULA DE ESFERA COM PASSAGEM PLENA 2"</t>
  </si>
  <si>
    <t xml:space="preserve"> CLIM.003779 </t>
  </si>
  <si>
    <t xml:space="preserve"> 00008241 </t>
  </si>
  <si>
    <t xml:space="preserve"> CLIM.001009 </t>
  </si>
  <si>
    <t xml:space="preserve"> 036617 </t>
  </si>
  <si>
    <t>VALVULA BORBOLETA 6" COM CORPO MONOBLOCO EM FERRO FUNDIDO NODULAR, TIPO WAFER, MONTAGEM ENTRE FLANGES, CLASSE 150</t>
  </si>
  <si>
    <t xml:space="preserve"> P.03.000.042625 </t>
  </si>
  <si>
    <t>Duto corrugado tipo Kanalex-KL, DN= 125mm</t>
  </si>
  <si>
    <t xml:space="preserve"> P.03.000.042626 </t>
  </si>
  <si>
    <t>Duto corrugado tipo Kanalex-KL, DN= 150mm</t>
  </si>
  <si>
    <t xml:space="preserve"> P.04.000.049471 </t>
  </si>
  <si>
    <t>Perfilado liso 38 x 38 mm em chapa pré-zincada</t>
  </si>
  <si>
    <t xml:space="preserve"> 040490 </t>
  </si>
  <si>
    <t>PERFILADO - CAIXA COM TOMADA 10A PARA PERFILADO 38x38mm</t>
  </si>
  <si>
    <t xml:space="preserve"> 12066 </t>
  </si>
  <si>
    <t>CURVA VERTICAL EXTERNA 90°, PARA ELETROC ALHA PERFURADA OU LISA, 200X100MM, PRE-Z INCADA</t>
  </si>
  <si>
    <t xml:space="preserve"> 12068 </t>
  </si>
  <si>
    <t>CURVA VERTICAL EXTERNA 90°, PARA ELETROC ALHA PERFURADA OU LISA, 300X100MM, PRE-Z INCADA</t>
  </si>
  <si>
    <t xml:space="preserve"> INEL.000219 </t>
  </si>
  <si>
    <t>FORNECIMENTO E INSTALAÇÃO DE CABO FLEXÍVEL # 2,5 mm² ( Preto, Verde, Azul ), ISOLAMENTO EM COMPOSTO TERMOFIXO DE BORRACHA HEPR 90° C</t>
  </si>
  <si>
    <t xml:space="preserve"> P.08.000.043051 </t>
  </si>
  <si>
    <t>Cabo cobre flexível 2,5 mm², isolamento 0,6/1 kV - isolação HEPR 90°C, têmpera mole, classe 5, baixa emissão fumaça, ref. Cabos Afumex Prysmian; Atexsil Sil; ToxFree Conduspar ou equivalente</t>
  </si>
  <si>
    <t xml:space="preserve"> INEL.001903 </t>
  </si>
  <si>
    <t>FORNECIMENTO E INSTALAÇÃO DE CABO FLEXÍVEL # 4 mm² ( Preto, Verde, Azul ), ISOLAMENTO EM COMPOSTO TERMOFIXO DE BORRACHA HEPR 90° C</t>
  </si>
  <si>
    <t xml:space="preserve"> P.08.000.043052 </t>
  </si>
  <si>
    <t>Cabo cobre flexível 4 mm², isolamento 0,6/1 kV - isolação HEPR 90°C, têmpera mole, classe 5, baixa emissão fumaça, ref. Cabos Afumex Prysmian; Atexsil Sil; ToxFree Conduspar ou equivalente</t>
  </si>
  <si>
    <t xml:space="preserve"> INEL.000725 </t>
  </si>
  <si>
    <t>FORNECIMENTO E INSTALAÇÃO DE CABO FLEXÍVEL # 6,0 mm² ( Preto, Verde, Azul ), ISOLAMENTO EM COMPOSTO TERMOFIXO DE BORRACHA HEPR 90° C</t>
  </si>
  <si>
    <t xml:space="preserve"> P.08.000.043053 </t>
  </si>
  <si>
    <t>Cabo cobre flexível 6 mm², isolamento 0,6/1 kV - isolação HEPR 90°C, têmpera mole, classe 5, baixa emissão fumaça, ref. Cabos Afumex Prysmian; Atexsil Sil; ToxFree Conduspar ou equivalente</t>
  </si>
  <si>
    <t xml:space="preserve"> INEL.000746 </t>
  </si>
  <si>
    <t>FORNECIMENTO E INSTALAÇÃO DE CABO FLEXÍVEL # 10 mm² ( Preto, Verde, Azul ), ISOLAMENTO EM COMPOSTO TERMOFIXO DE BORRACHA HEPR 90° C</t>
  </si>
  <si>
    <t xml:space="preserve"> P.08.000.043054 </t>
  </si>
  <si>
    <t>Cabo cobre flexível 10 mm², isolamento 0,6/1 kV - isolação HEPR 90°C, têmpera mole, classe 5, baixa emissão fumaça, ref. Cabos Afumex Prysmian; Atexsil Sil; ToxFree Conduspar ou equivalente</t>
  </si>
  <si>
    <t xml:space="preserve"> INEL.001904 </t>
  </si>
  <si>
    <t>FORNECIMENTO E INSTALAÇÃO DE CABO FLEXÍVEL # 16 mm² ( Preto, Verde, Azul ), ISOLAMENTO EM COMPOSTO TERMOFIXO DE BORRACHA HEPR 90° C</t>
  </si>
  <si>
    <t xml:space="preserve"> P.08.000.043055 </t>
  </si>
  <si>
    <t>Cabo cobre flexível 16 mm², isolamento 0,6/1 kV - isolação HEPR 90°C, têmpera mole, classe 5, baixa emissão fumaça, ref. Cabos Afumex Prysmian; Atexsil Sil; ToxFree Conduspar ou equivalente</t>
  </si>
  <si>
    <t xml:space="preserve"> INEL.001897 </t>
  </si>
  <si>
    <t>FORNECIMENTO E INSTALAÇÃO DE CABO FLEXÍVEL # 25 mm² ( Preto, Verde, Azul ), ISOLAMENTO EM COMPOSTO TERMOFIXO DE BORRACHA HEPR 90° C</t>
  </si>
  <si>
    <t xml:space="preserve"> P.08.000.043056 </t>
  </si>
  <si>
    <t>Cabo cobre flexível 25 mm², isolamento 0,6/1 kV - isolação HEPR 90°C, têmpera mole, classe 5, baixa emissão fumaça, ref. Cabos Afumex Prysmian; Atexsil Sil; ToxFree Conduspar ou equivalente</t>
  </si>
  <si>
    <t xml:space="preserve"> INEL.000747 </t>
  </si>
  <si>
    <t>FORNECIMENTO E INSTALAÇÃO DE CABO FLEXÍVEL # 35 mm² ( Preto, Verde, Azul ), ISOLAMENTO EM COMPOSTO TERMOFIXO DE BORRACHA HEPR 90° C</t>
  </si>
  <si>
    <t xml:space="preserve"> 012457 </t>
  </si>
  <si>
    <t>CABO 1KV FLEX HEPR 90 GRAUS 35mm2</t>
  </si>
  <si>
    <t xml:space="preserve"> INEL.000893 </t>
  </si>
  <si>
    <t>FORNECIMENTO E INSTALAÇÃO DE CABO FLEXÍVEL # 50 mm² ( Preto, Verde, Azul ), ISOLAMENTO EM COMPOSTO TERMOFIXO DE BORRACHA HEPR 90° C</t>
  </si>
  <si>
    <t xml:space="preserve"> 089438 </t>
  </si>
  <si>
    <t>CABO 1KV FLEX HEPR 90 GRAUS 50mm2</t>
  </si>
  <si>
    <t xml:space="preserve"> INEL.001036 </t>
  </si>
  <si>
    <t>FORNECIMENTO E INSTALAÇÃO DE CABO FLEXÍVEL # 70 mm² ( Preto, Verde, Azul ), ISOLAMENTO EM COMPOSTO TERMOFIXO DE BORRACHA HEPR 90° C</t>
  </si>
  <si>
    <t xml:space="preserve"> 089447 </t>
  </si>
  <si>
    <t>CABO 1KV FLEX HEPR 90 GRAUS 70mm2</t>
  </si>
  <si>
    <t xml:space="preserve"> INEL.001898 </t>
  </si>
  <si>
    <t>FORNECIMENTO E INSTALAÇÃO DE CABO FLEXÍVEL # 95 mm² ( Preto, Verde, Azul ), ISOLAMENTO EM COMPOSTO TERMOFIXO DE BORRACHA HEPR 90° C</t>
  </si>
  <si>
    <t xml:space="preserve"> 089448 </t>
  </si>
  <si>
    <t>CABO 1KV FLEX HEPR 90 GRAUS 95mm2</t>
  </si>
  <si>
    <t xml:space="preserve"> INEL.001037 </t>
  </si>
  <si>
    <t>FORNECIMENTO E INSTALAÇÃO DE CABO FLEXÍVEL # 120 mm² ( Preto, Verde, Azul ), ISOLAMENTO EM COMPOSTO TERMOFIXO DE BORRACHA HEPR 90° C</t>
  </si>
  <si>
    <t xml:space="preserve"> 089436 </t>
  </si>
  <si>
    <t>CABO 1KV FLEX HEPR 90 GRAUS 120mm2</t>
  </si>
  <si>
    <t xml:space="preserve"> INEL.001899 </t>
  </si>
  <si>
    <t>FORNECIMENTO E INSTALAÇÃO DE CABO FLEXÍVEL # 150 mm² ( Preto, Verde, Azul ), ISOLAMENTO EM COMPOSTO TERMOFIXO DE BORRACHA HEPR 90° C</t>
  </si>
  <si>
    <t xml:space="preserve"> P.08.000.043062 </t>
  </si>
  <si>
    <t>Cabo cobre flexível 150 mm², isolamento 0,6/1 kV - isolação HEPR 90°C, têmpera mole, classe 5, baixa emissão fumaça, ref. Cabos Afumex Prysmian; Atexsil Sil; ToxFree Conduspar ou equivalente</t>
  </si>
  <si>
    <t xml:space="preserve"> INEL.002053 </t>
  </si>
  <si>
    <t>FORNECIMENTO E INSTALAÇÃO DE CABO FLEXÍVEL # 185 mm² ( Preto, Verde, Azul ), ISOLAMENTO EM COMPOSTO TERMOFIXO DE BORRACHA HEPR 90° C</t>
  </si>
  <si>
    <t xml:space="preserve"> 089560 </t>
  </si>
  <si>
    <t>CABO 1KV FLEX HEPR 90 GRAUS 185mm2</t>
  </si>
  <si>
    <t xml:space="preserve"> INEL.002180 </t>
  </si>
  <si>
    <t>FORNECIMENTO E INSTALAÇÃO DE CABO FLEXÍVEL # 240 mm² ( Preto, Verde, Azul ), ISOLAMENTO EM COMPOSTO TERMOFIXO DE BORRACHA HEPR 90° C</t>
  </si>
  <si>
    <t xml:space="preserve"> 040150 </t>
  </si>
  <si>
    <t>CABO 1KV FLEX HEPR 90 GRAUS 240mm2</t>
  </si>
  <si>
    <t xml:space="preserve"> 00039258 </t>
  </si>
  <si>
    <t>CABO MULTIPOLAR DE COBRE, FLEXIVEL, CLASSE 4 OU 5, ISOLACAO EM HEPR, COBERTURA EM PVC-ST2, ANTICHAMA BWF-B, 0,6/1 KV, 3 CONDUTORES DE 2,5 MM2</t>
  </si>
  <si>
    <t xml:space="preserve"> 00039259 </t>
  </si>
  <si>
    <t>CABO MULTIPOLAR DE COBRE, FLEXIVEL, CLASSE 4 OU 5, ISOLACAO EM HEPR, COBERTURA EM PVC-ST2, ANTICHAMA BWF-B, 0,6/1 KV, 3 CONDUTORES DE 4 MM2</t>
  </si>
  <si>
    <t xml:space="preserve"> 00039510 </t>
  </si>
  <si>
    <t>LUMINARIA DE EMBUTIR EM CHAPA DE ACO PARA 2 LAMPADAS FLUORESCENTES DE 14 W COM REFLETOR E ALETAS EM ALUMINIO, COMPLETA (INCLUI REATOR E LAMPADAS)</t>
  </si>
  <si>
    <t xml:space="preserve"> P.15.000.034104 </t>
  </si>
  <si>
    <t>Luminária retangular de sobrepor tipo calha aberta com refletor e aletas parabólicas para 2 lâmpadas fluorescentes 28/54W; ref. DBL 3391 2x28W da Light Tool, LS 503 da Intral, FAA06-S228 da Lumicenter, 720228BC da ARM ou equivalente</t>
  </si>
  <si>
    <t xml:space="preserve"> P.15.000.034084 </t>
  </si>
  <si>
    <t>Luminária quadrada de sobrepor, difusor translucido, para 4 lâmpadas fluorescentes tubulares 14/16/18W, ref. FSA-36 da Lumalux, L40S416B da AMES, 750416 LC da ARM, PL 289/42 TL da Prolumi, CHT10-S416ACL da Lumicenter, AL 7760 da Ajalumi ou equivalente</t>
  </si>
  <si>
    <t xml:space="preserve"> 07990 </t>
  </si>
  <si>
    <t>LAMPADA FLUORESCENTE COMPACTA INTEGRADA, ELETRONICA, DE 25W-127V</t>
  </si>
  <si>
    <t xml:space="preserve"> 050371 </t>
  </si>
  <si>
    <t>ARANDELA KUBE SKU: 490-3-VD DIMLUX PARA HALOPIN</t>
  </si>
  <si>
    <t xml:space="preserve"> 007057 </t>
  </si>
  <si>
    <t>LAMPADA LED BULBO 100W BRANCA 13,5V E27 PHILIPS</t>
  </si>
  <si>
    <t xml:space="preserve"> 012039 </t>
  </si>
  <si>
    <t>ARANDELA DE VIDRO 90G 200W WYN-27/2 A PROVA DE TEMPO WETZEL</t>
  </si>
  <si>
    <t xml:space="preserve"> 049529 </t>
  </si>
  <si>
    <t>LUMINARIA DE EMBUTIR ALETADA EM ALUMINIO BRANCO 4x14W PARA LAMPADA T5 ABALUX</t>
  </si>
  <si>
    <t xml:space="preserve"> 00038785 </t>
  </si>
  <si>
    <t>LUMINARIA HERMETICA IP-65 PARA 2 DUAS LAMPADAS DE 14/16/18/20 W (NAO INCLUI REATOR E LAMPADAS)</t>
  </si>
  <si>
    <t xml:space="preserve"> 039115 </t>
  </si>
  <si>
    <t>LUMINARIA DE SOBREPOR HERMETICA PARA TUBULAR 2x28W/32W/36W/40W IP65 OUROLUX</t>
  </si>
  <si>
    <t xml:space="preserve"> P.16.000.067001 </t>
  </si>
  <si>
    <t>Bloco autônomo de iluminação de emergência LED, autonomia de 3 horas, equipado com 2 faróis, fluxo luminoso 2.000 até 3.000 lúmens; ref. FAE-LED216 da KBR, Bloco de 3000 lumens da Segurimax ou equivalente</t>
  </si>
  <si>
    <t xml:space="preserve"> 100902 </t>
  </si>
  <si>
    <t>LÂMPADA TUBULAR LED DE 9/10 W, BASE G13 - FORNECIMENTO E INSTALAÇÃO. AF_02/2020_PS</t>
  </si>
  <si>
    <t xml:space="preserve"> 00012295 </t>
  </si>
  <si>
    <t>SOQUETE DE BAQUELITE BASE E27, PARA LAMPADAS</t>
  </si>
  <si>
    <t xml:space="preserve"> 00039386 </t>
  </si>
  <si>
    <t>LAMPADA LED TUBULAR BIVOLT 9/10 W, BASE G13</t>
  </si>
  <si>
    <t xml:space="preserve"> 100903 </t>
  </si>
  <si>
    <t>LÂMPADA TUBULAR LED DE 18/20 W, BASE G13 - FORNECIMENTO E INSTALAÇÃO. AF_02/2020_PS</t>
  </si>
  <si>
    <t xml:space="preserve"> 00039387 </t>
  </si>
  <si>
    <t>LAMPADA LED TUBULAR BIVOLT 18/20 W, BASE G13</t>
  </si>
  <si>
    <t xml:space="preserve"> 036539 </t>
  </si>
  <si>
    <t>LAMPADA LED TUBULAR BIVOLT 7/8W, BASE G5</t>
  </si>
  <si>
    <t xml:space="preserve"> 060560 </t>
  </si>
  <si>
    <t>FITA DE LED SILICONADA, 60 LEDS POR METRO, POTʎCIA 4,8 W/M</t>
  </si>
  <si>
    <t xml:space="preserve"> 036521 </t>
  </si>
  <si>
    <t>FITA LED SILICONADA ROLO 5M, 60 LED/M, POTENCIA 4,8 W/M</t>
  </si>
  <si>
    <t xml:space="preserve"> 060562 </t>
  </si>
  <si>
    <t>FONTE DE ALIMENTACAO P/ FITA LED,ENTRADA BIVOLT 110/220 5A</t>
  </si>
  <si>
    <t xml:space="preserve"> 036524 </t>
  </si>
  <si>
    <t>FONTE PARA FITA LED ENTRADA BIVOLT AUT. (110/220V), 12V 5A</t>
  </si>
  <si>
    <t xml:space="preserve"> 003239 </t>
  </si>
  <si>
    <t>LUMINARIA REFLETOR COM SENSOR DE PRESENCA E LAMPADA HALOGENA</t>
  </si>
  <si>
    <t xml:space="preserve"> 104476 </t>
  </si>
  <si>
    <t>COMPOSIÇÃO PARAMÉTRICA DE PONTO ELÉTRICO DE TOMADA DE USO ESPECÍFICO 2P+T (20A/250V) EM EDIFÍCIO RESIDENCIAL COM ELETRODUTO EMBUTIDO EM RASGOS NAS PAREDES, INCLUSO TOMADA, ELETRODUTO, CABO, RASGO, QUEBRA E CHUMBAMENTO (EXCETO CHUVEIRO). AF_11/2022</t>
  </si>
  <si>
    <t xml:space="preserve"> 90447 </t>
  </si>
  <si>
    <t>RASGO EM ALVENARIA PARA ELETRODUTOS COM DIAMETROS MENORES OU IGUAIS A 40 MM. AF_05/2015</t>
  </si>
  <si>
    <t xml:space="preserve"> 90456 </t>
  </si>
  <si>
    <t>QUEBRA EM ALVENARIA PARA INSTALAÇÃO DE CAIXA DE TOMADA (4X4 OU 4X2). AF_05/2015</t>
  </si>
  <si>
    <t xml:space="preserve"> 90466 </t>
  </si>
  <si>
    <t>CHUMBAMENTO LINEAR EM ALVENARIA PARA RAMAIS/DISTRIBUIÇÃO COM DIÂMETROS MENORES OU IGUAIS A 40 MM. AF_05/2015</t>
  </si>
  <si>
    <t xml:space="preserve"> 91845 </t>
  </si>
  <si>
    <t>ELETRODUTO FLEXÍVEL CORRUGADO REFORÇADO, PVC, DN 25 MM (3/4"), PARA CIRCUITOS TERMINAIS, INSTALADO EM LAJE - FORNECIMENTO E INSTALAÇÃO. AF_03/2023</t>
  </si>
  <si>
    <t xml:space="preserve"> 91855 </t>
  </si>
  <si>
    <t>ELETRODUTO FLEXÍVEL CORRUGADO REFORÇADO, PVC, DN 25 MM (3/4"), PARA CIRCUITOS TERMINAIS, INSTALADO EM PAREDE - FORNECIMENTO E INSTALAÇÃO. AF_03/2023</t>
  </si>
  <si>
    <t xml:space="preserve"> 00038103 </t>
  </si>
  <si>
    <t>TOMADA RJ11, 2 FIOS (APENAS MODULO)</t>
  </si>
  <si>
    <t xml:space="preserve"> P.27.000.043536 </t>
  </si>
  <si>
    <t>Chave comutadora seletora com 3 polos e 3 posições para 25 A, ref. CA20-A270.600-ER ou equivalente</t>
  </si>
  <si>
    <t xml:space="preserve"> 036568 </t>
  </si>
  <si>
    <t>PROGRAMADOR HORARIO DIG. BIV.DIARIO/SEMANAL COEL BWT40HRR</t>
  </si>
  <si>
    <t xml:space="preserve"> 063001 </t>
  </si>
  <si>
    <t>PROGRAMADOR HORARIO DIGITAL, BIVOLT, DIARIO OU SEMANAL, DISPLAY EM CRISTAL LIQUIDO, COM MINIMO DE 08 PROGRAMACOES - REF. 7PV03 SIEMENS</t>
  </si>
  <si>
    <t>SEOP.000188</t>
  </si>
  <si>
    <t>Aplicação de manta vitrificante em contrapiso</t>
  </si>
  <si>
    <t>13.39.1</t>
  </si>
  <si>
    <t>13.39.2</t>
  </si>
  <si>
    <t>13.39.3</t>
  </si>
  <si>
    <t>13.39.4</t>
  </si>
  <si>
    <t>13.39.5</t>
  </si>
  <si>
    <t>13.39.6</t>
  </si>
  <si>
    <t>13.39.7</t>
  </si>
  <si>
    <t>13.40.1</t>
  </si>
  <si>
    <t>13.40.2</t>
  </si>
  <si>
    <t>13.40.3</t>
  </si>
  <si>
    <t>13.40.4</t>
  </si>
  <si>
    <t>13.40.5</t>
  </si>
  <si>
    <t>13.40.6</t>
  </si>
  <si>
    <t>13.40.7</t>
  </si>
  <si>
    <t>13.40.8</t>
  </si>
  <si>
    <t>13.40.9</t>
  </si>
  <si>
    <t>13.40.10</t>
  </si>
  <si>
    <t>13.40.11</t>
  </si>
  <si>
    <t>13.41.1</t>
  </si>
  <si>
    <t>13.41.2</t>
  </si>
  <si>
    <t>13.41.3</t>
  </si>
  <si>
    <t>13.41.4</t>
  </si>
  <si>
    <t>13.41.5</t>
  </si>
  <si>
    <t>13.42.1</t>
  </si>
  <si>
    <t>13.42.2</t>
  </si>
  <si>
    <t>13.42.3</t>
  </si>
  <si>
    <t>13.42.4</t>
  </si>
  <si>
    <t>13.42.5</t>
  </si>
  <si>
    <t>13.42.6</t>
  </si>
  <si>
    <t>13.42.7</t>
  </si>
  <si>
    <t>13.42.8</t>
  </si>
  <si>
    <t>13.42.9</t>
  </si>
  <si>
    <t>13.43.1</t>
  </si>
  <si>
    <t>13.43.2</t>
  </si>
  <si>
    <t>13.43.3</t>
  </si>
  <si>
    <t>13.43.4</t>
  </si>
  <si>
    <t>13.43.5</t>
  </si>
  <si>
    <t>13.43.6</t>
  </si>
  <si>
    <t>13.43.7</t>
  </si>
  <si>
    <t>13.43.8</t>
  </si>
  <si>
    <t>13.43.9</t>
  </si>
  <si>
    <t>13.44.1</t>
  </si>
  <si>
    <t>13.44.2</t>
  </si>
  <si>
    <t>13.44.3</t>
  </si>
  <si>
    <t>13.44.4</t>
  </si>
  <si>
    <t>13.44.5</t>
  </si>
  <si>
    <t>13.44.6</t>
  </si>
  <si>
    <t>13.44.7</t>
  </si>
  <si>
    <t>13.44.8</t>
  </si>
  <si>
    <t>13.44.9</t>
  </si>
  <si>
    <t>15.2.1.14</t>
  </si>
  <si>
    <t>15.2.1.15</t>
  </si>
  <si>
    <t>Elemento Filtrante acartonado do tipo M5 para UTA - unidade de tratamento de ar com dimensões de 450 x 335 x 50mm</t>
  </si>
  <si>
    <t>Elemento Filtrante acartonado do tipo M5 para UTA - unidade de tratamento de ar com dimensões de 439 x 720 x 25 mm</t>
  </si>
  <si>
    <t xml:space="preserve">Elemento Filtrante acartonado do tipo M5 para UTA - unidade de tratamento de ar com dimensões de 426 X 599 x 25mm </t>
  </si>
  <si>
    <t>Elemento Filtrante acartonado do tipo M5 para UTA - unidade de tratamento de ar com dimensões de 540 x 424 x 25mm</t>
  </si>
  <si>
    <t>Elemento Filtrante acartonado do tipo M5 para UTA - unidade de tratamento de ar com dimensões de 565 x 465 x 25mm</t>
  </si>
  <si>
    <t>Tubo em aço galvanizado sem costura, schedule 40, Ø1/2", incluindo soldas, conexões, teste de estanqueidade, suportes, pintura e acessórios para instalação.</t>
  </si>
  <si>
    <t>Tubo em aço galvanizado sem costura, schedule 40, Ø3/4", incluindo soldas, conexões, teste de estanqueidade, suportes pintura e acessórios para instalação.</t>
  </si>
  <si>
    <t>Tubo em aço carbono sem costura, schedule 40, Ø1", incluindo soldas, conexões, teste de estanqueidade, suportes e acessórios para instalação.</t>
  </si>
  <si>
    <t>Tubo em aço carbono sem costura, schedule 40, Ø1.1/2, incluindo soldas, conexões, teste de estanqueidade, suportes e acessórios para instalação.</t>
  </si>
  <si>
    <t>Tubo em aço galvanizado sem costura, schedule 40, Ø2", incluindo soldas, conexões, teste de estanqueidade,suportes,  pintura e acessórios para instalação.</t>
  </si>
  <si>
    <t>Tubo em aço carbono sem costura, schedule 40, Ø2.1/2", incluindo soldas, conexões, teste de estanqueidade,suportes e acessórios para instalação.</t>
  </si>
  <si>
    <t>Tubo em aço carbono sem costura, schedule 40, Ø3", incluindo soldas, conexões, teste de estanqueidade,suportes e acessórios para instalação.</t>
  </si>
  <si>
    <t>Tubo em aço carbono sem costura, schedule 40, Ø6", incluindo soldas, conexões, teste de estanqueidade,suportes e acessórios para instalação.</t>
  </si>
  <si>
    <t>Planta artifical ou estabilizada de 120 a 160cm (Ficus, Bambu ou Ráfia)</t>
  </si>
  <si>
    <t>Lili</t>
  </si>
  <si>
    <t>Cachepot aço inox</t>
  </si>
  <si>
    <t>Olist</t>
  </si>
  <si>
    <t>SEES.000341</t>
  </si>
  <si>
    <t>Benluz</t>
  </si>
  <si>
    <t>Elamp</t>
  </si>
  <si>
    <t>Bravalumi</t>
  </si>
  <si>
    <t>SEES.000110</t>
  </si>
  <si>
    <t>SEES.000112</t>
  </si>
  <si>
    <t>SEES.000115</t>
  </si>
  <si>
    <t>Quali Peças</t>
  </si>
  <si>
    <t>RSA Sensors</t>
  </si>
  <si>
    <t>Ar-Cotec</t>
  </si>
  <si>
    <t>Válvula de bloqueio tipo esfera para rede frigorígena sistema VRF em Cobre, Ø1/4" - Ref.: Modelo GBC da Danfoss ou equivalente técnico</t>
  </si>
  <si>
    <t>Válvula de bloqueio tipo esfera para rede frigorígena sistema VRF em Cobre, Ø1/2" - Ref.: Modelo GBC da Danfoss ou equivalente técnico</t>
  </si>
  <si>
    <t>Válvula de bloqueio tipo esfera para rede frigorigena sistema VRF em Cobre, Ø3/8" - REF.: MODELO GBC DA DANFOSS OU EQUIVALENTE</t>
  </si>
  <si>
    <t>Válvula de bloqueio tipo esfera para rede frigorigena sistema VRF em Cobre, Ø5/8" - REF.: MODELO GBC DA DANFOSS OU EQUIVALENTE</t>
  </si>
  <si>
    <t>Válvula de bloqueio tipo esfera para rede frigorigena sistema VRF em Cobre, Ø3/4" - REF.: MODELO GBC DA DANFOSS OU EQUIVALENTE</t>
  </si>
  <si>
    <t>Frio Peças</t>
  </si>
  <si>
    <t>Frigelar</t>
  </si>
  <si>
    <t>Dufrio</t>
  </si>
  <si>
    <t>CLIM.001111</t>
  </si>
  <si>
    <t>CLIM.001109</t>
  </si>
  <si>
    <t>CLIM.001110</t>
  </si>
  <si>
    <t>CLIM.001112</t>
  </si>
  <si>
    <t>Girelli</t>
  </si>
  <si>
    <t>CLIM.002599</t>
  </si>
  <si>
    <t>SBC 070306</t>
  </si>
  <si>
    <t>SBC 070235</t>
  </si>
  <si>
    <t>SBC 071855</t>
  </si>
  <si>
    <t>CLIM.003781</t>
  </si>
  <si>
    <t>CLIM.003782</t>
  </si>
  <si>
    <t>Hidro Eco</t>
  </si>
  <si>
    <t>Casa Mimosa</t>
  </si>
  <si>
    <t>Positano</t>
  </si>
  <si>
    <t>Neo Interiores</t>
  </si>
  <si>
    <t>INEL.000664</t>
  </si>
  <si>
    <t>INEL.000665</t>
  </si>
  <si>
    <t>INEL.000666</t>
  </si>
  <si>
    <t>INEL.000667</t>
  </si>
  <si>
    <t>INEL.000668</t>
  </si>
  <si>
    <t>INEL.000669</t>
  </si>
  <si>
    <t>INEL.000670</t>
  </si>
  <si>
    <t>INEL.000671</t>
  </si>
  <si>
    <t>INEL.000673</t>
  </si>
  <si>
    <t>INEL.000674</t>
  </si>
  <si>
    <t>PISO.000055</t>
  </si>
  <si>
    <t>PISO.000056</t>
  </si>
  <si>
    <t>PISO.000326</t>
  </si>
  <si>
    <t>PISO.000327</t>
  </si>
  <si>
    <t>Piso vinílico autoportante “loose lay”, hererogêno, destinado ao tráfego comercial pesado, capa de uso 1,00 , espessura 5,0mm, em réguas, Fornecedor Forbo Allura Flex Wood - Deep Country Oak Cód. - 60302FL1 - Dimensão: 1.50 x 0.28m, ou equivalente técnico</t>
  </si>
  <si>
    <t>CLIM.000813</t>
  </si>
  <si>
    <t>CLIM.000814</t>
  </si>
  <si>
    <t>CLIM.000815</t>
  </si>
  <si>
    <t>CLIM.000816</t>
  </si>
  <si>
    <t>CLIM.000911</t>
  </si>
  <si>
    <t>CLIM.000912</t>
  </si>
  <si>
    <t>CLIM.000842</t>
  </si>
  <si>
    <t>CLIM.000843</t>
  </si>
  <si>
    <t>CLIM.000844</t>
  </si>
  <si>
    <t>CLIM.000845</t>
  </si>
  <si>
    <t>CLIM.000846</t>
  </si>
  <si>
    <t>Insumo sem respostas por parte dos fornecedores. Vide negativas na pasta de cotações</t>
  </si>
  <si>
    <t>Piso vinílico homogêneo em manta linha Sphera Element, espessura 2,00, largura 2,00x25,00m lineares de comprimento - Ref 50005 - Dark Neutral Grey</t>
  </si>
  <si>
    <t>Italian Persianas</t>
  </si>
  <si>
    <t>Persiana 2go</t>
  </si>
  <si>
    <t>Fácil Persianas</t>
  </si>
  <si>
    <t>Facil Persianas</t>
  </si>
  <si>
    <t>Shop Persianas</t>
  </si>
  <si>
    <t>Bela Decor</t>
  </si>
  <si>
    <t>VSA Persiana</t>
  </si>
  <si>
    <t>CLIM.000796</t>
  </si>
  <si>
    <t>CLIM.000885</t>
  </si>
  <si>
    <t>Purificador de ar para dutos. Ref.: Ecoquest AC250 ou equivalente técnico</t>
  </si>
  <si>
    <t>Mercato</t>
  </si>
  <si>
    <t>CLIM.003783</t>
  </si>
  <si>
    <t>Fornecimento e Instalação de Ionizador para ar condicionado</t>
  </si>
  <si>
    <t>CLIM.003784</t>
  </si>
  <si>
    <t>Ionizador para ar condicionado</t>
  </si>
  <si>
    <t>SSR Parts</t>
  </si>
  <si>
    <t>Refri Parts</t>
  </si>
  <si>
    <t>https://www.caixa.gov.br/Downloads/sinapi-manual-de-metodologias-e-conceitos/Livro2_SINAPI_Calculos_e_Parametros_Edicao_Digital_Vigente.pdf</t>
  </si>
  <si>
    <t>_Valores contidos na planilha estimativa em publicação correspondem à publicação do SINAPI para janeiro/2023</t>
  </si>
  <si>
    <t>1.       O preço global de referência dos serviços está compatível com o Sistema Nacional de Pesquisa de Custo e Índice da Construção Civil – SINAPI, mês de referência MAIO/2023, mantidos pela Caixa Econômica Federal. Para os casos não inclusos nesse sistema, a estimativa de custo global foi apurada por meio da utilização de dados contidos em tabela de referência formalmente aprovada por órgãos ou entidades da administração pública federal em publicações técnicas especializadas, em sistema específico instituído para o setor ou em pesquisa de mercado;</t>
  </si>
  <si>
    <t>4.       Fontes de consulta de preços : SINAPI - Sistema Nacional de Pesquisa de Custos e Índices da Construção Civil (data base 05/2023); Informativo SBC da STABILE - SBC Sistemas e Consultoria de Custos (data base 06/2023); EMOP RJ (data base 03/2023); CPOS/CDHU - SP (data base 05/2023); ORSE - SE (data base 04/2023) e Cotações de Preços correntes no mercado, adotando-se o valor mínimo conforme instrução da Caixa.</t>
  </si>
  <si>
    <t>PISO.000089</t>
  </si>
  <si>
    <t>PISO.000090</t>
  </si>
  <si>
    <t xml:space="preserve"> PISO.000328 </t>
  </si>
  <si>
    <t xml:space="preserve"> SEOP.000188 </t>
  </si>
  <si>
    <t>REVESTIMENTO DE FORROSREVESTIMENTO DE PAREDES</t>
  </si>
  <si>
    <t xml:space="preserve"> PISO.000326 </t>
  </si>
  <si>
    <t xml:space="preserve"> 00008272 </t>
  </si>
  <si>
    <t xml:space="preserve">10.11 </t>
  </si>
  <si>
    <t xml:space="preserve">10.12 </t>
  </si>
  <si>
    <t xml:space="preserve">10.13 </t>
  </si>
  <si>
    <t xml:space="preserve">10.14 </t>
  </si>
  <si>
    <t xml:space="preserve"> PISO.000327 </t>
  </si>
  <si>
    <t xml:space="preserve"> 00008273 </t>
  </si>
  <si>
    <t xml:space="preserve"> 037134 </t>
  </si>
  <si>
    <t>PRIMER PROMOTOR DE ADERENCIA PARA SUPERFICIES LISAS ULTRAGRIP 5KG</t>
  </si>
  <si>
    <t xml:space="preserve"> 00040648 </t>
  </si>
  <si>
    <t>PISO EPOXI AUTONIVELANTE, ESPESSURA *4* MM (INCLUSO EXECUCAO)</t>
  </si>
  <si>
    <t xml:space="preserve"> 11.2 </t>
  </si>
  <si>
    <t xml:space="preserve">11.3 </t>
  </si>
  <si>
    <t xml:space="preserve">11.4 </t>
  </si>
  <si>
    <t xml:space="preserve">11.5 </t>
  </si>
  <si>
    <t xml:space="preserve">11.6 </t>
  </si>
  <si>
    <t xml:space="preserve">11.7 </t>
  </si>
  <si>
    <t xml:space="preserve"> 11.9 </t>
  </si>
  <si>
    <t xml:space="preserve">11.10 </t>
  </si>
  <si>
    <t xml:space="preserve">11.11 </t>
  </si>
  <si>
    <t xml:space="preserve">11.12 </t>
  </si>
  <si>
    <t xml:space="preserve"> 11.13 </t>
  </si>
  <si>
    <t xml:space="preserve">11.14 </t>
  </si>
  <si>
    <t xml:space="preserve"> S.04.000.039086 </t>
  </si>
  <si>
    <t>Placa de sinalização em PVC expandido de 70x20cm, espessura 3mm, adesivo dupla face sobre todo o verso</t>
  </si>
  <si>
    <t xml:space="preserve"> N.04.000.039085 </t>
  </si>
  <si>
    <t>Placa com sinalização indicativa de 7 x 25 cm, em acrílico cristal ou colorido, com espessura de 2 mm, com texto em vinílico adesivo</t>
  </si>
  <si>
    <t xml:space="preserve"> SEES.000341 </t>
  </si>
  <si>
    <t>Planta artifical ou estabilizada de 120 a 160cm (Ficus, Bambu ou Ráfia), inclusive cachepot inox</t>
  </si>
  <si>
    <t xml:space="preserve"> 00008263 </t>
  </si>
  <si>
    <t xml:space="preserve"> 00008264 </t>
  </si>
  <si>
    <t>Cachepot em aço inxo</t>
  </si>
  <si>
    <t xml:space="preserve"> 13.12 </t>
  </si>
  <si>
    <t xml:space="preserve"> 13.13 </t>
  </si>
  <si>
    <t xml:space="preserve"> 13.14 </t>
  </si>
  <si>
    <t xml:space="preserve"> 13.15 </t>
  </si>
  <si>
    <t xml:space="preserve"> 13.16 </t>
  </si>
  <si>
    <t xml:space="preserve"> 13.17 </t>
  </si>
  <si>
    <t xml:space="preserve"> 13.18 </t>
  </si>
  <si>
    <t xml:space="preserve"> 13.19 </t>
  </si>
  <si>
    <t xml:space="preserve"> 14.1.2 </t>
  </si>
  <si>
    <t xml:space="preserve"> 14.1.3 </t>
  </si>
  <si>
    <t xml:space="preserve"> 14.1.4 </t>
  </si>
  <si>
    <t xml:space="preserve"> 14.1.5 </t>
  </si>
  <si>
    <t xml:space="preserve"> 14.1.6 </t>
  </si>
  <si>
    <t xml:space="preserve"> 14.1.7 </t>
  </si>
  <si>
    <t xml:space="preserve"> 14.1.8 </t>
  </si>
  <si>
    <t xml:space="preserve"> Q.04.000.032333 </t>
  </si>
  <si>
    <t>Tratamento de ar fan-coil tipo Air Handling Unit de concepção modular, capacidade de 10 TR, ref. TKM-227 10TR - 50mmca Trox, modelo YE/10 fabricante York ou equivalente</t>
  </si>
  <si>
    <t xml:space="preserve"> CLIM.001109 </t>
  </si>
  <si>
    <t>Válvula de bloqueio tipo esfera 1/4" para tubulação frigorígena, incluindo acessórios e consumíveis para instalação. Ref.: Modelo GBC da Danfoss ou equivalente técnico</t>
  </si>
  <si>
    <t xml:space="preserve"> 00001935 </t>
  </si>
  <si>
    <t xml:space="preserve"> CLIM.001111 </t>
  </si>
  <si>
    <t>Válvula de bloqueio tipo esfera 1/2" para tubulação frigorígena, incluindo acessórios e consumíveis para instalação. Ref.: Modelo GBC da Danfoss ou equivalente técnico</t>
  </si>
  <si>
    <t xml:space="preserve"> 00001936 </t>
  </si>
  <si>
    <t xml:space="preserve"> CLIM.001110 </t>
  </si>
  <si>
    <t>Válvula de bloqueio tipo esfera 3/8" para tubulação frigorígena, incluindo acessórios e consumíveis para instalação. Ref.: Modelo GBC da Danfoss ou equivalente técnico</t>
  </si>
  <si>
    <t xml:space="preserve"> 00001219 </t>
  </si>
  <si>
    <t>Válvula de bloqueio tipo esfera para rede frigorigena sistema VRF em Cobre, Ø3/8"  - REF.: MODELO GBC DA DANFOSS OU EQUIVALENTE</t>
  </si>
  <si>
    <t xml:space="preserve"> CLIM.001112 </t>
  </si>
  <si>
    <t>Válvula de bloqueio tipo esfera 5/8" para tubulação frigorígena, incluindo acessórios e consumíveis para instalação. Ref.: Modelo GBC da Danfoss ou equivalente técnico</t>
  </si>
  <si>
    <t xml:space="preserve"> 00001218 </t>
  </si>
  <si>
    <t>Válvula de bloqueio tipo esfera para rede frigorigena sistema VRF em Cobre, Ø5/8"  - REF.: MODELO GBC DA DANFOSS OU EQUIVALENTE</t>
  </si>
  <si>
    <t xml:space="preserve"> CLIM.002599 </t>
  </si>
  <si>
    <t>Válvula de bloqueio tipo esfera 3/4" para tubulação frigorígena, incluindo acessórios e consumíveis para instalação. Ref.: Modelo GBC da Danfoss ou equivalente técnico</t>
  </si>
  <si>
    <t xml:space="preserve"> 00005646 </t>
  </si>
  <si>
    <t xml:space="preserve"> 070306 </t>
  </si>
  <si>
    <t>SENSOR DE TEMPERATURA E UMIDADE DUTO 2% DWYER RHP-2D11</t>
  </si>
  <si>
    <t xml:space="preserve"> 070235 </t>
  </si>
  <si>
    <t>RESISTENCIA REAL ALETADA 2.0KW 220V 500MM FIXACAO FRONTAL</t>
  </si>
  <si>
    <t xml:space="preserve"> 010364 </t>
  </si>
  <si>
    <t>RESISTENCIA REAL ALETADA 2.0KW 220V 500mm FIXACAO FRONTAL</t>
  </si>
  <si>
    <t xml:space="preserve"> CLIM.003784 </t>
  </si>
  <si>
    <t xml:space="preserve"> 00008276 </t>
  </si>
  <si>
    <t xml:space="preserve"> 071855 </t>
  </si>
  <si>
    <t>ATUADOR PARA DAMPER PROPORCIONAL 415NM - BELIMO FSAF24A</t>
  </si>
  <si>
    <t>INSTALACOES MECANICAS - VAPOR E CALEFACAO</t>
  </si>
  <si>
    <t xml:space="preserve"> 002540 </t>
  </si>
  <si>
    <t>ATUADOR PARA DAMPER PROPORCIONAL 40 NM - BELIMO GMB24-SR</t>
  </si>
  <si>
    <t xml:space="preserve"> CLIM.003783 </t>
  </si>
  <si>
    <t xml:space="preserve"> 00008275 </t>
  </si>
  <si>
    <t xml:space="preserve"> CLIM.003781 </t>
  </si>
  <si>
    <t>Fornecimento e instalação de junta de expansão de borracha 3"</t>
  </si>
  <si>
    <t xml:space="preserve"> 00008265 </t>
  </si>
  <si>
    <t xml:space="preserve"> CLIM.003782 </t>
  </si>
  <si>
    <t>Fornecimento e instalação de junta de expansão de borracha 4"</t>
  </si>
  <si>
    <t xml:space="preserve"> 00008266 </t>
  </si>
  <si>
    <t>Elemento Filtrante acartonado do tipo M5 para UTA - unidade de tratamento de ar com dimensões de 426 X 599 x 25m</t>
  </si>
  <si>
    <t xml:space="preserve"> 16.1.1.1 </t>
  </si>
  <si>
    <t xml:space="preserve"> 16.1.1.2 </t>
  </si>
  <si>
    <t xml:space="preserve">  16.1.1.3 </t>
  </si>
  <si>
    <t xml:space="preserve"> 16.1.1.4 </t>
  </si>
  <si>
    <t xml:space="preserve"> 16.1.1.5 </t>
  </si>
  <si>
    <t xml:space="preserve"> 16.1.1.6 </t>
  </si>
  <si>
    <t xml:space="preserve"> 16.1.1.7 </t>
  </si>
  <si>
    <t xml:space="preserve"> 16.1.2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</si>
  <si>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</si>
  <si>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</si>
  <si>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</si>
  <si>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</si>
  <si>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</si>
  <si>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</si>
  <si>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</si>
  <si>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</si>
  <si>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</si>
  <si>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16.1.3 </t>
  </si>
  <si>
    <t xml:space="preserve"> 16.1.3.1 </t>
  </si>
  <si>
    <t xml:space="preserve"> 16.1.3.2 </t>
  </si>
  <si>
    <t xml:space="preserve"> 16.1.3.3 </t>
  </si>
  <si>
    <t xml:space="preserve"> 16.1.3.4 </t>
  </si>
  <si>
    <t xml:space="preserve"> 16.1.3.5 </t>
  </si>
  <si>
    <t xml:space="preserve"> 16.1.3.6 </t>
  </si>
  <si>
    <t xml:space="preserve"> 16.1.3.7 </t>
  </si>
  <si>
    <t xml:space="preserve"> 16.1.4 </t>
  </si>
  <si>
    <t xml:space="preserve"> 16.1.4.1 </t>
  </si>
  <si>
    <t xml:space="preserve"> 16.1.4.2 </t>
  </si>
  <si>
    <t xml:space="preserve"> 16.1.4.3 </t>
  </si>
  <si>
    <t xml:space="preserve"> 16.1.4.4 </t>
  </si>
  <si>
    <t xml:space="preserve"> 16.1.4.5 </t>
  </si>
  <si>
    <t xml:space="preserve"> 16.1.5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</si>
  <si>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</si>
  <si>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</si>
  <si>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</si>
  <si>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</si>
  <si>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</si>
  <si>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</si>
  <si>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</si>
  <si>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</si>
  <si>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</si>
  <si>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16.1.5.10 </t>
  </si>
  <si>
    <t xml:space="preserve"> 16.1.5.11 </t>
  </si>
  <si>
    <t xml:space="preserve"> 16.1.5.12 </t>
  </si>
  <si>
    <t xml:space="preserve"> 16.1.5.13 </t>
  </si>
  <si>
    <t xml:space="preserve"> 16.1.5.14 </t>
  </si>
  <si>
    <t xml:space="preserve"> 16.1.6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</si>
  <si>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</si>
  <si>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</si>
  <si>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</si>
  <si>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</si>
  <si>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</si>
  <si>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</si>
  <si>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</si>
  <si>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</si>
  <si>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</si>
  <si>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16.1.6.10 </t>
  </si>
  <si>
    <t xml:space="preserve">  16.1.6.11 </t>
  </si>
  <si>
    <t xml:space="preserve"> 16.1.6.12 </t>
  </si>
  <si>
    <t xml:space="preserve"> 16.1.6.13 </t>
  </si>
  <si>
    <t xml:space="preserve"> 16.1.6.14 </t>
  </si>
  <si>
    <t xml:space="preserve"> 16.1.6.15 </t>
  </si>
  <si>
    <t xml:space="preserve"> 16.1.6.16 </t>
  </si>
  <si>
    <t xml:space="preserve"> 16.1.6.17 </t>
  </si>
  <si>
    <t xml:space="preserve"> 16.1.6.18 </t>
  </si>
  <si>
    <t xml:space="preserve"> 16.1.6.19 </t>
  </si>
  <si>
    <t xml:space="preserve"> 16.1.6.20 </t>
  </si>
  <si>
    <t xml:space="preserve"> 16.1.6.21 </t>
  </si>
  <si>
    <t xml:space="preserve"> 16.1.6.22 </t>
  </si>
  <si>
    <t xml:space="preserve"> 16.1.6.23 </t>
  </si>
  <si>
    <t xml:space="preserve"> 16.1.6.24 </t>
  </si>
  <si>
    <t xml:space="preserve"> 16.1.6.25 </t>
  </si>
  <si>
    <t xml:space="preserve"> 16.1.6.26 </t>
  </si>
  <si>
    <t xml:space="preserve"> 16.1.6.27 </t>
  </si>
  <si>
    <t xml:space="preserve"> 16.1.6.28 </t>
  </si>
  <si>
    <t xml:space="preserve"> 16.1.6.29 </t>
  </si>
  <si>
    <t xml:space="preserve"> 16.1.6.30 </t>
  </si>
  <si>
    <t xml:space="preserve"> 16.1.6.31 </t>
  </si>
  <si>
    <t xml:space="preserve"> 16.1.6.32 </t>
  </si>
  <si>
    <t xml:space="preserve"> 16.1.6.33 </t>
  </si>
  <si>
    <t xml:space="preserve"> 16.1.6.34 </t>
  </si>
  <si>
    <t xml:space="preserve"> 16.1.6.35 </t>
  </si>
  <si>
    <t xml:space="preserve"> 16.1.6.36 </t>
  </si>
  <si>
    <t xml:space="preserve"> 16.1.6.37 </t>
  </si>
  <si>
    <t xml:space="preserve"> 16.1.6.38 </t>
  </si>
  <si>
    <t xml:space="preserve"> 16.1.7 </t>
  </si>
  <si>
    <t xml:space="preserve"> 16.1.7.1 </t>
  </si>
  <si>
    <t xml:space="preserve"> 16.1.7.2 </t>
  </si>
  <si>
    <t xml:space="preserve"> 16.1.7.3 </t>
  </si>
  <si>
    <t xml:space="preserve"> 16.1.7.4 </t>
  </si>
  <si>
    <t xml:space="preserve"> 16.1.7.5 </t>
  </si>
  <si>
    <t xml:space="preserve"> 16.1.7.6 </t>
  </si>
  <si>
    <t xml:space="preserve"> 16.1.7.7 </t>
  </si>
  <si>
    <t xml:space="preserve"> 16.1.7.8 </t>
  </si>
  <si>
    <t xml:space="preserve"> 16.1.7.9 </t>
  </si>
  <si>
    <t xml:space="preserve"> 16.1.7.10 </t>
  </si>
  <si>
    <t xml:space="preserve"> 16.1.7.11 </t>
  </si>
  <si>
    <t xml:space="preserve"> 16.1.7.12 </t>
  </si>
  <si>
    <t xml:space="preserve"> 16.1.8 </t>
  </si>
  <si>
    <t xml:space="preserve"> 16.1.8.1 </t>
  </si>
  <si>
    <t xml:space="preserve"> 16.1.8.2 </t>
  </si>
  <si>
    <t xml:space="preserve"> 16.1.9 </t>
  </si>
  <si>
    <t xml:space="preserve"> 16.1.9.1 </t>
  </si>
  <si>
    <t xml:space="preserve"> 16.1.9.2 </t>
  </si>
  <si>
    <t xml:space="preserve"> 16.1.10 </t>
  </si>
  <si>
    <t xml:space="preserve"> 16.1.10.1 </t>
  </si>
  <si>
    <t xml:space="preserve"> 16.1.10.2 </t>
  </si>
  <si>
    <t xml:space="preserve"> 16.1.10.3 </t>
  </si>
  <si>
    <t xml:space="preserve"> 16.1.10.4 </t>
  </si>
  <si>
    <t xml:space="preserve"> 16.1.10.5 </t>
  </si>
  <si>
    <t xml:space="preserve"> 16.1.10.6 </t>
  </si>
  <si>
    <t xml:space="preserve"> 16.2 </t>
  </si>
  <si>
    <t xml:space="preserve"> 16.2.1 </t>
  </si>
  <si>
    <t xml:space="preserve"> 16.2.1.1 </t>
  </si>
  <si>
    <t xml:space="preserve">  16.2.1.2 </t>
  </si>
  <si>
    <t xml:space="preserve"> 16.2.1.3 </t>
  </si>
  <si>
    <t xml:space="preserve"> 16.2.1.4 </t>
  </si>
  <si>
    <t xml:space="preserve"> 16.2.1.5 </t>
  </si>
  <si>
    <t xml:space="preserve"> 16.2.1.6 </t>
  </si>
  <si>
    <t xml:space="preserve"> 16.2.1.7 </t>
  </si>
  <si>
    <t xml:space="preserve"> 16.2.1.8 </t>
  </si>
  <si>
    <t xml:space="preserve"> 16.2.1.9 </t>
  </si>
  <si>
    <t xml:space="preserve"> 16.2.1.10 </t>
  </si>
  <si>
    <t xml:space="preserve"> 16.2.1.11 </t>
  </si>
  <si>
    <t xml:space="preserve"> 16.2.1.12 </t>
  </si>
  <si>
    <t xml:space="preserve"> 16.2.2 </t>
  </si>
  <si>
    <t xml:space="preserve"> 16.2.2.1 </t>
  </si>
  <si>
    <t xml:space="preserve"> 16.2.2.2 </t>
  </si>
  <si>
    <t xml:space="preserve"> 16.2.2.3 </t>
  </si>
  <si>
    <t xml:space="preserve"> 16.2.2.4 </t>
  </si>
  <si>
    <t xml:space="preserve"> 16.2.2.5 </t>
  </si>
  <si>
    <t xml:space="preserve"> 16.2.2.6 </t>
  </si>
  <si>
    <t xml:space="preserve"> 16.2.2.7 </t>
  </si>
  <si>
    <t xml:space="preserve"> 16.2.2.8 </t>
  </si>
  <si>
    <t xml:space="preserve"> 16.2.2.9 </t>
  </si>
  <si>
    <t xml:space="preserve"> 16.2.2.10 </t>
  </si>
  <si>
    <t xml:space="preserve"> 16.2.2.11 </t>
  </si>
  <si>
    <t xml:space="preserve"> 16.2.2.12 </t>
  </si>
  <si>
    <t xml:space="preserve"> 16.2.2.13 </t>
  </si>
  <si>
    <t xml:space="preserve"> 16.2.2.14 </t>
  </si>
  <si>
    <t xml:space="preserve"> 16.2.3 </t>
  </si>
  <si>
    <t xml:space="preserve"> 16.2.3.1 </t>
  </si>
  <si>
    <t xml:space="preserve"> 16.2.3.2 </t>
  </si>
  <si>
    <t xml:space="preserve"> 16.2.3.3 </t>
  </si>
  <si>
    <t xml:space="preserve"> 16.2.3.4 </t>
  </si>
  <si>
    <t xml:space="preserve"> 16.2.3.5 </t>
  </si>
  <si>
    <t xml:space="preserve"> 16.2.3.6 </t>
  </si>
  <si>
    <t xml:space="preserve"> 16.2.3.7 </t>
  </si>
  <si>
    <t xml:space="preserve"> 16.2.3.8 </t>
  </si>
  <si>
    <t>Cabo flexível tipo PP 4x # 2,5 mm² - Isolação 450/750V</t>
  </si>
  <si>
    <t xml:space="preserve"> 16.2.3.9 </t>
  </si>
  <si>
    <t xml:space="preserve"> 16.2.3.10 </t>
  </si>
  <si>
    <t xml:space="preserve"> 16.2.3.11 </t>
  </si>
  <si>
    <t xml:space="preserve"> 16.2.3.12 </t>
  </si>
  <si>
    <t xml:space="preserve"> 16.2.4 </t>
  </si>
  <si>
    <t xml:space="preserve"> 16.2.4.1 </t>
  </si>
  <si>
    <t xml:space="preserve"> 16.2.4.2 </t>
  </si>
  <si>
    <t xml:space="preserve"> 16.2.5 </t>
  </si>
  <si>
    <t xml:space="preserve"> 16.2.5.1 </t>
  </si>
  <si>
    <t xml:space="preserve"> 16.2.5.2 </t>
  </si>
  <si>
    <t xml:space="preserve"> 16.2.5.3 </t>
  </si>
  <si>
    <t xml:space="preserve"> 16.2.5.4 </t>
  </si>
  <si>
    <t xml:space="preserve"> 16.2.5.5 </t>
  </si>
  <si>
    <t xml:space="preserve"> 16.2.5.6 </t>
  </si>
  <si>
    <t xml:space="preserve"> 16.2.6 </t>
  </si>
  <si>
    <t xml:space="preserve"> 16.2.7 </t>
  </si>
  <si>
    <t xml:space="preserve"> 16.2.8 </t>
  </si>
  <si>
    <t xml:space="preserve"> 16.2.8.1 </t>
  </si>
  <si>
    <t xml:space="preserve"> 16.2.8.2 </t>
  </si>
  <si>
    <t xml:space="preserve"> 16.2.8.3 </t>
  </si>
  <si>
    <t xml:space="preserve"> 16.2.8.4 </t>
  </si>
  <si>
    <t xml:space="preserve"> 16.2.8.5 </t>
  </si>
  <si>
    <t xml:space="preserve"> 16.2.8.6 </t>
  </si>
  <si>
    <t xml:space="preserve"> 16.2.8.7 </t>
  </si>
  <si>
    <t xml:space="preserve"> 16.2.8.8 </t>
  </si>
  <si>
    <t xml:space="preserve"> 16.2.8.9 </t>
  </si>
  <si>
    <t xml:space="preserve"> 16.2.8.10 </t>
  </si>
  <si>
    <t xml:space="preserve"> 16.2.8.11 </t>
  </si>
  <si>
    <t xml:space="preserve"> 16.2.8.12 </t>
  </si>
  <si>
    <t xml:space="preserve"> 16.2.9 </t>
  </si>
  <si>
    <t xml:space="preserve"> 16.3 </t>
  </si>
  <si>
    <t xml:space="preserve"> 16.3.1 </t>
  </si>
  <si>
    <t xml:space="preserve"> 16.3.1.1 </t>
  </si>
  <si>
    <t xml:space="preserve"> 16.3.1.2 </t>
  </si>
  <si>
    <t xml:space="preserve"> 16.3.1.3 </t>
  </si>
  <si>
    <t xml:space="preserve"> 16.3.1.4 </t>
  </si>
  <si>
    <t xml:space="preserve"> 16.3.1.5 </t>
  </si>
  <si>
    <t xml:space="preserve"> 16.3.1.6 </t>
  </si>
  <si>
    <t xml:space="preserve"> 16.3.1.7 </t>
  </si>
  <si>
    <t xml:space="preserve"> 16.3.1.8 </t>
  </si>
  <si>
    <t xml:space="preserve"> 16.3.1.9 </t>
  </si>
  <si>
    <t xml:space="preserve"> 16.3.1.10 </t>
  </si>
  <si>
    <t xml:space="preserve"> 16.3.2 </t>
  </si>
  <si>
    <t xml:space="preserve"> 16.3.3 </t>
  </si>
  <si>
    <t xml:space="preserve"> 16.3.4 </t>
  </si>
  <si>
    <t xml:space="preserve"> 16.3.5 </t>
  </si>
  <si>
    <t xml:space="preserve"> 16.3.6 </t>
  </si>
  <si>
    <t xml:space="preserve"> 16.3.7 </t>
  </si>
  <si>
    <t xml:space="preserve"> 16.3.8 </t>
  </si>
  <si>
    <t xml:space="preserve"> 16.3.9 </t>
  </si>
  <si>
    <t xml:space="preserve"> 16.3.10 </t>
  </si>
  <si>
    <t xml:space="preserve"> 16.3.11 </t>
  </si>
  <si>
    <t>Fornecimento e instalação de Plug</t>
  </si>
  <si>
    <t xml:space="preserve"> 16.3.12 </t>
  </si>
  <si>
    <t xml:space="preserve"> 16.3.13 </t>
  </si>
  <si>
    <t xml:space="preserve"> 16.3.14 </t>
  </si>
  <si>
    <t xml:space="preserve"> 16.3.15 </t>
  </si>
  <si>
    <t xml:space="preserve"> 16.3.16 </t>
  </si>
  <si>
    <t xml:space="preserve"> 16.3.17 </t>
  </si>
  <si>
    <t xml:space="preserve"> 16.3.18 </t>
  </si>
  <si>
    <t xml:space="preserve"> 16.3.19 </t>
  </si>
  <si>
    <t xml:space="preserve"> 16.3.19.1 </t>
  </si>
  <si>
    <t xml:space="preserve"> 16.3.19.2 </t>
  </si>
  <si>
    <t xml:space="preserve"> 16.3.19.3 </t>
  </si>
  <si>
    <t xml:space="preserve"> 16.3.19.4 </t>
  </si>
  <si>
    <t xml:space="preserve"> 16.3.19.5 </t>
  </si>
  <si>
    <t xml:space="preserve"> 16.3.19.6 </t>
  </si>
  <si>
    <t xml:space="preserve"> 16.3.19.7 </t>
  </si>
  <si>
    <t xml:space="preserve"> 16.3.19.8 </t>
  </si>
  <si>
    <t xml:space="preserve"> 16.3.19.9 </t>
  </si>
  <si>
    <t xml:space="preserve"> 16.3.19.10 </t>
  </si>
  <si>
    <t xml:space="preserve"> 16.3.20 </t>
  </si>
  <si>
    <t xml:space="preserve"> 16.3.20.1 </t>
  </si>
  <si>
    <t xml:space="preserve"> 16.3.20.2 </t>
  </si>
  <si>
    <t xml:space="preserve"> 16.3.21 </t>
  </si>
  <si>
    <t xml:space="preserve"> 16.3.21.1 </t>
  </si>
  <si>
    <t xml:space="preserve"> 16.3.21.2 </t>
  </si>
  <si>
    <t xml:space="preserve"> 16.3.22 </t>
  </si>
  <si>
    <t xml:space="preserve"> 16.3.23 </t>
  </si>
  <si>
    <t xml:space="preserve"> 16.3.24 </t>
  </si>
  <si>
    <t xml:space="preserve"> 16.3.25 </t>
  </si>
  <si>
    <t xml:space="preserve"> 16.3.26 </t>
  </si>
  <si>
    <t xml:space="preserve"> 16.3.27 </t>
  </si>
  <si>
    <t xml:space="preserve"> 16.3.28 </t>
  </si>
  <si>
    <t xml:space="preserve"> 16.3.29 </t>
  </si>
  <si>
    <t xml:space="preserve"> 16.3.30 </t>
  </si>
  <si>
    <t xml:space="preserve"> 16.3.31 </t>
  </si>
  <si>
    <t xml:space="preserve"> 16.3.32 </t>
  </si>
  <si>
    <t xml:space="preserve"> 16.3.33 </t>
  </si>
  <si>
    <t xml:space="preserve"> 16.3.34 </t>
  </si>
  <si>
    <t xml:space="preserve"> 16.3.35 </t>
  </si>
  <si>
    <t xml:space="preserve"> 16.3.36 </t>
  </si>
  <si>
    <t xml:space="preserve"> 16.3.37 </t>
  </si>
  <si>
    <t xml:space="preserve"> 16.4 </t>
  </si>
  <si>
    <t xml:space="preserve"> 16.4.1 </t>
  </si>
  <si>
    <t xml:space="preserve"> 16.4.2 </t>
  </si>
  <si>
    <t xml:space="preserve"> 16.4.3 </t>
  </si>
  <si>
    <t xml:space="preserve"> 16.4.4 </t>
  </si>
  <si>
    <t xml:space="preserve"> 16.4.5 </t>
  </si>
  <si>
    <t xml:space="preserve"> 16.4.6 </t>
  </si>
  <si>
    <t xml:space="preserve"> 16.4.7 </t>
  </si>
  <si>
    <t xml:space="preserve"> 16.4.8 </t>
  </si>
  <si>
    <t xml:space="preserve"> 16.4.9 </t>
  </si>
  <si>
    <t xml:space="preserve"> 16.4.10 </t>
  </si>
  <si>
    <t xml:space="preserve"> 16.4.11 </t>
  </si>
  <si>
    <t xml:space="preserve"> 16.4.12 </t>
  </si>
  <si>
    <t xml:space="preserve"> 16.4.13 </t>
  </si>
  <si>
    <t xml:space="preserve"> 16.4.14 </t>
  </si>
  <si>
    <t xml:space="preserve"> 16.4.15 </t>
  </si>
  <si>
    <t xml:space="preserve"> 16.4.16 </t>
  </si>
  <si>
    <t xml:space="preserve"> 16.5 </t>
  </si>
  <si>
    <t xml:space="preserve"> 16.5.1 </t>
  </si>
  <si>
    <t xml:space="preserve"> 16.5.2 </t>
  </si>
  <si>
    <t xml:space="preserve"> 16.5.3 </t>
  </si>
  <si>
    <t xml:space="preserve"> 16.6 </t>
  </si>
  <si>
    <t xml:space="preserve"> 16.6.1 </t>
  </si>
  <si>
    <t xml:space="preserve"> 16.6.2 </t>
  </si>
  <si>
    <t xml:space="preserve"> 16.6.3 </t>
  </si>
  <si>
    <t xml:space="preserve"> 16.6.4 </t>
  </si>
  <si>
    <t xml:space="preserve"> 16.6.5 </t>
  </si>
  <si>
    <t xml:space="preserve"> 16.6.6 </t>
  </si>
  <si>
    <t xml:space="preserve"> 16.6.7 </t>
  </si>
  <si>
    <t xml:space="preserve"> 16.6.8 </t>
  </si>
  <si>
    <t xml:space="preserve"> 16.6.9 </t>
  </si>
  <si>
    <t xml:space="preserve"> 16.6.9.1 </t>
  </si>
  <si>
    <t xml:space="preserve"> 16.6.9.2 </t>
  </si>
  <si>
    <t xml:space="preserve"> 16.6.9.3 </t>
  </si>
  <si>
    <t xml:space="preserve"> 16.6.10 </t>
  </si>
  <si>
    <t xml:space="preserve"> 16.6.10.1 </t>
  </si>
  <si>
    <t xml:space="preserve"> 16.6.10.2 </t>
  </si>
  <si>
    <t xml:space="preserve"> 16.6.10.3 </t>
  </si>
  <si>
    <t xml:space="preserve"> 16.6.11 </t>
  </si>
  <si>
    <t xml:space="preserve"> 16.6.12 </t>
  </si>
  <si>
    <t xml:space="preserve"> 16.6.13 </t>
  </si>
  <si>
    <t xml:space="preserve"> 16.6.14 </t>
  </si>
  <si>
    <t xml:space="preserve"> 16.6.15 </t>
  </si>
  <si>
    <t xml:space="preserve"> 16.6.16 </t>
  </si>
  <si>
    <t xml:space="preserve"> 16.6.16.1 </t>
  </si>
  <si>
    <t xml:space="preserve"> 16.6.16.2 </t>
  </si>
  <si>
    <t xml:space="preserve"> 16.6.17 </t>
  </si>
  <si>
    <t xml:space="preserve"> 16.6.18 </t>
  </si>
  <si>
    <t xml:space="preserve"> 16.6.19 </t>
  </si>
  <si>
    <t xml:space="preserve"> 16.6.20 </t>
  </si>
  <si>
    <t xml:space="preserve"> 16.6.20.1 </t>
  </si>
  <si>
    <t xml:space="preserve"> 16.6.20.2 </t>
  </si>
  <si>
    <t xml:space="preserve"> 16.6.20.3 </t>
  </si>
  <si>
    <t xml:space="preserve"> 16.6.20.4 </t>
  </si>
  <si>
    <t xml:space="preserve"> 16.6.20.5 </t>
  </si>
  <si>
    <t xml:space="preserve"> 16.6.21 </t>
  </si>
  <si>
    <t xml:space="preserve"> 16.6.21.1 </t>
  </si>
  <si>
    <t xml:space="preserve"> 16.6.21.2 </t>
  </si>
  <si>
    <t xml:space="preserve"> 16.6.21.3 </t>
  </si>
  <si>
    <t xml:space="preserve"> 16.6.21.4 </t>
  </si>
  <si>
    <t xml:space="preserve"> 16.6.21.5 </t>
  </si>
  <si>
    <t xml:space="preserve"> 16.6.21.6 </t>
  </si>
  <si>
    <t xml:space="preserve"> 16.6.21.7 </t>
  </si>
  <si>
    <t xml:space="preserve"> 16.6.21.8 </t>
  </si>
  <si>
    <t xml:space="preserve"> 16.6.21.9 </t>
  </si>
  <si>
    <t xml:space="preserve"> 16.6.21.10 </t>
  </si>
  <si>
    <t xml:space="preserve"> 16.6.21.11 </t>
  </si>
  <si>
    <t xml:space="preserve"> 16.6.21.12 </t>
  </si>
  <si>
    <t xml:space="preserve"> 16.6.21.13 </t>
  </si>
  <si>
    <t xml:space="preserve"> 16.6.21.14 </t>
  </si>
  <si>
    <t xml:space="preserve"> 16.6.21.15 </t>
  </si>
  <si>
    <t xml:space="preserve"> 16.6.21.16 </t>
  </si>
  <si>
    <t xml:space="preserve"> 16.6.21.17 </t>
  </si>
  <si>
    <t xml:space="preserve"> 16.6.21.18 </t>
  </si>
  <si>
    <t xml:space="preserve"> 16.6.21.19 </t>
  </si>
  <si>
    <t xml:space="preserve"> 16.6.21.20 </t>
  </si>
  <si>
    <t xml:space="preserve"> 16.6.21.21 </t>
  </si>
  <si>
    <t xml:space="preserve"> 16.6.21.22 </t>
  </si>
  <si>
    <t xml:space="preserve"> 16.6.21.23 </t>
  </si>
  <si>
    <t xml:space="preserve"> 16.6.21.24 </t>
  </si>
  <si>
    <t xml:space="preserve"> 16.6.21.25 </t>
  </si>
  <si>
    <t xml:space="preserve"> 16.6.21.26 </t>
  </si>
  <si>
    <t xml:space="preserve"> 16.6.21.27 </t>
  </si>
  <si>
    <t xml:space="preserve"> 16.6.21.28 </t>
  </si>
  <si>
    <t xml:space="preserve"> 16.6.21.29 </t>
  </si>
  <si>
    <t xml:space="preserve"> 16.6.21.30 </t>
  </si>
  <si>
    <t xml:space="preserve"> 16.6.21.31 </t>
  </si>
  <si>
    <t xml:space="preserve"> 16.6.21.32 </t>
  </si>
  <si>
    <t xml:space="preserve"> 16.6.21.33 </t>
  </si>
  <si>
    <t xml:space="preserve"> 16.6.21.34 </t>
  </si>
  <si>
    <t xml:space="preserve"> 16.6.21.35 </t>
  </si>
  <si>
    <t xml:space="preserve"> 16.6.21.36 </t>
  </si>
  <si>
    <t xml:space="preserve"> 16.6.21.37 </t>
  </si>
  <si>
    <t xml:space="preserve"> 16.6.21.38 </t>
  </si>
  <si>
    <t xml:space="preserve"> 16.6.21.39 </t>
  </si>
  <si>
    <t xml:space="preserve"> 16.6.21.40 </t>
  </si>
  <si>
    <t xml:space="preserve"> 16.6.21.41 </t>
  </si>
  <si>
    <t xml:space="preserve"> 16.6.21.42 </t>
  </si>
  <si>
    <t xml:space="preserve"> 16.6.21.43 </t>
  </si>
  <si>
    <t xml:space="preserve"> 16.7 </t>
  </si>
  <si>
    <t xml:space="preserve"> 16.7.1 </t>
  </si>
  <si>
    <t xml:space="preserve"> 16.7.1.1 </t>
  </si>
  <si>
    <t xml:space="preserve"> 9748 </t>
  </si>
  <si>
    <t>QD - Quadro / Painel em chapa galvanizada e pintura eletrostática  na cor bege,sem disjuntores,com ( barramentos, isolador, pafusos, conector, espelho e montagem) -1400x800x300mm QD - Quadro / Painel em chapa galvanizada e pintura eletrostática  na cor bege,sem disjuntores, com ( barramentos, isolador, pafusos, conector, espelho e montagem) -800x600x120mm un</t>
  </si>
  <si>
    <t xml:space="preserve"> 16.7.1.2 </t>
  </si>
  <si>
    <t xml:space="preserve"> 10103 </t>
  </si>
  <si>
    <t>QFAC - Quadro / Painel em chapa de aço com pintura eletrostática a pó poliester na cor bege, grau de proteção IP 54, com barramento, sem disjuntores - 1500x1000x350mm un</t>
  </si>
  <si>
    <t xml:space="preserve"> 16.7.1.3 </t>
  </si>
  <si>
    <t xml:space="preserve"> 8079 </t>
  </si>
  <si>
    <t>QDC -10 - Quadro / Painel em chapa de aço com pintura eletrostática a pó poliester na cor cinza ral, grau de proteção IP 54, com disjuntores, barramentos e acessórios de montagem - 800x600x200mm un</t>
  </si>
  <si>
    <t xml:space="preserve"> 16.7.1.4 </t>
  </si>
  <si>
    <t xml:space="preserve"> 13298 </t>
  </si>
  <si>
    <t>Quadro Geral - QDG-2, em policarbonato c/proteção UV, com barramento para 250A, sem disjuntores un</t>
  </si>
  <si>
    <t xml:space="preserve"> 16.7.1.5 </t>
  </si>
  <si>
    <t xml:space="preserve"> 13297 </t>
  </si>
  <si>
    <t>Quadro Geral - QDG-1, em policarbonato c/proteção UV, com barramento para 350A, sem disjuntores Quadro Geral - QDG-1, em policarbonato c/proteção UV, com barramento para 250A, sem disjuntores un</t>
  </si>
  <si>
    <t xml:space="preserve"> 16.7.1.6 </t>
  </si>
  <si>
    <t xml:space="preserve"> 10101 </t>
  </si>
  <si>
    <t>QGBT - Quadro / Painel em chapa de aço com pintura eletrostática a pó poliester na cor bege, grau de proteção IP 54, com barramento, sem disjuntores - 1000x1700x600mm un</t>
  </si>
  <si>
    <t xml:space="preserve"> 16.7.1.7 </t>
  </si>
  <si>
    <t xml:space="preserve"> 8056 </t>
  </si>
  <si>
    <t>QDC-12 - Quadro / Painel em chapa de aço com pintura eletrostática a pó poliester na cor cinza ral, grau de proteção IP 54, com disjuntores, barramentos e acessórios de montagem - 1200x800x250mm un</t>
  </si>
  <si>
    <t xml:space="preserve"> 16.7.1.8 </t>
  </si>
  <si>
    <t xml:space="preserve"> 12874 </t>
  </si>
  <si>
    <t>Quadro Geral de distribuição de embutir, com barramento, em chapa de aço galvaniz. com pintura eletrostática para até 800A, medindo:1800x1000x600cm, exclusive disjuntores un</t>
  </si>
  <si>
    <t xml:space="preserve"> 16.7.1.9 </t>
  </si>
  <si>
    <t xml:space="preserve"> 16.7.1.10 </t>
  </si>
  <si>
    <t xml:space="preserve"> 10102 </t>
  </si>
  <si>
    <t>QGBT-1 Quadro / Painel em chapa de aço com pintura eletrostática a pó poliester na cor bege, grau de proteção IP 54, com barramento, sem disjuntores - 2000x1700x600mm un</t>
  </si>
  <si>
    <t xml:space="preserve"> 16.7.2 </t>
  </si>
  <si>
    <t xml:space="preserve"> 16.7.2.1 </t>
  </si>
  <si>
    <t xml:space="preserve"> 16.7.2.2 </t>
  </si>
  <si>
    <t xml:space="preserve"> 16.7.2.3 </t>
  </si>
  <si>
    <t xml:space="preserve"> 16.7.2.4 </t>
  </si>
  <si>
    <t xml:space="preserve"> 16.7.2.5 </t>
  </si>
  <si>
    <t xml:space="preserve"> 16.7.2.6 </t>
  </si>
  <si>
    <t xml:space="preserve"> 16.7.2.7 </t>
  </si>
  <si>
    <t xml:space="preserve"> 16.7.2.8 </t>
  </si>
  <si>
    <t xml:space="preserve"> 16.7.2.9 </t>
  </si>
  <si>
    <t xml:space="preserve"> 16.7.2.10 </t>
  </si>
  <si>
    <t xml:space="preserve"> 16.7.2.11 </t>
  </si>
  <si>
    <t xml:space="preserve"> 16.7.2.12 </t>
  </si>
  <si>
    <t xml:space="preserve"> 16.7.2.13 </t>
  </si>
  <si>
    <t xml:space="preserve"> 16.7.2.14 </t>
  </si>
  <si>
    <t xml:space="preserve"> 16.7.2.15 </t>
  </si>
  <si>
    <t xml:space="preserve"> 16.7.2.16 </t>
  </si>
  <si>
    <t xml:space="preserve"> 16.7.2.17 </t>
  </si>
  <si>
    <t xml:space="preserve"> 16.7.2.18 </t>
  </si>
  <si>
    <t xml:space="preserve"> 16.7.2.19 </t>
  </si>
  <si>
    <t xml:space="preserve"> 16.7.2.20 </t>
  </si>
  <si>
    <t xml:space="preserve"> 16.7.2.21 </t>
  </si>
  <si>
    <t xml:space="preserve"> 16.7.2.22 </t>
  </si>
  <si>
    <t xml:space="preserve"> 16.7.2.23 </t>
  </si>
  <si>
    <t xml:space="preserve"> 16.7.2.24 </t>
  </si>
  <si>
    <t xml:space="preserve"> 16.7.2.25 </t>
  </si>
  <si>
    <t xml:space="preserve"> 16.7.2.26 </t>
  </si>
  <si>
    <t xml:space="preserve"> 16.7.3 </t>
  </si>
  <si>
    <t xml:space="preserve"> 16.7.3.1 </t>
  </si>
  <si>
    <t xml:space="preserve"> 16.7.3.2 </t>
  </si>
  <si>
    <t xml:space="preserve"> 16.7.3.3 </t>
  </si>
  <si>
    <t xml:space="preserve"> 16.7.3.4 </t>
  </si>
  <si>
    <t xml:space="preserve"> 16.7.3.5 </t>
  </si>
  <si>
    <t xml:space="preserve"> 16.7.3.6 </t>
  </si>
  <si>
    <t xml:space="preserve"> 16.7.3.7 </t>
  </si>
  <si>
    <t xml:space="preserve"> 16.7.3.8 </t>
  </si>
  <si>
    <t xml:space="preserve"> 16.7.3.9 </t>
  </si>
  <si>
    <t xml:space="preserve"> 16.7.3.10 </t>
  </si>
  <si>
    <t xml:space="preserve"> 16.7.3.11 </t>
  </si>
  <si>
    <t xml:space="preserve"> 16.7.3.12 </t>
  </si>
  <si>
    <t xml:space="preserve"> 16.7.3.13 </t>
  </si>
  <si>
    <t xml:space="preserve"> 16.7.3.14 </t>
  </si>
  <si>
    <t xml:space="preserve"> 16.7.3.15 </t>
  </si>
  <si>
    <t xml:space="preserve"> 16.7.3.16 </t>
  </si>
  <si>
    <t xml:space="preserve"> 16.7.4 </t>
  </si>
  <si>
    <t xml:space="preserve"> 16.7.4.1 </t>
  </si>
  <si>
    <t xml:space="preserve"> 16.7.4.2 </t>
  </si>
  <si>
    <t xml:space="preserve"> 16.7.4.3 </t>
  </si>
  <si>
    <t xml:space="preserve"> 16.7.4.4 </t>
  </si>
  <si>
    <t xml:space="preserve"> 16.7.4.5 </t>
  </si>
  <si>
    <t xml:space="preserve"> 16.7.4.6 </t>
  </si>
  <si>
    <t xml:space="preserve"> 16.7.4.7 </t>
  </si>
  <si>
    <t xml:space="preserve"> 16.7.4.8 </t>
  </si>
  <si>
    <t xml:space="preserve"> 16.7.4.9 </t>
  </si>
  <si>
    <t xml:space="preserve"> 16.7.4.10 </t>
  </si>
  <si>
    <t xml:space="preserve"> 16.7.5 </t>
  </si>
  <si>
    <t xml:space="preserve"> 16.7.5.1 </t>
  </si>
  <si>
    <t xml:space="preserve"> 16.7.5.2 </t>
  </si>
  <si>
    <t xml:space="preserve"> 16.7.5.3 </t>
  </si>
  <si>
    <t xml:space="preserve"> 16.7.5.4 </t>
  </si>
  <si>
    <t xml:space="preserve"> 16.7.5.5 </t>
  </si>
  <si>
    <t xml:space="preserve"> 16.7.5.6 </t>
  </si>
  <si>
    <t xml:space="preserve"> 16.7.5.7 </t>
  </si>
  <si>
    <t xml:space="preserve"> 16.7.5.8 </t>
  </si>
  <si>
    <t xml:space="preserve"> 16.7.5.9 </t>
  </si>
  <si>
    <t xml:space="preserve"> 16.7.5.10 </t>
  </si>
  <si>
    <t xml:space="preserve"> 16.7.6 </t>
  </si>
  <si>
    <t xml:space="preserve"> 16.7.6.1 </t>
  </si>
  <si>
    <t xml:space="preserve"> 16.7.6.2 </t>
  </si>
  <si>
    <t xml:space="preserve"> 16.7.6.3 </t>
  </si>
  <si>
    <t xml:space="preserve"> 16.7.6.4 </t>
  </si>
  <si>
    <t xml:space="preserve"> 16.7.6.5 </t>
  </si>
  <si>
    <t xml:space="preserve"> 16.7.6.6 </t>
  </si>
  <si>
    <t xml:space="preserve"> 16.7.6.7 </t>
  </si>
  <si>
    <t xml:space="preserve"> 16.7.6.8 </t>
  </si>
  <si>
    <t xml:space="preserve"> 16.7.6.9 </t>
  </si>
  <si>
    <t xml:space="preserve"> 16.7.6.10 </t>
  </si>
  <si>
    <t xml:space="preserve"> 16.7.6.11 </t>
  </si>
  <si>
    <t xml:space="preserve"> 16.7.6.12 </t>
  </si>
  <si>
    <t xml:space="preserve"> 16.7.6.13 </t>
  </si>
  <si>
    <t xml:space="preserve"> 16.7.6.14 </t>
  </si>
  <si>
    <t xml:space="preserve"> 16.7.6.15 </t>
  </si>
  <si>
    <t xml:space="preserve"> 16.7.6.16 </t>
  </si>
  <si>
    <t xml:space="preserve"> 16.7.6.17 </t>
  </si>
  <si>
    <t xml:space="preserve"> 16.7.6.18 </t>
  </si>
  <si>
    <t xml:space="preserve"> 16.7.6.19 </t>
  </si>
  <si>
    <t xml:space="preserve"> 16.7.6.20 </t>
  </si>
  <si>
    <t xml:space="preserve"> 16.7.6.21 </t>
  </si>
  <si>
    <t xml:space="preserve"> 16.7.6.22 </t>
  </si>
  <si>
    <t xml:space="preserve"> 16.7.6.23 </t>
  </si>
  <si>
    <t xml:space="preserve"> 16.7.6.24 </t>
  </si>
  <si>
    <t xml:space="preserve"> 16.7.6.25 </t>
  </si>
  <si>
    <t xml:space="preserve"> 16.7.6.26 </t>
  </si>
  <si>
    <t>CEF RJ - ATA EDIFÍCIOS CRÍTICOS - SINAPI - 05/2023 - Rio de Janeiro SBC - 06/2023 - Rio de Janeiro CPOS/CDHU - 05/2023 - São Paulo ORSE SE - 04/2023 EMOP - 03/2023 - Rio de Janeiro</t>
  </si>
  <si>
    <t>SERVIÇOS E INSTALAÇÕES CIVIS</t>
  </si>
  <si>
    <t>Nova Air</t>
  </si>
  <si>
    <t>Rio de Janeiro, 12 de julho de 2023</t>
  </si>
  <si>
    <t>_Fontes de consulta de preços :  SINAPI - 05/2023 - Rio de Janeiro SBC - 06/2023 - Rio de Janeiro CPOS/CDHU - 05/2023 - São Paulo ORSE SE - 04/2023 EMOP - 03/2023 - Rio de Janeiro</t>
  </si>
  <si>
    <t>=</t>
  </si>
  <si>
    <t>ENG. ELET. ALEXANDRE NUNES</t>
  </si>
  <si>
    <t>ENG. ELET.  ALEXANDRE NUNES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</si>
</sst>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44" formatCode="_-&quot;R$&quot;\ * #,##0.00_-;\-&quot;R$&quot;\ * #,##0.00_-;_-&quot;R$&quot;\ * &quot;-&quot;??_-;_-@_-"/>
    <numFmt numFmtId="43" formatCode="_-* #,##0.00_-;\-* #,##0.00_-;_-* &quot;-&quot;??_-;_-@_-"/>
    <numFmt numFmtId="164" formatCode="_(* #,##0.00_);_(* \(#,##0.00\);_(* \-??_);_(@_)"/>
    <numFmt numFmtId="165" formatCode="_(&quot;R$ &quot;* #,##0.00_);_(&quot;R$ &quot;* \(#,##0.00\);_(&quot;R$ &quot;* \-??_);_(@_)"/>
    <numFmt numFmtId="166" formatCode="#,##0.00_);\(#,##0.00\)"/>
    <numFmt numFmtId="167" formatCode="0.000%"/>
    <numFmt numFmtId="168" formatCode="_(* #,##0.00_);_(* \(#,##0.00\);_(* &quot;-&quot;??_);_(@_)"/>
    <numFmt numFmtId="169" formatCode="&quot;R$ &quot;#,##0_);[Red]\(&quot;R$ &quot;#,##0\)"/>
    <numFmt numFmtId="170" formatCode="_(&quot;R$ &quot;* #,##0.00_);_(&quot;R$ &quot;* \(#,##0.00\);_(&quot;R$ &quot;* &quot;-&quot;??_);_(@_)"/>
    <numFmt numFmtId="171" formatCode="#.##0,"/>
    <numFmt numFmtId="172" formatCode="\$#,"/>
    <numFmt numFmtId="173" formatCode="#,#00"/>
    <numFmt numFmtId="174" formatCode="&quot;R$&quot;\ #,##0.00"/>
    <numFmt numFmtId="175" formatCode="#,##0.0000000"/>
    <numFmt numFmtId="176" formatCode="&quot;Porto Alegre/RS, &quot;dd&quot; de &quot;mmmm&quot; de &quot;yyyy&quot;.&quot;"/>
  </numFmts>
  <fonts count="130"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55"/>
      <name val="Calibri"/>
      <family val="2"/>
    </font>
    <font>
      <sz val="10"/>
      <name val="Arial"/>
      <family val="2"/>
    </font>
    <font>
      <sz val="9"/>
      <name val="Arial"/>
      <family val="2"/>
      <charset val="1"/>
    </font>
    <font>
      <sz val="7"/>
      <name val="Arial"/>
      <family val="2"/>
      <charset val="1"/>
    </font>
    <font>
      <b/>
      <sz val="9"/>
      <name val="Arial"/>
      <family val="2"/>
      <charset val="1"/>
    </font>
    <font>
      <b/>
      <sz val="16"/>
      <name val="Arial"/>
      <family val="2"/>
      <charset val="1"/>
    </font>
    <font>
      <b/>
      <sz val="8"/>
      <name val="Arial"/>
      <family val="2"/>
      <charset val="1"/>
    </font>
    <font>
      <sz val="8"/>
      <name val="Arial"/>
      <family val="2"/>
      <charset val="1"/>
    </font>
    <font>
      <i/>
      <sz val="9"/>
      <name val="Arial"/>
      <family val="2"/>
      <charset val="1"/>
    </font>
    <font>
      <sz val="10"/>
      <name val="Arial"/>
      <family val="2"/>
      <charset val="1"/>
    </font>
    <font>
      <sz val="9"/>
      <name val="Arial"/>
      <family val="2"/>
    </font>
    <font>
      <sz val="7"/>
      <name val="Arial"/>
      <family val="2"/>
    </font>
    <font>
      <b/>
      <sz val="9"/>
      <name val="Arial"/>
      <family val="2"/>
    </font>
    <font>
      <u/>
      <sz val="9"/>
      <name val="Arial"/>
      <family val="2"/>
    </font>
    <font>
      <sz val="11"/>
      <color indexed="60"/>
      <name val="Calibri"/>
      <family val="2"/>
    </font>
    <font>
      <sz val="11"/>
      <color indexed="8"/>
      <name val="Calibri"/>
      <family val="2"/>
    </font>
    <font>
      <sz val="10"/>
      <name val="Arial"/>
      <family val="2"/>
    </font>
    <font>
      <u/>
      <sz val="10"/>
      <color indexed="12"/>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8"/>
      <name val="Arial"/>
      <family val="2"/>
    </font>
    <font>
      <b/>
      <sz val="1"/>
      <color indexed="8"/>
      <name val="Courier"/>
      <family val="3"/>
    </font>
    <font>
      <sz val="1"/>
      <color indexed="8"/>
      <name val="Courier"/>
      <family val="3"/>
    </font>
    <font>
      <sz val="11"/>
      <color indexed="55"/>
      <name val="Calibri"/>
      <family val="2"/>
    </font>
    <font>
      <u/>
      <sz val="10"/>
      <color indexed="22"/>
      <name val="Arial"/>
      <family val="2"/>
    </font>
    <font>
      <sz val="11"/>
      <color indexed="55"/>
      <name val="Arial"/>
      <family val="2"/>
    </font>
    <font>
      <sz val="9"/>
      <color indexed="15"/>
      <name val="Arial"/>
      <family val="2"/>
      <charset val="1"/>
    </font>
    <font>
      <sz val="11"/>
      <color indexed="55"/>
      <name val="Calibri"/>
      <family val="2"/>
    </font>
    <font>
      <sz val="11"/>
      <color indexed="24"/>
      <name val="Calibri"/>
      <family val="2"/>
    </font>
    <font>
      <sz val="11"/>
      <color indexed="58"/>
      <name val="Calibri"/>
      <family val="2"/>
    </font>
    <font>
      <b/>
      <sz val="11"/>
      <color indexed="45"/>
      <name val="Calibri"/>
      <family val="2"/>
    </font>
    <font>
      <b/>
      <sz val="11"/>
      <color indexed="24"/>
      <name val="Calibri"/>
      <family val="2"/>
    </font>
    <font>
      <sz val="11"/>
      <color indexed="45"/>
      <name val="Calibri"/>
      <family val="2"/>
    </font>
    <font>
      <sz val="11"/>
      <color indexed="54"/>
      <name val="Calibri"/>
      <family val="2"/>
    </font>
    <font>
      <sz val="11"/>
      <color indexed="12"/>
      <name val="Calibri"/>
      <family val="2"/>
    </font>
    <font>
      <sz val="11"/>
      <color indexed="55"/>
      <name val="Calibri"/>
      <family val="2"/>
    </font>
    <font>
      <b/>
      <sz val="11"/>
      <color indexed="51"/>
      <name val="Calibri"/>
      <family val="2"/>
    </font>
    <font>
      <sz val="11"/>
      <color indexed="8"/>
      <name val="Calibri"/>
      <family val="2"/>
    </font>
    <font>
      <i/>
      <sz val="11"/>
      <color indexed="15"/>
      <name val="Calibri"/>
      <family val="2"/>
    </font>
    <font>
      <b/>
      <sz val="15"/>
      <color indexed="51"/>
      <name val="Calibri"/>
      <family val="2"/>
    </font>
    <font>
      <b/>
      <sz val="13"/>
      <color indexed="51"/>
      <name val="Calibri"/>
      <family val="2"/>
    </font>
    <font>
      <b/>
      <sz val="18"/>
      <color indexed="51"/>
      <name val="Calibri Light"/>
      <family val="2"/>
    </font>
    <font>
      <b/>
      <sz val="11"/>
      <color indexed="55"/>
      <name val="Calibri"/>
      <family val="2"/>
    </font>
    <font>
      <u/>
      <sz val="10"/>
      <color rgb="FF0000D4"/>
      <name val="Arial"/>
      <family val="2"/>
      <charset val="1"/>
    </font>
    <font>
      <sz val="11"/>
      <color rgb="FF9C6500"/>
      <name val="Calibri"/>
      <family val="2"/>
      <scheme val="minor"/>
    </font>
    <font>
      <sz val="11"/>
      <color theme="1"/>
      <name val="Calibri"/>
      <family val="2"/>
      <scheme val="minor"/>
    </font>
    <font>
      <b/>
      <sz val="10"/>
      <name val="Arial Narrow"/>
      <family val="2"/>
    </font>
    <font>
      <sz val="10"/>
      <name val="Arial Narrow"/>
      <family val="2"/>
    </font>
    <font>
      <sz val="11"/>
      <color theme="0"/>
      <name val="Calibri"/>
      <family val="2"/>
      <scheme val="minor"/>
    </font>
    <font>
      <sz val="10"/>
      <name val="Arial"/>
      <family val="2"/>
    </font>
    <font>
      <sz val="10"/>
      <color rgb="FF000000"/>
      <name val="Times New Roman"/>
      <family val="1"/>
    </font>
    <font>
      <sz val="11"/>
      <name val="Arial"/>
      <family val="1"/>
    </font>
    <font>
      <b/>
      <sz val="11"/>
      <color indexed="8"/>
      <name val="Calibri"/>
      <family val="2"/>
    </font>
    <font>
      <u/>
      <sz val="10"/>
      <color theme="11"/>
      <name val="Arial"/>
      <family val="2"/>
      <charset val="1"/>
    </font>
    <font>
      <u/>
      <sz val="10"/>
      <color indexed="22"/>
      <name val="Arial"/>
      <family val="2"/>
      <charset val="1"/>
    </font>
    <font>
      <sz val="11"/>
      <color indexed="55"/>
      <name val="Calibri"/>
      <family val="2"/>
      <scheme val="minor"/>
    </font>
    <font>
      <sz val="11"/>
      <color indexed="24"/>
      <name val="Calibri"/>
      <family val="2"/>
      <scheme val="minor"/>
    </font>
    <font>
      <sz val="11"/>
      <color indexed="58"/>
      <name val="Calibri"/>
      <family val="2"/>
      <scheme val="minor"/>
    </font>
    <font>
      <b/>
      <sz val="11"/>
      <color indexed="45"/>
      <name val="Calibri"/>
      <family val="2"/>
      <scheme val="minor"/>
    </font>
    <font>
      <b/>
      <sz val="11"/>
      <color indexed="24"/>
      <name val="Calibri"/>
      <family val="2"/>
      <scheme val="minor"/>
    </font>
    <font>
      <sz val="11"/>
      <color indexed="45"/>
      <name val="Calibri"/>
      <family val="2"/>
      <scheme val="minor"/>
    </font>
    <font>
      <sz val="11"/>
      <color indexed="54"/>
      <name val="Calibri"/>
      <family val="2"/>
      <scheme val="minor"/>
    </font>
    <font>
      <sz val="11"/>
      <color indexed="12"/>
      <name val="Calibri"/>
      <family val="2"/>
      <scheme val="minor"/>
    </font>
    <font>
      <b/>
      <sz val="11"/>
      <color indexed="51"/>
      <name val="Calibri"/>
      <family val="2"/>
      <scheme val="minor"/>
    </font>
    <font>
      <sz val="11"/>
      <color indexed="8"/>
      <name val="Calibri"/>
      <family val="2"/>
      <scheme val="minor"/>
    </font>
    <font>
      <i/>
      <sz val="11"/>
      <color indexed="15"/>
      <name val="Calibri"/>
      <family val="2"/>
      <scheme val="minor"/>
    </font>
    <font>
      <b/>
      <sz val="15"/>
      <color indexed="51"/>
      <name val="Calibri"/>
      <family val="2"/>
      <scheme val="minor"/>
    </font>
    <font>
      <b/>
      <sz val="13"/>
      <color indexed="51"/>
      <name val="Calibri"/>
      <family val="2"/>
      <scheme val="minor"/>
    </font>
    <font>
      <b/>
      <sz val="18"/>
      <color indexed="51"/>
      <name val="Calibri Light"/>
      <family val="2"/>
      <scheme val="major"/>
    </font>
    <font>
      <b/>
      <sz val="11"/>
      <color indexed="55"/>
      <name val="Calibri"/>
      <family val="2"/>
      <scheme val="minor"/>
    </font>
    <font>
      <b/>
      <sz val="9"/>
      <name val="Calibri"/>
      <family val="2"/>
      <scheme val="minor"/>
    </font>
    <font>
      <sz val="9"/>
      <color rgb="FFFF0000"/>
      <name val="Arial"/>
      <family val="2"/>
      <charset val="1"/>
    </font>
    <font>
      <sz val="9"/>
      <color theme="0" tint="-0.34998626667073579"/>
      <name val="Arial"/>
      <family val="2"/>
    </font>
    <font>
      <i/>
      <sz val="8"/>
      <name val="Arial"/>
      <family val="2"/>
      <charset val="1"/>
    </font>
    <font>
      <b/>
      <sz val="11"/>
      <color rgb="FF333333"/>
      <name val="Calibri"/>
      <family val="2"/>
    </font>
    <font>
      <b/>
      <u/>
      <sz val="11"/>
      <color rgb="FF333333"/>
      <name val="Calibri"/>
      <family val="2"/>
    </font>
    <font>
      <sz val="11"/>
      <color rgb="FF333333"/>
      <name val="Calibri"/>
      <family val="2"/>
    </font>
    <font>
      <sz val="11"/>
      <name val="Calibri"/>
      <family val="2"/>
    </font>
    <font>
      <sz val="18"/>
      <name val="Arial"/>
      <family val="2"/>
      <charset val="1"/>
    </font>
    <font>
      <u/>
      <sz val="11"/>
      <color rgb="FF333333"/>
      <name val="Calibri"/>
      <family val="2"/>
    </font>
    <font>
      <sz val="8"/>
      <color theme="0" tint="-0.34998626667073579"/>
      <name val="Calibri"/>
      <family val="2"/>
    </font>
    <font>
      <sz val="8"/>
      <color rgb="FF333333"/>
      <name val="Calibri"/>
      <family val="2"/>
    </font>
    <font>
      <sz val="10"/>
      <color theme="0"/>
      <name val="Arial"/>
      <family val="2"/>
      <charset val="1"/>
    </font>
    <font>
      <sz val="8"/>
      <name val="Arial"/>
      <family val="2"/>
    </font>
    <font>
      <sz val="11"/>
      <color theme="0"/>
      <name val="Calibri"/>
      <family val="2"/>
    </font>
    <font>
      <sz val="10"/>
      <color theme="0" tint="-0.249977111117893"/>
      <name val="Arial"/>
      <family val="2"/>
      <charset val="1"/>
    </font>
    <font>
      <sz val="11"/>
      <color theme="0" tint="-0.249977111117893"/>
      <name val="Calibri"/>
      <family val="2"/>
    </font>
    <font>
      <u/>
      <sz val="10"/>
      <name val="Arial"/>
      <family val="2"/>
    </font>
    <font>
      <sz val="10"/>
      <name val="Calibri"/>
      <family val="2"/>
    </font>
    <font>
      <b/>
      <sz val="10"/>
      <name val="Calibri"/>
      <family val="2"/>
    </font>
    <font>
      <sz val="16"/>
      <name val="Calibri"/>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0"/>
      <name val="Arial"/>
      <family val="2"/>
    </font>
    <font>
      <u/>
      <sz val="11"/>
      <color theme="10"/>
      <name val="Arial"/>
      <family val="1"/>
    </font>
    <font>
      <sz val="10"/>
      <name val="Arial"/>
      <family val="2"/>
    </font>
    <font>
      <b/>
      <sz val="12"/>
      <color indexed="8"/>
      <name val="Arial Narrow"/>
      <family val="2"/>
    </font>
    <font>
      <sz val="11"/>
      <color indexed="8"/>
      <name val="Calibri"/>
      <family val="2"/>
      <charset val="1"/>
    </font>
    <font>
      <sz val="12"/>
      <name val="Arial Narrow"/>
      <family val="2"/>
    </font>
    <font>
      <u/>
      <sz val="10"/>
      <color theme="10"/>
      <name val="Arial"/>
      <family val="2"/>
      <charset val="1"/>
    </font>
    <font>
      <b/>
      <sz val="11"/>
      <color rgb="FFFF0000"/>
      <name val="Calibri"/>
      <family val="2"/>
    </font>
    <font>
      <b/>
      <sz val="11"/>
      <color rgb="FF000000"/>
      <name val="Calibri"/>
      <family val="2"/>
    </font>
    <font>
      <b/>
      <u/>
      <sz val="11"/>
      <color rgb="FF000000"/>
      <name val="Calibri"/>
      <family val="2"/>
    </font>
    <font>
      <sz val="12"/>
      <color theme="0" tint="-0.34998626667073579"/>
      <name val="Arial"/>
      <family val="2"/>
    </font>
    <font>
      <b/>
      <sz val="12"/>
      <color theme="8"/>
      <name val="Arial"/>
      <family val="2"/>
    </font>
    <font>
      <b/>
      <sz val="9"/>
      <color theme="8"/>
      <name val="Arial"/>
      <family val="2"/>
    </font>
    <font>
      <sz val="12"/>
      <name val="Arial"/>
      <family val="2"/>
      <charset val="1"/>
    </font>
    <font>
      <sz val="11"/>
      <name val="Arial"/>
      <family val="2"/>
      <charset val="1"/>
    </font>
    <font>
      <b/>
      <sz val="11"/>
      <name val="Arial"/>
      <family val="2"/>
    </font>
    <font>
      <b/>
      <sz val="8"/>
      <name val="Arial"/>
      <family val="2"/>
    </font>
  </fonts>
  <fills count="6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9"/>
      </patternFill>
    </fill>
    <fill>
      <patternFill patternType="solid">
        <fgColor indexed="10"/>
      </patternFill>
    </fill>
    <fill>
      <patternFill patternType="solid">
        <fgColor indexed="24"/>
      </patternFill>
    </fill>
    <fill>
      <patternFill patternType="solid">
        <fgColor indexed="18"/>
      </patternFill>
    </fill>
    <fill>
      <patternFill patternType="solid">
        <fgColor indexed="3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3"/>
      </patternFill>
    </fill>
    <fill>
      <patternFill patternType="solid">
        <fgColor indexed="25"/>
      </patternFill>
    </fill>
    <fill>
      <patternFill patternType="solid">
        <fgColor indexed="9"/>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6"/>
      </patternFill>
    </fill>
    <fill>
      <patternFill patternType="solid">
        <fgColor indexed="21"/>
      </patternFill>
    </fill>
    <fill>
      <patternFill patternType="solid">
        <fgColor indexed="14"/>
      </patternFill>
    </fill>
    <fill>
      <patternFill patternType="solid">
        <fgColor indexed="32"/>
      </patternFill>
    </fill>
    <fill>
      <patternFill patternType="solid">
        <fgColor indexed="62"/>
      </patternFill>
    </fill>
    <fill>
      <patternFill patternType="solid">
        <fgColor indexed="57"/>
      </patternFill>
    </fill>
    <fill>
      <patternFill patternType="solid">
        <fgColor indexed="53"/>
      </patternFill>
    </fill>
    <fill>
      <patternFill patternType="solid">
        <fgColor indexed="34"/>
      </patternFill>
    </fill>
    <fill>
      <patternFill patternType="solid">
        <fgColor indexed="22"/>
      </patternFill>
    </fill>
    <fill>
      <patternFill patternType="solid">
        <fgColor indexed="55"/>
      </patternFill>
    </fill>
    <fill>
      <patternFill patternType="solid">
        <fgColor indexed="40"/>
      </patternFill>
    </fill>
    <fill>
      <patternFill patternType="solid">
        <fgColor indexed="39"/>
      </patternFill>
    </fill>
    <fill>
      <patternFill patternType="solid">
        <fgColor indexed="37"/>
      </patternFill>
    </fill>
    <fill>
      <patternFill patternType="solid">
        <fgColor indexed="43"/>
      </patternFill>
    </fill>
    <fill>
      <patternFill patternType="solid">
        <fgColor indexed="26"/>
      </patternFill>
    </fill>
    <fill>
      <patternFill patternType="solid">
        <fgColor indexed="14"/>
        <bgColor indexed="53"/>
      </patternFill>
    </fill>
    <fill>
      <patternFill patternType="solid">
        <fgColor theme="0"/>
        <bgColor indexed="64"/>
      </patternFill>
    </fill>
    <fill>
      <patternFill patternType="solid">
        <fgColor theme="0" tint="-0.14999847407452621"/>
        <bgColor rgb="FFFCF305"/>
      </patternFill>
    </fill>
    <fill>
      <patternFill patternType="solid">
        <fgColor rgb="FFFFFFFF"/>
        <bgColor rgb="FFF2F2F2"/>
      </patternFill>
    </fill>
    <fill>
      <patternFill patternType="solid">
        <fgColor rgb="FFFFFFCC"/>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11"/>
        <bgColor indexed="49"/>
      </patternFill>
    </fill>
    <fill>
      <patternFill patternType="solid">
        <fgColor indexed="20"/>
        <bgColor indexed="36"/>
      </patternFill>
    </fill>
    <fill>
      <patternFill patternType="solid">
        <fgColor indexed="52"/>
        <bgColor indexed="51"/>
      </patternFill>
    </fill>
    <fill>
      <patternFill patternType="solid">
        <fgColor indexed="22"/>
        <bgColor indexed="31"/>
      </patternFill>
    </fill>
    <fill>
      <patternFill patternType="solid">
        <fgColor indexed="47"/>
        <bgColor indexed="22"/>
      </patternFill>
    </fill>
    <fill>
      <patternFill patternType="solid">
        <fgColor indexed="26"/>
        <bgColor indexed="9"/>
      </patternFill>
    </fill>
    <fill>
      <patternFill patternType="solid">
        <fgColor theme="9" tint="0.59999389629810485"/>
        <bgColor indexed="64"/>
      </patternFill>
    </fill>
    <fill>
      <patternFill patternType="solid">
        <fgColor theme="0" tint="-0.249977111117893"/>
        <bgColor indexed="64"/>
      </patternFill>
    </fill>
    <fill>
      <patternFill patternType="solid">
        <fgColor theme="9" tint="0.59999389629810485"/>
        <bgColor indexed="55"/>
      </patternFill>
    </fill>
    <fill>
      <patternFill patternType="solid">
        <fgColor theme="0" tint="-0.249977111117893"/>
        <bgColor indexed="53"/>
      </patternFill>
    </fill>
    <fill>
      <patternFill patternType="solid">
        <fgColor theme="9" tint="0.59999389629810485"/>
        <bgColor indexed="53"/>
      </patternFill>
    </fill>
    <fill>
      <patternFill patternType="solid">
        <fgColor rgb="FFFFFFFF"/>
        <bgColor rgb="FF000000"/>
      </patternFill>
    </fill>
    <fill>
      <patternFill patternType="solid">
        <fgColor rgb="FFD8ECF6"/>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54">
    <border>
      <left/>
      <right/>
      <top/>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double">
        <color indexed="51"/>
      </left>
      <right style="double">
        <color indexed="51"/>
      </right>
      <top style="double">
        <color indexed="51"/>
      </top>
      <bottom style="double">
        <color indexed="51"/>
      </bottom>
      <diagonal/>
    </border>
    <border>
      <left/>
      <right/>
      <top/>
      <bottom style="double">
        <color indexed="45"/>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11"/>
      </left>
      <right style="thin">
        <color indexed="11"/>
      </right>
      <top style="thin">
        <color indexed="11"/>
      </top>
      <bottom style="thin">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1"/>
      </left>
      <right style="thin">
        <color indexed="51"/>
      </right>
      <top style="thin">
        <color indexed="51"/>
      </top>
      <bottom style="thin">
        <color indexed="51"/>
      </bottom>
      <diagonal/>
    </border>
    <border>
      <left/>
      <right/>
      <top/>
      <bottom style="thick">
        <color indexed="40"/>
      </bottom>
      <diagonal/>
    </border>
    <border>
      <left/>
      <right/>
      <top/>
      <bottom style="thick">
        <color indexed="23"/>
      </bottom>
      <diagonal/>
    </border>
    <border>
      <left/>
      <right/>
      <top/>
      <bottom style="medium">
        <color indexed="16"/>
      </bottom>
      <diagonal/>
    </border>
    <border>
      <left/>
      <right/>
      <top style="thin">
        <color indexed="40"/>
      </top>
      <bottom style="double">
        <color indexed="40"/>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hair">
        <color auto="1"/>
      </right>
      <top style="hair">
        <color auto="1"/>
      </top>
      <bottom style="hair">
        <color auto="1"/>
      </bottom>
      <diagonal/>
    </border>
    <border>
      <left/>
      <right style="medium">
        <color auto="1"/>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top style="medium">
        <color auto="1"/>
      </top>
      <bottom/>
      <diagonal/>
    </border>
    <border>
      <left style="thin">
        <color rgb="FFB2B2B2"/>
      </left>
      <right style="thin">
        <color rgb="FFB2B2B2"/>
      </right>
      <top style="thin">
        <color rgb="FFB2B2B2"/>
      </top>
      <bottom style="thin">
        <color rgb="FFB2B2B2"/>
      </bottom>
      <diagonal/>
    </border>
    <border>
      <left style="hair">
        <color auto="1"/>
      </left>
      <right/>
      <top style="hair">
        <color auto="1"/>
      </top>
      <bottom style="hair">
        <color auto="1"/>
      </bottom>
      <diagonal/>
    </border>
    <border>
      <left/>
      <right/>
      <top style="thin">
        <color indexed="62"/>
      </top>
      <bottom style="double">
        <color indexed="62"/>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
      <left style="medium">
        <color indexed="64"/>
      </left>
      <right/>
      <top style="hair">
        <color auto="1"/>
      </top>
      <bottom style="thin">
        <color auto="1"/>
      </bottom>
      <diagonal/>
    </border>
    <border>
      <left/>
      <right/>
      <top style="hair">
        <color auto="1"/>
      </top>
      <bottom style="thin">
        <color indexed="64"/>
      </bottom>
      <diagonal/>
    </border>
    <border>
      <left/>
      <right style="medium">
        <color auto="1"/>
      </right>
      <top style="hair">
        <color auto="1"/>
      </top>
      <bottom style="thin">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right style="medium">
        <color indexed="64"/>
      </right>
      <top/>
      <bottom style="thin">
        <color indexed="64"/>
      </bottom>
      <diagonal/>
    </border>
    <border>
      <left style="medium">
        <color auto="1"/>
      </left>
      <right/>
      <top style="double">
        <color auto="1"/>
      </top>
      <bottom style="thin">
        <color indexed="64"/>
      </bottom>
      <diagonal/>
    </border>
    <border>
      <left/>
      <right/>
      <top style="double">
        <color auto="1"/>
      </top>
      <bottom style="thin">
        <color indexed="64"/>
      </bottom>
      <diagonal/>
    </border>
    <border>
      <left style="medium">
        <color auto="1"/>
      </left>
      <right style="thin">
        <color auto="1"/>
      </right>
      <top style="hair">
        <color auto="1"/>
      </top>
      <bottom style="hair">
        <color auto="1"/>
      </bottom>
      <diagonal/>
    </border>
    <border>
      <left/>
      <right style="hair">
        <color auto="1"/>
      </right>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style="thin">
        <color indexed="64"/>
      </bottom>
      <diagonal/>
    </border>
    <border>
      <left style="hair">
        <color auto="1"/>
      </left>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hair">
        <color auto="1"/>
      </right>
      <top style="thin">
        <color indexed="64"/>
      </top>
      <bottom style="hair">
        <color auto="1"/>
      </bottom>
      <diagonal/>
    </border>
    <border>
      <left style="thin">
        <color auto="1"/>
      </left>
      <right style="hair">
        <color auto="1"/>
      </right>
      <top style="thin">
        <color indexed="64"/>
      </top>
      <bottom style="hair">
        <color auto="1"/>
      </bottom>
      <diagonal/>
    </border>
    <border>
      <left style="hair">
        <color auto="1"/>
      </left>
      <right style="hair">
        <color auto="1"/>
      </right>
      <top style="hair">
        <color auto="1"/>
      </top>
      <bottom/>
      <diagonal/>
    </border>
    <border>
      <left/>
      <right/>
      <top style="medium">
        <color auto="1"/>
      </top>
      <bottom style="thin">
        <color auto="1"/>
      </bottom>
      <diagonal/>
    </border>
    <border>
      <left style="thin">
        <color auto="1"/>
      </left>
      <right style="medium">
        <color auto="1"/>
      </right>
      <top/>
      <bottom style="thin">
        <color auto="1"/>
      </bottom>
      <diagonal/>
    </border>
    <border>
      <left style="medium">
        <color auto="1"/>
      </left>
      <right style="double">
        <color auto="1"/>
      </right>
      <top style="medium">
        <color auto="1"/>
      </top>
      <bottom style="thin">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medium">
        <color auto="1"/>
      </left>
      <right style="thin">
        <color auto="1"/>
      </right>
      <top/>
      <bottom/>
      <diagonal/>
    </border>
    <border>
      <left style="thin">
        <color auto="1"/>
      </left>
      <right style="thin">
        <color auto="1"/>
      </right>
      <top/>
      <bottom/>
      <diagonal/>
    </border>
    <border>
      <left style="thin">
        <color indexed="64"/>
      </left>
      <right style="medium">
        <color auto="1"/>
      </right>
      <top/>
      <bottom/>
      <diagonal/>
    </border>
    <border>
      <left style="medium">
        <color auto="1"/>
      </left>
      <right style="thin">
        <color auto="1"/>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indexed="64"/>
      </left>
      <right style="medium">
        <color auto="1"/>
      </right>
      <top/>
      <bottom style="double">
        <color auto="1"/>
      </bottom>
      <diagonal/>
    </border>
    <border>
      <left/>
      <right style="medium">
        <color auto="1"/>
      </right>
      <top style="double">
        <color auto="1"/>
      </top>
      <bottom style="thin">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medium">
        <color auto="1"/>
      </right>
      <top style="double">
        <color auto="1"/>
      </top>
      <bottom style="medium">
        <color auto="1"/>
      </bottom>
      <diagonal/>
    </border>
    <border>
      <left style="thin">
        <color auto="1"/>
      </left>
      <right/>
      <top style="medium">
        <color auto="1"/>
      </top>
      <bottom style="thin">
        <color auto="1"/>
      </bottom>
      <diagonal/>
    </border>
    <border>
      <left style="medium">
        <color auto="1"/>
      </left>
      <right style="double">
        <color auto="1"/>
      </right>
      <top/>
      <bottom style="thin">
        <color auto="1"/>
      </bottom>
      <diagonal/>
    </border>
    <border>
      <left style="medium">
        <color auto="1"/>
      </left>
      <right style="thin">
        <color auto="1"/>
      </right>
      <top/>
      <bottom style="thin">
        <color auto="1"/>
      </bottom>
      <diagonal/>
    </border>
    <border>
      <left style="double">
        <color auto="1"/>
      </left>
      <right style="thin">
        <color indexed="64"/>
      </right>
      <top style="medium">
        <color auto="1"/>
      </top>
      <bottom style="thin">
        <color auto="1"/>
      </bottom>
      <diagonal/>
    </border>
    <border>
      <left style="double">
        <color auto="1"/>
      </left>
      <right style="thin">
        <color indexed="64"/>
      </right>
      <top/>
      <bottom style="thin">
        <color auto="1"/>
      </bottom>
      <diagonal/>
    </border>
    <border>
      <left/>
      <right/>
      <top/>
      <bottom style="medium">
        <color indexed="30"/>
      </bottom>
      <diagonal/>
    </border>
    <border>
      <left/>
      <right/>
      <top/>
      <bottom style="medium">
        <color indexed="16"/>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right/>
      <top/>
      <bottom style="medium">
        <color indexed="30"/>
      </bottom>
      <diagonal/>
    </border>
    <border>
      <left style="thin">
        <color indexed="11"/>
      </left>
      <right style="thin">
        <color indexed="11"/>
      </right>
      <top style="thin">
        <color indexed="11"/>
      </top>
      <bottom style="thin">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1"/>
      </left>
      <right style="thin">
        <color indexed="51"/>
      </right>
      <top style="thin">
        <color indexed="51"/>
      </top>
      <bottom style="thin">
        <color indexed="51"/>
      </bottom>
      <diagonal/>
    </border>
    <border>
      <left/>
      <right/>
      <top/>
      <bottom style="medium">
        <color indexed="16"/>
      </bottom>
      <diagonal/>
    </border>
    <border>
      <left/>
      <right/>
      <top style="thin">
        <color indexed="40"/>
      </top>
      <bottom style="double">
        <color indexed="40"/>
      </bottom>
      <diagonal/>
    </border>
    <border>
      <left/>
      <right/>
      <top style="thin">
        <color indexed="62"/>
      </top>
      <bottom style="double">
        <color indexed="62"/>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double">
        <color auto="1"/>
      </right>
      <top style="thin">
        <color auto="1"/>
      </top>
      <bottom style="double">
        <color auto="1"/>
      </bottom>
      <diagonal/>
    </border>
    <border>
      <left/>
      <right style="thin">
        <color indexed="64"/>
      </right>
      <top style="thin">
        <color auto="1"/>
      </top>
      <bottom style="double">
        <color auto="1"/>
      </bottom>
      <diagonal/>
    </border>
    <border>
      <left style="thin">
        <color indexed="64"/>
      </left>
      <right style="thin">
        <color indexed="64"/>
      </right>
      <top style="thin">
        <color indexed="64"/>
      </top>
      <bottom style="double">
        <color indexed="64"/>
      </bottom>
      <diagonal/>
    </border>
    <border>
      <left style="thin">
        <color indexed="64"/>
      </left>
      <right/>
      <top style="thin">
        <color auto="1"/>
      </top>
      <bottom style="double">
        <color auto="1"/>
      </bottom>
      <diagonal/>
    </border>
    <border>
      <left style="medium">
        <color indexed="64"/>
      </left>
      <right style="thin">
        <color indexed="64"/>
      </right>
      <top style="thin">
        <color auto="1"/>
      </top>
      <bottom style="double">
        <color auto="1"/>
      </bottom>
      <diagonal/>
    </border>
    <border>
      <left style="thin">
        <color indexed="64"/>
      </left>
      <right style="medium">
        <color indexed="64"/>
      </right>
      <top style="thin">
        <color auto="1"/>
      </top>
      <bottom style="double">
        <color auto="1"/>
      </bottom>
      <diagonal/>
    </border>
    <border>
      <left style="double">
        <color auto="1"/>
      </left>
      <right style="thin">
        <color indexed="64"/>
      </right>
      <top style="thin">
        <color auto="1"/>
      </top>
      <bottom style="double">
        <color auto="1"/>
      </bottom>
      <diagonal/>
    </border>
    <border>
      <left style="medium">
        <color auto="1"/>
      </left>
      <right style="double">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double">
        <color auto="1"/>
      </left>
      <right style="thin">
        <color indexed="64"/>
      </right>
      <top style="thin">
        <color auto="1"/>
      </top>
      <bottom style="thin">
        <color auto="1"/>
      </bottom>
      <diagonal/>
    </border>
    <border>
      <left style="medium">
        <color auto="1"/>
      </left>
      <right style="double">
        <color auto="1"/>
      </right>
      <top style="thin">
        <color auto="1"/>
      </top>
      <bottom style="medium">
        <color auto="1"/>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thin">
        <color indexed="64"/>
      </right>
      <top style="thin">
        <color auto="1"/>
      </top>
      <bottom style="medium">
        <color auto="1"/>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hair">
        <color auto="1"/>
      </right>
      <top style="thin">
        <color indexed="64"/>
      </top>
      <bottom style="thin">
        <color indexed="64"/>
      </bottom>
      <diagonal/>
    </border>
    <border>
      <left style="hair">
        <color auto="1"/>
      </left>
      <right/>
      <top style="thin">
        <color indexed="64"/>
      </top>
      <bottom style="thin">
        <color indexed="64"/>
      </bottom>
      <diagonal/>
    </border>
    <border>
      <left style="medium">
        <color indexed="64"/>
      </left>
      <right/>
      <top style="thin">
        <color indexed="64"/>
      </top>
      <bottom/>
      <diagonal/>
    </border>
    <border>
      <left style="medium">
        <color auto="1"/>
      </left>
      <right style="thin">
        <color indexed="64"/>
      </right>
      <top style="double">
        <color auto="1"/>
      </top>
      <bottom style="thin">
        <color auto="1"/>
      </bottom>
      <diagonal/>
    </border>
  </borders>
  <cellStyleXfs count="9705">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5" fillId="8"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5"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5"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5"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5" fillId="1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5" fillId="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5"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5" fillId="18"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19"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5" fillId="14"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 fillId="17"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5" fillId="6" borderId="0" applyNumberFormat="0" applyBorder="0" applyAlignment="0" applyProtection="0"/>
    <xf numFmtId="0" fontId="23" fillId="20"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14" borderId="0" applyNumberFormat="0" applyBorder="0" applyAlignment="0" applyProtection="0"/>
    <xf numFmtId="0" fontId="45" fillId="27" borderId="0" applyNumberFormat="0" applyBorder="0" applyAlignment="0" applyProtection="0"/>
    <xf numFmtId="0" fontId="45" fillId="6" borderId="0" applyNumberFormat="0" applyBorder="0" applyAlignment="0" applyProtection="0"/>
    <xf numFmtId="0" fontId="23" fillId="28" borderId="0" applyNumberFormat="0" applyBorder="0" applyAlignment="0" applyProtection="0"/>
    <xf numFmtId="0" fontId="23" fillId="9" borderId="0" applyNumberFormat="0" applyBorder="0" applyAlignment="0" applyProtection="0"/>
    <xf numFmtId="0" fontId="23" fillId="29"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xf numFmtId="0" fontId="29" fillId="3" borderId="0" applyNumberFormat="0" applyBorder="0" applyAlignment="0" applyProtection="0"/>
    <xf numFmtId="0" fontId="46" fillId="31" borderId="0" applyNumberFormat="0" applyBorder="0" applyAlignment="0" applyProtection="0"/>
    <xf numFmtId="0" fontId="25" fillId="32" borderId="1" applyNumberFormat="0" applyAlignment="0" applyProtection="0"/>
    <xf numFmtId="0" fontId="47" fillId="10" borderId="2" applyNumberFormat="0" applyAlignment="0" applyProtection="0"/>
    <xf numFmtId="0" fontId="6" fillId="0" borderId="0"/>
    <xf numFmtId="0" fontId="48" fillId="15" borderId="3" applyNumberFormat="0" applyAlignment="0" applyProtection="0"/>
    <xf numFmtId="0" fontId="49" fillId="0" borderId="4" applyNumberFormat="0" applyFill="0" applyAlignment="0" applyProtection="0"/>
    <xf numFmtId="0" fontId="26" fillId="33" borderId="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38" fillId="0" borderId="0">
      <protection locked="0"/>
    </xf>
    <xf numFmtId="170" fontId="6" fillId="0" borderId="0" applyFont="0" applyFill="0" applyBorder="0" applyAlignment="0" applyProtection="0"/>
    <xf numFmtId="172" fontId="38" fillId="0" borderId="0">
      <protection locked="0"/>
    </xf>
    <xf numFmtId="0" fontId="38" fillId="0" borderId="0">
      <protection locked="0"/>
    </xf>
    <xf numFmtId="0" fontId="45" fillId="34" borderId="0" applyNumberFormat="0" applyBorder="0" applyAlignment="0" applyProtection="0"/>
    <xf numFmtId="0" fontId="45" fillId="13" borderId="0" applyNumberFormat="0" applyBorder="0" applyAlignment="0" applyProtection="0"/>
    <xf numFmtId="0" fontId="45" fillId="15" borderId="0" applyNumberFormat="0" applyBorder="0" applyAlignment="0" applyProtection="0"/>
    <xf numFmtId="0" fontId="45" fillId="4" borderId="0" applyNumberFormat="0" applyBorder="0" applyAlignment="0" applyProtection="0"/>
    <xf numFmtId="0" fontId="45" fillId="34" borderId="0" applyNumberFormat="0" applyBorder="0" applyAlignment="0" applyProtection="0"/>
    <xf numFmtId="0" fontId="45" fillId="22" borderId="0" applyNumberFormat="0" applyBorder="0" applyAlignment="0" applyProtection="0"/>
    <xf numFmtId="0" fontId="50" fillId="35" borderId="2" applyNumberFormat="0" applyAlignment="0" applyProtection="0"/>
    <xf numFmtId="0" fontId="6" fillId="0" borderId="0"/>
    <xf numFmtId="0" fontId="6" fillId="0" borderId="0"/>
    <xf numFmtId="0" fontId="6" fillId="0" borderId="0"/>
    <xf numFmtId="0" fontId="20" fillId="0" borderId="0"/>
    <xf numFmtId="0" fontId="20" fillId="0" borderId="0"/>
    <xf numFmtId="0" fontId="32" fillId="0" borderId="0" applyNumberFormat="0" applyFill="0" applyBorder="0" applyAlignment="0" applyProtection="0"/>
    <xf numFmtId="173" fontId="38" fillId="0" borderId="0">
      <protection locked="0"/>
    </xf>
    <xf numFmtId="0" fontId="24" fillId="4" borderId="0" applyNumberFormat="0" applyBorder="0" applyAlignment="0" applyProtection="0"/>
    <xf numFmtId="0" fontId="34" fillId="0" borderId="6" applyNumberFormat="0" applyFill="0" applyAlignment="0" applyProtection="0"/>
    <xf numFmtId="0" fontId="39" fillId="0" borderId="0">
      <protection locked="0"/>
    </xf>
    <xf numFmtId="0" fontId="35" fillId="0" borderId="7" applyNumberFormat="0" applyFill="0" applyAlignment="0" applyProtection="0"/>
    <xf numFmtId="0" fontId="39" fillId="0" borderId="0">
      <protection locked="0"/>
    </xf>
    <xf numFmtId="0" fontId="36" fillId="0" borderId="8" applyNumberFormat="0" applyFill="0" applyAlignment="0" applyProtection="0"/>
    <xf numFmtId="0" fontId="36" fillId="0" borderId="0" applyNumberFormat="0" applyFill="0" applyBorder="0" applyAlignment="0" applyProtection="0"/>
    <xf numFmtId="0" fontId="22" fillId="0" borderId="0" applyNumberFormat="0" applyFill="0" applyBorder="0" applyAlignment="0" applyProtection="0">
      <alignment vertical="top"/>
      <protection locked="0"/>
    </xf>
    <xf numFmtId="0" fontId="41" fillId="0" borderId="0" applyNumberFormat="0" applyFill="0" applyBorder="0" applyAlignment="0" applyProtection="0"/>
    <xf numFmtId="0" fontId="22" fillId="0" borderId="0" applyNumberFormat="0" applyFill="0" applyBorder="0" applyAlignment="0" applyProtection="0">
      <alignment vertical="top"/>
      <protection locked="0"/>
    </xf>
    <xf numFmtId="0" fontId="60" fillId="0" borderId="0" applyBorder="0" applyProtection="0"/>
    <xf numFmtId="0" fontId="51" fillId="36" borderId="0" applyNumberFormat="0" applyBorder="0" applyAlignment="0" applyProtection="0"/>
    <xf numFmtId="0" fontId="28" fillId="7" borderId="1" applyNumberFormat="0" applyAlignment="0" applyProtection="0"/>
    <xf numFmtId="0" fontId="27" fillId="0" borderId="9" applyNumberFormat="0" applyFill="0" applyAlignment="0" applyProtection="0"/>
    <xf numFmtId="165" fontId="14" fillId="0" borderId="0" applyBorder="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4" fontId="37" fillId="0" borderId="0" applyFont="0" applyFill="0" applyBorder="0" applyAlignment="0" applyProtection="0"/>
    <xf numFmtId="170" fontId="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0"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0" fontId="61" fillId="14" borderId="0" applyNumberFormat="0" applyBorder="0" applyAlignment="0" applyProtection="0"/>
    <xf numFmtId="0" fontId="19" fillId="37" borderId="0" applyNumberFormat="0" applyBorder="0" applyAlignment="0" applyProtection="0"/>
    <xf numFmtId="0" fontId="6" fillId="0" borderId="0"/>
    <xf numFmtId="0" fontId="42" fillId="0" borderId="0"/>
    <xf numFmtId="0" fontId="21" fillId="0" borderId="0"/>
    <xf numFmtId="0" fontId="6" fillId="0" borderId="0"/>
    <xf numFmtId="0" fontId="6" fillId="0" borderId="0"/>
    <xf numFmtId="0" fontId="6" fillId="0" borderId="0"/>
    <xf numFmtId="0" fontId="6" fillId="0" borderId="0"/>
    <xf numFmtId="0" fontId="62" fillId="0" borderId="0"/>
    <xf numFmtId="0" fontId="6" fillId="0" borderId="0"/>
    <xf numFmtId="0" fontId="6" fillId="0" borderId="0"/>
    <xf numFmtId="0" fontId="6" fillId="0" borderId="0"/>
    <xf numFmtId="0" fontId="44" fillId="0" borderId="0"/>
    <xf numFmtId="0" fontId="6"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xf numFmtId="0" fontId="6" fillId="0" borderId="0"/>
    <xf numFmtId="0" fontId="42" fillId="0" borderId="0"/>
    <xf numFmtId="0" fontId="44" fillId="0" borderId="0"/>
    <xf numFmtId="0" fontId="44" fillId="0" borderId="0"/>
    <xf numFmtId="0" fontId="44" fillId="0" borderId="0"/>
    <xf numFmtId="0" fontId="44" fillId="0" borderId="0"/>
    <xf numFmtId="0" fontId="44" fillId="0" borderId="0"/>
    <xf numFmtId="0" fontId="5"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44" fillId="0" borderId="0"/>
    <xf numFmtId="0" fontId="44" fillId="0" borderId="0"/>
    <xf numFmtId="0" fontId="44" fillId="0" borderId="0"/>
    <xf numFmtId="0" fontId="5" fillId="0" borderId="0"/>
    <xf numFmtId="0" fontId="42" fillId="0" borderId="0"/>
    <xf numFmtId="0" fontId="42" fillId="0" borderId="0"/>
    <xf numFmtId="0" fontId="20" fillId="11" borderId="10" applyNumberFormat="0" applyFont="0" applyAlignment="0" applyProtection="0"/>
    <xf numFmtId="0" fontId="6" fillId="11" borderId="10" applyNumberFormat="0" applyFont="0" applyAlignment="0" applyProtection="0"/>
    <xf numFmtId="0" fontId="6" fillId="11" borderId="10" applyNumberFormat="0" applyFont="0" applyAlignment="0" applyProtection="0"/>
    <xf numFmtId="0" fontId="20"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6" fillId="38" borderId="11" applyNumberFormat="0" applyFont="0" applyAlignment="0" applyProtection="0"/>
    <xf numFmtId="0" fontId="30" fillId="32" borderId="12" applyNumberFormat="0" applyAlignment="0" applyProtection="0"/>
    <xf numFmtId="9" fontId="14" fillId="0" borderId="0" applyBorder="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3" fillId="10" borderId="1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4" fillId="0" borderId="0"/>
    <xf numFmtId="0" fontId="54" fillId="0" borderId="0" applyNumberFormat="0" applyFill="0" applyBorder="0" applyAlignment="0" applyProtection="0"/>
    <xf numFmtId="0" fontId="55" fillId="0" borderId="0" applyNumberFormat="0" applyFill="0" applyBorder="0" applyAlignment="0" applyProtection="0"/>
    <xf numFmtId="0" fontId="33" fillId="0" borderId="0" applyNumberFormat="0" applyFill="0" applyBorder="0" applyAlignment="0" applyProtection="0"/>
    <xf numFmtId="0" fontId="56" fillId="0" borderId="14" applyNumberFormat="0" applyFill="0" applyAlignment="0" applyProtection="0"/>
    <xf numFmtId="0" fontId="57" fillId="0" borderId="15" applyNumberFormat="0" applyFill="0" applyAlignment="0" applyProtection="0"/>
    <xf numFmtId="0" fontId="53" fillId="0" borderId="16" applyNumberFormat="0" applyFill="0" applyAlignment="0" applyProtection="0"/>
    <xf numFmtId="0" fontId="53" fillId="0" borderId="0" applyNumberFormat="0" applyFill="0" applyBorder="0" applyAlignment="0" applyProtection="0"/>
    <xf numFmtId="0" fontId="58" fillId="0" borderId="0" applyNumberFormat="0" applyFill="0" applyBorder="0" applyAlignment="0" applyProtection="0"/>
    <xf numFmtId="0" fontId="59" fillId="0" borderId="17" applyNumberFormat="0" applyFill="0" applyAlignment="0" applyProtection="0"/>
    <xf numFmtId="164" fontId="14" fillId="0" borderId="0" applyBorder="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2"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1" fillId="0" borderId="0" applyNumberFormat="0" applyFill="0" applyBorder="0" applyAlignment="0" applyProtection="0"/>
    <xf numFmtId="0" fontId="66" fillId="0" borderId="0"/>
    <xf numFmtId="0" fontId="4" fillId="0" borderId="0"/>
    <xf numFmtId="44" fontId="4" fillId="0" borderId="0" applyFont="0" applyFill="0" applyBorder="0" applyAlignment="0" applyProtection="0"/>
    <xf numFmtId="0" fontId="67" fillId="0" borderId="0"/>
    <xf numFmtId="0" fontId="4" fillId="2" borderId="0" applyNumberFormat="0" applyBorder="0" applyAlignment="0" applyProtection="0"/>
    <xf numFmtId="0" fontId="20" fillId="44" borderId="0" applyNumberFormat="0" applyBorder="0" applyAlignment="0" applyProtection="0"/>
    <xf numFmtId="0" fontId="4" fillId="3" borderId="0" applyNumberFormat="0" applyBorder="0" applyAlignment="0" applyProtection="0"/>
    <xf numFmtId="0" fontId="20" fillId="45" borderId="0" applyNumberFormat="0" applyBorder="0" applyAlignment="0" applyProtection="0"/>
    <xf numFmtId="0" fontId="4" fillId="4" borderId="0" applyNumberFormat="0" applyBorder="0" applyAlignment="0" applyProtection="0"/>
    <xf numFmtId="0" fontId="20" fillId="46" borderId="0" applyNumberFormat="0" applyBorder="0" applyAlignment="0" applyProtection="0"/>
    <xf numFmtId="0" fontId="4" fillId="5" borderId="0" applyNumberFormat="0" applyBorder="0" applyAlignment="0" applyProtection="0"/>
    <xf numFmtId="0" fontId="20" fillId="47" borderId="0" applyNumberFormat="0" applyBorder="0" applyAlignment="0" applyProtection="0"/>
    <xf numFmtId="0" fontId="4" fillId="15" borderId="0" applyNumberFormat="0" applyBorder="0" applyAlignment="0" applyProtection="0"/>
    <xf numFmtId="0" fontId="20" fillId="48" borderId="0" applyNumberFormat="0" applyBorder="0" applyAlignment="0" applyProtection="0"/>
    <xf numFmtId="0" fontId="65" fillId="15" borderId="0" applyNumberFormat="0" applyBorder="0" applyAlignment="0" applyProtection="0"/>
    <xf numFmtId="0" fontId="23" fillId="48" borderId="0" applyNumberFormat="0" applyBorder="0" applyAlignment="0" applyProtection="0"/>
    <xf numFmtId="0" fontId="65" fillId="21" borderId="0" applyNumberFormat="0" applyBorder="0" applyAlignment="0" applyProtection="0"/>
    <xf numFmtId="0" fontId="23" fillId="49" borderId="0" applyNumberFormat="0" applyBorder="0" applyAlignment="0" applyProtection="0"/>
    <xf numFmtId="0" fontId="65" fillId="23" borderId="0" applyNumberFormat="0" applyBorder="0" applyAlignment="0" applyProtection="0"/>
    <xf numFmtId="0" fontId="23" fillId="50" borderId="0" applyNumberFormat="0" applyBorder="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5" fillId="51"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28" fillId="52" borderId="1" applyNumberFormat="0" applyAlignment="0" applyProtection="0"/>
    <xf numFmtId="0" fontId="4" fillId="0" borderId="0"/>
    <xf numFmtId="0" fontId="4" fillId="0" borderId="0"/>
    <xf numFmtId="0" fontId="4" fillId="0" borderId="0"/>
    <xf numFmtId="0" fontId="4" fillId="0" borderId="0"/>
    <xf numFmtId="0" fontId="4" fillId="0" borderId="0"/>
    <xf numFmtId="0" fontId="68" fillId="0" borderId="0"/>
    <xf numFmtId="0" fontId="6" fillId="0" borderId="0"/>
    <xf numFmtId="0" fontId="20" fillId="43" borderId="41" applyNumberFormat="0" applyFon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0" fontId="20" fillId="53" borderId="1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0" fillId="0" borderId="0" applyFill="0" applyBorder="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0" fillId="51" borderId="12" applyNumberFormat="0" applyAlignment="0" applyProtection="0"/>
    <xf numFmtId="0" fontId="34" fillId="0" borderId="6"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43" fontId="4" fillId="0" borderId="0" applyFon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9"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14" borderId="0" applyNumberFormat="0" applyBorder="0" applyAlignment="0" applyProtection="0"/>
    <xf numFmtId="0" fontId="73" fillId="27" borderId="0" applyNumberFormat="0" applyBorder="0" applyAlignment="0" applyProtection="0"/>
    <xf numFmtId="0" fontId="73" fillId="6" borderId="0" applyNumberFormat="0" applyBorder="0" applyAlignment="0" applyProtection="0"/>
    <xf numFmtId="0" fontId="74" fillId="31" borderId="0" applyNumberFormat="0" applyBorder="0" applyAlignment="0" applyProtection="0"/>
    <xf numFmtId="0" fontId="75" fillId="10" borderId="2" applyNumberFormat="0" applyAlignment="0" applyProtection="0"/>
    <xf numFmtId="0" fontId="76" fillId="15" borderId="3" applyNumberFormat="0" applyAlignment="0" applyProtection="0"/>
    <xf numFmtId="0" fontId="77" fillId="0" borderId="4"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3" fillId="34" borderId="0" applyNumberFormat="0" applyBorder="0" applyAlignment="0" applyProtection="0"/>
    <xf numFmtId="0" fontId="73" fillId="13" borderId="0" applyNumberFormat="0" applyBorder="0" applyAlignment="0" applyProtection="0"/>
    <xf numFmtId="0" fontId="73" fillId="15" borderId="0" applyNumberFormat="0" applyBorder="0" applyAlignment="0" applyProtection="0"/>
    <xf numFmtId="0" fontId="73" fillId="4" borderId="0" applyNumberFormat="0" applyBorder="0" applyAlignment="0" applyProtection="0"/>
    <xf numFmtId="0" fontId="73" fillId="34" borderId="0" applyNumberFormat="0" applyBorder="0" applyAlignment="0" applyProtection="0"/>
    <xf numFmtId="0" fontId="73" fillId="22" borderId="0" applyNumberFormat="0" applyBorder="0" applyAlignment="0" applyProtection="0"/>
    <xf numFmtId="0" fontId="78" fillId="35" borderId="2" applyNumberFormat="0" applyAlignment="0" applyProtection="0"/>
    <xf numFmtId="0" fontId="79" fillId="36" borderId="0" applyNumberFormat="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80" fillId="10" borderId="1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0" borderId="14" applyNumberFormat="0" applyFill="0" applyAlignment="0" applyProtection="0"/>
    <xf numFmtId="0" fontId="84" fillId="0" borderId="15" applyNumberFormat="0" applyFill="0" applyAlignment="0" applyProtection="0"/>
    <xf numFmtId="0" fontId="80" fillId="0" borderId="16" applyNumberFormat="0" applyFill="0" applyAlignment="0" applyProtection="0"/>
    <xf numFmtId="0" fontId="80" fillId="0" borderId="0" applyNumberFormat="0" applyFill="0" applyBorder="0" applyAlignment="0" applyProtection="0"/>
    <xf numFmtId="0" fontId="85" fillId="0" borderId="0" applyNumberFormat="0" applyFill="0" applyBorder="0" applyAlignment="0" applyProtection="0"/>
    <xf numFmtId="0" fontId="86" fillId="0" borderId="17"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1" fillId="0" borderId="0" applyBorder="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0" borderId="97" applyNumberFormat="0" applyFill="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applyNumberFormat="0" applyFill="0" applyBorder="0" applyAlignment="0" applyProtection="0"/>
    <xf numFmtId="0" fontId="53" fillId="0" borderId="98"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44" fontId="2"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1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6" fillId="0" borderId="97" applyNumberFormat="0" applyFill="0" applyAlignment="0" applyProtection="0"/>
    <xf numFmtId="0" fontId="36" fillId="0" borderId="97" applyNumberFormat="0" applyFill="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0" fillId="0" borderId="98"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25" fillId="32" borderId="99" applyNumberFormat="0" applyAlignment="0" applyProtection="0"/>
    <xf numFmtId="0" fontId="47" fillId="10" borderId="100"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0" fillId="35" borderId="100" applyNumberFormat="0" applyAlignment="0" applyProtection="0"/>
    <xf numFmtId="0" fontId="36" fillId="0" borderId="101" applyNumberFormat="0" applyFill="0" applyAlignment="0" applyProtection="0"/>
    <xf numFmtId="0" fontId="28" fillId="7" borderId="99" applyNumberFormat="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11" borderId="102" applyNumberFormat="0" applyFont="0" applyAlignment="0" applyProtection="0"/>
    <xf numFmtId="0" fontId="6" fillId="11" borderId="102" applyNumberFormat="0" applyFont="0" applyAlignment="0" applyProtection="0"/>
    <xf numFmtId="0" fontId="6" fillId="11" borderId="102" applyNumberFormat="0" applyFont="0" applyAlignment="0" applyProtection="0"/>
    <xf numFmtId="0" fontId="20"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6" fillId="38" borderId="103" applyNumberFormat="0" applyFont="0" applyAlignment="0" applyProtection="0"/>
    <xf numFmtId="0" fontId="30" fillId="32" borderId="104" applyNumberFormat="0" applyAlignment="0" applyProtection="0"/>
    <xf numFmtId="0" fontId="53" fillId="10" borderId="10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applyNumberFormat="0" applyFill="0" applyBorder="0" applyAlignment="0" applyProtection="0"/>
    <xf numFmtId="0" fontId="53" fillId="0" borderId="106" applyNumberFormat="0" applyFill="0" applyAlignment="0" applyProtection="0"/>
    <xf numFmtId="0" fontId="59" fillId="0" borderId="107"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44" fontId="2"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15" borderId="0" applyNumberFormat="0" applyBorder="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5" fillId="51"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8" fillId="52" borderId="99" applyNumberFormat="0" applyAlignment="0" applyProtection="0"/>
    <xf numFmtId="0" fontId="2" fillId="0" borderId="0"/>
    <xf numFmtId="0" fontId="2" fillId="0" borderId="0"/>
    <xf numFmtId="0" fontId="2" fillId="0" borderId="0"/>
    <xf numFmtId="0" fontId="2" fillId="0" borderId="0"/>
    <xf numFmtId="0" fontId="2" fillId="0" borderId="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0" fontId="20" fillId="53" borderId="103"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0" fillId="51" borderId="104" applyNumberFormat="0" applyAlignment="0" applyProtection="0"/>
    <xf numFmtId="0" fontId="36" fillId="0" borderId="101" applyNumberFormat="0" applyFill="0" applyAlignment="0" applyProtection="0"/>
    <xf numFmtId="0" fontId="36" fillId="0" borderId="101"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0" fontId="69" fillId="0" borderId="108" applyNumberFormat="0" applyFill="0" applyAlignment="0" applyProtection="0"/>
    <xf numFmtId="43" fontId="2" fillId="0" borderId="0" applyFont="0" applyFill="0" applyBorder="0" applyAlignment="0" applyProtection="0"/>
    <xf numFmtId="0" fontId="75" fillId="10" borderId="100"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8" fillId="35" borderId="100" applyNumberFormat="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0" fontId="80" fillId="10" borderId="10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0" fillId="0" borderId="106" applyNumberFormat="0" applyFill="0" applyAlignment="0" applyProtection="0"/>
    <xf numFmtId="0" fontId="86" fillId="0" borderId="107"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8" fillId="0" borderId="0"/>
    <xf numFmtId="0" fontId="114" fillId="0" borderId="0" applyNumberFormat="0" applyFill="0" applyBorder="0" applyAlignment="0" applyProtection="0"/>
    <xf numFmtId="0" fontId="115" fillId="0" borderId="0"/>
    <xf numFmtId="0" fontId="1" fillId="0" borderId="0"/>
    <xf numFmtId="0" fontId="1" fillId="0" borderId="0"/>
    <xf numFmtId="0" fontId="1" fillId="0" borderId="0"/>
    <xf numFmtId="0" fontId="117" fillId="0" borderId="0"/>
    <xf numFmtId="0" fontId="6" fillId="0" borderId="0"/>
    <xf numFmtId="0" fontId="1" fillId="0" borderId="0"/>
    <xf numFmtId="0" fontId="6" fillId="0" borderId="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4" fontId="68" fillId="0" borderId="0" applyFont="0" applyFill="0" applyBorder="0" applyAlignment="0" applyProtection="0"/>
    <xf numFmtId="0" fontId="68" fillId="0" borderId="0"/>
    <xf numFmtId="0" fontId="119" fillId="0" borderId="0" applyNumberFormat="0" applyFill="0" applyBorder="0" applyAlignment="0" applyProtection="0"/>
  </cellStyleXfs>
  <cellXfs count="596">
    <xf numFmtId="0" fontId="0" fillId="0" borderId="0" xfId="0"/>
    <xf numFmtId="0" fontId="7" fillId="0" borderId="0" xfId="0" applyFont="1" applyAlignment="1">
      <alignment vertical="center"/>
    </xf>
    <xf numFmtId="166" fontId="43" fillId="0" borderId="0" xfId="1418" applyNumberFormat="1" applyFont="1" applyAlignment="1">
      <alignment vertical="center"/>
    </xf>
    <xf numFmtId="164" fontId="7" fillId="0" borderId="0" xfId="1418" applyFont="1" applyAlignment="1">
      <alignment horizontal="right" vertical="center"/>
    </xf>
    <xf numFmtId="167" fontId="7" fillId="0" borderId="0" xfId="549" applyNumberFormat="1" applyFont="1" applyAlignment="1">
      <alignment vertical="center"/>
    </xf>
    <xf numFmtId="0" fontId="15" fillId="0" borderId="0" xfId="0" applyFont="1" applyAlignment="1">
      <alignment vertical="center"/>
    </xf>
    <xf numFmtId="0" fontId="8" fillId="0" borderId="0" xfId="0" applyFont="1" applyAlignment="1">
      <alignment horizontal="left" vertical="center" wrapText="1"/>
    </xf>
    <xf numFmtId="0" fontId="17" fillId="0" borderId="0" xfId="0" applyFont="1" applyAlignment="1">
      <alignment vertical="center"/>
    </xf>
    <xf numFmtId="0" fontId="9" fillId="0" borderId="0" xfId="0" applyFont="1" applyAlignment="1">
      <alignment horizontal="left" vertical="center"/>
    </xf>
    <xf numFmtId="0" fontId="7" fillId="0" borderId="0" xfId="0" applyFont="1" applyAlignment="1">
      <alignment horizontal="left"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9" fillId="0" borderId="0" xfId="0" applyFont="1" applyAlignment="1">
      <alignment horizontal="right" vertical="center"/>
    </xf>
    <xf numFmtId="164" fontId="9"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39" fontId="15" fillId="0" borderId="0" xfId="0" applyNumberFormat="1" applyFont="1" applyAlignment="1">
      <alignment vertical="center" wrapText="1"/>
    </xf>
    <xf numFmtId="0" fontId="18" fillId="0" borderId="0" xfId="0" applyFont="1" applyAlignment="1">
      <alignment horizontal="left" vertical="center" wrapText="1"/>
    </xf>
    <xf numFmtId="168" fontId="15" fillId="0" borderId="0" xfId="1431" applyFont="1" applyFill="1" applyBorder="1" applyAlignment="1" applyProtection="1">
      <alignment horizontal="justify" vertical="center" wrapText="1"/>
    </xf>
    <xf numFmtId="39" fontId="15" fillId="0" borderId="0" xfId="1431" applyNumberFormat="1" applyFont="1" applyFill="1" applyBorder="1" applyAlignment="1" applyProtection="1">
      <alignment horizontal="justify" vertical="center" wrapText="1"/>
    </xf>
    <xf numFmtId="164" fontId="15" fillId="0" borderId="0" xfId="1418" applyFont="1" applyAlignment="1" applyProtection="1">
      <alignment horizontal="right" vertical="center"/>
    </xf>
    <xf numFmtId="0" fontId="15" fillId="0" borderId="0" xfId="0" applyFont="1" applyAlignment="1">
      <alignment horizontal="left" vertical="center"/>
    </xf>
    <xf numFmtId="167" fontId="15" fillId="0" borderId="0" xfId="549" applyNumberFormat="1" applyFont="1" applyAlignment="1" applyProtection="1">
      <alignment vertical="center"/>
    </xf>
    <xf numFmtId="0" fontId="16" fillId="0" borderId="0" xfId="0" applyFont="1" applyAlignment="1">
      <alignment horizontal="center" vertical="center" wrapText="1"/>
    </xf>
    <xf numFmtId="0" fontId="15" fillId="0" borderId="0" xfId="0" applyFont="1" applyAlignment="1">
      <alignment horizontal="center" vertical="center"/>
    </xf>
    <xf numFmtId="2" fontId="7" fillId="0" borderId="0" xfId="0" applyNumberFormat="1" applyFont="1" applyAlignment="1">
      <alignment horizontal="center" vertical="center" wrapText="1"/>
    </xf>
    <xf numFmtId="4" fontId="7" fillId="0" borderId="0" xfId="1418" applyNumberFormat="1" applyFont="1" applyBorder="1" applyAlignment="1" applyProtection="1">
      <alignment horizontal="right" vertical="center" wrapText="1"/>
    </xf>
    <xf numFmtId="10" fontId="7" fillId="0" borderId="0" xfId="549" applyNumberFormat="1" applyFont="1" applyBorder="1" applyAlignment="1" applyProtection="1">
      <alignment horizontal="right" vertical="center" wrapText="1"/>
    </xf>
    <xf numFmtId="2" fontId="8" fillId="0" borderId="0" xfId="0" applyNumberFormat="1" applyFont="1" applyAlignment="1">
      <alignment horizontal="center" vertical="center" shrinkToFit="1"/>
    </xf>
    <xf numFmtId="0" fontId="7" fillId="0" borderId="0" xfId="0" applyFont="1"/>
    <xf numFmtId="49" fontId="87" fillId="56" borderId="59" xfId="503" applyNumberFormat="1" applyFont="1" applyFill="1" applyBorder="1" applyAlignment="1">
      <alignment horizontal="right" wrapText="1"/>
    </xf>
    <xf numFmtId="49" fontId="17" fillId="56" borderId="59" xfId="503" applyNumberFormat="1" applyFont="1" applyFill="1" applyBorder="1" applyAlignment="1">
      <alignment horizontal="left" wrapText="1"/>
    </xf>
    <xf numFmtId="49" fontId="63" fillId="56" borderId="59" xfId="503" applyNumberFormat="1" applyFont="1" applyFill="1" applyBorder="1" applyAlignment="1">
      <alignment horizontal="left" wrapText="1"/>
    </xf>
    <xf numFmtId="0" fontId="17" fillId="54" borderId="60" xfId="0" applyFont="1" applyFill="1" applyBorder="1" applyAlignment="1">
      <alignment horizontal="center" vertical="center"/>
    </xf>
    <xf numFmtId="0" fontId="17" fillId="57" borderId="63" xfId="0" applyFont="1" applyFill="1" applyBorder="1" applyAlignment="1">
      <alignment horizontal="center" vertical="center"/>
    </xf>
    <xf numFmtId="0" fontId="17" fillId="57" borderId="64" xfId="0" applyFont="1" applyFill="1" applyBorder="1" applyAlignment="1">
      <alignment horizontal="justify" vertical="center" wrapText="1"/>
    </xf>
    <xf numFmtId="0" fontId="17" fillId="57" borderId="52" xfId="0" applyFont="1" applyFill="1" applyBorder="1" applyAlignment="1">
      <alignment vertical="center"/>
    </xf>
    <xf numFmtId="2" fontId="15" fillId="57" borderId="52" xfId="0" applyNumberFormat="1" applyFont="1" applyFill="1" applyBorder="1" applyAlignment="1">
      <alignment horizontal="center" vertical="center" wrapText="1"/>
    </xf>
    <xf numFmtId="2" fontId="17" fillId="57" borderId="52" xfId="0" applyNumberFormat="1" applyFont="1" applyFill="1" applyBorder="1" applyAlignment="1">
      <alignment horizontal="center" vertical="center"/>
    </xf>
    <xf numFmtId="2" fontId="17" fillId="0" borderId="42"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65" xfId="0" applyFont="1" applyBorder="1" applyAlignment="1">
      <alignment horizontal="justify" vertical="center" wrapText="1"/>
    </xf>
    <xf numFmtId="2" fontId="15" fillId="0" borderId="42" xfId="0" applyNumberFormat="1" applyFont="1" applyBorder="1" applyAlignment="1">
      <alignment horizontal="center" vertical="center" wrapText="1"/>
    </xf>
    <xf numFmtId="2" fontId="17" fillId="0" borderId="42" xfId="0" applyNumberFormat="1" applyFont="1" applyBorder="1" applyAlignment="1">
      <alignment horizontal="center" vertical="center"/>
    </xf>
    <xf numFmtId="0" fontId="88" fillId="0" borderId="0" xfId="0" applyFont="1" applyAlignment="1">
      <alignment horizontal="center" vertical="center"/>
    </xf>
    <xf numFmtId="0" fontId="15" fillId="0" borderId="0" xfId="0" applyFont="1" applyAlignment="1">
      <alignment horizontal="justify" vertical="center" wrapText="1"/>
    </xf>
    <xf numFmtId="0" fontId="17" fillId="0" borderId="18" xfId="0" applyFont="1" applyBorder="1" applyAlignment="1">
      <alignment horizontal="center" vertical="center"/>
    </xf>
    <xf numFmtId="0" fontId="17" fillId="0" borderId="32" xfId="0" applyFont="1" applyBorder="1" applyAlignment="1">
      <alignment vertical="center"/>
    </xf>
    <xf numFmtId="0" fontId="17" fillId="0" borderId="33" xfId="0" applyFont="1" applyBorder="1" applyAlignment="1">
      <alignment vertical="center"/>
    </xf>
    <xf numFmtId="49" fontId="17" fillId="0" borderId="32" xfId="0" applyNumberFormat="1" applyFont="1" applyBorder="1" applyAlignment="1">
      <alignment horizontal="left" vertical="center" wrapText="1"/>
    </xf>
    <xf numFmtId="0" fontId="15" fillId="0" borderId="33" xfId="0" applyFont="1" applyBorder="1" applyAlignment="1">
      <alignment horizontal="left" vertical="center"/>
    </xf>
    <xf numFmtId="0" fontId="15" fillId="0" borderId="21" xfId="0" applyFont="1" applyBorder="1" applyAlignment="1">
      <alignment horizontal="left" vertical="center"/>
    </xf>
    <xf numFmtId="0" fontId="15" fillId="0" borderId="57" xfId="0" applyFont="1" applyBorder="1" applyAlignment="1">
      <alignment horizontal="left" vertical="center"/>
    </xf>
    <xf numFmtId="49" fontId="15" fillId="0" borderId="32" xfId="0" applyNumberFormat="1" applyFont="1" applyBorder="1" applyAlignment="1">
      <alignment vertical="center"/>
    </xf>
    <xf numFmtId="49" fontId="15" fillId="0" borderId="0" xfId="0" applyNumberFormat="1" applyFont="1" applyAlignment="1">
      <alignment vertical="center"/>
    </xf>
    <xf numFmtId="0" fontId="15" fillId="0" borderId="0" xfId="0" quotePrefix="1" applyFont="1" applyAlignment="1">
      <alignment horizontal="right" vertical="center"/>
    </xf>
    <xf numFmtId="0" fontId="17" fillId="0" borderId="0" xfId="0" quotePrefix="1" applyFont="1" applyAlignment="1">
      <alignment horizontal="left" vertical="center"/>
    </xf>
    <xf numFmtId="0" fontId="17" fillId="0" borderId="0" xfId="0" quotePrefix="1" applyFont="1" applyAlignment="1">
      <alignment horizontal="right" vertical="center"/>
    </xf>
    <xf numFmtId="0" fontId="17" fillId="0" borderId="0" xfId="0" quotePrefix="1" applyFont="1" applyAlignment="1">
      <alignment horizontal="center" vertical="center"/>
    </xf>
    <xf numFmtId="0" fontId="17" fillId="0" borderId="33" xfId="0" quotePrefix="1" applyFont="1" applyBorder="1" applyAlignment="1">
      <alignment horizontal="center" vertical="center"/>
    </xf>
    <xf numFmtId="0" fontId="7" fillId="0" borderId="0" xfId="0" applyFont="1" applyAlignment="1">
      <alignment horizontal="justify" vertical="center"/>
    </xf>
    <xf numFmtId="0" fontId="17" fillId="0" borderId="0" xfId="0" applyFont="1" applyAlignment="1">
      <alignment horizontal="center" vertical="center" wrapText="1"/>
    </xf>
    <xf numFmtId="0" fontId="17" fillId="0" borderId="0" xfId="0" applyFont="1" applyAlignment="1">
      <alignment horizontal="center" vertical="center"/>
    </xf>
    <xf numFmtId="9" fontId="0" fillId="0" borderId="0" xfId="0" applyNumberFormat="1" applyAlignment="1">
      <alignment vertical="center"/>
    </xf>
    <xf numFmtId="4" fontId="7" fillId="0" borderId="0" xfId="0" applyNumberFormat="1" applyFont="1" applyAlignment="1">
      <alignment horizontal="left" vertical="center"/>
    </xf>
    <xf numFmtId="4" fontId="15" fillId="0" borderId="0" xfId="0" applyNumberFormat="1" applyFont="1" applyAlignment="1">
      <alignment vertical="center"/>
    </xf>
    <xf numFmtId="0" fontId="15" fillId="0" borderId="40" xfId="0" applyFont="1" applyBorder="1" applyAlignment="1">
      <alignment vertical="center" wrapText="1"/>
    </xf>
    <xf numFmtId="0" fontId="15" fillId="0" borderId="18" xfId="0" applyFont="1" applyBorder="1" applyAlignment="1">
      <alignment vertical="center" wrapText="1"/>
    </xf>
    <xf numFmtId="0" fontId="15" fillId="0" borderId="0" xfId="0" applyFont="1"/>
    <xf numFmtId="0" fontId="7" fillId="0" borderId="0" xfId="0" applyFont="1" applyAlignment="1">
      <alignment horizontal="justify" vertical="center" wrapText="1"/>
    </xf>
    <xf numFmtId="165" fontId="9" fillId="0" borderId="0" xfId="353" applyFont="1" applyBorder="1" applyAlignment="1" applyProtection="1">
      <alignment horizontal="right" vertical="center" wrapText="1"/>
    </xf>
    <xf numFmtId="0" fontId="17" fillId="0" borderId="0" xfId="0" applyFont="1" applyAlignment="1">
      <alignment vertical="center" wrapText="1"/>
    </xf>
    <xf numFmtId="0" fontId="89" fillId="0" borderId="0" xfId="0" applyFont="1" applyAlignment="1">
      <alignment vertical="center" wrapText="1"/>
    </xf>
    <xf numFmtId="0" fontId="89" fillId="0" borderId="20" xfId="0" applyFont="1" applyBorder="1" applyAlignment="1">
      <alignment vertical="center" wrapText="1"/>
    </xf>
    <xf numFmtId="0" fontId="89" fillId="0" borderId="0" xfId="0" applyFont="1" applyAlignment="1" applyProtection="1">
      <alignment vertical="center" wrapText="1"/>
      <protection locked="0"/>
    </xf>
    <xf numFmtId="0" fontId="89" fillId="0" borderId="20" xfId="0" applyFont="1" applyBorder="1" applyAlignment="1" applyProtection="1">
      <alignment vertical="center" wrapText="1"/>
      <protection locked="0"/>
    </xf>
    <xf numFmtId="0" fontId="9" fillId="39" borderId="28" xfId="0" applyFont="1" applyFill="1" applyBorder="1" applyAlignment="1">
      <alignment vertical="center"/>
    </xf>
    <xf numFmtId="0" fontId="12" fillId="0" borderId="0" xfId="0" applyFont="1" applyAlignment="1">
      <alignment horizontal="center" vertical="center"/>
    </xf>
    <xf numFmtId="49" fontId="63" fillId="56" borderId="81" xfId="503" applyNumberFormat="1" applyFont="1" applyFill="1" applyBorder="1" applyAlignment="1">
      <alignment horizontal="center" wrapText="1"/>
    </xf>
    <xf numFmtId="0" fontId="17" fillId="39" borderId="82" xfId="0" applyFont="1" applyFill="1" applyBorder="1" applyAlignment="1">
      <alignment horizontal="center"/>
    </xf>
    <xf numFmtId="0" fontId="17" fillId="39" borderId="83" xfId="0" applyFont="1" applyFill="1" applyBorder="1" applyAlignment="1">
      <alignment horizontal="center"/>
    </xf>
    <xf numFmtId="0" fontId="11" fillId="39" borderId="83" xfId="0" applyFont="1" applyFill="1" applyBorder="1" applyAlignment="1">
      <alignment horizontal="center"/>
    </xf>
    <xf numFmtId="0" fontId="11" fillId="39" borderId="84" xfId="0" applyFont="1" applyFill="1" applyBorder="1" applyAlignment="1">
      <alignment horizontal="center" wrapText="1"/>
    </xf>
    <xf numFmtId="49" fontId="63" fillId="56" borderId="85" xfId="503" applyNumberFormat="1" applyFont="1" applyFill="1" applyBorder="1" applyAlignment="1">
      <alignment horizontal="left" wrapText="1"/>
    </xf>
    <xf numFmtId="0" fontId="17" fillId="0" borderId="0" xfId="0" applyFont="1"/>
    <xf numFmtId="164" fontId="7" fillId="0" borderId="0" xfId="1418" applyFont="1" applyAlignment="1" applyProtection="1">
      <alignment horizontal="right" vertical="center"/>
    </xf>
    <xf numFmtId="167" fontId="7" fillId="0" borderId="0" xfId="549" applyNumberFormat="1" applyFont="1" applyAlignment="1" applyProtection="1">
      <alignment vertical="center"/>
    </xf>
    <xf numFmtId="164" fontId="7" fillId="0" borderId="0" xfId="1418" applyFont="1" applyBorder="1" applyAlignment="1" applyProtection="1">
      <alignment horizontal="right" vertical="center"/>
    </xf>
    <xf numFmtId="166" fontId="43" fillId="0" borderId="0" xfId="1418" applyNumberFormat="1" applyFont="1" applyAlignment="1" applyProtection="1">
      <alignment vertical="center"/>
    </xf>
    <xf numFmtId="10" fontId="15" fillId="0" borderId="48" xfId="0" applyNumberFormat="1" applyFont="1" applyBorder="1" applyAlignment="1" applyProtection="1">
      <alignment horizontal="right"/>
      <protection locked="0"/>
    </xf>
    <xf numFmtId="10" fontId="15" fillId="0" borderId="49" xfId="0" applyNumberFormat="1" applyFont="1" applyBorder="1" applyAlignment="1" applyProtection="1">
      <alignment horizontal="right"/>
      <protection locked="0"/>
    </xf>
    <xf numFmtId="10" fontId="15" fillId="0" borderId="24" xfId="0" applyNumberFormat="1" applyFont="1" applyBorder="1" applyAlignment="1" applyProtection="1">
      <alignment horizontal="right"/>
      <protection locked="0"/>
    </xf>
    <xf numFmtId="10" fontId="15" fillId="0" borderId="50" xfId="0" applyNumberFormat="1" applyFont="1" applyBorder="1" applyAlignment="1" applyProtection="1">
      <alignment horizontal="right"/>
      <protection locked="0"/>
    </xf>
    <xf numFmtId="10" fontId="17" fillId="0" borderId="48" xfId="0" applyNumberFormat="1" applyFont="1" applyBorder="1" applyAlignment="1" applyProtection="1">
      <alignment horizontal="right"/>
      <protection locked="0"/>
    </xf>
    <xf numFmtId="10" fontId="17" fillId="0" borderId="24" xfId="0" applyNumberFormat="1" applyFont="1" applyBorder="1" applyAlignment="1" applyProtection="1">
      <alignment horizontal="right"/>
      <protection locked="0"/>
    </xf>
    <xf numFmtId="10" fontId="15" fillId="0" borderId="48" xfId="0" applyNumberFormat="1" applyFont="1" applyBorder="1" applyProtection="1">
      <protection locked="0"/>
    </xf>
    <xf numFmtId="10" fontId="17" fillId="0" borderId="50" xfId="0" applyNumberFormat="1" applyFont="1" applyBorder="1" applyAlignment="1" applyProtection="1">
      <alignment horizontal="right"/>
      <protection locked="0"/>
    </xf>
    <xf numFmtId="10" fontId="15" fillId="0" borderId="50" xfId="0" applyNumberFormat="1" applyFont="1" applyBorder="1" applyAlignment="1" applyProtection="1">
      <alignment horizontal="right" vertical="center"/>
      <protection locked="0"/>
    </xf>
    <xf numFmtId="4" fontId="15" fillId="0" borderId="48" xfId="0" applyNumberFormat="1" applyFont="1" applyBorder="1" applyAlignment="1">
      <alignment horizontal="right" vertical="center" wrapText="1"/>
    </xf>
    <xf numFmtId="4" fontId="15" fillId="57" borderId="52" xfId="0" applyNumberFormat="1" applyFont="1" applyFill="1" applyBorder="1" applyAlignment="1">
      <alignment horizontal="right" vertical="center" wrapText="1"/>
    </xf>
    <xf numFmtId="4" fontId="17" fillId="57" borderId="52" xfId="0" applyNumberFormat="1" applyFont="1" applyFill="1" applyBorder="1" applyAlignment="1">
      <alignment horizontal="right" vertical="center"/>
    </xf>
    <xf numFmtId="4" fontId="63" fillId="56" borderId="59" xfId="503" applyNumberFormat="1" applyFont="1" applyFill="1" applyBorder="1" applyAlignment="1">
      <alignment horizontal="right" wrapText="1"/>
    </xf>
    <xf numFmtId="4" fontId="17" fillId="0" borderId="42" xfId="0" applyNumberFormat="1" applyFont="1" applyBorder="1" applyAlignment="1">
      <alignment horizontal="right" vertical="center" wrapText="1"/>
    </xf>
    <xf numFmtId="4" fontId="15" fillId="0" borderId="42" xfId="0" applyNumberFormat="1" applyFont="1" applyBorder="1" applyAlignment="1">
      <alignment horizontal="right" vertical="center" wrapText="1"/>
    </xf>
    <xf numFmtId="4" fontId="17" fillId="0" borderId="42" xfId="0" applyNumberFormat="1" applyFont="1" applyBorder="1" applyAlignment="1">
      <alignment horizontal="right" vertical="center"/>
    </xf>
    <xf numFmtId="10" fontId="15" fillId="57" borderId="52" xfId="0" applyNumberFormat="1" applyFont="1" applyFill="1" applyBorder="1" applyAlignment="1">
      <alignment horizontal="center" vertical="center" wrapText="1"/>
    </xf>
    <xf numFmtId="10" fontId="17" fillId="57" borderId="52" xfId="0" applyNumberFormat="1" applyFont="1" applyFill="1" applyBorder="1" applyAlignment="1">
      <alignment horizontal="center" vertical="center"/>
    </xf>
    <xf numFmtId="10" fontId="63" fillId="56" borderId="59" xfId="503" applyNumberFormat="1" applyFont="1" applyFill="1" applyBorder="1" applyAlignment="1">
      <alignment horizontal="left" wrapText="1"/>
    </xf>
    <xf numFmtId="10" fontId="17" fillId="0" borderId="42" xfId="0" applyNumberFormat="1" applyFont="1" applyBorder="1" applyAlignment="1">
      <alignment horizontal="center" vertical="center" wrapText="1"/>
    </xf>
    <xf numFmtId="10" fontId="15" fillId="0" borderId="42" xfId="0" applyNumberFormat="1" applyFont="1" applyBorder="1" applyAlignment="1">
      <alignment horizontal="center" vertical="center" wrapText="1"/>
    </xf>
    <xf numFmtId="10" fontId="17" fillId="0" borderId="42" xfId="0" applyNumberFormat="1" applyFont="1" applyBorder="1" applyAlignment="1">
      <alignment horizontal="center" vertical="center"/>
    </xf>
    <xf numFmtId="49" fontId="87" fillId="56" borderId="90" xfId="503" applyNumberFormat="1" applyFont="1" applyFill="1" applyBorder="1" applyAlignment="1">
      <alignment horizontal="right" wrapText="1"/>
    </xf>
    <xf numFmtId="49" fontId="17" fillId="56" borderId="90" xfId="503" applyNumberFormat="1" applyFont="1" applyFill="1" applyBorder="1" applyAlignment="1">
      <alignment horizontal="left" wrapText="1"/>
    </xf>
    <xf numFmtId="49" fontId="63" fillId="56" borderId="90" xfId="503" applyNumberFormat="1" applyFont="1" applyFill="1" applyBorder="1" applyAlignment="1">
      <alignment horizontal="left" wrapText="1"/>
    </xf>
    <xf numFmtId="174" fontId="63" fillId="56" borderId="90" xfId="503" applyNumberFormat="1" applyFont="1" applyFill="1" applyBorder="1" applyAlignment="1">
      <alignment horizontal="center" wrapText="1"/>
    </xf>
    <xf numFmtId="49" fontId="63" fillId="56" borderId="91" xfId="503" applyNumberFormat="1" applyFont="1" applyFill="1" applyBorder="1" applyAlignment="1">
      <alignment horizontal="left" wrapText="1"/>
    </xf>
    <xf numFmtId="49" fontId="17" fillId="0" borderId="0" xfId="0" applyNumberFormat="1" applyFont="1" applyAlignment="1">
      <alignment horizontal="left" vertical="center" wrapText="1"/>
    </xf>
    <xf numFmtId="14" fontId="17" fillId="0" borderId="0" xfId="0" applyNumberFormat="1" applyFont="1" applyAlignment="1">
      <alignment horizontal="right" vertical="center"/>
    </xf>
    <xf numFmtId="49" fontId="17" fillId="54" borderId="93" xfId="503" applyNumberFormat="1" applyFont="1" applyFill="1" applyBorder="1" applyAlignment="1">
      <alignment horizontal="center" vertical="center"/>
    </xf>
    <xf numFmtId="0" fontId="7" fillId="55" borderId="28" xfId="0" applyFont="1" applyFill="1" applyBorder="1" applyAlignment="1">
      <alignment vertical="center"/>
    </xf>
    <xf numFmtId="0" fontId="15" fillId="0" borderId="32" xfId="0" applyFont="1" applyBorder="1" applyAlignment="1">
      <alignment vertical="center"/>
    </xf>
    <xf numFmtId="0" fontId="17" fillId="0" borderId="33" xfId="0" applyFont="1" applyBorder="1" applyAlignment="1">
      <alignment horizontal="left" vertical="center"/>
    </xf>
    <xf numFmtId="14" fontId="17" fillId="0" borderId="33" xfId="0" applyNumberFormat="1" applyFont="1" applyBorder="1" applyAlignment="1">
      <alignment vertical="center"/>
    </xf>
    <xf numFmtId="0" fontId="0" fillId="0" borderId="0" xfId="0" applyAlignment="1">
      <alignment vertical="center"/>
    </xf>
    <xf numFmtId="10" fontId="15" fillId="0" borderId="55" xfId="0" applyNumberFormat="1" applyFont="1" applyBorder="1" applyAlignment="1">
      <alignment horizontal="center"/>
    </xf>
    <xf numFmtId="10" fontId="15" fillId="0" borderId="56" xfId="0" applyNumberFormat="1" applyFont="1" applyBorder="1" applyAlignment="1">
      <alignment horizontal="center"/>
    </xf>
    <xf numFmtId="49" fontId="15" fillId="0" borderId="0" xfId="0" applyNumberFormat="1" applyFont="1" applyAlignment="1" applyProtection="1">
      <alignment vertical="center"/>
      <protection locked="0"/>
    </xf>
    <xf numFmtId="0" fontId="17" fillId="54" borderId="51" xfId="0" applyFont="1" applyFill="1" applyBorder="1" applyAlignment="1">
      <alignment horizontal="center"/>
    </xf>
    <xf numFmtId="0" fontId="17" fillId="54" borderId="52" xfId="0" applyFont="1" applyFill="1" applyBorder="1"/>
    <xf numFmtId="10" fontId="15" fillId="54" borderId="52" xfId="0" applyNumberFormat="1" applyFont="1" applyFill="1" applyBorder="1" applyAlignment="1">
      <alignment horizontal="right"/>
    </xf>
    <xf numFmtId="0" fontId="15" fillId="54" borderId="52" xfId="0" applyFont="1" applyFill="1" applyBorder="1" applyAlignment="1">
      <alignment horizontal="right"/>
    </xf>
    <xf numFmtId="0" fontId="15" fillId="54" borderId="53" xfId="0" applyFont="1" applyFill="1" applyBorder="1" applyAlignment="1">
      <alignment horizontal="right"/>
    </xf>
    <xf numFmtId="0" fontId="15" fillId="0" borderId="47" xfId="0" applyFont="1" applyBorder="1" applyAlignment="1">
      <alignment horizontal="center"/>
    </xf>
    <xf numFmtId="0" fontId="15" fillId="0" borderId="48" xfId="0" applyFont="1" applyBorder="1"/>
    <xf numFmtId="0" fontId="15" fillId="0" borderId="34" xfId="0" applyFont="1" applyBorder="1" applyAlignment="1">
      <alignment horizontal="center"/>
    </xf>
    <xf numFmtId="0" fontId="15" fillId="0" borderId="24" xfId="0" applyFont="1" applyBorder="1"/>
    <xf numFmtId="10" fontId="15" fillId="0" borderId="50" xfId="0" applyNumberFormat="1" applyFont="1" applyBorder="1" applyAlignment="1">
      <alignment horizontal="right"/>
    </xf>
    <xf numFmtId="10" fontId="17" fillId="0" borderId="24" xfId="0" applyNumberFormat="1" applyFont="1" applyBorder="1" applyAlignment="1">
      <alignment horizontal="right"/>
    </xf>
    <xf numFmtId="0" fontId="15" fillId="0" borderId="34" xfId="0" applyFont="1" applyBorder="1" applyAlignment="1">
      <alignment horizontal="center" vertical="center"/>
    </xf>
    <xf numFmtId="0" fontId="15" fillId="0" borderId="24" xfId="0" applyFont="1" applyBorder="1" applyAlignment="1">
      <alignment wrapText="1"/>
    </xf>
    <xf numFmtId="0" fontId="0" fillId="0" borderId="0" xfId="0" applyAlignment="1" applyProtection="1">
      <alignment horizontal="justify"/>
      <protection hidden="1"/>
    </xf>
    <xf numFmtId="14" fontId="103" fillId="0" borderId="0" xfId="0" applyNumberFormat="1" applyFont="1" applyAlignment="1" applyProtection="1">
      <alignment vertical="center" readingOrder="1"/>
      <protection hidden="1"/>
    </xf>
    <xf numFmtId="0" fontId="91" fillId="0" borderId="0" xfId="0" applyFont="1" applyAlignment="1" applyProtection="1">
      <alignment horizontal="right" vertical="center" readingOrder="1"/>
      <protection locked="0"/>
    </xf>
    <xf numFmtId="0" fontId="102" fillId="0" borderId="0" xfId="0" applyFont="1" applyProtection="1">
      <protection hidden="1"/>
    </xf>
    <xf numFmtId="0" fontId="91" fillId="0" borderId="0" xfId="0" applyFont="1" applyAlignment="1">
      <alignment horizontal="justify" vertical="center" readingOrder="1"/>
    </xf>
    <xf numFmtId="0" fontId="0" fillId="0" borderId="0" xfId="0" applyAlignment="1">
      <alignment horizontal="justify"/>
    </xf>
    <xf numFmtId="0" fontId="93" fillId="0" borderId="0" xfId="0" applyFont="1" applyAlignment="1">
      <alignment horizontal="justify" vertical="center" readingOrder="1"/>
    </xf>
    <xf numFmtId="0" fontId="91" fillId="0" borderId="0" xfId="0" applyFont="1" applyAlignment="1">
      <alignment vertical="center" readingOrder="1"/>
    </xf>
    <xf numFmtId="0" fontId="93" fillId="0" borderId="0" xfId="0" applyFont="1" applyAlignment="1">
      <alignment vertical="center" readingOrder="1"/>
    </xf>
    <xf numFmtId="0" fontId="95" fillId="0" borderId="0" xfId="0" applyFont="1" applyAlignment="1">
      <alignment horizontal="left" vertical="center"/>
    </xf>
    <xf numFmtId="0" fontId="96" fillId="0" borderId="0" xfId="0" applyFont="1" applyAlignment="1">
      <alignment horizontal="justify" vertical="center" readingOrder="1"/>
    </xf>
    <xf numFmtId="0" fontId="98" fillId="0" borderId="0" xfId="0" applyFont="1" applyAlignment="1">
      <alignment vertical="center" readingOrder="1"/>
    </xf>
    <xf numFmtId="0" fontId="98" fillId="0" borderId="0" xfId="0" applyFont="1" applyAlignment="1">
      <alignment horizontal="right" vertical="center" readingOrder="1"/>
    </xf>
    <xf numFmtId="0" fontId="99" fillId="40" borderId="0" xfId="0" applyFont="1" applyFill="1" applyProtection="1">
      <protection hidden="1"/>
    </xf>
    <xf numFmtId="0" fontId="101" fillId="0" borderId="0" xfId="0" applyFont="1" applyAlignment="1">
      <alignment vertical="center" readingOrder="1"/>
    </xf>
    <xf numFmtId="0" fontId="91" fillId="0" borderId="0" xfId="0" applyFont="1" applyAlignment="1">
      <alignment horizontal="left" vertical="center" readingOrder="1"/>
    </xf>
    <xf numFmtId="0" fontId="97" fillId="0" borderId="0" xfId="0" applyFont="1" applyAlignment="1">
      <alignment horizontal="right" vertical="center" readingOrder="1"/>
    </xf>
    <xf numFmtId="49" fontId="63" fillId="56" borderId="59" xfId="503" applyNumberFormat="1" applyFont="1" applyFill="1" applyBorder="1" applyAlignment="1" applyProtection="1">
      <alignment horizontal="left" wrapText="1"/>
      <protection locked="0"/>
    </xf>
    <xf numFmtId="49" fontId="63" fillId="56" borderId="90" xfId="503" applyNumberFormat="1" applyFont="1" applyFill="1" applyBorder="1" applyAlignment="1" applyProtection="1">
      <alignment horizontal="left" wrapText="1"/>
      <protection locked="0"/>
    </xf>
    <xf numFmtId="0" fontId="0" fillId="0" borderId="0" xfId="0" applyProtection="1">
      <protection locked="0"/>
    </xf>
    <xf numFmtId="0" fontId="0" fillId="0" borderId="0" xfId="0" quotePrefix="1" applyProtection="1">
      <protection locked="0"/>
    </xf>
    <xf numFmtId="0" fontId="105" fillId="0" borderId="0" xfId="0" applyFont="1"/>
    <xf numFmtId="0" fontId="105" fillId="0" borderId="0" xfId="0" applyFont="1" applyAlignment="1">
      <alignment horizontal="justify"/>
    </xf>
    <xf numFmtId="0" fontId="107" fillId="0" borderId="0" xfId="0" applyFont="1" applyAlignment="1">
      <alignment horizontal="center" vertical="center"/>
    </xf>
    <xf numFmtId="0" fontId="107" fillId="0" borderId="0" xfId="0" applyFont="1" applyAlignment="1">
      <alignment horizontal="right" vertical="center"/>
    </xf>
    <xf numFmtId="2" fontId="15" fillId="0" borderId="50" xfId="0" applyNumberFormat="1" applyFont="1" applyBorder="1" applyAlignment="1">
      <alignment horizontal="center" vertical="center" shrinkToFit="1"/>
    </xf>
    <xf numFmtId="2" fontId="15" fillId="57" borderId="53" xfId="0" applyNumberFormat="1" applyFont="1" applyFill="1" applyBorder="1" applyAlignment="1">
      <alignment horizontal="center" vertical="center" shrinkToFit="1"/>
    </xf>
    <xf numFmtId="2" fontId="17" fillId="57" borderId="53" xfId="0" applyNumberFormat="1" applyFont="1" applyFill="1" applyBorder="1" applyAlignment="1">
      <alignment horizontal="center" vertical="center" shrinkToFit="1"/>
    </xf>
    <xf numFmtId="49" fontId="63" fillId="56" borderId="85" xfId="503" applyNumberFormat="1" applyFont="1" applyFill="1" applyBorder="1" applyAlignment="1">
      <alignment horizontal="left" shrinkToFit="1"/>
    </xf>
    <xf numFmtId="2" fontId="17" fillId="0" borderId="50" xfId="0" applyNumberFormat="1" applyFont="1" applyBorder="1" applyAlignment="1">
      <alignment horizontal="center" vertical="center" shrinkToFit="1"/>
    </xf>
    <xf numFmtId="0" fontId="17" fillId="0" borderId="62" xfId="0" applyFont="1" applyBorder="1" applyAlignment="1">
      <alignment horizontal="center" vertical="center"/>
    </xf>
    <xf numFmtId="0" fontId="17" fillId="0" borderId="24" xfId="0" applyFont="1" applyBorder="1" applyAlignment="1">
      <alignment horizontal="justify" vertical="center" wrapText="1"/>
    </xf>
    <xf numFmtId="2" fontId="17" fillId="0" borderId="24" xfId="0" applyNumberFormat="1" applyFont="1" applyBorder="1" applyAlignment="1">
      <alignment horizontal="center" vertical="center" wrapText="1"/>
    </xf>
    <xf numFmtId="4" fontId="17" fillId="0" borderId="24" xfId="0" applyNumberFormat="1" applyFont="1" applyBorder="1" applyAlignment="1">
      <alignment horizontal="right" vertical="center" wrapText="1"/>
    </xf>
    <xf numFmtId="10" fontId="17" fillId="0" borderId="24" xfId="0" applyNumberFormat="1" applyFont="1" applyBorder="1" applyAlignment="1">
      <alignment horizontal="center" vertical="center" wrapText="1"/>
    </xf>
    <xf numFmtId="0" fontId="108" fillId="59" borderId="0" xfId="0" applyFont="1" applyFill="1" applyAlignment="1">
      <alignment wrapText="1"/>
    </xf>
    <xf numFmtId="0" fontId="109" fillId="59" borderId="0" xfId="0" applyFont="1" applyFill="1" applyAlignment="1">
      <alignment wrapText="1"/>
    </xf>
    <xf numFmtId="0" fontId="110" fillId="60" borderId="109" xfId="0" applyFont="1" applyFill="1" applyBorder="1" applyAlignment="1">
      <alignment horizontal="right" vertical="top" wrapText="1"/>
    </xf>
    <xf numFmtId="4" fontId="110" fillId="60" borderId="109" xfId="0" applyNumberFormat="1" applyFont="1" applyFill="1" applyBorder="1" applyAlignment="1">
      <alignment horizontal="right" vertical="top" wrapText="1"/>
    </xf>
    <xf numFmtId="0" fontId="108" fillId="61" borderId="109" xfId="0" applyFont="1" applyFill="1" applyBorder="1" applyAlignment="1">
      <alignment horizontal="right" vertical="top" wrapText="1"/>
    </xf>
    <xf numFmtId="0" fontId="108" fillId="61" borderId="109" xfId="0" applyFont="1" applyFill="1" applyBorder="1" applyAlignment="1">
      <alignment horizontal="center" vertical="top" wrapText="1"/>
    </xf>
    <xf numFmtId="0" fontId="111" fillId="62" borderId="109" xfId="0" applyFont="1" applyFill="1" applyBorder="1" applyAlignment="1">
      <alignment horizontal="right" vertical="top" wrapText="1"/>
    </xf>
    <xf numFmtId="0" fontId="111" fillId="62" borderId="109" xfId="0" applyFont="1" applyFill="1" applyBorder="1" applyAlignment="1">
      <alignment horizontal="center" vertical="top" wrapText="1"/>
    </xf>
    <xf numFmtId="175" fontId="111" fillId="62" borderId="109" xfId="0" applyNumberFormat="1" applyFont="1" applyFill="1" applyBorder="1" applyAlignment="1">
      <alignment horizontal="right" vertical="top" wrapText="1"/>
    </xf>
    <xf numFmtId="4" fontId="111" fillId="62" borderId="109" xfId="0" applyNumberFormat="1" applyFont="1" applyFill="1" applyBorder="1" applyAlignment="1">
      <alignment horizontal="right" vertical="top" wrapText="1"/>
    </xf>
    <xf numFmtId="0" fontId="112" fillId="63" borderId="109" xfId="0" applyFont="1" applyFill="1" applyBorder="1" applyAlignment="1">
      <alignment horizontal="right" vertical="top" wrapText="1"/>
    </xf>
    <xf numFmtId="0" fontId="112" fillId="63" borderId="109" xfId="0" applyFont="1" applyFill="1" applyBorder="1" applyAlignment="1">
      <alignment horizontal="center" vertical="top" wrapText="1"/>
    </xf>
    <xf numFmtId="175" fontId="112" fillId="63" borderId="109" xfId="0" applyNumberFormat="1" applyFont="1" applyFill="1" applyBorder="1" applyAlignment="1">
      <alignment horizontal="right" vertical="top" wrapText="1"/>
    </xf>
    <xf numFmtId="4" fontId="112" fillId="63" borderId="109" xfId="0" applyNumberFormat="1" applyFont="1" applyFill="1" applyBorder="1" applyAlignment="1">
      <alignment horizontal="right" vertical="top" wrapText="1"/>
    </xf>
    <xf numFmtId="0" fontId="112" fillId="64" borderId="109" xfId="0" applyFont="1" applyFill="1" applyBorder="1" applyAlignment="1">
      <alignment horizontal="right" vertical="top" wrapText="1"/>
    </xf>
    <xf numFmtId="0" fontId="112" fillId="64" borderId="109" xfId="0" applyFont="1" applyFill="1" applyBorder="1" applyAlignment="1">
      <alignment horizontal="center" vertical="top" wrapText="1"/>
    </xf>
    <xf numFmtId="175" fontId="112" fillId="64" borderId="109" xfId="0" applyNumberFormat="1" applyFont="1" applyFill="1" applyBorder="1" applyAlignment="1">
      <alignment horizontal="right" vertical="top" wrapText="1"/>
    </xf>
    <xf numFmtId="4" fontId="112" fillId="64" borderId="109" xfId="0" applyNumberFormat="1" applyFont="1" applyFill="1" applyBorder="1" applyAlignment="1">
      <alignment horizontal="right" vertical="top" wrapText="1"/>
    </xf>
    <xf numFmtId="4" fontId="112" fillId="61" borderId="0" xfId="0" applyNumberFormat="1" applyFont="1" applyFill="1" applyAlignment="1">
      <alignment horizontal="right" vertical="top" wrapText="1"/>
    </xf>
    <xf numFmtId="0" fontId="111" fillId="62" borderId="110" xfId="0" applyFont="1" applyFill="1" applyBorder="1" applyAlignment="1">
      <alignment horizontal="left" vertical="top" wrapText="1"/>
    </xf>
    <xf numFmtId="0" fontId="109" fillId="61" borderId="0" xfId="0" applyFont="1" applyFill="1" applyAlignment="1">
      <alignment horizontal="right" vertical="top" wrapText="1"/>
    </xf>
    <xf numFmtId="4" fontId="109" fillId="61" borderId="0" xfId="0" applyNumberFormat="1" applyFont="1" applyFill="1" applyAlignment="1">
      <alignment horizontal="right" vertical="top" wrapText="1"/>
    </xf>
    <xf numFmtId="175" fontId="109" fillId="61" borderId="0" xfId="0" applyNumberFormat="1" applyFont="1" applyFill="1" applyAlignment="1">
      <alignment horizontal="right" vertical="top" wrapText="1"/>
    </xf>
    <xf numFmtId="165" fontId="12" fillId="0" borderId="0" xfId="0" applyNumberFormat="1" applyFont="1" applyAlignment="1">
      <alignment horizontal="center" vertical="center"/>
    </xf>
    <xf numFmtId="0" fontId="15" fillId="0" borderId="114" xfId="0" applyFont="1" applyBorder="1" applyAlignment="1">
      <alignment vertical="center" wrapText="1"/>
    </xf>
    <xf numFmtId="0" fontId="17" fillId="0" borderId="111" xfId="0" applyFont="1" applyBorder="1" applyAlignment="1">
      <alignment horizontal="center" vertical="center"/>
    </xf>
    <xf numFmtId="0" fontId="17" fillId="0" borderId="112" xfId="0" applyFont="1" applyBorder="1" applyAlignment="1">
      <alignment horizontal="center" vertical="center"/>
    </xf>
    <xf numFmtId="0" fontId="15" fillId="0" borderId="113" xfId="0" applyFont="1" applyBorder="1" applyAlignment="1">
      <alignment vertical="center"/>
    </xf>
    <xf numFmtId="0" fontId="15" fillId="0" borderId="112" xfId="0" quotePrefix="1" applyFont="1" applyBorder="1" applyAlignment="1">
      <alignment horizontal="right" vertical="center"/>
    </xf>
    <xf numFmtId="0" fontId="17" fillId="0" borderId="112" xfId="0" quotePrefix="1" applyFont="1" applyBorder="1" applyAlignment="1">
      <alignment horizontal="left" vertical="center"/>
    </xf>
    <xf numFmtId="0" fontId="17" fillId="0" borderId="112" xfId="0" quotePrefix="1" applyFont="1" applyBorder="1" applyAlignment="1">
      <alignment vertical="center"/>
    </xf>
    <xf numFmtId="0" fontId="17" fillId="0" borderId="112" xfId="0" quotePrefix="1" applyFont="1" applyBorder="1" applyAlignment="1">
      <alignment horizontal="center" vertical="center"/>
    </xf>
    <xf numFmtId="14" fontId="17" fillId="0" borderId="112" xfId="0" applyNumberFormat="1" applyFont="1" applyBorder="1" applyAlignment="1">
      <alignment horizontal="right" vertical="center"/>
    </xf>
    <xf numFmtId="14" fontId="17" fillId="0" borderId="112" xfId="0" applyNumberFormat="1" applyFont="1" applyBorder="1" applyAlignment="1">
      <alignment vertical="center"/>
    </xf>
    <xf numFmtId="0" fontId="17" fillId="40" borderId="119" xfId="0" quotePrefix="1" applyFont="1" applyFill="1" applyBorder="1" applyAlignment="1">
      <alignment horizontal="right" vertical="center" shrinkToFit="1"/>
    </xf>
    <xf numFmtId="14" fontId="17" fillId="0" borderId="122" xfId="0" applyNumberFormat="1" applyFont="1" applyBorder="1" applyAlignment="1">
      <alignment vertical="center" shrinkToFit="1"/>
    </xf>
    <xf numFmtId="164" fontId="11" fillId="39" borderId="127" xfId="1408" applyNumberFormat="1" applyFont="1" applyFill="1" applyBorder="1" applyAlignment="1">
      <alignment horizontal="center" vertical="center"/>
    </xf>
    <xf numFmtId="164" fontId="11" fillId="39" borderId="128" xfId="1408" applyNumberFormat="1" applyFont="1" applyFill="1" applyBorder="1" applyAlignment="1">
      <alignment horizontal="center" vertical="center"/>
    </xf>
    <xf numFmtId="164" fontId="11" fillId="39" borderId="126" xfId="1408" applyNumberFormat="1" applyFont="1" applyFill="1" applyBorder="1" applyAlignment="1">
      <alignment horizontal="center" vertical="center"/>
    </xf>
    <xf numFmtId="49" fontId="17" fillId="54" borderId="130" xfId="503" applyNumberFormat="1" applyFont="1" applyFill="1" applyBorder="1" applyAlignment="1">
      <alignment horizontal="center" vertical="center"/>
    </xf>
    <xf numFmtId="49" fontId="17" fillId="54" borderId="135" xfId="503" applyNumberFormat="1" applyFont="1" applyFill="1" applyBorder="1" applyAlignment="1">
      <alignment horizontal="center" vertical="center"/>
    </xf>
    <xf numFmtId="49" fontId="17" fillId="0" borderId="136" xfId="503" applyNumberFormat="1" applyFont="1" applyBorder="1" applyAlignment="1">
      <alignment horizontal="left" vertical="center" wrapText="1"/>
    </xf>
    <xf numFmtId="49" fontId="64" fillId="0" borderId="137" xfId="503" applyNumberFormat="1" applyFont="1" applyBorder="1" applyAlignment="1">
      <alignment horizontal="center" vertical="center" wrapText="1"/>
    </xf>
    <xf numFmtId="4" fontId="7" fillId="0" borderId="138" xfId="1418" applyNumberFormat="1" applyFont="1" applyBorder="1" applyAlignment="1" applyProtection="1">
      <alignment horizontal="center" vertical="center" wrapText="1"/>
    </xf>
    <xf numFmtId="4" fontId="7" fillId="0" borderId="139" xfId="1418" applyNumberFormat="1" applyFont="1" applyBorder="1" applyAlignment="1" applyProtection="1">
      <alignment horizontal="right" vertical="center" wrapText="1"/>
    </xf>
    <xf numFmtId="4" fontId="7" fillId="0" borderId="138" xfId="1418" applyNumberFormat="1" applyFont="1" applyBorder="1" applyAlignment="1" applyProtection="1">
      <alignment horizontal="right" vertical="center" wrapText="1"/>
    </xf>
    <xf numFmtId="4" fontId="7" fillId="0" borderId="141" xfId="1418" applyNumberFormat="1" applyFont="1" applyBorder="1" applyAlignment="1" applyProtection="1">
      <alignment horizontal="right" vertical="center" wrapText="1"/>
    </xf>
    <xf numFmtId="10" fontId="7" fillId="0" borderId="140" xfId="549" applyNumberFormat="1" applyFont="1" applyBorder="1" applyAlignment="1" applyProtection="1">
      <alignment horizontal="right" vertical="center" wrapText="1"/>
    </xf>
    <xf numFmtId="0" fontId="7" fillId="0" borderId="132" xfId="0" applyFont="1" applyBorder="1" applyAlignment="1">
      <alignment horizontal="center" vertical="center" wrapText="1"/>
    </xf>
    <xf numFmtId="0" fontId="7" fillId="0" borderId="133" xfId="0" applyFont="1" applyBorder="1" applyAlignment="1">
      <alignment horizontal="right" vertical="center" wrapText="1"/>
    </xf>
    <xf numFmtId="10" fontId="9" fillId="0" borderId="131" xfId="549" applyNumberFormat="1" applyFont="1" applyBorder="1" applyAlignment="1" applyProtection="1">
      <alignment horizontal="right" vertical="center"/>
      <protection locked="0"/>
    </xf>
    <xf numFmtId="0" fontId="9" fillId="0" borderId="133" xfId="0" applyFont="1" applyBorder="1" applyAlignment="1">
      <alignment horizontal="right" vertical="center" wrapText="1"/>
    </xf>
    <xf numFmtId="10" fontId="9" fillId="0" borderId="131" xfId="549" applyNumberFormat="1" applyFont="1" applyBorder="1" applyAlignment="1" applyProtection="1">
      <alignment horizontal="right" vertical="center"/>
    </xf>
    <xf numFmtId="0" fontId="15" fillId="0" borderId="118" xfId="0" applyFont="1" applyBorder="1" applyAlignment="1">
      <alignment vertical="center"/>
    </xf>
    <xf numFmtId="0" fontId="17" fillId="57" borderId="150" xfId="0" applyFont="1" applyFill="1" applyBorder="1" applyAlignment="1">
      <alignment horizontal="center" vertical="center"/>
    </xf>
    <xf numFmtId="0" fontId="17" fillId="57" borderId="151" xfId="0" applyFont="1" applyFill="1" applyBorder="1" applyAlignment="1">
      <alignment horizontal="justify" vertical="center" wrapText="1"/>
    </xf>
    <xf numFmtId="0" fontId="17" fillId="57" borderId="119" xfId="0" applyFont="1" applyFill="1" applyBorder="1" applyAlignment="1">
      <alignment vertical="center"/>
    </xf>
    <xf numFmtId="0" fontId="17" fillId="57" borderId="119" xfId="0" applyFont="1" applyFill="1" applyBorder="1" applyAlignment="1" applyProtection="1">
      <alignment vertical="center"/>
      <protection locked="0"/>
    </xf>
    <xf numFmtId="0" fontId="17" fillId="57" borderId="120" xfId="0" applyFont="1" applyFill="1" applyBorder="1" applyAlignment="1">
      <alignment vertical="center"/>
    </xf>
    <xf numFmtId="0" fontId="7" fillId="0" borderId="118" xfId="0" applyFont="1" applyBorder="1" applyAlignment="1">
      <alignment horizontal="justify" vertical="center" wrapText="1"/>
    </xf>
    <xf numFmtId="10" fontId="9" fillId="41" borderId="131" xfId="549" applyNumberFormat="1" applyFont="1" applyFill="1" applyBorder="1" applyAlignment="1" applyProtection="1">
      <alignment horizontal="right" vertical="center"/>
    </xf>
    <xf numFmtId="0" fontId="9" fillId="0" borderId="152" xfId="0" applyFont="1" applyBorder="1" applyAlignment="1">
      <alignment horizontal="right" vertical="center" wrapText="1"/>
    </xf>
    <xf numFmtId="0" fontId="7" fillId="0" borderId="0" xfId="549" applyNumberFormat="1" applyFont="1" applyBorder="1" applyAlignment="1" applyProtection="1">
      <alignment horizontal="right" vertical="center" wrapText="1"/>
    </xf>
    <xf numFmtId="0" fontId="15" fillId="0" borderId="18" xfId="0" applyFont="1" applyBorder="1" applyAlignment="1" applyProtection="1">
      <alignment vertical="center"/>
      <protection locked="0"/>
    </xf>
    <xf numFmtId="0" fontId="15" fillId="0" borderId="20" xfId="0" applyFont="1" applyBorder="1" applyAlignment="1" applyProtection="1">
      <alignment vertical="center"/>
      <protection locked="0"/>
    </xf>
    <xf numFmtId="0" fontId="15" fillId="0" borderId="22" xfId="0" applyFont="1" applyBorder="1" applyAlignment="1" applyProtection="1">
      <alignment vertical="center"/>
      <protection locked="0"/>
    </xf>
    <xf numFmtId="0" fontId="100" fillId="0" borderId="18" xfId="0" applyFont="1" applyBorder="1" applyProtection="1">
      <protection locked="0"/>
    </xf>
    <xf numFmtId="0" fontId="100" fillId="0" borderId="19" xfId="0" applyFont="1" applyBorder="1" applyProtection="1">
      <protection locked="0"/>
    </xf>
    <xf numFmtId="0" fontId="17" fillId="0" borderId="121" xfId="0" applyFont="1" applyBorder="1" applyAlignment="1">
      <alignment horizontal="center" vertical="center" wrapText="1"/>
    </xf>
    <xf numFmtId="0" fontId="115" fillId="0" borderId="0" xfId="9689"/>
    <xf numFmtId="0" fontId="6" fillId="0" borderId="0" xfId="9689" applyFont="1"/>
    <xf numFmtId="176" fontId="116" fillId="0" borderId="0" xfId="9690" applyNumberFormat="1" applyFont="1" applyAlignment="1">
      <alignment vertical="center"/>
    </xf>
    <xf numFmtId="0" fontId="6" fillId="0" borderId="0" xfId="9689" applyFont="1" applyAlignment="1">
      <alignment horizontal="justify" vertical="justify"/>
    </xf>
    <xf numFmtId="0" fontId="115" fillId="0" borderId="0" xfId="9689" applyAlignment="1">
      <alignment horizontal="justify" vertical="justify"/>
    </xf>
    <xf numFmtId="49" fontId="119" fillId="0" borderId="0" xfId="9704" applyNumberFormat="1" applyFill="1" applyAlignment="1">
      <alignment horizontal="justify" vertical="center" wrapText="1"/>
    </xf>
    <xf numFmtId="0" fontId="126" fillId="0" borderId="0" xfId="0" applyFont="1"/>
    <xf numFmtId="0" fontId="15" fillId="0" borderId="62" xfId="0" applyFont="1" applyBorder="1" applyAlignment="1">
      <alignment horizontal="center" vertical="center"/>
    </xf>
    <xf numFmtId="0" fontId="15" fillId="0" borderId="24" xfId="0" applyFont="1" applyBorder="1" applyAlignment="1">
      <alignment horizontal="justify" vertical="center" wrapText="1"/>
    </xf>
    <xf numFmtId="2" fontId="15" fillId="0" borderId="24" xfId="0" applyNumberFormat="1" applyFont="1" applyBorder="1" applyAlignment="1">
      <alignment horizontal="center" vertical="center" wrapText="1"/>
    </xf>
    <xf numFmtId="4" fontId="15" fillId="0" borderId="24" xfId="0" applyNumberFormat="1" applyFont="1" applyBorder="1" applyAlignment="1">
      <alignment horizontal="right" vertical="center" wrapText="1"/>
    </xf>
    <xf numFmtId="0" fontId="6" fillId="0" borderId="132" xfId="0" applyFont="1" applyBorder="1" applyAlignment="1">
      <alignment vertical="center" wrapText="1"/>
    </xf>
    <xf numFmtId="49" fontId="17" fillId="0" borderId="131" xfId="503" applyNumberFormat="1" applyFont="1" applyBorder="1" applyAlignment="1">
      <alignment horizontal="left" vertical="center" wrapText="1"/>
    </xf>
    <xf numFmtId="49" fontId="64" fillId="0" borderId="132" xfId="503" applyNumberFormat="1" applyFont="1" applyBorder="1" applyAlignment="1">
      <alignment horizontal="center" vertical="center" wrapText="1"/>
    </xf>
    <xf numFmtId="4" fontId="7" fillId="0" borderId="121" xfId="1418" applyNumberFormat="1" applyFont="1" applyBorder="1" applyAlignment="1" applyProtection="1">
      <alignment horizontal="center" vertical="center" wrapText="1"/>
    </xf>
    <xf numFmtId="4" fontId="7" fillId="0" borderId="133" xfId="1418" applyNumberFormat="1" applyFont="1" applyBorder="1" applyAlignment="1" applyProtection="1">
      <alignment horizontal="right" vertical="center" wrapText="1"/>
    </xf>
    <xf numFmtId="4" fontId="7" fillId="0" borderId="121" xfId="1418" applyNumberFormat="1" applyFont="1" applyBorder="1" applyAlignment="1" applyProtection="1">
      <alignment horizontal="right" vertical="center" wrapText="1"/>
    </xf>
    <xf numFmtId="4" fontId="7" fillId="0" borderId="134" xfId="1418" applyNumberFormat="1" applyFont="1" applyBorder="1" applyAlignment="1" applyProtection="1">
      <alignment horizontal="right" vertical="center" wrapText="1"/>
    </xf>
    <xf numFmtId="10" fontId="7" fillId="0" borderId="122" xfId="549" applyNumberFormat="1" applyFont="1" applyBorder="1" applyAlignment="1" applyProtection="1">
      <alignment horizontal="right" vertical="center" wrapText="1"/>
    </xf>
    <xf numFmtId="165" fontId="14" fillId="0" borderId="22" xfId="353" applyBorder="1"/>
    <xf numFmtId="0" fontId="6" fillId="0" borderId="0" xfId="0" applyFont="1" applyAlignment="1">
      <alignment vertical="center"/>
    </xf>
    <xf numFmtId="0" fontId="6" fillId="0" borderId="0" xfId="0" applyFont="1"/>
    <xf numFmtId="0" fontId="17" fillId="0" borderId="60" xfId="0" applyFont="1" applyBorder="1" applyAlignment="1">
      <alignment horizontal="center" vertical="center"/>
    </xf>
    <xf numFmtId="10" fontId="15" fillId="0" borderId="24" xfId="0" applyNumberFormat="1" applyFont="1" applyBorder="1" applyAlignment="1">
      <alignment horizontal="center" vertical="center" wrapText="1"/>
    </xf>
    <xf numFmtId="0" fontId="6" fillId="0" borderId="22" xfId="0" applyFont="1" applyBorder="1" applyAlignment="1">
      <alignment wrapText="1"/>
    </xf>
    <xf numFmtId="0" fontId="15" fillId="0" borderId="24" xfId="0" applyFont="1" applyBorder="1" applyAlignment="1">
      <alignment horizontal="left" vertical="center" wrapText="1"/>
    </xf>
    <xf numFmtId="0" fontId="6" fillId="0" borderId="132" xfId="0" applyFont="1" applyBorder="1" applyAlignment="1">
      <alignment horizontal="justify" vertical="center" wrapText="1"/>
    </xf>
    <xf numFmtId="0" fontId="6" fillId="0" borderId="132" xfId="0" applyFont="1" applyBorder="1" applyAlignment="1">
      <alignment horizontal="center" vertical="center" wrapText="1"/>
    </xf>
    <xf numFmtId="8" fontId="6" fillId="0" borderId="132" xfId="0" applyNumberFormat="1" applyFont="1" applyBorder="1" applyAlignment="1">
      <alignment vertical="center" wrapText="1"/>
    </xf>
    <xf numFmtId="0" fontId="6" fillId="0" borderId="23" xfId="0" applyFont="1" applyBorder="1" applyAlignment="1">
      <alignment wrapText="1"/>
    </xf>
    <xf numFmtId="0" fontId="6" fillId="0" borderId="132" xfId="0" applyFont="1" applyBorder="1" applyAlignment="1">
      <alignment wrapText="1"/>
    </xf>
    <xf numFmtId="164" fontId="14" fillId="0" borderId="22" xfId="1418" applyBorder="1"/>
    <xf numFmtId="0" fontId="6" fillId="0" borderId="22" xfId="0" applyFont="1" applyBorder="1"/>
    <xf numFmtId="164" fontId="0" fillId="0" borderId="22" xfId="1418" applyFont="1" applyBorder="1"/>
    <xf numFmtId="49" fontId="17" fillId="0" borderId="22" xfId="503" applyNumberFormat="1" applyFont="1" applyBorder="1" applyAlignment="1">
      <alignment horizontal="left" vertical="center" wrapText="1"/>
    </xf>
    <xf numFmtId="49" fontId="64" fillId="0" borderId="23" xfId="503" applyNumberFormat="1" applyFont="1" applyBorder="1" applyAlignment="1">
      <alignment horizontal="center" vertical="center" wrapText="1"/>
    </xf>
    <xf numFmtId="4" fontId="7" fillId="0" borderId="19" xfId="1418" applyNumberFormat="1" applyFont="1" applyBorder="1" applyAlignment="1" applyProtection="1">
      <alignment horizontal="center" vertical="center" wrapText="1"/>
    </xf>
    <xf numFmtId="4" fontId="7" fillId="0" borderId="94" xfId="1418" applyNumberFormat="1" applyFont="1" applyBorder="1" applyAlignment="1" applyProtection="1">
      <alignment horizontal="right" vertical="center" wrapText="1"/>
    </xf>
    <xf numFmtId="4" fontId="7" fillId="0" borderId="19" xfId="1418" applyNumberFormat="1" applyFont="1" applyBorder="1" applyAlignment="1" applyProtection="1">
      <alignment horizontal="right" vertical="center" wrapText="1"/>
    </xf>
    <xf numFmtId="4" fontId="7" fillId="0" borderId="96" xfId="1418" applyNumberFormat="1" applyFont="1" applyBorder="1" applyAlignment="1" applyProtection="1">
      <alignment horizontal="right" vertical="center" wrapText="1"/>
    </xf>
    <xf numFmtId="10" fontId="7" fillId="0" borderId="70" xfId="549" applyNumberFormat="1" applyFont="1" applyBorder="1" applyAlignment="1" applyProtection="1">
      <alignment horizontal="right" vertical="center" wrapText="1"/>
    </xf>
    <xf numFmtId="4" fontId="7" fillId="0" borderId="153" xfId="1418" applyNumberFormat="1" applyFont="1" applyBorder="1" applyAlignment="1" applyProtection="1">
      <alignment horizontal="right" vertical="center" wrapText="1"/>
    </xf>
    <xf numFmtId="0" fontId="112" fillId="61" borderId="0" xfId="0" applyFont="1" applyFill="1" applyAlignment="1">
      <alignment horizontal="right" vertical="top" wrapText="1"/>
    </xf>
    <xf numFmtId="0" fontId="108" fillId="61" borderId="109" xfId="0" applyFont="1" applyFill="1" applyBorder="1" applyAlignment="1">
      <alignment horizontal="left" vertical="top" wrapText="1"/>
    </xf>
    <xf numFmtId="0" fontId="111" fillId="62" borderId="109" xfId="0" applyFont="1" applyFill="1" applyBorder="1" applyAlignment="1">
      <alignment horizontal="left" vertical="top" wrapText="1"/>
    </xf>
    <xf numFmtId="0" fontId="112" fillId="63" borderId="109" xfId="0" applyFont="1" applyFill="1" applyBorder="1" applyAlignment="1">
      <alignment horizontal="left" vertical="top" wrapText="1"/>
    </xf>
    <xf numFmtId="0" fontId="112" fillId="64" borderId="109" xfId="0" applyFont="1" applyFill="1" applyBorder="1" applyAlignment="1">
      <alignment horizontal="left" vertical="top" wrapText="1"/>
    </xf>
    <xf numFmtId="0" fontId="110" fillId="60" borderId="109" xfId="0" applyFont="1" applyFill="1" applyBorder="1" applyAlignment="1">
      <alignment horizontal="left" vertical="top" wrapText="1"/>
    </xf>
    <xf numFmtId="0" fontId="6" fillId="0" borderId="0" xfId="0" applyFont="1" applyAlignment="1">
      <alignment vertical="center" wrapText="1"/>
    </xf>
    <xf numFmtId="0" fontId="68" fillId="0" borderId="0" xfId="9687"/>
    <xf numFmtId="0" fontId="6" fillId="0" borderId="131" xfId="0" applyFont="1" applyBorder="1" applyAlignment="1">
      <alignment horizontal="center" vertical="center" wrapText="1"/>
    </xf>
    <xf numFmtId="0" fontId="6" fillId="0" borderId="22" xfId="0" applyFont="1" applyBorder="1" applyAlignment="1">
      <alignment horizontal="center" vertical="center" wrapText="1"/>
    </xf>
    <xf numFmtId="0" fontId="113" fillId="0" borderId="132" xfId="0" applyFont="1" applyBorder="1" applyAlignment="1">
      <alignment horizontal="center" vertical="center" wrapText="1"/>
    </xf>
    <xf numFmtId="49" fontId="113" fillId="0" borderId="132" xfId="0" applyNumberFormat="1" applyFont="1" applyBorder="1" applyAlignment="1">
      <alignment horizontal="center" vertical="center" wrapText="1"/>
    </xf>
    <xf numFmtId="165" fontId="14" fillId="0" borderId="132" xfId="353" applyBorder="1"/>
    <xf numFmtId="164" fontId="14" fillId="0" borderId="132" xfId="1418" applyBorder="1"/>
    <xf numFmtId="0" fontId="6" fillId="0" borderId="0" xfId="0" applyFont="1" applyAlignment="1">
      <alignment horizontal="center" vertical="center"/>
    </xf>
    <xf numFmtId="0" fontId="111" fillId="0" borderId="23" xfId="0" applyFont="1" applyBorder="1" applyAlignment="1">
      <alignment wrapText="1"/>
    </xf>
    <xf numFmtId="0" fontId="111" fillId="0" borderId="22" xfId="0" applyFont="1" applyBorder="1" applyAlignment="1">
      <alignment wrapText="1"/>
    </xf>
    <xf numFmtId="0" fontId="112" fillId="0" borderId="23" xfId="0" applyFont="1" applyBorder="1" applyAlignment="1">
      <alignment wrapText="1"/>
    </xf>
    <xf numFmtId="0" fontId="112" fillId="0" borderId="22" xfId="0" applyFont="1" applyBorder="1" applyAlignment="1">
      <alignment wrapText="1"/>
    </xf>
    <xf numFmtId="0" fontId="6" fillId="0" borderId="132" xfId="0" applyFont="1" applyBorder="1" applyAlignment="1">
      <alignment vertical="center"/>
    </xf>
    <xf numFmtId="0" fontId="6" fillId="0" borderId="23" xfId="0" applyFont="1" applyBorder="1"/>
    <xf numFmtId="165" fontId="14" fillId="0" borderId="131" xfId="353" applyBorder="1"/>
    <xf numFmtId="0" fontId="6" fillId="0" borderId="131" xfId="0" applyFont="1" applyBorder="1" applyAlignment="1">
      <alignment wrapText="1"/>
    </xf>
    <xf numFmtId="164" fontId="14" fillId="0" borderId="131" xfId="1418" applyBorder="1"/>
    <xf numFmtId="0" fontId="6" fillId="0" borderId="131" xfId="0" applyFont="1" applyBorder="1"/>
    <xf numFmtId="0" fontId="112" fillId="0" borderId="132" xfId="0" applyFont="1" applyBorder="1" applyAlignment="1">
      <alignment wrapText="1"/>
    </xf>
    <xf numFmtId="0" fontId="6" fillId="0" borderId="23" xfId="0" applyFont="1" applyBorder="1" applyAlignment="1">
      <alignment vertical="center" wrapText="1"/>
    </xf>
    <xf numFmtId="0" fontId="6" fillId="0" borderId="22" xfId="0" applyFont="1" applyBorder="1" applyAlignment="1">
      <alignment vertical="center" wrapText="1"/>
    </xf>
    <xf numFmtId="0" fontId="6" fillId="0" borderId="0" xfId="0" applyFont="1" applyAlignment="1">
      <alignment wrapText="1"/>
    </xf>
    <xf numFmtId="0" fontId="0" fillId="0" borderId="22" xfId="0" applyBorder="1"/>
    <xf numFmtId="0" fontId="6" fillId="0" borderId="132" xfId="0" applyFont="1" applyBorder="1"/>
    <xf numFmtId="165" fontId="0" fillId="0" borderId="22" xfId="353" applyFont="1" applyBorder="1"/>
    <xf numFmtId="49" fontId="6" fillId="0" borderId="0" xfId="0" applyNumberFormat="1" applyFont="1" applyAlignment="1">
      <alignment horizontal="justify" vertical="center" wrapText="1"/>
    </xf>
    <xf numFmtId="165" fontId="14" fillId="0" borderId="0" xfId="353"/>
    <xf numFmtId="43" fontId="68" fillId="0" borderId="0" xfId="9687" applyNumberFormat="1"/>
    <xf numFmtId="164" fontId="14" fillId="0" borderId="0" xfId="1418"/>
    <xf numFmtId="0" fontId="15" fillId="0" borderId="148" xfId="0" applyFont="1" applyBorder="1" applyAlignment="1" applyProtection="1">
      <alignment vertical="center"/>
      <protection locked="0"/>
    </xf>
    <xf numFmtId="0" fontId="68" fillId="0" borderId="79" xfId="9687" applyBorder="1"/>
    <xf numFmtId="0" fontId="15" fillId="0" borderId="61" xfId="0" applyFont="1" applyBorder="1" applyAlignment="1">
      <alignment horizontal="center" vertical="center"/>
    </xf>
    <xf numFmtId="0" fontId="15" fillId="0" borderId="48" xfId="0" applyFont="1" applyBorder="1" applyAlignment="1">
      <alignment horizontal="justify" vertical="center" wrapText="1"/>
    </xf>
    <xf numFmtId="10" fontId="15" fillId="0" borderId="48" xfId="0" applyNumberFormat="1" applyFont="1" applyBorder="1" applyAlignment="1">
      <alignment horizontal="center" vertical="center" wrapText="1"/>
    </xf>
    <xf numFmtId="2" fontId="15" fillId="0" borderId="49" xfId="0" applyNumberFormat="1" applyFont="1" applyBorder="1" applyAlignment="1">
      <alignment horizontal="center" vertical="center" wrapText="1"/>
    </xf>
    <xf numFmtId="0" fontId="15" fillId="0" borderId="24" xfId="332" applyFont="1" applyBorder="1" applyAlignment="1">
      <alignment horizontal="justify" vertical="center" wrapText="1"/>
    </xf>
    <xf numFmtId="2" fontId="15" fillId="0" borderId="48" xfId="0" applyNumberFormat="1" applyFont="1" applyBorder="1" applyAlignment="1">
      <alignment horizontal="center" vertical="center" wrapText="1"/>
    </xf>
    <xf numFmtId="2" fontId="15" fillId="0" borderId="49" xfId="0" applyNumberFormat="1" applyFont="1" applyBorder="1" applyAlignment="1">
      <alignment horizontal="center" vertical="center" shrinkToFit="1"/>
    </xf>
    <xf numFmtId="4" fontId="15" fillId="0" borderId="24" xfId="1418" applyNumberFormat="1" applyFont="1" applyBorder="1" applyAlignment="1" applyProtection="1">
      <alignment horizontal="right" vertical="center" wrapText="1"/>
    </xf>
    <xf numFmtId="0" fontId="15" fillId="0" borderId="24" xfId="0" applyFont="1" applyBorder="1" applyAlignment="1">
      <alignment vertical="center"/>
    </xf>
    <xf numFmtId="0" fontId="15" fillId="0" borderId="24" xfId="0" applyFont="1" applyBorder="1" applyAlignment="1">
      <alignment horizontal="justify" vertical="center"/>
    </xf>
    <xf numFmtId="0" fontId="15" fillId="0" borderId="24" xfId="1408" applyFont="1" applyBorder="1" applyAlignment="1">
      <alignment horizontal="left" vertical="center" wrapText="1"/>
    </xf>
    <xf numFmtId="0" fontId="15" fillId="0" borderId="24" xfId="0" applyFont="1" applyBorder="1" applyAlignment="1">
      <alignment horizontal="left" vertical="center"/>
    </xf>
    <xf numFmtId="49" fontId="15" fillId="0" borderId="24" xfId="0" applyNumberFormat="1" applyFont="1" applyBorder="1" applyAlignment="1">
      <alignment horizontal="justify" vertical="center" wrapText="1"/>
    </xf>
    <xf numFmtId="0" fontId="15" fillId="0" borderId="24" xfId="1408" applyFont="1" applyBorder="1" applyAlignment="1">
      <alignment horizontal="justify" vertical="center" wrapText="1"/>
    </xf>
    <xf numFmtId="0" fontId="15" fillId="0" borderId="67" xfId="0" applyFont="1" applyBorder="1" applyAlignment="1">
      <alignment horizontal="center" vertical="center"/>
    </xf>
    <xf numFmtId="0" fontId="15" fillId="0" borderId="66" xfId="0" applyFont="1" applyBorder="1" applyAlignment="1">
      <alignment horizontal="justify" vertical="center" wrapText="1"/>
    </xf>
    <xf numFmtId="0" fontId="17" fillId="0" borderId="66" xfId="0" applyFont="1" applyBorder="1" applyAlignment="1">
      <alignment horizontal="justify" vertical="center"/>
    </xf>
    <xf numFmtId="0" fontId="17" fillId="0" borderId="24" xfId="0" applyFont="1" applyBorder="1" applyAlignment="1">
      <alignment horizontal="justify" vertical="center"/>
    </xf>
    <xf numFmtId="49" fontId="15" fillId="0" borderId="68" xfId="0" applyNumberFormat="1" applyFont="1" applyBorder="1" applyAlignment="1">
      <alignment horizontal="justify" vertical="center" wrapText="1"/>
    </xf>
    <xf numFmtId="0" fontId="15" fillId="0" borderId="68" xfId="0" applyFont="1" applyBorder="1" applyAlignment="1">
      <alignment horizontal="justify" vertical="center" wrapText="1"/>
    </xf>
    <xf numFmtId="2" fontId="15" fillId="0" borderId="24" xfId="0" applyNumberFormat="1" applyFont="1" applyBorder="1" applyAlignment="1">
      <alignment horizontal="justify" vertical="center" wrapText="1"/>
    </xf>
    <xf numFmtId="4" fontId="15" fillId="0" borderId="24" xfId="0" applyNumberFormat="1" applyFont="1" applyBorder="1" applyAlignment="1">
      <alignment horizontal="right" vertical="center"/>
    </xf>
    <xf numFmtId="10" fontId="15" fillId="0" borderId="24" xfId="0" applyNumberFormat="1" applyFont="1" applyBorder="1" applyAlignment="1">
      <alignment horizontal="center" vertical="center"/>
    </xf>
    <xf numFmtId="4" fontId="15" fillId="0" borderId="50" xfId="0" applyNumberFormat="1" applyFont="1" applyBorder="1" applyAlignment="1">
      <alignment horizontal="center" vertical="center" shrinkToFit="1"/>
    </xf>
    <xf numFmtId="0" fontId="15" fillId="0" borderId="24" xfId="0" applyFont="1" applyBorder="1" applyAlignment="1">
      <alignment horizontal="center" vertical="center"/>
    </xf>
    <xf numFmtId="2" fontId="15" fillId="0" borderId="24" xfId="0" applyNumberFormat="1" applyFont="1" applyBorder="1" applyAlignment="1">
      <alignment horizontal="center" vertical="center"/>
    </xf>
    <xf numFmtId="49" fontId="17" fillId="0" borderId="24" xfId="0" applyNumberFormat="1" applyFont="1" applyBorder="1" applyAlignment="1">
      <alignment horizontal="justify" vertical="center" wrapText="1"/>
    </xf>
    <xf numFmtId="0" fontId="17" fillId="0" borderId="64" xfId="0" applyFont="1" applyBorder="1" applyAlignment="1">
      <alignment horizontal="justify" vertical="center" wrapText="1"/>
    </xf>
    <xf numFmtId="0" fontId="17" fillId="0" borderId="52" xfId="0" applyFont="1" applyBorder="1" applyAlignment="1">
      <alignment vertical="center"/>
    </xf>
    <xf numFmtId="2" fontId="17" fillId="0" borderId="52" xfId="0" applyNumberFormat="1" applyFont="1" applyBorder="1" applyAlignment="1">
      <alignment horizontal="center" vertical="center"/>
    </xf>
    <xf numFmtId="4" fontId="17" fillId="0" borderId="52" xfId="0" applyNumberFormat="1" applyFont="1" applyBorder="1" applyAlignment="1">
      <alignment horizontal="right" vertical="center"/>
    </xf>
    <xf numFmtId="4" fontId="15" fillId="0" borderId="52" xfId="0" applyNumberFormat="1" applyFont="1" applyBorder="1" applyAlignment="1">
      <alignment horizontal="right" vertical="center" wrapText="1"/>
    </xf>
    <xf numFmtId="10" fontId="17" fillId="0" borderId="52" xfId="0" applyNumberFormat="1" applyFont="1" applyBorder="1" applyAlignment="1">
      <alignment horizontal="center" vertical="center"/>
    </xf>
    <xf numFmtId="2" fontId="17" fillId="0" borderId="53" xfId="0" applyNumberFormat="1" applyFont="1" applyBorder="1" applyAlignment="1">
      <alignment horizontal="center" vertical="center" shrinkToFit="1"/>
    </xf>
    <xf numFmtId="0" fontId="15" fillId="0" borderId="48" xfId="0" applyFont="1" applyBorder="1" applyAlignment="1">
      <alignment horizontal="left" vertical="center" wrapText="1"/>
    </xf>
    <xf numFmtId="2" fontId="127" fillId="0" borderId="0" xfId="0" applyNumberFormat="1" applyFont="1" applyAlignment="1">
      <alignment horizontal="center" vertical="center" shrinkToFit="1"/>
    </xf>
    <xf numFmtId="0" fontId="127" fillId="0" borderId="0" xfId="0" applyFont="1" applyAlignment="1">
      <alignment horizontal="center"/>
    </xf>
    <xf numFmtId="4" fontId="0" fillId="0" borderId="0" xfId="0" applyNumberFormat="1"/>
    <xf numFmtId="0" fontId="17" fillId="0" borderId="18"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28" fillId="0" borderId="23" xfId="9687" applyFont="1" applyBorder="1" applyAlignment="1">
      <alignment horizontal="center"/>
    </xf>
    <xf numFmtId="0" fontId="128" fillId="0" borderId="79" xfId="9687" applyFont="1" applyBorder="1" applyAlignment="1">
      <alignment horizontal="center"/>
    </xf>
    <xf numFmtId="0" fontId="15" fillId="0" borderId="79" xfId="0" applyFont="1" applyBorder="1" applyAlignment="1" applyProtection="1">
      <alignment vertical="center"/>
      <protection locked="0"/>
    </xf>
    <xf numFmtId="0" fontId="121" fillId="0" borderId="0" xfId="0" applyFont="1" applyAlignment="1">
      <alignment horizontal="center" wrapText="1"/>
    </xf>
    <xf numFmtId="0" fontId="93" fillId="0" borderId="0" xfId="0" applyFont="1" applyAlignment="1">
      <alignment horizontal="center" vertical="center" readingOrder="1"/>
    </xf>
    <xf numFmtId="0" fontId="93" fillId="0" borderId="0" xfId="0" applyFont="1" applyAlignment="1" applyProtection="1">
      <alignment horizontal="center" vertical="center" readingOrder="1"/>
      <protection locked="0"/>
    </xf>
    <xf numFmtId="0" fontId="101" fillId="0" borderId="0" xfId="0" applyFont="1" applyAlignment="1" applyProtection="1">
      <alignment horizontal="left" vertical="center" readingOrder="1"/>
      <protection locked="0"/>
    </xf>
    <xf numFmtId="14" fontId="94" fillId="0" borderId="0" xfId="0" applyNumberFormat="1" applyFont="1" applyAlignment="1" applyProtection="1">
      <alignment horizontal="right" vertical="center" readingOrder="1"/>
      <protection locked="0"/>
    </xf>
    <xf numFmtId="0" fontId="93" fillId="0" borderId="0" xfId="0" applyFont="1" applyAlignment="1">
      <alignment horizontal="left" vertical="center" readingOrder="1"/>
    </xf>
    <xf numFmtId="0" fontId="94" fillId="0" borderId="0" xfId="0" applyFont="1" applyAlignment="1" applyProtection="1">
      <alignment horizontal="left" vertical="center" wrapText="1" readingOrder="1"/>
      <protection locked="0"/>
    </xf>
    <xf numFmtId="0" fontId="91" fillId="0" borderId="0" xfId="0" applyFont="1" applyAlignment="1">
      <alignment horizontal="right" vertical="center" readingOrder="1"/>
    </xf>
    <xf numFmtId="165" fontId="106" fillId="0" borderId="0" xfId="353" applyFont="1" applyAlignment="1" applyProtection="1">
      <alignment horizontal="center"/>
    </xf>
    <xf numFmtId="0" fontId="91" fillId="0" borderId="0" xfId="0" applyFont="1" applyAlignment="1">
      <alignment horizontal="left" vertical="center" readingOrder="1"/>
    </xf>
    <xf numFmtId="0" fontId="97" fillId="0" borderId="0" xfId="0" applyFont="1" applyAlignment="1">
      <alignment horizontal="right" vertical="center" readingOrder="1"/>
    </xf>
    <xf numFmtId="0" fontId="93" fillId="0" borderId="0" xfId="0" applyFont="1" applyAlignment="1">
      <alignment horizontal="justify" vertical="center" wrapText="1" readingOrder="1"/>
    </xf>
    <xf numFmtId="0" fontId="93" fillId="0" borderId="0" xfId="0" applyFont="1" applyAlignment="1">
      <alignment horizontal="justify" vertical="center" readingOrder="1"/>
    </xf>
    <xf numFmtId="0" fontId="94" fillId="0" borderId="0" xfId="0" applyFont="1" applyAlignment="1">
      <alignment horizontal="justify" vertical="center" wrapText="1"/>
    </xf>
    <xf numFmtId="0" fontId="93" fillId="0" borderId="0" xfId="0" applyFont="1" applyAlignment="1">
      <alignment horizontal="right" vertical="center" readingOrder="1"/>
    </xf>
    <xf numFmtId="0" fontId="91" fillId="0" borderId="0" xfId="0" applyFont="1" applyAlignment="1" applyProtection="1">
      <alignment horizontal="left" vertical="center" indent="3" readingOrder="1"/>
      <protection locked="0"/>
    </xf>
    <xf numFmtId="0" fontId="119" fillId="0" borderId="0" xfId="9704" applyAlignment="1" applyProtection="1">
      <alignment horizontal="left" vertical="center" indent="3" readingOrder="1"/>
      <protection locked="0"/>
    </xf>
    <xf numFmtId="0" fontId="91" fillId="0" borderId="0" xfId="0" applyFont="1" applyAlignment="1">
      <alignment horizontal="center" vertical="center" readingOrder="1"/>
    </xf>
    <xf numFmtId="0" fontId="91" fillId="0" borderId="0" xfId="0" applyFont="1" applyAlignment="1" applyProtection="1">
      <alignment horizontal="center" vertical="center" readingOrder="1"/>
      <protection locked="0"/>
    </xf>
    <xf numFmtId="0" fontId="7" fillId="0" borderId="25" xfId="0" applyFont="1" applyBorder="1" applyAlignment="1">
      <alignment horizontal="justify" vertical="center" wrapText="1"/>
    </xf>
    <xf numFmtId="0" fontId="7" fillId="0" borderId="26" xfId="0" applyFont="1" applyBorder="1" applyAlignment="1">
      <alignment horizontal="justify" vertical="center" wrapText="1"/>
    </xf>
    <xf numFmtId="165" fontId="9" fillId="0" borderId="39" xfId="353" applyFont="1" applyBorder="1" applyAlignment="1" applyProtection="1">
      <alignment horizontal="right" vertical="center" wrapText="1"/>
    </xf>
    <xf numFmtId="165" fontId="9" fillId="0" borderId="35" xfId="353" applyFont="1" applyBorder="1" applyAlignment="1" applyProtection="1">
      <alignment horizontal="right" vertical="center" wrapText="1"/>
    </xf>
    <xf numFmtId="0" fontId="100" fillId="0" borderId="145" xfId="0" applyFont="1" applyBorder="1" applyAlignment="1" applyProtection="1">
      <alignment horizontal="center"/>
      <protection locked="0"/>
    </xf>
    <xf numFmtId="0" fontId="100" fillId="0" borderId="146" xfId="0" applyFont="1" applyBorder="1" applyAlignment="1" applyProtection="1">
      <alignment horizontal="center"/>
      <protection locked="0"/>
    </xf>
    <xf numFmtId="0" fontId="100" fillId="0" borderId="142" xfId="0" applyFont="1" applyBorder="1" applyAlignment="1" applyProtection="1">
      <alignment horizontal="center"/>
      <protection locked="0"/>
    </xf>
    <xf numFmtId="0" fontId="100" fillId="0" borderId="18" xfId="0" applyFont="1" applyBorder="1" applyAlignment="1" applyProtection="1">
      <alignment horizontal="center"/>
      <protection locked="0"/>
    </xf>
    <xf numFmtId="0" fontId="100" fillId="0" borderId="0" xfId="0" applyFont="1" applyAlignment="1" applyProtection="1">
      <alignment horizontal="center"/>
      <protection locked="0"/>
    </xf>
    <xf numFmtId="0" fontId="100" fillId="0" borderId="20" xfId="0" applyFont="1" applyBorder="1" applyAlignment="1" applyProtection="1">
      <alignment horizontal="center"/>
      <protection locked="0"/>
    </xf>
    <xf numFmtId="0" fontId="100" fillId="0" borderId="19" xfId="0" applyFont="1" applyBorder="1" applyAlignment="1" applyProtection="1">
      <alignment horizontal="center"/>
      <protection locked="0"/>
    </xf>
    <xf numFmtId="0" fontId="100" fillId="0" borderId="21" xfId="0" applyFont="1" applyBorder="1" applyAlignment="1" applyProtection="1">
      <alignment horizontal="center"/>
      <protection locked="0"/>
    </xf>
    <xf numFmtId="0" fontId="100" fillId="0" borderId="22" xfId="0" applyFont="1" applyBorder="1" applyAlignment="1" applyProtection="1">
      <alignment horizontal="center"/>
      <protection locked="0"/>
    </xf>
    <xf numFmtId="0" fontId="7" fillId="0" borderId="139" xfId="0" applyFont="1" applyBorder="1" applyAlignment="1">
      <alignment horizontal="justify" vertical="center" wrapText="1"/>
    </xf>
    <xf numFmtId="0" fontId="7" fillId="0" borderId="137" xfId="0" applyFont="1" applyBorder="1" applyAlignment="1">
      <alignment horizontal="justify" vertical="center" wrapText="1"/>
    </xf>
    <xf numFmtId="165" fontId="9" fillId="0" borderId="136" xfId="353" applyFont="1" applyBorder="1" applyAlignment="1" applyProtection="1">
      <alignment horizontal="right" vertical="center" wrapText="1"/>
    </xf>
    <xf numFmtId="165" fontId="9" fillId="0" borderId="144" xfId="353" applyFont="1" applyBorder="1" applyAlignment="1" applyProtection="1">
      <alignment horizontal="right" vertical="center" wrapText="1"/>
    </xf>
    <xf numFmtId="0" fontId="15" fillId="0" borderId="145" xfId="0" applyFont="1" applyBorder="1" applyAlignment="1" applyProtection="1">
      <alignment horizontal="center" vertical="center"/>
      <protection locked="0"/>
    </xf>
    <xf numFmtId="0" fontId="0" fillId="0" borderId="146" xfId="0" applyBorder="1" applyAlignment="1">
      <alignment horizontal="center" vertical="center"/>
    </xf>
    <xf numFmtId="0" fontId="0" fillId="0" borderId="142" xfId="0" applyBorder="1" applyAlignment="1">
      <alignment horizontal="center" vertical="center"/>
    </xf>
    <xf numFmtId="0" fontId="15" fillId="0" borderId="18" xfId="0" applyFont="1" applyBorder="1" applyAlignment="1" applyProtection="1">
      <alignment horizontal="center" vertical="center"/>
      <protection locked="0"/>
    </xf>
    <xf numFmtId="0" fontId="0" fillId="0" borderId="0" xfId="0" applyAlignment="1">
      <alignment horizontal="center" vertical="center"/>
    </xf>
    <xf numFmtId="0" fontId="0" fillId="0" borderId="20" xfId="0" applyBorder="1" applyAlignment="1">
      <alignment horizontal="center" vertical="center"/>
    </xf>
    <xf numFmtId="0" fontId="17" fillId="0" borderId="18" xfId="0" applyFont="1" applyBorder="1" applyAlignment="1" applyProtection="1">
      <alignment horizontal="center" vertical="center"/>
      <protection locked="0"/>
    </xf>
    <xf numFmtId="0" fontId="113" fillId="0" borderId="0" xfId="0" applyFont="1" applyAlignment="1">
      <alignment horizontal="center" vertical="center"/>
    </xf>
    <xf numFmtId="0" fontId="113" fillId="0" borderId="20" xfId="0" applyFont="1" applyBorder="1" applyAlignment="1">
      <alignment horizontal="center" vertical="center"/>
    </xf>
    <xf numFmtId="0" fontId="17" fillId="0" borderId="0" xfId="0" applyFont="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0" xfId="0" applyFont="1" applyAlignment="1">
      <alignment horizontal="left" vertical="center" wrapText="1"/>
    </xf>
    <xf numFmtId="0" fontId="17" fillId="0" borderId="145" xfId="0" applyFont="1" applyBorder="1" applyAlignment="1">
      <alignment horizontal="center" vertical="center" wrapText="1"/>
    </xf>
    <xf numFmtId="0" fontId="17" fillId="0" borderId="146" xfId="0" applyFont="1" applyBorder="1" applyAlignment="1">
      <alignment horizontal="center" vertical="center" wrapText="1"/>
    </xf>
    <xf numFmtId="0" fontId="17" fillId="0" borderId="142"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0" xfId="0" applyFont="1" applyAlignment="1">
      <alignment horizontal="center" vertical="center" wrapText="1"/>
    </xf>
    <xf numFmtId="0" fontId="17" fillId="0" borderId="20"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9" fillId="0" borderId="139" xfId="0" applyFont="1" applyBorder="1" applyAlignment="1">
      <alignment horizontal="center" vertical="center"/>
    </xf>
    <xf numFmtId="0" fontId="9" fillId="0" borderId="137" xfId="0" applyFont="1" applyBorder="1" applyAlignment="1">
      <alignment horizontal="center" vertical="center"/>
    </xf>
    <xf numFmtId="0" fontId="13" fillId="0" borderId="137" xfId="0" applyFont="1" applyBorder="1" applyAlignment="1">
      <alignment horizontal="center" vertical="center" wrapText="1"/>
    </xf>
    <xf numFmtId="0" fontId="13" fillId="0" borderId="140" xfId="0" applyFont="1" applyBorder="1" applyAlignment="1">
      <alignment horizontal="center" vertical="center" wrapText="1"/>
    </xf>
    <xf numFmtId="10" fontId="17" fillId="41" borderId="132" xfId="549" applyNumberFormat="1" applyFont="1" applyFill="1" applyBorder="1" applyAlignment="1" applyProtection="1">
      <alignment horizontal="center" vertical="center" wrapText="1"/>
      <protection locked="0"/>
    </xf>
    <xf numFmtId="10" fontId="17" fillId="41" borderId="122" xfId="549" applyNumberFormat="1" applyFont="1" applyFill="1" applyBorder="1" applyAlignment="1" applyProtection="1">
      <alignment horizontal="center" vertical="center" wrapText="1"/>
      <protection locked="0"/>
    </xf>
    <xf numFmtId="165" fontId="9" fillId="0" borderId="142" xfId="353" applyFont="1" applyBorder="1" applyAlignment="1" applyProtection="1">
      <alignment horizontal="right" vertical="center" wrapText="1"/>
    </xf>
    <xf numFmtId="165" fontId="9" fillId="0" borderId="143" xfId="353" applyFont="1" applyBorder="1" applyAlignment="1" applyProtection="1">
      <alignment horizontal="right" vertical="center" wrapText="1"/>
    </xf>
    <xf numFmtId="0" fontId="17" fillId="42" borderId="25" xfId="0" applyFont="1" applyFill="1" applyBorder="1" applyAlignment="1">
      <alignment horizontal="center" vertical="center" textRotation="90" wrapText="1"/>
    </xf>
    <xf numFmtId="0" fontId="17" fillId="42" borderId="133" xfId="0" applyFont="1" applyFill="1" applyBorder="1" applyAlignment="1">
      <alignment horizontal="center" vertical="center" textRotation="90" wrapText="1"/>
    </xf>
    <xf numFmtId="0" fontId="17" fillId="42" borderId="139" xfId="0" applyFont="1" applyFill="1" applyBorder="1" applyAlignment="1">
      <alignment horizontal="center" vertical="center" textRotation="90" wrapText="1"/>
    </xf>
    <xf numFmtId="0" fontId="90" fillId="0" borderId="26" xfId="0" applyFont="1" applyBorder="1" applyAlignment="1">
      <alignment horizontal="left" vertical="center" wrapText="1"/>
    </xf>
    <xf numFmtId="0" fontId="90" fillId="0" borderId="27" xfId="0" applyFont="1" applyBorder="1" applyAlignment="1">
      <alignment horizontal="left" vertical="center" wrapText="1"/>
    </xf>
    <xf numFmtId="0" fontId="7" fillId="0" borderId="133" xfId="0" applyFont="1" applyBorder="1" applyAlignment="1">
      <alignment horizontal="justify" vertical="center" wrapText="1"/>
    </xf>
    <xf numFmtId="0" fontId="7" fillId="0" borderId="132" xfId="0" applyFont="1" applyBorder="1" applyAlignment="1">
      <alignment horizontal="justify" vertical="center" wrapText="1"/>
    </xf>
    <xf numFmtId="165" fontId="9" fillId="0" borderId="131" xfId="353" applyFont="1" applyBorder="1" applyAlignment="1" applyProtection="1">
      <alignment horizontal="right" vertical="center" wrapText="1"/>
    </xf>
    <xf numFmtId="165" fontId="9" fillId="0" borderId="120" xfId="353" applyFont="1" applyBorder="1" applyAlignment="1" applyProtection="1">
      <alignment horizontal="right" vertical="center" wrapText="1"/>
    </xf>
    <xf numFmtId="0" fontId="12" fillId="0" borderId="133" xfId="0" applyFont="1" applyBorder="1" applyAlignment="1">
      <alignment horizontal="justify" vertical="center" wrapText="1"/>
    </xf>
    <xf numFmtId="0" fontId="12" fillId="0" borderId="132" xfId="0" applyFont="1" applyBorder="1" applyAlignment="1">
      <alignment horizontal="justify" vertical="center" wrapText="1"/>
    </xf>
    <xf numFmtId="164" fontId="9" fillId="0" borderId="133" xfId="0" applyNumberFormat="1" applyFont="1" applyBorder="1" applyAlignment="1">
      <alignment horizontal="center" vertical="center" wrapText="1"/>
    </xf>
    <xf numFmtId="164" fontId="9" fillId="0" borderId="132" xfId="0" applyNumberFormat="1" applyFont="1" applyBorder="1" applyAlignment="1">
      <alignment horizontal="center" vertical="center" wrapText="1"/>
    </xf>
    <xf numFmtId="0" fontId="9" fillId="39" borderId="36" xfId="0" applyFont="1" applyFill="1" applyBorder="1" applyAlignment="1">
      <alignment horizontal="center" vertical="center"/>
    </xf>
    <xf numFmtId="0" fontId="9" fillId="39" borderId="37" xfId="0" applyFont="1" applyFill="1" applyBorder="1" applyAlignment="1">
      <alignment horizontal="center" vertical="center"/>
    </xf>
    <xf numFmtId="0" fontId="9" fillId="39" borderId="38" xfId="0" applyFont="1" applyFill="1" applyBorder="1" applyAlignment="1">
      <alignment horizontal="center" vertical="center"/>
    </xf>
    <xf numFmtId="0" fontId="17" fillId="58" borderId="71" xfId="0" applyFont="1" applyFill="1" applyBorder="1" applyAlignment="1">
      <alignment horizontal="center" vertical="center"/>
    </xf>
    <xf numFmtId="0" fontId="17" fillId="58" borderId="123" xfId="0" applyFont="1" applyFill="1" applyBorder="1" applyAlignment="1">
      <alignment horizontal="center" vertical="center"/>
    </xf>
    <xf numFmtId="0" fontId="17" fillId="39" borderId="39" xfId="0" applyFont="1" applyFill="1" applyBorder="1" applyAlignment="1">
      <alignment horizontal="center" vertical="center"/>
    </xf>
    <xf numFmtId="0" fontId="17" fillId="39" borderId="124" xfId="0" applyFont="1" applyFill="1" applyBorder="1" applyAlignment="1">
      <alignment horizontal="center" vertical="center"/>
    </xf>
    <xf numFmtId="0" fontId="11" fillId="39" borderId="26" xfId="0" applyFont="1" applyFill="1" applyBorder="1" applyAlignment="1">
      <alignment horizontal="center" vertical="center"/>
    </xf>
    <xf numFmtId="0" fontId="11" fillId="39" borderId="125" xfId="0" applyFont="1" applyFill="1" applyBorder="1" applyAlignment="1">
      <alignment horizontal="center" vertical="center"/>
    </xf>
    <xf numFmtId="0" fontId="11" fillId="39" borderId="92" xfId="0" applyFont="1" applyFill="1" applyBorder="1" applyAlignment="1">
      <alignment horizontal="center" vertical="center"/>
    </xf>
    <xf numFmtId="0" fontId="11" fillId="39" borderId="126" xfId="0" applyFont="1" applyFill="1" applyBorder="1" applyAlignment="1">
      <alignment horizontal="center" vertical="center"/>
    </xf>
    <xf numFmtId="164" fontId="11" fillId="39" borderId="25" xfId="1408" applyNumberFormat="1" applyFont="1" applyFill="1" applyBorder="1" applyAlignment="1">
      <alignment horizontal="center" vertical="center" wrapText="1"/>
    </xf>
    <xf numFmtId="164" fontId="11" fillId="39" borderId="27" xfId="1408" applyNumberFormat="1" applyFont="1" applyFill="1" applyBorder="1" applyAlignment="1">
      <alignment horizontal="center" vertical="center" wrapText="1"/>
    </xf>
    <xf numFmtId="164" fontId="11" fillId="39" borderId="92" xfId="1408" applyNumberFormat="1" applyFont="1" applyFill="1" applyBorder="1" applyAlignment="1">
      <alignment horizontal="center" vertical="center" wrapText="1"/>
    </xf>
    <xf numFmtId="0" fontId="11" fillId="39" borderId="95" xfId="0" applyFont="1" applyFill="1" applyBorder="1" applyAlignment="1">
      <alignment horizontal="center" vertical="center"/>
    </xf>
    <xf numFmtId="0" fontId="11" fillId="39" borderId="129" xfId="0" applyFont="1" applyFill="1" applyBorder="1" applyAlignment="1">
      <alignment horizontal="center" vertical="center"/>
    </xf>
    <xf numFmtId="0" fontId="11" fillId="39" borderId="27" xfId="0" applyFont="1" applyFill="1" applyBorder="1" applyAlignment="1">
      <alignment horizontal="center" vertical="center"/>
    </xf>
    <xf numFmtId="0" fontId="11" fillId="39" borderId="128" xfId="0" applyFont="1" applyFill="1" applyBorder="1" applyAlignment="1">
      <alignment horizontal="center" vertical="center"/>
    </xf>
    <xf numFmtId="0" fontId="17" fillId="40" borderId="111" xfId="0" applyFont="1" applyFill="1" applyBorder="1" applyAlignment="1">
      <alignment horizontal="center" vertical="center" wrapText="1"/>
    </xf>
    <xf numFmtId="0" fontId="17" fillId="40" borderId="112" xfId="0" applyFont="1" applyFill="1" applyBorder="1" applyAlignment="1">
      <alignment horizontal="center" vertical="center" wrapText="1"/>
    </xf>
    <xf numFmtId="0" fontId="17" fillId="40" borderId="113" xfId="0" applyFont="1" applyFill="1" applyBorder="1" applyAlignment="1">
      <alignment horizontal="center" vertical="center" wrapText="1"/>
    </xf>
    <xf numFmtId="0" fontId="17" fillId="40" borderId="32" xfId="0" applyFont="1" applyFill="1" applyBorder="1" applyAlignment="1">
      <alignment horizontal="center" vertical="center" wrapText="1"/>
    </xf>
    <xf numFmtId="0" fontId="17" fillId="40" borderId="0" xfId="0" applyFont="1" applyFill="1" applyAlignment="1">
      <alignment horizontal="center" vertical="center" wrapText="1"/>
    </xf>
    <xf numFmtId="0" fontId="17" fillId="40" borderId="33" xfId="0" applyFont="1" applyFill="1" applyBorder="1" applyAlignment="1">
      <alignment horizontal="center" vertical="center" wrapText="1"/>
    </xf>
    <xf numFmtId="0" fontId="10" fillId="57" borderId="28" xfId="0" applyFont="1" applyFill="1" applyBorder="1" applyAlignment="1">
      <alignment horizontal="center" vertical="center" wrapText="1"/>
    </xf>
    <xf numFmtId="0" fontId="10" fillId="57" borderId="69" xfId="0" applyFont="1" applyFill="1" applyBorder="1" applyAlignment="1">
      <alignment horizontal="center" vertical="center" wrapText="1"/>
    </xf>
    <xf numFmtId="0" fontId="10" fillId="57" borderId="35" xfId="0" applyFont="1" applyFill="1" applyBorder="1" applyAlignment="1">
      <alignment horizontal="center" vertical="center" wrapText="1"/>
    </xf>
    <xf numFmtId="49" fontId="17" fillId="0" borderId="118" xfId="0" applyNumberFormat="1" applyFont="1" applyBorder="1" applyAlignment="1">
      <alignment horizontal="left" vertical="center" wrapText="1"/>
    </xf>
    <xf numFmtId="49" fontId="17" fillId="0" borderId="119" xfId="0" applyNumberFormat="1" applyFont="1" applyBorder="1" applyAlignment="1">
      <alignment horizontal="left" vertical="center" wrapText="1"/>
    </xf>
    <xf numFmtId="49" fontId="17" fillId="0" borderId="120" xfId="0" applyNumberFormat="1" applyFont="1" applyBorder="1" applyAlignment="1">
      <alignment horizontal="left" vertical="center" wrapText="1"/>
    </xf>
    <xf numFmtId="49" fontId="124" fillId="0" borderId="0" xfId="0" applyNumberFormat="1" applyFont="1" applyAlignment="1" applyProtection="1">
      <alignment horizontal="right" vertical="center" wrapText="1"/>
      <protection locked="0"/>
    </xf>
    <xf numFmtId="49" fontId="123" fillId="0" borderId="20" xfId="0" applyNumberFormat="1" applyFont="1" applyBorder="1" applyAlignment="1" applyProtection="1">
      <alignment horizontal="right" vertical="center" wrapText="1"/>
      <protection locked="0"/>
    </xf>
    <xf numFmtId="49" fontId="123" fillId="0" borderId="0" xfId="0" applyNumberFormat="1" applyFont="1" applyAlignment="1" applyProtection="1">
      <alignment horizontal="right" vertical="center" wrapText="1"/>
      <protection locked="0"/>
    </xf>
    <xf numFmtId="0" fontId="17" fillId="40" borderId="121" xfId="0" quotePrefix="1" applyFont="1" applyFill="1" applyBorder="1" applyAlignment="1">
      <alignment horizontal="center" vertical="center"/>
    </xf>
    <xf numFmtId="0" fontId="17" fillId="40" borderId="119" xfId="0" quotePrefix="1" applyFont="1" applyFill="1" applyBorder="1" applyAlignment="1">
      <alignment horizontal="center" vertical="center"/>
    </xf>
    <xf numFmtId="0" fontId="17" fillId="40" borderId="120" xfId="0" quotePrefix="1" applyFont="1" applyFill="1" applyBorder="1" applyAlignment="1">
      <alignment horizontal="center" vertical="center"/>
    </xf>
    <xf numFmtId="0" fontId="15" fillId="40" borderId="121" xfId="0" quotePrefix="1" applyFont="1" applyFill="1" applyBorder="1" applyAlignment="1">
      <alignment horizontal="center" vertical="center"/>
    </xf>
    <xf numFmtId="0" fontId="15" fillId="40" borderId="119" xfId="0" quotePrefix="1" applyFont="1" applyFill="1" applyBorder="1" applyAlignment="1">
      <alignment horizontal="center" vertical="center"/>
    </xf>
    <xf numFmtId="0" fontId="15" fillId="40" borderId="120" xfId="0" quotePrefix="1" applyFont="1" applyFill="1" applyBorder="1" applyAlignment="1">
      <alignment horizontal="center" vertical="center"/>
    </xf>
    <xf numFmtId="0" fontId="17" fillId="40" borderId="121" xfId="0" quotePrefix="1" applyFont="1" applyFill="1" applyBorder="1" applyAlignment="1" applyProtection="1">
      <alignment horizontal="center" vertical="center"/>
      <protection locked="0"/>
    </xf>
    <xf numFmtId="0" fontId="17" fillId="40" borderId="119" xfId="0" quotePrefix="1" applyFont="1" applyFill="1" applyBorder="1" applyAlignment="1" applyProtection="1">
      <alignment horizontal="center" vertical="center"/>
      <protection locked="0"/>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111" xfId="0" applyFont="1" applyBorder="1" applyAlignment="1">
      <alignment horizontal="center" vertical="center" wrapText="1"/>
    </xf>
    <xf numFmtId="0" fontId="17" fillId="0" borderId="112" xfId="0" applyFont="1" applyBorder="1" applyAlignment="1">
      <alignment horizontal="center" vertical="center" wrapText="1"/>
    </xf>
    <xf numFmtId="0" fontId="17" fillId="0" borderId="113" xfId="0" applyFont="1" applyBorder="1" applyAlignment="1">
      <alignment horizontal="center" vertical="center" wrapText="1"/>
    </xf>
    <xf numFmtId="0" fontId="17" fillId="40" borderId="29" xfId="0" applyFont="1" applyFill="1" applyBorder="1" applyAlignment="1">
      <alignment horizontal="center" vertical="center" wrapText="1"/>
    </xf>
    <xf numFmtId="0" fontId="17" fillId="40" borderId="30" xfId="0" applyFont="1" applyFill="1" applyBorder="1" applyAlignment="1">
      <alignment horizontal="center" vertical="center" wrapText="1"/>
    </xf>
    <xf numFmtId="0" fontId="17" fillId="40" borderId="31" xfId="0" applyFont="1" applyFill="1" applyBorder="1" applyAlignment="1">
      <alignment horizontal="center" vertical="center" wrapText="1"/>
    </xf>
    <xf numFmtId="0" fontId="17" fillId="0" borderId="32" xfId="0" applyFont="1" applyBorder="1" applyAlignment="1">
      <alignment horizontal="center" vertical="center"/>
    </xf>
    <xf numFmtId="0" fontId="17" fillId="0" borderId="0" xfId="0" applyFont="1" applyAlignment="1">
      <alignment horizontal="center" vertical="center"/>
    </xf>
    <xf numFmtId="0" fontId="17" fillId="0" borderId="33" xfId="0" applyFont="1" applyBorder="1" applyAlignment="1">
      <alignment horizontal="center" vertical="center"/>
    </xf>
    <xf numFmtId="49" fontId="17" fillId="56" borderId="58" xfId="503" applyNumberFormat="1" applyFont="1" applyFill="1" applyBorder="1" applyAlignment="1">
      <alignment horizontal="center"/>
    </xf>
    <xf numFmtId="49" fontId="17" fillId="56" borderId="59" xfId="503" applyNumberFormat="1" applyFont="1" applyFill="1" applyBorder="1" applyAlignment="1">
      <alignment horizontal="center"/>
    </xf>
    <xf numFmtId="0" fontId="17" fillId="39" borderId="148" xfId="0" applyFont="1" applyFill="1" applyBorder="1" applyAlignment="1">
      <alignment horizontal="center" wrapText="1"/>
    </xf>
    <xf numFmtId="0" fontId="17" fillId="39" borderId="79" xfId="0" applyFont="1" applyFill="1" applyBorder="1" applyAlignment="1">
      <alignment horizontal="center" wrapText="1"/>
    </xf>
    <xf numFmtId="0" fontId="9" fillId="39" borderId="69" xfId="0" applyFont="1" applyFill="1" applyBorder="1" applyAlignment="1">
      <alignment horizontal="left" vertical="center"/>
    </xf>
    <xf numFmtId="0" fontId="9" fillId="39" borderId="35" xfId="0" applyFont="1" applyFill="1" applyBorder="1" applyAlignment="1">
      <alignment horizontal="left" vertical="center"/>
    </xf>
    <xf numFmtId="49" fontId="63" fillId="56" borderId="147" xfId="503" applyNumberFormat="1" applyFont="1" applyFill="1" applyBorder="1" applyAlignment="1">
      <alignment horizontal="center" wrapText="1"/>
    </xf>
    <xf numFmtId="49" fontId="63" fillId="56" borderId="78" xfId="503" applyNumberFormat="1" applyFont="1" applyFill="1" applyBorder="1" applyAlignment="1">
      <alignment horizontal="center" wrapText="1"/>
    </xf>
    <xf numFmtId="0" fontId="17" fillId="39" borderId="142" xfId="0" applyFont="1" applyFill="1" applyBorder="1" applyAlignment="1">
      <alignment horizontal="center" wrapText="1"/>
    </xf>
    <xf numFmtId="0" fontId="17" fillId="39" borderId="20" xfId="0" applyFont="1" applyFill="1" applyBorder="1" applyAlignment="1">
      <alignment horizontal="center" wrapText="1"/>
    </xf>
    <xf numFmtId="164" fontId="11" fillId="39" borderId="132" xfId="1408" applyNumberFormat="1" applyFont="1" applyFill="1" applyBorder="1" applyAlignment="1">
      <alignment horizontal="center" vertical="center" wrapText="1"/>
    </xf>
    <xf numFmtId="0" fontId="17" fillId="39" borderId="149" xfId="0" applyFont="1" applyFill="1" applyBorder="1" applyAlignment="1">
      <alignment horizontal="center" wrapText="1"/>
    </xf>
    <xf numFmtId="0" fontId="17" fillId="39" borderId="80" xfId="0" applyFont="1" applyFill="1" applyBorder="1" applyAlignment="1">
      <alignment horizontal="center" wrapText="1"/>
    </xf>
    <xf numFmtId="165" fontId="9" fillId="0" borderId="138" xfId="353" applyFont="1" applyBorder="1" applyAlignment="1" applyProtection="1">
      <alignment horizontal="right" vertical="center" wrapText="1"/>
    </xf>
    <xf numFmtId="165" fontId="9" fillId="0" borderId="121" xfId="353" applyFont="1" applyBorder="1" applyAlignment="1" applyProtection="1">
      <alignment horizontal="right" vertical="center" wrapText="1"/>
    </xf>
    <xf numFmtId="165" fontId="9" fillId="0" borderId="92" xfId="353" applyFont="1" applyBorder="1" applyAlignment="1" applyProtection="1">
      <alignment horizontal="right" vertical="center" wrapText="1"/>
    </xf>
    <xf numFmtId="49" fontId="17" fillId="56" borderId="89" xfId="503" applyNumberFormat="1" applyFont="1" applyFill="1" applyBorder="1" applyAlignment="1">
      <alignment horizontal="center"/>
    </xf>
    <xf numFmtId="49" fontId="17" fillId="56" borderId="90" xfId="503" applyNumberFormat="1" applyFont="1" applyFill="1" applyBorder="1" applyAlignment="1">
      <alignment horizontal="center"/>
    </xf>
    <xf numFmtId="164" fontId="11" fillId="39" borderId="132" xfId="1408" applyNumberFormat="1" applyFont="1" applyFill="1" applyBorder="1" applyAlignment="1">
      <alignment horizontal="center" vertical="center"/>
    </xf>
    <xf numFmtId="164" fontId="11" fillId="39" borderId="125" xfId="1408" applyNumberFormat="1" applyFont="1" applyFill="1" applyBorder="1" applyAlignment="1">
      <alignment horizontal="center" vertical="center"/>
    </xf>
    <xf numFmtId="0" fontId="17" fillId="0" borderId="121" xfId="0" applyFont="1" applyBorder="1" applyAlignment="1">
      <alignment horizontal="center" vertical="center" wrapText="1"/>
    </xf>
    <xf numFmtId="0" fontId="17" fillId="0" borderId="131" xfId="0" applyFont="1" applyBorder="1" applyAlignment="1">
      <alignment horizontal="center" vertical="center" wrapText="1"/>
    </xf>
    <xf numFmtId="0" fontId="0" fillId="0" borderId="115" xfId="0" applyBorder="1" applyAlignment="1">
      <alignment horizontal="center" vertical="center"/>
    </xf>
    <xf numFmtId="0" fontId="0" fillId="0" borderId="116" xfId="0" applyBorder="1" applyAlignment="1">
      <alignment horizontal="center" vertical="center"/>
    </xf>
    <xf numFmtId="0" fontId="0" fillId="0" borderId="117" xfId="0" applyBorder="1" applyAlignment="1">
      <alignment horizontal="center" vertical="center"/>
    </xf>
    <xf numFmtId="0" fontId="17" fillId="40" borderId="75" xfId="0" applyFont="1" applyFill="1" applyBorder="1" applyAlignment="1">
      <alignment horizontal="center" vertical="center" wrapText="1"/>
    </xf>
    <xf numFmtId="0" fontId="17" fillId="40" borderId="76" xfId="0" applyFont="1" applyFill="1" applyBorder="1" applyAlignment="1">
      <alignment horizontal="center" vertical="center" wrapText="1"/>
    </xf>
    <xf numFmtId="0" fontId="17" fillId="40" borderId="77" xfId="0" applyFont="1" applyFill="1" applyBorder="1" applyAlignment="1">
      <alignment horizontal="center" vertical="center" wrapText="1"/>
    </xf>
    <xf numFmtId="0" fontId="10" fillId="57" borderId="39" xfId="0" applyFont="1" applyFill="1" applyBorder="1" applyAlignment="1">
      <alignment horizontal="center" vertical="center" shrinkToFit="1"/>
    </xf>
    <xf numFmtId="0" fontId="10" fillId="57" borderId="26" xfId="0" applyFont="1" applyFill="1" applyBorder="1" applyAlignment="1">
      <alignment horizontal="center" vertical="center" shrinkToFit="1"/>
    </xf>
    <xf numFmtId="0" fontId="10" fillId="57" borderId="27" xfId="0" applyFont="1" applyFill="1" applyBorder="1" applyAlignment="1">
      <alignment horizontal="center" vertical="center" shrinkToFit="1"/>
    </xf>
    <xf numFmtId="49" fontId="125" fillId="0" borderId="20" xfId="0" applyNumberFormat="1" applyFont="1" applyBorder="1" applyAlignment="1" applyProtection="1">
      <alignment horizontal="center" vertical="center" wrapText="1"/>
      <protection locked="0"/>
    </xf>
    <xf numFmtId="49" fontId="89" fillId="0" borderId="20" xfId="0" applyNumberFormat="1" applyFont="1" applyBorder="1" applyAlignment="1" applyProtection="1">
      <alignment horizontal="center" vertical="center" wrapText="1"/>
      <protection locked="0"/>
    </xf>
    <xf numFmtId="0" fontId="17" fillId="0" borderId="121" xfId="0" quotePrefix="1" applyFont="1" applyBorder="1" applyAlignment="1">
      <alignment horizontal="center" vertical="center"/>
    </xf>
    <xf numFmtId="0" fontId="17" fillId="0" borderId="119" xfId="0" quotePrefix="1" applyFont="1" applyBorder="1" applyAlignment="1">
      <alignment horizontal="center" vertical="center"/>
    </xf>
    <xf numFmtId="0" fontId="17" fillId="0" borderId="120" xfId="0" quotePrefix="1" applyFont="1" applyBorder="1" applyAlignment="1">
      <alignment horizontal="center" vertical="center"/>
    </xf>
    <xf numFmtId="0" fontId="15" fillId="0" borderId="121" xfId="0" applyFont="1" applyBorder="1" applyAlignment="1">
      <alignment horizontal="center" vertical="center" wrapText="1"/>
    </xf>
    <xf numFmtId="0" fontId="15" fillId="0" borderId="119" xfId="0" applyFont="1" applyBorder="1" applyAlignment="1">
      <alignment horizontal="center" vertical="center" wrapText="1"/>
    </xf>
    <xf numFmtId="0" fontId="15" fillId="0" borderId="120" xfId="0" applyFont="1" applyBorder="1" applyAlignment="1">
      <alignment horizontal="center" vertical="center" wrapText="1"/>
    </xf>
    <xf numFmtId="0" fontId="17" fillId="0" borderId="121" xfId="0" applyFont="1" applyBorder="1" applyAlignment="1">
      <alignment horizontal="center" vertical="center" shrinkToFit="1"/>
    </xf>
    <xf numFmtId="0" fontId="17" fillId="0" borderId="119" xfId="0" applyFont="1" applyBorder="1" applyAlignment="1">
      <alignment horizontal="center" vertical="center" shrinkToFit="1"/>
    </xf>
    <xf numFmtId="0" fontId="17" fillId="0" borderId="120" xfId="0" applyFont="1" applyBorder="1" applyAlignment="1">
      <alignment horizontal="center" vertical="center" shrinkToFit="1"/>
    </xf>
    <xf numFmtId="0" fontId="17" fillId="0" borderId="119" xfId="0" quotePrefix="1" applyFont="1" applyBorder="1" applyAlignment="1">
      <alignment horizontal="right" vertical="center"/>
    </xf>
    <xf numFmtId="0" fontId="17" fillId="0" borderId="131" xfId="0" quotePrefix="1" applyFont="1" applyBorder="1" applyAlignment="1">
      <alignment horizontal="right" vertical="center"/>
    </xf>
    <xf numFmtId="14" fontId="17" fillId="0" borderId="121" xfId="0" applyNumberFormat="1" applyFont="1" applyBorder="1" applyAlignment="1">
      <alignment horizontal="left" vertical="center"/>
    </xf>
    <xf numFmtId="14" fontId="17" fillId="0" borderId="120" xfId="0" applyNumberFormat="1" applyFont="1" applyBorder="1" applyAlignment="1">
      <alignment horizontal="left" vertical="center"/>
    </xf>
    <xf numFmtId="0" fontId="17" fillId="0" borderId="0" xfId="0" applyFont="1" applyAlignment="1">
      <alignment horizontal="left" vertical="center"/>
    </xf>
    <xf numFmtId="9" fontId="0" fillId="0" borderId="72" xfId="0" applyNumberFormat="1" applyBorder="1" applyAlignment="1">
      <alignment horizontal="center" vertical="center"/>
    </xf>
    <xf numFmtId="9" fontId="0" fillId="0" borderId="73" xfId="0" applyNumberFormat="1" applyBorder="1" applyAlignment="1">
      <alignment horizontal="center" vertical="center"/>
    </xf>
    <xf numFmtId="9" fontId="0" fillId="0" borderId="74" xfId="0" applyNumberFormat="1" applyBorder="1" applyAlignment="1">
      <alignment horizontal="center" vertical="center"/>
    </xf>
    <xf numFmtId="49" fontId="17" fillId="0" borderId="131" xfId="0" applyNumberFormat="1" applyFont="1" applyBorder="1" applyAlignment="1">
      <alignment horizontal="left" vertical="center" wrapText="1"/>
    </xf>
    <xf numFmtId="49" fontId="17" fillId="0" borderId="132" xfId="0" applyNumberFormat="1" applyFont="1" applyBorder="1" applyAlignment="1">
      <alignment horizontal="left" vertical="center" wrapText="1"/>
    </xf>
    <xf numFmtId="49" fontId="17" fillId="0" borderId="122" xfId="0" applyNumberFormat="1" applyFont="1" applyBorder="1" applyAlignment="1">
      <alignment horizontal="left" vertical="center" wrapText="1"/>
    </xf>
    <xf numFmtId="0" fontId="113" fillId="0" borderId="21" xfId="0" applyFont="1" applyBorder="1" applyAlignment="1">
      <alignment horizontal="center" vertical="center" wrapText="1"/>
    </xf>
    <xf numFmtId="0" fontId="112" fillId="61" borderId="0" xfId="0" applyFont="1" applyFill="1" applyAlignment="1">
      <alignment horizontal="right" vertical="top" wrapText="1"/>
    </xf>
    <xf numFmtId="0" fontId="108" fillId="61" borderId="109" xfId="0" applyFont="1" applyFill="1" applyBorder="1" applyAlignment="1">
      <alignment horizontal="left" vertical="top" wrapText="1"/>
    </xf>
    <xf numFmtId="0" fontId="111" fillId="62" borderId="109" xfId="0" applyFont="1" applyFill="1" applyBorder="1" applyAlignment="1">
      <alignment horizontal="left" vertical="top" wrapText="1"/>
    </xf>
    <xf numFmtId="0" fontId="112" fillId="63" borderId="109" xfId="0" applyFont="1" applyFill="1" applyBorder="1" applyAlignment="1">
      <alignment horizontal="left" vertical="top" wrapText="1"/>
    </xf>
    <xf numFmtId="0" fontId="112" fillId="64" borderId="109" xfId="0" applyFont="1" applyFill="1" applyBorder="1" applyAlignment="1">
      <alignment horizontal="left" vertical="top" wrapText="1"/>
    </xf>
    <xf numFmtId="0" fontId="109" fillId="59" borderId="0" xfId="0" applyFont="1" applyFill="1" applyAlignment="1">
      <alignment horizontal="left"/>
    </xf>
    <xf numFmtId="0" fontId="110" fillId="60" borderId="109" xfId="0" applyFont="1" applyFill="1" applyBorder="1" applyAlignment="1">
      <alignment horizontal="left" vertical="top" wrapText="1"/>
    </xf>
    <xf numFmtId="0" fontId="108" fillId="59" borderId="0" xfId="0" applyFont="1" applyFill="1" applyAlignment="1">
      <alignment wrapText="1"/>
    </xf>
    <xf numFmtId="0" fontId="129" fillId="0" borderId="18" xfId="0" applyFont="1" applyBorder="1" applyAlignment="1" applyProtection="1">
      <alignment horizontal="center"/>
      <protection locked="0"/>
    </xf>
    <xf numFmtId="0" fontId="113" fillId="0" borderId="20" xfId="0" applyFont="1" applyBorder="1" applyAlignment="1">
      <alignment horizontal="center"/>
    </xf>
    <xf numFmtId="0" fontId="119" fillId="0" borderId="0" xfId="9704" applyAlignment="1">
      <alignment horizontal="center"/>
    </xf>
    <xf numFmtId="0" fontId="0" fillId="0" borderId="0" xfId="0" applyAlignment="1">
      <alignment horizontal="center"/>
    </xf>
    <xf numFmtId="0" fontId="129" fillId="0" borderId="19" xfId="0" applyFont="1" applyBorder="1" applyAlignment="1" applyProtection="1">
      <alignment horizontal="center"/>
      <protection locked="0"/>
    </xf>
    <xf numFmtId="0" fontId="113" fillId="0" borderId="22" xfId="0" applyFont="1" applyBorder="1" applyAlignment="1">
      <alignment horizontal="center"/>
    </xf>
    <xf numFmtId="0" fontId="0" fillId="0" borderId="145" xfId="0" applyBorder="1" applyAlignment="1">
      <alignment horizontal="center"/>
    </xf>
    <xf numFmtId="0" fontId="0" fillId="0" borderId="142"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0" fillId="0" borderId="19" xfId="0" applyBorder="1" applyAlignment="1">
      <alignment horizontal="center"/>
    </xf>
    <xf numFmtId="0" fontId="0" fillId="0" borderId="22" xfId="0" applyBorder="1" applyAlignment="1">
      <alignment horizontal="center"/>
    </xf>
    <xf numFmtId="0" fontId="17" fillId="0" borderId="86" xfId="0" applyFont="1" applyBorder="1" applyAlignment="1">
      <alignment horizontal="center"/>
    </xf>
    <xf numFmtId="0" fontId="17" fillId="0" borderId="87" xfId="0" applyFont="1" applyBorder="1" applyAlignment="1">
      <alignment horizontal="center"/>
    </xf>
    <xf numFmtId="0" fontId="17" fillId="0" borderId="88" xfId="0" applyFont="1" applyBorder="1" applyAlignment="1">
      <alignment horizontal="center"/>
    </xf>
    <xf numFmtId="0" fontId="17" fillId="0" borderId="34" xfId="0" applyFont="1" applyBorder="1" applyAlignment="1">
      <alignment horizontal="center" wrapText="1"/>
    </xf>
    <xf numFmtId="0" fontId="17" fillId="0" borderId="24" xfId="0" applyFont="1" applyBorder="1" applyAlignment="1">
      <alignment horizontal="center"/>
    </xf>
    <xf numFmtId="0" fontId="17" fillId="0" borderId="50" xfId="0" applyFont="1" applyBorder="1" applyAlignment="1">
      <alignment horizontal="center"/>
    </xf>
    <xf numFmtId="0" fontId="17" fillId="0" borderId="24" xfId="0" applyFont="1" applyBorder="1" applyAlignment="1">
      <alignment horizontal="center" wrapText="1"/>
    </xf>
    <xf numFmtId="0" fontId="17" fillId="0" borderId="50" xfId="0" applyFont="1" applyBorder="1" applyAlignment="1">
      <alignment horizontal="center" wrapText="1"/>
    </xf>
    <xf numFmtId="0" fontId="15" fillId="0" borderId="54" xfId="0" applyFont="1" applyBorder="1" applyAlignment="1">
      <alignment horizontal="center"/>
    </xf>
    <xf numFmtId="0" fontId="15" fillId="0" borderId="55" xfId="0" applyFont="1" applyBorder="1" applyAlignment="1">
      <alignment horizontal="center"/>
    </xf>
    <xf numFmtId="0" fontId="15" fillId="0" borderId="44" xfId="0" applyFont="1" applyBorder="1" applyAlignment="1">
      <alignment horizontal="center"/>
    </xf>
    <xf numFmtId="0" fontId="15" fillId="0" borderId="45" xfId="0" applyFont="1" applyBorder="1" applyAlignment="1">
      <alignment horizontal="center"/>
    </xf>
    <xf numFmtId="10" fontId="17" fillId="55" borderId="45" xfId="0" applyNumberFormat="1" applyFont="1" applyFill="1" applyBorder="1" applyAlignment="1">
      <alignment horizontal="center"/>
    </xf>
    <xf numFmtId="10" fontId="17" fillId="55" borderId="46" xfId="0" applyNumberFormat="1" applyFont="1" applyFill="1" applyBorder="1" applyAlignment="1">
      <alignment horizontal="center"/>
    </xf>
    <xf numFmtId="0" fontId="18" fillId="0" borderId="0" xfId="0" applyFont="1" applyAlignment="1">
      <alignment horizontal="left" vertical="center" wrapText="1"/>
    </xf>
    <xf numFmtId="0" fontId="100" fillId="0" borderId="145" xfId="0" applyFont="1" applyBorder="1" applyProtection="1">
      <protection locked="0"/>
    </xf>
    <xf numFmtId="0" fontId="0" fillId="0" borderId="142" xfId="0" applyBorder="1"/>
    <xf numFmtId="0" fontId="100" fillId="0" borderId="18" xfId="0" applyFont="1" applyBorder="1" applyProtection="1">
      <protection locked="0"/>
    </xf>
    <xf numFmtId="0" fontId="0" fillId="0" borderId="20" xfId="0" applyBorder="1"/>
    <xf numFmtId="0" fontId="6" fillId="0" borderId="0" xfId="9689" applyFont="1" applyAlignment="1">
      <alignment horizontal="center" vertical="center"/>
    </xf>
    <xf numFmtId="0" fontId="115" fillId="0" borderId="0" xfId="9689" applyAlignment="1">
      <alignment horizontal="center" vertical="center"/>
    </xf>
    <xf numFmtId="0" fontId="6" fillId="0" borderId="0" xfId="9689" applyFont="1" applyAlignment="1">
      <alignment horizontal="justify" vertical="justify"/>
    </xf>
    <xf numFmtId="0" fontId="115" fillId="0" borderId="0" xfId="9689" applyAlignment="1">
      <alignment horizontal="justify" vertical="justify"/>
    </xf>
    <xf numFmtId="176" fontId="118" fillId="0" borderId="0" xfId="9690" applyNumberFormat="1" applyFont="1" applyAlignment="1">
      <alignment horizontal="right" vertical="center"/>
    </xf>
  </cellXfs>
  <cellStyles count="9705">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Ênfase1 2" xfId="7" xr:uid="{00000000-0005-0000-0000-000006000000}"/>
    <cellStyle name="20% - Ênfase1 2 2" xfId="8" xr:uid="{00000000-0005-0000-0000-000007000000}"/>
    <cellStyle name="20% - Ênfase1 2 2 2" xfId="9" xr:uid="{00000000-0005-0000-0000-000008000000}"/>
    <cellStyle name="20% - Ênfase1 2 2 2 2" xfId="10" xr:uid="{00000000-0005-0000-0000-000009000000}"/>
    <cellStyle name="20% - Ênfase1 2 2 2 2 2" xfId="1915" xr:uid="{00000000-0005-0000-0000-00000A000000}"/>
    <cellStyle name="20% - Ênfase1 2 2 2 2 3" xfId="6576" xr:uid="{00000000-0005-0000-0000-00000B000000}"/>
    <cellStyle name="20% - Ênfase1 2 2 2 2 4" xfId="3541" xr:uid="{00000000-0005-0000-0000-00000C000000}"/>
    <cellStyle name="20% - Ênfase1 2 2 2 3" xfId="11" xr:uid="{00000000-0005-0000-0000-00000D000000}"/>
    <cellStyle name="20% - Ênfase1 2 2 2 3 2" xfId="1916" xr:uid="{00000000-0005-0000-0000-00000E000000}"/>
    <cellStyle name="20% - Ênfase1 2 2 2 3 3" xfId="6577" xr:uid="{00000000-0005-0000-0000-00000F000000}"/>
    <cellStyle name="20% - Ênfase1 2 2 2 3 4" xfId="3542" xr:uid="{00000000-0005-0000-0000-000010000000}"/>
    <cellStyle name="20% - Ênfase1 2 2 2 4" xfId="1914" xr:uid="{00000000-0005-0000-0000-000011000000}"/>
    <cellStyle name="20% - Ênfase1 2 2 2 5" xfId="6575" xr:uid="{00000000-0005-0000-0000-000012000000}"/>
    <cellStyle name="20% - Ênfase1 2 2 2 6" xfId="3540" xr:uid="{00000000-0005-0000-0000-000013000000}"/>
    <cellStyle name="20% - Ênfase1 2 2 2_Anexo II e IIA Proposta e Planilha" xfId="12" xr:uid="{00000000-0005-0000-0000-000014000000}"/>
    <cellStyle name="20% - Ênfase1 2 2 3" xfId="13" xr:uid="{00000000-0005-0000-0000-000015000000}"/>
    <cellStyle name="20% - Ênfase1 2 2 3 2" xfId="1917" xr:uid="{00000000-0005-0000-0000-000016000000}"/>
    <cellStyle name="20% - Ênfase1 2 2 3 3" xfId="6578" xr:uid="{00000000-0005-0000-0000-000017000000}"/>
    <cellStyle name="20% - Ênfase1 2 2 3 4" xfId="3543" xr:uid="{00000000-0005-0000-0000-000018000000}"/>
    <cellStyle name="20% - Ênfase1 2 2 4" xfId="14" xr:uid="{00000000-0005-0000-0000-000019000000}"/>
    <cellStyle name="20% - Ênfase1 2 2 4 2" xfId="1918" xr:uid="{00000000-0005-0000-0000-00001A000000}"/>
    <cellStyle name="20% - Ênfase1 2 2 4 3" xfId="6579" xr:uid="{00000000-0005-0000-0000-00001B000000}"/>
    <cellStyle name="20% - Ênfase1 2 2 4 4" xfId="3544" xr:uid="{00000000-0005-0000-0000-00001C000000}"/>
    <cellStyle name="20% - Ênfase1 2 2 5" xfId="1913" xr:uid="{00000000-0005-0000-0000-00001D000000}"/>
    <cellStyle name="20% - Ênfase1 2 2 6" xfId="6574" xr:uid="{00000000-0005-0000-0000-00001E000000}"/>
    <cellStyle name="20% - Ênfase1 2 2 7" xfId="3539" xr:uid="{00000000-0005-0000-0000-00001F000000}"/>
    <cellStyle name="20% - Ênfase1 2 2_Anexo II e IIA Proposta e Planilha" xfId="15" xr:uid="{00000000-0005-0000-0000-000020000000}"/>
    <cellStyle name="20% - Ênfase1 2 3" xfId="16" xr:uid="{00000000-0005-0000-0000-000021000000}"/>
    <cellStyle name="20% - Ênfase1 2 3 2" xfId="17" xr:uid="{00000000-0005-0000-0000-000022000000}"/>
    <cellStyle name="20% - Ênfase1 2 3 2 2" xfId="1920" xr:uid="{00000000-0005-0000-0000-000023000000}"/>
    <cellStyle name="20% - Ênfase1 2 3 2 3" xfId="6581" xr:uid="{00000000-0005-0000-0000-000024000000}"/>
    <cellStyle name="20% - Ênfase1 2 3 2 4" xfId="3546" xr:uid="{00000000-0005-0000-0000-000025000000}"/>
    <cellStyle name="20% - Ênfase1 2 3 3" xfId="18" xr:uid="{00000000-0005-0000-0000-000026000000}"/>
    <cellStyle name="20% - Ênfase1 2 3 3 2" xfId="1921" xr:uid="{00000000-0005-0000-0000-000027000000}"/>
    <cellStyle name="20% - Ênfase1 2 3 3 3" xfId="6582" xr:uid="{00000000-0005-0000-0000-000028000000}"/>
    <cellStyle name="20% - Ênfase1 2 3 3 4" xfId="3547" xr:uid="{00000000-0005-0000-0000-000029000000}"/>
    <cellStyle name="20% - Ênfase1 2 3 4" xfId="1919" xr:uid="{00000000-0005-0000-0000-00002A000000}"/>
    <cellStyle name="20% - Ênfase1 2 3 5" xfId="6580" xr:uid="{00000000-0005-0000-0000-00002B000000}"/>
    <cellStyle name="20% - Ênfase1 2 3 6" xfId="3545" xr:uid="{00000000-0005-0000-0000-00002C000000}"/>
    <cellStyle name="20% - Ênfase1 2 3_Anexo II e IIA Proposta e Planilha" xfId="19" xr:uid="{00000000-0005-0000-0000-00002D000000}"/>
    <cellStyle name="20% - Ênfase1 2 4" xfId="20" xr:uid="{00000000-0005-0000-0000-00002E000000}"/>
    <cellStyle name="20% - Ênfase1 2 4 2" xfId="1922" xr:uid="{00000000-0005-0000-0000-00002F000000}"/>
    <cellStyle name="20% - Ênfase1 2 4 3" xfId="6583" xr:uid="{00000000-0005-0000-0000-000030000000}"/>
    <cellStyle name="20% - Ênfase1 2 4 4" xfId="3548" xr:uid="{00000000-0005-0000-0000-000031000000}"/>
    <cellStyle name="20% - Ênfase1 2 5" xfId="21" xr:uid="{00000000-0005-0000-0000-000032000000}"/>
    <cellStyle name="20% - Ênfase1 2 5 2" xfId="1923" xr:uid="{00000000-0005-0000-0000-000033000000}"/>
    <cellStyle name="20% - Ênfase1 2 5 3" xfId="6584" xr:uid="{00000000-0005-0000-0000-000034000000}"/>
    <cellStyle name="20% - Ênfase1 2 5 4" xfId="3549" xr:uid="{00000000-0005-0000-0000-000035000000}"/>
    <cellStyle name="20% - Ênfase1 2 6" xfId="22" xr:uid="{00000000-0005-0000-0000-000036000000}"/>
    <cellStyle name="20% - Ênfase1 2 6 2" xfId="1924" xr:uid="{00000000-0005-0000-0000-000037000000}"/>
    <cellStyle name="20% - Ênfase1 2 6 3" xfId="6585" xr:uid="{00000000-0005-0000-0000-000038000000}"/>
    <cellStyle name="20% - Ênfase1 2 6 4" xfId="3550" xr:uid="{00000000-0005-0000-0000-000039000000}"/>
    <cellStyle name="20% - Ênfase1 2 7" xfId="1912" xr:uid="{00000000-0005-0000-0000-00003A000000}"/>
    <cellStyle name="20% - Ênfase1 2 8" xfId="6573" xr:uid="{00000000-0005-0000-0000-00003B000000}"/>
    <cellStyle name="20% - Ênfase1 2 9" xfId="3538" xr:uid="{00000000-0005-0000-0000-00003C000000}"/>
    <cellStyle name="20% - Ênfase1 2_Anexo II e IIA Proposta e Planilha" xfId="23" xr:uid="{00000000-0005-0000-0000-00003D000000}"/>
    <cellStyle name="20% - Ênfase1 3" xfId="1818" xr:uid="{00000000-0005-0000-0000-00003E000000}"/>
    <cellStyle name="20% - Ênfase1 3 2" xfId="8196" xr:uid="{00000000-0005-0000-0000-00003F000000}"/>
    <cellStyle name="20% - Ênfase1 3 3" xfId="5142" xr:uid="{00000000-0005-0000-0000-000040000000}"/>
    <cellStyle name="20% - Ênfase1 4" xfId="1819" xr:uid="{00000000-0005-0000-0000-000041000000}"/>
    <cellStyle name="20% - Ênfase2 2" xfId="24" xr:uid="{00000000-0005-0000-0000-000042000000}"/>
    <cellStyle name="20% - Ênfase2 2 2" xfId="25" xr:uid="{00000000-0005-0000-0000-000043000000}"/>
    <cellStyle name="20% - Ênfase2 2 2 2" xfId="26" xr:uid="{00000000-0005-0000-0000-000044000000}"/>
    <cellStyle name="20% - Ênfase2 2 2 2 2" xfId="27" xr:uid="{00000000-0005-0000-0000-000045000000}"/>
    <cellStyle name="20% - Ênfase2 2 2 2 2 2" xfId="1928" xr:uid="{00000000-0005-0000-0000-000046000000}"/>
    <cellStyle name="20% - Ênfase2 2 2 2 2 3" xfId="6589" xr:uid="{00000000-0005-0000-0000-000047000000}"/>
    <cellStyle name="20% - Ênfase2 2 2 2 2 4" xfId="3554" xr:uid="{00000000-0005-0000-0000-000048000000}"/>
    <cellStyle name="20% - Ênfase2 2 2 2 3" xfId="28" xr:uid="{00000000-0005-0000-0000-000049000000}"/>
    <cellStyle name="20% - Ênfase2 2 2 2 3 2" xfId="1929" xr:uid="{00000000-0005-0000-0000-00004A000000}"/>
    <cellStyle name="20% - Ênfase2 2 2 2 3 3" xfId="6590" xr:uid="{00000000-0005-0000-0000-00004B000000}"/>
    <cellStyle name="20% - Ênfase2 2 2 2 3 4" xfId="3555" xr:uid="{00000000-0005-0000-0000-00004C000000}"/>
    <cellStyle name="20% - Ênfase2 2 2 2 4" xfId="1927" xr:uid="{00000000-0005-0000-0000-00004D000000}"/>
    <cellStyle name="20% - Ênfase2 2 2 2 5" xfId="6588" xr:uid="{00000000-0005-0000-0000-00004E000000}"/>
    <cellStyle name="20% - Ênfase2 2 2 2 6" xfId="3553" xr:uid="{00000000-0005-0000-0000-00004F000000}"/>
    <cellStyle name="20% - Ênfase2 2 2 2_Anexo II e IIA Proposta e Planilha" xfId="29" xr:uid="{00000000-0005-0000-0000-000050000000}"/>
    <cellStyle name="20% - Ênfase2 2 2 3" xfId="30" xr:uid="{00000000-0005-0000-0000-000051000000}"/>
    <cellStyle name="20% - Ênfase2 2 2 3 2" xfId="1930" xr:uid="{00000000-0005-0000-0000-000052000000}"/>
    <cellStyle name="20% - Ênfase2 2 2 3 3" xfId="6591" xr:uid="{00000000-0005-0000-0000-000053000000}"/>
    <cellStyle name="20% - Ênfase2 2 2 3 4" xfId="3556" xr:uid="{00000000-0005-0000-0000-000054000000}"/>
    <cellStyle name="20% - Ênfase2 2 2 4" xfId="31" xr:uid="{00000000-0005-0000-0000-000055000000}"/>
    <cellStyle name="20% - Ênfase2 2 2 4 2" xfId="1931" xr:uid="{00000000-0005-0000-0000-000056000000}"/>
    <cellStyle name="20% - Ênfase2 2 2 4 3" xfId="6592" xr:uid="{00000000-0005-0000-0000-000057000000}"/>
    <cellStyle name="20% - Ênfase2 2 2 4 4" xfId="3557" xr:uid="{00000000-0005-0000-0000-000058000000}"/>
    <cellStyle name="20% - Ênfase2 2 2 5" xfId="1926" xr:uid="{00000000-0005-0000-0000-000059000000}"/>
    <cellStyle name="20% - Ênfase2 2 2 6" xfId="6587" xr:uid="{00000000-0005-0000-0000-00005A000000}"/>
    <cellStyle name="20% - Ênfase2 2 2 7" xfId="3552" xr:uid="{00000000-0005-0000-0000-00005B000000}"/>
    <cellStyle name="20% - Ênfase2 2 2_Anexo II e IIA Proposta e Planilha" xfId="32" xr:uid="{00000000-0005-0000-0000-00005C000000}"/>
    <cellStyle name="20% - Ênfase2 2 3" xfId="33" xr:uid="{00000000-0005-0000-0000-00005D000000}"/>
    <cellStyle name="20% - Ênfase2 2 3 2" xfId="34" xr:uid="{00000000-0005-0000-0000-00005E000000}"/>
    <cellStyle name="20% - Ênfase2 2 3 2 2" xfId="1933" xr:uid="{00000000-0005-0000-0000-00005F000000}"/>
    <cellStyle name="20% - Ênfase2 2 3 2 3" xfId="6594" xr:uid="{00000000-0005-0000-0000-000060000000}"/>
    <cellStyle name="20% - Ênfase2 2 3 2 4" xfId="3559" xr:uid="{00000000-0005-0000-0000-000061000000}"/>
    <cellStyle name="20% - Ênfase2 2 3 3" xfId="35" xr:uid="{00000000-0005-0000-0000-000062000000}"/>
    <cellStyle name="20% - Ênfase2 2 3 3 2" xfId="1934" xr:uid="{00000000-0005-0000-0000-000063000000}"/>
    <cellStyle name="20% - Ênfase2 2 3 3 3" xfId="6595" xr:uid="{00000000-0005-0000-0000-000064000000}"/>
    <cellStyle name="20% - Ênfase2 2 3 3 4" xfId="3560" xr:uid="{00000000-0005-0000-0000-000065000000}"/>
    <cellStyle name="20% - Ênfase2 2 3 4" xfId="1932" xr:uid="{00000000-0005-0000-0000-000066000000}"/>
    <cellStyle name="20% - Ênfase2 2 3 5" xfId="6593" xr:uid="{00000000-0005-0000-0000-000067000000}"/>
    <cellStyle name="20% - Ênfase2 2 3 6" xfId="3558" xr:uid="{00000000-0005-0000-0000-000068000000}"/>
    <cellStyle name="20% - Ênfase2 2 3_Anexo II e IIA Proposta e Planilha" xfId="36" xr:uid="{00000000-0005-0000-0000-000069000000}"/>
    <cellStyle name="20% - Ênfase2 2 4" xfId="37" xr:uid="{00000000-0005-0000-0000-00006A000000}"/>
    <cellStyle name="20% - Ênfase2 2 4 2" xfId="1935" xr:uid="{00000000-0005-0000-0000-00006B000000}"/>
    <cellStyle name="20% - Ênfase2 2 4 3" xfId="6596" xr:uid="{00000000-0005-0000-0000-00006C000000}"/>
    <cellStyle name="20% - Ênfase2 2 4 4" xfId="3561" xr:uid="{00000000-0005-0000-0000-00006D000000}"/>
    <cellStyle name="20% - Ênfase2 2 5" xfId="38" xr:uid="{00000000-0005-0000-0000-00006E000000}"/>
    <cellStyle name="20% - Ênfase2 2 5 2" xfId="1936" xr:uid="{00000000-0005-0000-0000-00006F000000}"/>
    <cellStyle name="20% - Ênfase2 2 5 3" xfId="6597" xr:uid="{00000000-0005-0000-0000-000070000000}"/>
    <cellStyle name="20% - Ênfase2 2 5 4" xfId="3562" xr:uid="{00000000-0005-0000-0000-000071000000}"/>
    <cellStyle name="20% - Ênfase2 2 6" xfId="39" xr:uid="{00000000-0005-0000-0000-000072000000}"/>
    <cellStyle name="20% - Ênfase2 2 6 2" xfId="1937" xr:uid="{00000000-0005-0000-0000-000073000000}"/>
    <cellStyle name="20% - Ênfase2 2 6 3" xfId="6598" xr:uid="{00000000-0005-0000-0000-000074000000}"/>
    <cellStyle name="20% - Ênfase2 2 6 4" xfId="3563" xr:uid="{00000000-0005-0000-0000-000075000000}"/>
    <cellStyle name="20% - Ênfase2 2 7" xfId="1925" xr:uid="{00000000-0005-0000-0000-000076000000}"/>
    <cellStyle name="20% - Ênfase2 2 8" xfId="6586" xr:uid="{00000000-0005-0000-0000-000077000000}"/>
    <cellStyle name="20% - Ênfase2 2 9" xfId="3551" xr:uid="{00000000-0005-0000-0000-000078000000}"/>
    <cellStyle name="20% - Ênfase2 2_Anexo II e IIA Proposta e Planilha" xfId="40" xr:uid="{00000000-0005-0000-0000-000079000000}"/>
    <cellStyle name="20% - Ênfase2 3" xfId="1820" xr:uid="{00000000-0005-0000-0000-00007A000000}"/>
    <cellStyle name="20% - Ênfase2 3 2" xfId="8197" xr:uid="{00000000-0005-0000-0000-00007B000000}"/>
    <cellStyle name="20% - Ênfase2 3 3" xfId="5143" xr:uid="{00000000-0005-0000-0000-00007C000000}"/>
    <cellStyle name="20% - Ênfase2 4" xfId="1821" xr:uid="{00000000-0005-0000-0000-00007D000000}"/>
    <cellStyle name="20% - Ênfase3 2" xfId="41" xr:uid="{00000000-0005-0000-0000-00007E000000}"/>
    <cellStyle name="20% - Ênfase3 2 2" xfId="42" xr:uid="{00000000-0005-0000-0000-00007F000000}"/>
    <cellStyle name="20% - Ênfase3 2 2 2" xfId="43" xr:uid="{00000000-0005-0000-0000-000080000000}"/>
    <cellStyle name="20% - Ênfase3 2 2 2 2" xfId="44" xr:uid="{00000000-0005-0000-0000-000081000000}"/>
    <cellStyle name="20% - Ênfase3 2 2 2 2 2" xfId="1941" xr:uid="{00000000-0005-0000-0000-000082000000}"/>
    <cellStyle name="20% - Ênfase3 2 2 2 2 3" xfId="6602" xr:uid="{00000000-0005-0000-0000-000083000000}"/>
    <cellStyle name="20% - Ênfase3 2 2 2 2 4" xfId="3567" xr:uid="{00000000-0005-0000-0000-000084000000}"/>
    <cellStyle name="20% - Ênfase3 2 2 2 3" xfId="45" xr:uid="{00000000-0005-0000-0000-000085000000}"/>
    <cellStyle name="20% - Ênfase3 2 2 2 3 2" xfId="1942" xr:uid="{00000000-0005-0000-0000-000086000000}"/>
    <cellStyle name="20% - Ênfase3 2 2 2 3 3" xfId="6603" xr:uid="{00000000-0005-0000-0000-000087000000}"/>
    <cellStyle name="20% - Ênfase3 2 2 2 3 4" xfId="3568" xr:uid="{00000000-0005-0000-0000-000088000000}"/>
    <cellStyle name="20% - Ênfase3 2 2 2 4" xfId="1940" xr:uid="{00000000-0005-0000-0000-000089000000}"/>
    <cellStyle name="20% - Ênfase3 2 2 2 5" xfId="6601" xr:uid="{00000000-0005-0000-0000-00008A000000}"/>
    <cellStyle name="20% - Ênfase3 2 2 2 6" xfId="3566" xr:uid="{00000000-0005-0000-0000-00008B000000}"/>
    <cellStyle name="20% - Ênfase3 2 2 2_Anexo II e IIA Proposta e Planilha" xfId="46" xr:uid="{00000000-0005-0000-0000-00008C000000}"/>
    <cellStyle name="20% - Ênfase3 2 2 3" xfId="47" xr:uid="{00000000-0005-0000-0000-00008D000000}"/>
    <cellStyle name="20% - Ênfase3 2 2 3 2" xfId="1943" xr:uid="{00000000-0005-0000-0000-00008E000000}"/>
    <cellStyle name="20% - Ênfase3 2 2 3 3" xfId="6604" xr:uid="{00000000-0005-0000-0000-00008F000000}"/>
    <cellStyle name="20% - Ênfase3 2 2 3 4" xfId="3569" xr:uid="{00000000-0005-0000-0000-000090000000}"/>
    <cellStyle name="20% - Ênfase3 2 2 4" xfId="48" xr:uid="{00000000-0005-0000-0000-000091000000}"/>
    <cellStyle name="20% - Ênfase3 2 2 4 2" xfId="1944" xr:uid="{00000000-0005-0000-0000-000092000000}"/>
    <cellStyle name="20% - Ênfase3 2 2 4 3" xfId="6605" xr:uid="{00000000-0005-0000-0000-000093000000}"/>
    <cellStyle name="20% - Ênfase3 2 2 4 4" xfId="3570" xr:uid="{00000000-0005-0000-0000-000094000000}"/>
    <cellStyle name="20% - Ênfase3 2 2 5" xfId="1939" xr:uid="{00000000-0005-0000-0000-000095000000}"/>
    <cellStyle name="20% - Ênfase3 2 2 6" xfId="6600" xr:uid="{00000000-0005-0000-0000-000096000000}"/>
    <cellStyle name="20% - Ênfase3 2 2 7" xfId="3565" xr:uid="{00000000-0005-0000-0000-000097000000}"/>
    <cellStyle name="20% - Ênfase3 2 2_Anexo II e IIA Proposta e Planilha" xfId="49" xr:uid="{00000000-0005-0000-0000-000098000000}"/>
    <cellStyle name="20% - Ênfase3 2 3" xfId="50" xr:uid="{00000000-0005-0000-0000-000099000000}"/>
    <cellStyle name="20% - Ênfase3 2 3 2" xfId="51" xr:uid="{00000000-0005-0000-0000-00009A000000}"/>
    <cellStyle name="20% - Ênfase3 2 3 2 2" xfId="1946" xr:uid="{00000000-0005-0000-0000-00009B000000}"/>
    <cellStyle name="20% - Ênfase3 2 3 2 3" xfId="6607" xr:uid="{00000000-0005-0000-0000-00009C000000}"/>
    <cellStyle name="20% - Ênfase3 2 3 2 4" xfId="3572" xr:uid="{00000000-0005-0000-0000-00009D000000}"/>
    <cellStyle name="20% - Ênfase3 2 3 3" xfId="52" xr:uid="{00000000-0005-0000-0000-00009E000000}"/>
    <cellStyle name="20% - Ênfase3 2 3 3 2" xfId="1947" xr:uid="{00000000-0005-0000-0000-00009F000000}"/>
    <cellStyle name="20% - Ênfase3 2 3 3 3" xfId="6608" xr:uid="{00000000-0005-0000-0000-0000A0000000}"/>
    <cellStyle name="20% - Ênfase3 2 3 3 4" xfId="3573" xr:uid="{00000000-0005-0000-0000-0000A1000000}"/>
    <cellStyle name="20% - Ênfase3 2 3 4" xfId="1945" xr:uid="{00000000-0005-0000-0000-0000A2000000}"/>
    <cellStyle name="20% - Ênfase3 2 3 5" xfId="6606" xr:uid="{00000000-0005-0000-0000-0000A3000000}"/>
    <cellStyle name="20% - Ênfase3 2 3 6" xfId="3571" xr:uid="{00000000-0005-0000-0000-0000A4000000}"/>
    <cellStyle name="20% - Ênfase3 2 3_Anexo II e IIA Proposta e Planilha" xfId="53" xr:uid="{00000000-0005-0000-0000-0000A5000000}"/>
    <cellStyle name="20% - Ênfase3 2 4" xfId="54" xr:uid="{00000000-0005-0000-0000-0000A6000000}"/>
    <cellStyle name="20% - Ênfase3 2 4 2" xfId="1948" xr:uid="{00000000-0005-0000-0000-0000A7000000}"/>
    <cellStyle name="20% - Ênfase3 2 4 3" xfId="6609" xr:uid="{00000000-0005-0000-0000-0000A8000000}"/>
    <cellStyle name="20% - Ênfase3 2 4 4" xfId="3574" xr:uid="{00000000-0005-0000-0000-0000A9000000}"/>
    <cellStyle name="20% - Ênfase3 2 5" xfId="55" xr:uid="{00000000-0005-0000-0000-0000AA000000}"/>
    <cellStyle name="20% - Ênfase3 2 5 2" xfId="1949" xr:uid="{00000000-0005-0000-0000-0000AB000000}"/>
    <cellStyle name="20% - Ênfase3 2 5 3" xfId="6610" xr:uid="{00000000-0005-0000-0000-0000AC000000}"/>
    <cellStyle name="20% - Ênfase3 2 5 4" xfId="3575" xr:uid="{00000000-0005-0000-0000-0000AD000000}"/>
    <cellStyle name="20% - Ênfase3 2 6" xfId="56" xr:uid="{00000000-0005-0000-0000-0000AE000000}"/>
    <cellStyle name="20% - Ênfase3 2 6 2" xfId="1950" xr:uid="{00000000-0005-0000-0000-0000AF000000}"/>
    <cellStyle name="20% - Ênfase3 2 6 3" xfId="6611" xr:uid="{00000000-0005-0000-0000-0000B0000000}"/>
    <cellStyle name="20% - Ênfase3 2 6 4" xfId="3576" xr:uid="{00000000-0005-0000-0000-0000B1000000}"/>
    <cellStyle name="20% - Ênfase3 2 7" xfId="1938" xr:uid="{00000000-0005-0000-0000-0000B2000000}"/>
    <cellStyle name="20% - Ênfase3 2 8" xfId="6599" xr:uid="{00000000-0005-0000-0000-0000B3000000}"/>
    <cellStyle name="20% - Ênfase3 2 9" xfId="3564" xr:uid="{00000000-0005-0000-0000-0000B4000000}"/>
    <cellStyle name="20% - Ênfase3 2_Anexo II e IIA Proposta e Planilha" xfId="57" xr:uid="{00000000-0005-0000-0000-0000B5000000}"/>
    <cellStyle name="20% - Ênfase3 3" xfId="1822" xr:uid="{00000000-0005-0000-0000-0000B6000000}"/>
    <cellStyle name="20% - Ênfase3 3 2" xfId="8198" xr:uid="{00000000-0005-0000-0000-0000B7000000}"/>
    <cellStyle name="20% - Ênfase3 3 3" xfId="5144" xr:uid="{00000000-0005-0000-0000-0000B8000000}"/>
    <cellStyle name="20% - Ênfase3 4" xfId="1823" xr:uid="{00000000-0005-0000-0000-0000B9000000}"/>
    <cellStyle name="20% - Ênfase4 2" xfId="58" xr:uid="{00000000-0005-0000-0000-0000BA000000}"/>
    <cellStyle name="20% - Ênfase4 2 2" xfId="59" xr:uid="{00000000-0005-0000-0000-0000BB000000}"/>
    <cellStyle name="20% - Ênfase4 2 2 2" xfId="60" xr:uid="{00000000-0005-0000-0000-0000BC000000}"/>
    <cellStyle name="20% - Ênfase4 2 2 2 2" xfId="61" xr:uid="{00000000-0005-0000-0000-0000BD000000}"/>
    <cellStyle name="20% - Ênfase4 2 2 2 2 2" xfId="1954" xr:uid="{00000000-0005-0000-0000-0000BE000000}"/>
    <cellStyle name="20% - Ênfase4 2 2 2 2 3" xfId="6615" xr:uid="{00000000-0005-0000-0000-0000BF000000}"/>
    <cellStyle name="20% - Ênfase4 2 2 2 2 4" xfId="3580" xr:uid="{00000000-0005-0000-0000-0000C0000000}"/>
    <cellStyle name="20% - Ênfase4 2 2 2 3" xfId="62" xr:uid="{00000000-0005-0000-0000-0000C1000000}"/>
    <cellStyle name="20% - Ênfase4 2 2 2 3 2" xfId="1955" xr:uid="{00000000-0005-0000-0000-0000C2000000}"/>
    <cellStyle name="20% - Ênfase4 2 2 2 3 3" xfId="6616" xr:uid="{00000000-0005-0000-0000-0000C3000000}"/>
    <cellStyle name="20% - Ênfase4 2 2 2 3 4" xfId="3581" xr:uid="{00000000-0005-0000-0000-0000C4000000}"/>
    <cellStyle name="20% - Ênfase4 2 2 2 4" xfId="1953" xr:uid="{00000000-0005-0000-0000-0000C5000000}"/>
    <cellStyle name="20% - Ênfase4 2 2 2 5" xfId="6614" xr:uid="{00000000-0005-0000-0000-0000C6000000}"/>
    <cellStyle name="20% - Ênfase4 2 2 2 6" xfId="3579" xr:uid="{00000000-0005-0000-0000-0000C7000000}"/>
    <cellStyle name="20% - Ênfase4 2 2 2_Anexo II e IIA Proposta e Planilha" xfId="63" xr:uid="{00000000-0005-0000-0000-0000C8000000}"/>
    <cellStyle name="20% - Ênfase4 2 2 3" xfId="64" xr:uid="{00000000-0005-0000-0000-0000C9000000}"/>
    <cellStyle name="20% - Ênfase4 2 2 3 2" xfId="1956" xr:uid="{00000000-0005-0000-0000-0000CA000000}"/>
    <cellStyle name="20% - Ênfase4 2 2 3 3" xfId="6617" xr:uid="{00000000-0005-0000-0000-0000CB000000}"/>
    <cellStyle name="20% - Ênfase4 2 2 3 4" xfId="3582" xr:uid="{00000000-0005-0000-0000-0000CC000000}"/>
    <cellStyle name="20% - Ênfase4 2 2 4" xfId="65" xr:uid="{00000000-0005-0000-0000-0000CD000000}"/>
    <cellStyle name="20% - Ênfase4 2 2 4 2" xfId="1957" xr:uid="{00000000-0005-0000-0000-0000CE000000}"/>
    <cellStyle name="20% - Ênfase4 2 2 4 3" xfId="6618" xr:uid="{00000000-0005-0000-0000-0000CF000000}"/>
    <cellStyle name="20% - Ênfase4 2 2 4 4" xfId="3583" xr:uid="{00000000-0005-0000-0000-0000D0000000}"/>
    <cellStyle name="20% - Ênfase4 2 2 5" xfId="1952" xr:uid="{00000000-0005-0000-0000-0000D1000000}"/>
    <cellStyle name="20% - Ênfase4 2 2 6" xfId="6613" xr:uid="{00000000-0005-0000-0000-0000D2000000}"/>
    <cellStyle name="20% - Ênfase4 2 2 7" xfId="3578" xr:uid="{00000000-0005-0000-0000-0000D3000000}"/>
    <cellStyle name="20% - Ênfase4 2 2_Anexo II e IIA Proposta e Planilha" xfId="66" xr:uid="{00000000-0005-0000-0000-0000D4000000}"/>
    <cellStyle name="20% - Ênfase4 2 3" xfId="67" xr:uid="{00000000-0005-0000-0000-0000D5000000}"/>
    <cellStyle name="20% - Ênfase4 2 3 2" xfId="68" xr:uid="{00000000-0005-0000-0000-0000D6000000}"/>
    <cellStyle name="20% - Ênfase4 2 3 2 2" xfId="1959" xr:uid="{00000000-0005-0000-0000-0000D7000000}"/>
    <cellStyle name="20% - Ênfase4 2 3 2 3" xfId="6620" xr:uid="{00000000-0005-0000-0000-0000D8000000}"/>
    <cellStyle name="20% - Ênfase4 2 3 2 4" xfId="3585" xr:uid="{00000000-0005-0000-0000-0000D9000000}"/>
    <cellStyle name="20% - Ênfase4 2 3 3" xfId="69" xr:uid="{00000000-0005-0000-0000-0000DA000000}"/>
    <cellStyle name="20% - Ênfase4 2 3 3 2" xfId="1960" xr:uid="{00000000-0005-0000-0000-0000DB000000}"/>
    <cellStyle name="20% - Ênfase4 2 3 3 3" xfId="6621" xr:uid="{00000000-0005-0000-0000-0000DC000000}"/>
    <cellStyle name="20% - Ênfase4 2 3 3 4" xfId="3586" xr:uid="{00000000-0005-0000-0000-0000DD000000}"/>
    <cellStyle name="20% - Ênfase4 2 3 4" xfId="1958" xr:uid="{00000000-0005-0000-0000-0000DE000000}"/>
    <cellStyle name="20% - Ênfase4 2 3 5" xfId="6619" xr:uid="{00000000-0005-0000-0000-0000DF000000}"/>
    <cellStyle name="20% - Ênfase4 2 3 6" xfId="3584" xr:uid="{00000000-0005-0000-0000-0000E0000000}"/>
    <cellStyle name="20% - Ênfase4 2 3_Anexo II e IIA Proposta e Planilha" xfId="70" xr:uid="{00000000-0005-0000-0000-0000E1000000}"/>
    <cellStyle name="20% - Ênfase4 2 4" xfId="71" xr:uid="{00000000-0005-0000-0000-0000E2000000}"/>
    <cellStyle name="20% - Ênfase4 2 4 2" xfId="1961" xr:uid="{00000000-0005-0000-0000-0000E3000000}"/>
    <cellStyle name="20% - Ênfase4 2 4 3" xfId="6622" xr:uid="{00000000-0005-0000-0000-0000E4000000}"/>
    <cellStyle name="20% - Ênfase4 2 4 4" xfId="3587" xr:uid="{00000000-0005-0000-0000-0000E5000000}"/>
    <cellStyle name="20% - Ênfase4 2 5" xfId="72" xr:uid="{00000000-0005-0000-0000-0000E6000000}"/>
    <cellStyle name="20% - Ênfase4 2 5 2" xfId="1962" xr:uid="{00000000-0005-0000-0000-0000E7000000}"/>
    <cellStyle name="20% - Ênfase4 2 5 3" xfId="6623" xr:uid="{00000000-0005-0000-0000-0000E8000000}"/>
    <cellStyle name="20% - Ênfase4 2 5 4" xfId="3588" xr:uid="{00000000-0005-0000-0000-0000E9000000}"/>
    <cellStyle name="20% - Ênfase4 2 6" xfId="73" xr:uid="{00000000-0005-0000-0000-0000EA000000}"/>
    <cellStyle name="20% - Ênfase4 2 6 2" xfId="1963" xr:uid="{00000000-0005-0000-0000-0000EB000000}"/>
    <cellStyle name="20% - Ênfase4 2 6 3" xfId="6624" xr:uid="{00000000-0005-0000-0000-0000EC000000}"/>
    <cellStyle name="20% - Ênfase4 2 6 4" xfId="3589" xr:uid="{00000000-0005-0000-0000-0000ED000000}"/>
    <cellStyle name="20% - Ênfase4 2 7" xfId="1951" xr:uid="{00000000-0005-0000-0000-0000EE000000}"/>
    <cellStyle name="20% - Ênfase4 2 8" xfId="6612" xr:uid="{00000000-0005-0000-0000-0000EF000000}"/>
    <cellStyle name="20% - Ênfase4 2 9" xfId="3577" xr:uid="{00000000-0005-0000-0000-0000F0000000}"/>
    <cellStyle name="20% - Ênfase4 2_Anexo II e IIA Proposta e Planilha" xfId="74" xr:uid="{00000000-0005-0000-0000-0000F1000000}"/>
    <cellStyle name="20% - Ênfase4 3" xfId="1824" xr:uid="{00000000-0005-0000-0000-0000F2000000}"/>
    <cellStyle name="20% - Ênfase4 3 2" xfId="8199" xr:uid="{00000000-0005-0000-0000-0000F3000000}"/>
    <cellStyle name="20% - Ênfase4 3 3" xfId="5145" xr:uid="{00000000-0005-0000-0000-0000F4000000}"/>
    <cellStyle name="20% - Ênfase4 4" xfId="1825" xr:uid="{00000000-0005-0000-0000-0000F5000000}"/>
    <cellStyle name="20% - Ênfase5 2" xfId="75" xr:uid="{00000000-0005-0000-0000-0000F6000000}"/>
    <cellStyle name="20% - Ênfase5 2 2" xfId="76" xr:uid="{00000000-0005-0000-0000-0000F7000000}"/>
    <cellStyle name="20% - Ênfase5 2 2 2" xfId="77" xr:uid="{00000000-0005-0000-0000-0000F8000000}"/>
    <cellStyle name="20% - Ênfase5 2 2 2 2" xfId="78" xr:uid="{00000000-0005-0000-0000-0000F9000000}"/>
    <cellStyle name="20% - Ênfase5 2 2 2 2 2" xfId="1967" xr:uid="{00000000-0005-0000-0000-0000FA000000}"/>
    <cellStyle name="20% - Ênfase5 2 2 2 2 3" xfId="6628" xr:uid="{00000000-0005-0000-0000-0000FB000000}"/>
    <cellStyle name="20% - Ênfase5 2 2 2 2 4" xfId="3593" xr:uid="{00000000-0005-0000-0000-0000FC000000}"/>
    <cellStyle name="20% - Ênfase5 2 2 2 3" xfId="79" xr:uid="{00000000-0005-0000-0000-0000FD000000}"/>
    <cellStyle name="20% - Ênfase5 2 2 2 3 2" xfId="1968" xr:uid="{00000000-0005-0000-0000-0000FE000000}"/>
    <cellStyle name="20% - Ênfase5 2 2 2 3 3" xfId="6629" xr:uid="{00000000-0005-0000-0000-0000FF000000}"/>
    <cellStyle name="20% - Ênfase5 2 2 2 3 4" xfId="3594" xr:uid="{00000000-0005-0000-0000-000000010000}"/>
    <cellStyle name="20% - Ênfase5 2 2 2 4" xfId="1966" xr:uid="{00000000-0005-0000-0000-000001010000}"/>
    <cellStyle name="20% - Ênfase5 2 2 2 5" xfId="6627" xr:uid="{00000000-0005-0000-0000-000002010000}"/>
    <cellStyle name="20% - Ênfase5 2 2 2 6" xfId="3592" xr:uid="{00000000-0005-0000-0000-000003010000}"/>
    <cellStyle name="20% - Ênfase5 2 2 2_Anexo II e IIA Proposta e Planilha" xfId="80" xr:uid="{00000000-0005-0000-0000-000004010000}"/>
    <cellStyle name="20% - Ênfase5 2 2 3" xfId="81" xr:uid="{00000000-0005-0000-0000-000005010000}"/>
    <cellStyle name="20% - Ênfase5 2 2 3 2" xfId="1969" xr:uid="{00000000-0005-0000-0000-000006010000}"/>
    <cellStyle name="20% - Ênfase5 2 2 3 3" xfId="6630" xr:uid="{00000000-0005-0000-0000-000007010000}"/>
    <cellStyle name="20% - Ênfase5 2 2 3 4" xfId="3595" xr:uid="{00000000-0005-0000-0000-000008010000}"/>
    <cellStyle name="20% - Ênfase5 2 2 4" xfId="82" xr:uid="{00000000-0005-0000-0000-000009010000}"/>
    <cellStyle name="20% - Ênfase5 2 2 4 2" xfId="1970" xr:uid="{00000000-0005-0000-0000-00000A010000}"/>
    <cellStyle name="20% - Ênfase5 2 2 4 3" xfId="6631" xr:uid="{00000000-0005-0000-0000-00000B010000}"/>
    <cellStyle name="20% - Ênfase5 2 2 4 4" xfId="3596" xr:uid="{00000000-0005-0000-0000-00000C010000}"/>
    <cellStyle name="20% - Ênfase5 2 2 5" xfId="1965" xr:uid="{00000000-0005-0000-0000-00000D010000}"/>
    <cellStyle name="20% - Ênfase5 2 2 6" xfId="6626" xr:uid="{00000000-0005-0000-0000-00000E010000}"/>
    <cellStyle name="20% - Ênfase5 2 2 7" xfId="3591" xr:uid="{00000000-0005-0000-0000-00000F010000}"/>
    <cellStyle name="20% - Ênfase5 2 2_Anexo II e IIA Proposta e Planilha" xfId="83" xr:uid="{00000000-0005-0000-0000-000010010000}"/>
    <cellStyle name="20% - Ênfase5 2 3" xfId="84" xr:uid="{00000000-0005-0000-0000-000011010000}"/>
    <cellStyle name="20% - Ênfase5 2 3 2" xfId="85" xr:uid="{00000000-0005-0000-0000-000012010000}"/>
    <cellStyle name="20% - Ênfase5 2 3 2 2" xfId="1972" xr:uid="{00000000-0005-0000-0000-000013010000}"/>
    <cellStyle name="20% - Ênfase5 2 3 2 3" xfId="6633" xr:uid="{00000000-0005-0000-0000-000014010000}"/>
    <cellStyle name="20% - Ênfase5 2 3 2 4" xfId="3598" xr:uid="{00000000-0005-0000-0000-000015010000}"/>
    <cellStyle name="20% - Ênfase5 2 3 3" xfId="86" xr:uid="{00000000-0005-0000-0000-000016010000}"/>
    <cellStyle name="20% - Ênfase5 2 3 3 2" xfId="1973" xr:uid="{00000000-0005-0000-0000-000017010000}"/>
    <cellStyle name="20% - Ênfase5 2 3 3 3" xfId="6634" xr:uid="{00000000-0005-0000-0000-000018010000}"/>
    <cellStyle name="20% - Ênfase5 2 3 3 4" xfId="3599" xr:uid="{00000000-0005-0000-0000-000019010000}"/>
    <cellStyle name="20% - Ênfase5 2 3 4" xfId="1971" xr:uid="{00000000-0005-0000-0000-00001A010000}"/>
    <cellStyle name="20% - Ênfase5 2 3 5" xfId="6632" xr:uid="{00000000-0005-0000-0000-00001B010000}"/>
    <cellStyle name="20% - Ênfase5 2 3 6" xfId="3597" xr:uid="{00000000-0005-0000-0000-00001C010000}"/>
    <cellStyle name="20% - Ênfase5 2 3_Anexo II e IIA Proposta e Planilha" xfId="87" xr:uid="{00000000-0005-0000-0000-00001D010000}"/>
    <cellStyle name="20% - Ênfase5 2 4" xfId="88" xr:uid="{00000000-0005-0000-0000-00001E010000}"/>
    <cellStyle name="20% - Ênfase5 2 4 2" xfId="1974" xr:uid="{00000000-0005-0000-0000-00001F010000}"/>
    <cellStyle name="20% - Ênfase5 2 4 3" xfId="6635" xr:uid="{00000000-0005-0000-0000-000020010000}"/>
    <cellStyle name="20% - Ênfase5 2 4 4" xfId="3600" xr:uid="{00000000-0005-0000-0000-000021010000}"/>
    <cellStyle name="20% - Ênfase5 2 5" xfId="89" xr:uid="{00000000-0005-0000-0000-000022010000}"/>
    <cellStyle name="20% - Ênfase5 2 5 2" xfId="1975" xr:uid="{00000000-0005-0000-0000-000023010000}"/>
    <cellStyle name="20% - Ênfase5 2 5 3" xfId="6636" xr:uid="{00000000-0005-0000-0000-000024010000}"/>
    <cellStyle name="20% - Ênfase5 2 5 4" xfId="3601" xr:uid="{00000000-0005-0000-0000-000025010000}"/>
    <cellStyle name="20% - Ênfase5 2 6" xfId="90" xr:uid="{00000000-0005-0000-0000-000026010000}"/>
    <cellStyle name="20% - Ênfase5 2 6 2" xfId="1976" xr:uid="{00000000-0005-0000-0000-000027010000}"/>
    <cellStyle name="20% - Ênfase5 2 6 3" xfId="6637" xr:uid="{00000000-0005-0000-0000-000028010000}"/>
    <cellStyle name="20% - Ênfase5 2 6 4" xfId="3602" xr:uid="{00000000-0005-0000-0000-000029010000}"/>
    <cellStyle name="20% - Ênfase5 2 7" xfId="1964" xr:uid="{00000000-0005-0000-0000-00002A010000}"/>
    <cellStyle name="20% - Ênfase5 2 8" xfId="6625" xr:uid="{00000000-0005-0000-0000-00002B010000}"/>
    <cellStyle name="20% - Ênfase5 2 9" xfId="3590" xr:uid="{00000000-0005-0000-0000-00002C010000}"/>
    <cellStyle name="20% - Ênfase5 2_Anexo II e IIA Proposta e Planilha" xfId="91" xr:uid="{00000000-0005-0000-0000-00002D010000}"/>
    <cellStyle name="20% - Ênfase6 2" xfId="92" xr:uid="{00000000-0005-0000-0000-00002E010000}"/>
    <cellStyle name="20% - Ênfase6 2 2" xfId="93" xr:uid="{00000000-0005-0000-0000-00002F010000}"/>
    <cellStyle name="20% - Ênfase6 2 2 2" xfId="94" xr:uid="{00000000-0005-0000-0000-000030010000}"/>
    <cellStyle name="20% - Ênfase6 2 2 2 2" xfId="95" xr:uid="{00000000-0005-0000-0000-000031010000}"/>
    <cellStyle name="20% - Ênfase6 2 2 2 2 2" xfId="1980" xr:uid="{00000000-0005-0000-0000-000032010000}"/>
    <cellStyle name="20% - Ênfase6 2 2 2 2 3" xfId="6641" xr:uid="{00000000-0005-0000-0000-000033010000}"/>
    <cellStyle name="20% - Ênfase6 2 2 2 2 4" xfId="3606" xr:uid="{00000000-0005-0000-0000-000034010000}"/>
    <cellStyle name="20% - Ênfase6 2 2 2 3" xfId="96" xr:uid="{00000000-0005-0000-0000-000035010000}"/>
    <cellStyle name="20% - Ênfase6 2 2 2 3 2" xfId="1981" xr:uid="{00000000-0005-0000-0000-000036010000}"/>
    <cellStyle name="20% - Ênfase6 2 2 2 3 3" xfId="6642" xr:uid="{00000000-0005-0000-0000-000037010000}"/>
    <cellStyle name="20% - Ênfase6 2 2 2 3 4" xfId="3607" xr:uid="{00000000-0005-0000-0000-000038010000}"/>
    <cellStyle name="20% - Ênfase6 2 2 2 4" xfId="1979" xr:uid="{00000000-0005-0000-0000-000039010000}"/>
    <cellStyle name="20% - Ênfase6 2 2 2 5" xfId="6640" xr:uid="{00000000-0005-0000-0000-00003A010000}"/>
    <cellStyle name="20% - Ênfase6 2 2 2 6" xfId="3605" xr:uid="{00000000-0005-0000-0000-00003B010000}"/>
    <cellStyle name="20% - Ênfase6 2 2 2_Anexo II e IIA Proposta e Planilha" xfId="97" xr:uid="{00000000-0005-0000-0000-00003C010000}"/>
    <cellStyle name="20% - Ênfase6 2 2 3" xfId="98" xr:uid="{00000000-0005-0000-0000-00003D010000}"/>
    <cellStyle name="20% - Ênfase6 2 2 3 2" xfId="1982" xr:uid="{00000000-0005-0000-0000-00003E010000}"/>
    <cellStyle name="20% - Ênfase6 2 2 3 3" xfId="6643" xr:uid="{00000000-0005-0000-0000-00003F010000}"/>
    <cellStyle name="20% - Ênfase6 2 2 3 4" xfId="3608" xr:uid="{00000000-0005-0000-0000-000040010000}"/>
    <cellStyle name="20% - Ênfase6 2 2 4" xfId="99" xr:uid="{00000000-0005-0000-0000-000041010000}"/>
    <cellStyle name="20% - Ênfase6 2 2 4 2" xfId="1983" xr:uid="{00000000-0005-0000-0000-000042010000}"/>
    <cellStyle name="20% - Ênfase6 2 2 4 3" xfId="6644" xr:uid="{00000000-0005-0000-0000-000043010000}"/>
    <cellStyle name="20% - Ênfase6 2 2 4 4" xfId="3609" xr:uid="{00000000-0005-0000-0000-000044010000}"/>
    <cellStyle name="20% - Ênfase6 2 2 5" xfId="1978" xr:uid="{00000000-0005-0000-0000-000045010000}"/>
    <cellStyle name="20% - Ênfase6 2 2 6" xfId="6639" xr:uid="{00000000-0005-0000-0000-000046010000}"/>
    <cellStyle name="20% - Ênfase6 2 2 7" xfId="3604" xr:uid="{00000000-0005-0000-0000-000047010000}"/>
    <cellStyle name="20% - Ênfase6 2 2_Anexo II e IIA Proposta e Planilha" xfId="100" xr:uid="{00000000-0005-0000-0000-000048010000}"/>
    <cellStyle name="20% - Ênfase6 2 3" xfId="101" xr:uid="{00000000-0005-0000-0000-000049010000}"/>
    <cellStyle name="20% - Ênfase6 2 3 2" xfId="102" xr:uid="{00000000-0005-0000-0000-00004A010000}"/>
    <cellStyle name="20% - Ênfase6 2 3 2 2" xfId="1985" xr:uid="{00000000-0005-0000-0000-00004B010000}"/>
    <cellStyle name="20% - Ênfase6 2 3 2 3" xfId="6646" xr:uid="{00000000-0005-0000-0000-00004C010000}"/>
    <cellStyle name="20% - Ênfase6 2 3 2 4" xfId="3611" xr:uid="{00000000-0005-0000-0000-00004D010000}"/>
    <cellStyle name="20% - Ênfase6 2 3 3" xfId="103" xr:uid="{00000000-0005-0000-0000-00004E010000}"/>
    <cellStyle name="20% - Ênfase6 2 3 3 2" xfId="1986" xr:uid="{00000000-0005-0000-0000-00004F010000}"/>
    <cellStyle name="20% - Ênfase6 2 3 3 3" xfId="6647" xr:uid="{00000000-0005-0000-0000-000050010000}"/>
    <cellStyle name="20% - Ênfase6 2 3 3 4" xfId="3612" xr:uid="{00000000-0005-0000-0000-000051010000}"/>
    <cellStyle name="20% - Ênfase6 2 3 4" xfId="1984" xr:uid="{00000000-0005-0000-0000-000052010000}"/>
    <cellStyle name="20% - Ênfase6 2 3 5" xfId="6645" xr:uid="{00000000-0005-0000-0000-000053010000}"/>
    <cellStyle name="20% - Ênfase6 2 3 6" xfId="3610" xr:uid="{00000000-0005-0000-0000-000054010000}"/>
    <cellStyle name="20% - Ênfase6 2 3_Anexo II e IIA Proposta e Planilha" xfId="104" xr:uid="{00000000-0005-0000-0000-000055010000}"/>
    <cellStyle name="20% - Ênfase6 2 4" xfId="105" xr:uid="{00000000-0005-0000-0000-000056010000}"/>
    <cellStyle name="20% - Ênfase6 2 4 2" xfId="1987" xr:uid="{00000000-0005-0000-0000-000057010000}"/>
    <cellStyle name="20% - Ênfase6 2 4 3" xfId="6648" xr:uid="{00000000-0005-0000-0000-000058010000}"/>
    <cellStyle name="20% - Ênfase6 2 4 4" xfId="3613" xr:uid="{00000000-0005-0000-0000-000059010000}"/>
    <cellStyle name="20% - Ênfase6 2 5" xfId="106" xr:uid="{00000000-0005-0000-0000-00005A010000}"/>
    <cellStyle name="20% - Ênfase6 2 5 2" xfId="1988" xr:uid="{00000000-0005-0000-0000-00005B010000}"/>
    <cellStyle name="20% - Ênfase6 2 5 3" xfId="6649" xr:uid="{00000000-0005-0000-0000-00005C010000}"/>
    <cellStyle name="20% - Ênfase6 2 5 4" xfId="3614" xr:uid="{00000000-0005-0000-0000-00005D010000}"/>
    <cellStyle name="20% - Ênfase6 2 6" xfId="107" xr:uid="{00000000-0005-0000-0000-00005E010000}"/>
    <cellStyle name="20% - Ênfase6 2 6 2" xfId="1989" xr:uid="{00000000-0005-0000-0000-00005F010000}"/>
    <cellStyle name="20% - Ênfase6 2 6 3" xfId="6650" xr:uid="{00000000-0005-0000-0000-000060010000}"/>
    <cellStyle name="20% - Ênfase6 2 6 4" xfId="3615" xr:uid="{00000000-0005-0000-0000-000061010000}"/>
    <cellStyle name="20% - Ênfase6 2 7" xfId="1977" xr:uid="{00000000-0005-0000-0000-000062010000}"/>
    <cellStyle name="20% - Ênfase6 2 8" xfId="6638" xr:uid="{00000000-0005-0000-0000-000063010000}"/>
    <cellStyle name="20% - Ênfase6 2 9" xfId="3603" xr:uid="{00000000-0005-0000-0000-000064010000}"/>
    <cellStyle name="20% - Ênfase6 2_Anexo II e IIA Proposta e Planilha" xfId="108" xr:uid="{00000000-0005-0000-0000-000065010000}"/>
    <cellStyle name="40% - Accent1" xfId="109" xr:uid="{00000000-0005-0000-0000-000066010000}"/>
    <cellStyle name="40% - Accent2" xfId="110" xr:uid="{00000000-0005-0000-0000-000067010000}"/>
    <cellStyle name="40% - Accent3" xfId="111" xr:uid="{00000000-0005-0000-0000-000068010000}"/>
    <cellStyle name="40% - Accent4" xfId="112" xr:uid="{00000000-0005-0000-0000-000069010000}"/>
    <cellStyle name="40% - Accent5" xfId="113" xr:uid="{00000000-0005-0000-0000-00006A010000}"/>
    <cellStyle name="40% - Accent6" xfId="114" xr:uid="{00000000-0005-0000-0000-00006B010000}"/>
    <cellStyle name="40% - Ênfase1 2" xfId="115" xr:uid="{00000000-0005-0000-0000-00006C010000}"/>
    <cellStyle name="40% - Ênfase1 2 2" xfId="116" xr:uid="{00000000-0005-0000-0000-00006D010000}"/>
    <cellStyle name="40% - Ênfase1 2 2 2" xfId="117" xr:uid="{00000000-0005-0000-0000-00006E010000}"/>
    <cellStyle name="40% - Ênfase1 2 2 2 2" xfId="118" xr:uid="{00000000-0005-0000-0000-00006F010000}"/>
    <cellStyle name="40% - Ênfase1 2 2 2 2 2" xfId="1993" xr:uid="{00000000-0005-0000-0000-000070010000}"/>
    <cellStyle name="40% - Ênfase1 2 2 2 2 3" xfId="6654" xr:uid="{00000000-0005-0000-0000-000071010000}"/>
    <cellStyle name="40% - Ênfase1 2 2 2 2 4" xfId="3619" xr:uid="{00000000-0005-0000-0000-000072010000}"/>
    <cellStyle name="40% - Ênfase1 2 2 2 3" xfId="119" xr:uid="{00000000-0005-0000-0000-000073010000}"/>
    <cellStyle name="40% - Ênfase1 2 2 2 3 2" xfId="1994" xr:uid="{00000000-0005-0000-0000-000074010000}"/>
    <cellStyle name="40% - Ênfase1 2 2 2 3 3" xfId="6655" xr:uid="{00000000-0005-0000-0000-000075010000}"/>
    <cellStyle name="40% - Ênfase1 2 2 2 3 4" xfId="3620" xr:uid="{00000000-0005-0000-0000-000076010000}"/>
    <cellStyle name="40% - Ênfase1 2 2 2 4" xfId="1992" xr:uid="{00000000-0005-0000-0000-000077010000}"/>
    <cellStyle name="40% - Ênfase1 2 2 2 5" xfId="6653" xr:uid="{00000000-0005-0000-0000-000078010000}"/>
    <cellStyle name="40% - Ênfase1 2 2 2 6" xfId="3618" xr:uid="{00000000-0005-0000-0000-000079010000}"/>
    <cellStyle name="40% - Ênfase1 2 2 2_Anexo II e IIA Proposta e Planilha" xfId="120" xr:uid="{00000000-0005-0000-0000-00007A010000}"/>
    <cellStyle name="40% - Ênfase1 2 2 3" xfId="121" xr:uid="{00000000-0005-0000-0000-00007B010000}"/>
    <cellStyle name="40% - Ênfase1 2 2 3 2" xfId="1995" xr:uid="{00000000-0005-0000-0000-00007C010000}"/>
    <cellStyle name="40% - Ênfase1 2 2 3 3" xfId="6656" xr:uid="{00000000-0005-0000-0000-00007D010000}"/>
    <cellStyle name="40% - Ênfase1 2 2 3 4" xfId="3621" xr:uid="{00000000-0005-0000-0000-00007E010000}"/>
    <cellStyle name="40% - Ênfase1 2 2 4" xfId="122" xr:uid="{00000000-0005-0000-0000-00007F010000}"/>
    <cellStyle name="40% - Ênfase1 2 2 4 2" xfId="1996" xr:uid="{00000000-0005-0000-0000-000080010000}"/>
    <cellStyle name="40% - Ênfase1 2 2 4 3" xfId="6657" xr:uid="{00000000-0005-0000-0000-000081010000}"/>
    <cellStyle name="40% - Ênfase1 2 2 4 4" xfId="3622" xr:uid="{00000000-0005-0000-0000-000082010000}"/>
    <cellStyle name="40% - Ênfase1 2 2 5" xfId="1991" xr:uid="{00000000-0005-0000-0000-000083010000}"/>
    <cellStyle name="40% - Ênfase1 2 2 6" xfId="6652" xr:uid="{00000000-0005-0000-0000-000084010000}"/>
    <cellStyle name="40% - Ênfase1 2 2 7" xfId="3617" xr:uid="{00000000-0005-0000-0000-000085010000}"/>
    <cellStyle name="40% - Ênfase1 2 2_Anexo II e IIA Proposta e Planilha" xfId="123" xr:uid="{00000000-0005-0000-0000-000086010000}"/>
    <cellStyle name="40% - Ênfase1 2 3" xfId="124" xr:uid="{00000000-0005-0000-0000-000087010000}"/>
    <cellStyle name="40% - Ênfase1 2 3 2" xfId="125" xr:uid="{00000000-0005-0000-0000-000088010000}"/>
    <cellStyle name="40% - Ênfase1 2 3 2 2" xfId="1998" xr:uid="{00000000-0005-0000-0000-000089010000}"/>
    <cellStyle name="40% - Ênfase1 2 3 2 3" xfId="6659" xr:uid="{00000000-0005-0000-0000-00008A010000}"/>
    <cellStyle name="40% - Ênfase1 2 3 2 4" xfId="3624" xr:uid="{00000000-0005-0000-0000-00008B010000}"/>
    <cellStyle name="40% - Ênfase1 2 3 3" xfId="126" xr:uid="{00000000-0005-0000-0000-00008C010000}"/>
    <cellStyle name="40% - Ênfase1 2 3 3 2" xfId="1999" xr:uid="{00000000-0005-0000-0000-00008D010000}"/>
    <cellStyle name="40% - Ênfase1 2 3 3 3" xfId="6660" xr:uid="{00000000-0005-0000-0000-00008E010000}"/>
    <cellStyle name="40% - Ênfase1 2 3 3 4" xfId="3625" xr:uid="{00000000-0005-0000-0000-00008F010000}"/>
    <cellStyle name="40% - Ênfase1 2 3 4" xfId="1997" xr:uid="{00000000-0005-0000-0000-000090010000}"/>
    <cellStyle name="40% - Ênfase1 2 3 5" xfId="6658" xr:uid="{00000000-0005-0000-0000-000091010000}"/>
    <cellStyle name="40% - Ênfase1 2 3 6" xfId="3623" xr:uid="{00000000-0005-0000-0000-000092010000}"/>
    <cellStyle name="40% - Ênfase1 2 3_Anexo II e IIA Proposta e Planilha" xfId="127" xr:uid="{00000000-0005-0000-0000-000093010000}"/>
    <cellStyle name="40% - Ênfase1 2 4" xfId="128" xr:uid="{00000000-0005-0000-0000-000094010000}"/>
    <cellStyle name="40% - Ênfase1 2 4 2" xfId="2000" xr:uid="{00000000-0005-0000-0000-000095010000}"/>
    <cellStyle name="40% - Ênfase1 2 4 3" xfId="6661" xr:uid="{00000000-0005-0000-0000-000096010000}"/>
    <cellStyle name="40% - Ênfase1 2 4 4" xfId="3626" xr:uid="{00000000-0005-0000-0000-000097010000}"/>
    <cellStyle name="40% - Ênfase1 2 5" xfId="129" xr:uid="{00000000-0005-0000-0000-000098010000}"/>
    <cellStyle name="40% - Ênfase1 2 5 2" xfId="2001" xr:uid="{00000000-0005-0000-0000-000099010000}"/>
    <cellStyle name="40% - Ênfase1 2 5 3" xfId="6662" xr:uid="{00000000-0005-0000-0000-00009A010000}"/>
    <cellStyle name="40% - Ênfase1 2 5 4" xfId="3627" xr:uid="{00000000-0005-0000-0000-00009B010000}"/>
    <cellStyle name="40% - Ênfase1 2 6" xfId="130" xr:uid="{00000000-0005-0000-0000-00009C010000}"/>
    <cellStyle name="40% - Ênfase1 2 6 2" xfId="2002" xr:uid="{00000000-0005-0000-0000-00009D010000}"/>
    <cellStyle name="40% - Ênfase1 2 6 3" xfId="6663" xr:uid="{00000000-0005-0000-0000-00009E010000}"/>
    <cellStyle name="40% - Ênfase1 2 6 4" xfId="3628" xr:uid="{00000000-0005-0000-0000-00009F010000}"/>
    <cellStyle name="40% - Ênfase1 2 7" xfId="1990" xr:uid="{00000000-0005-0000-0000-0000A0010000}"/>
    <cellStyle name="40% - Ênfase1 2 8" xfId="6651" xr:uid="{00000000-0005-0000-0000-0000A1010000}"/>
    <cellStyle name="40% - Ênfase1 2 9" xfId="3616" xr:uid="{00000000-0005-0000-0000-0000A2010000}"/>
    <cellStyle name="40% - Ênfase1 2_Anexo II e IIA Proposta e Planilha" xfId="131" xr:uid="{00000000-0005-0000-0000-0000A3010000}"/>
    <cellStyle name="40% - Ênfase2 2" xfId="132" xr:uid="{00000000-0005-0000-0000-0000A4010000}"/>
    <cellStyle name="40% - Ênfase2 2 2" xfId="133" xr:uid="{00000000-0005-0000-0000-0000A5010000}"/>
    <cellStyle name="40% - Ênfase2 2 2 2" xfId="134" xr:uid="{00000000-0005-0000-0000-0000A6010000}"/>
    <cellStyle name="40% - Ênfase2 2 2 2 2" xfId="135" xr:uid="{00000000-0005-0000-0000-0000A7010000}"/>
    <cellStyle name="40% - Ênfase2 2 2 2 2 2" xfId="2006" xr:uid="{00000000-0005-0000-0000-0000A8010000}"/>
    <cellStyle name="40% - Ênfase2 2 2 2 2 3" xfId="6667" xr:uid="{00000000-0005-0000-0000-0000A9010000}"/>
    <cellStyle name="40% - Ênfase2 2 2 2 2 4" xfId="3632" xr:uid="{00000000-0005-0000-0000-0000AA010000}"/>
    <cellStyle name="40% - Ênfase2 2 2 2 3" xfId="136" xr:uid="{00000000-0005-0000-0000-0000AB010000}"/>
    <cellStyle name="40% - Ênfase2 2 2 2 3 2" xfId="2007" xr:uid="{00000000-0005-0000-0000-0000AC010000}"/>
    <cellStyle name="40% - Ênfase2 2 2 2 3 3" xfId="6668" xr:uid="{00000000-0005-0000-0000-0000AD010000}"/>
    <cellStyle name="40% - Ênfase2 2 2 2 3 4" xfId="3633" xr:uid="{00000000-0005-0000-0000-0000AE010000}"/>
    <cellStyle name="40% - Ênfase2 2 2 2 4" xfId="2005" xr:uid="{00000000-0005-0000-0000-0000AF010000}"/>
    <cellStyle name="40% - Ênfase2 2 2 2 5" xfId="6666" xr:uid="{00000000-0005-0000-0000-0000B0010000}"/>
    <cellStyle name="40% - Ênfase2 2 2 2 6" xfId="3631" xr:uid="{00000000-0005-0000-0000-0000B1010000}"/>
    <cellStyle name="40% - Ênfase2 2 2 2_Anexo II e IIA Proposta e Planilha" xfId="137" xr:uid="{00000000-0005-0000-0000-0000B2010000}"/>
    <cellStyle name="40% - Ênfase2 2 2 3" xfId="138" xr:uid="{00000000-0005-0000-0000-0000B3010000}"/>
    <cellStyle name="40% - Ênfase2 2 2 3 2" xfId="2008" xr:uid="{00000000-0005-0000-0000-0000B4010000}"/>
    <cellStyle name="40% - Ênfase2 2 2 3 3" xfId="6669" xr:uid="{00000000-0005-0000-0000-0000B5010000}"/>
    <cellStyle name="40% - Ênfase2 2 2 3 4" xfId="3634" xr:uid="{00000000-0005-0000-0000-0000B6010000}"/>
    <cellStyle name="40% - Ênfase2 2 2 4" xfId="139" xr:uid="{00000000-0005-0000-0000-0000B7010000}"/>
    <cellStyle name="40% - Ênfase2 2 2 4 2" xfId="2009" xr:uid="{00000000-0005-0000-0000-0000B8010000}"/>
    <cellStyle name="40% - Ênfase2 2 2 4 3" xfId="6670" xr:uid="{00000000-0005-0000-0000-0000B9010000}"/>
    <cellStyle name="40% - Ênfase2 2 2 4 4" xfId="3635" xr:uid="{00000000-0005-0000-0000-0000BA010000}"/>
    <cellStyle name="40% - Ênfase2 2 2 5" xfId="2004" xr:uid="{00000000-0005-0000-0000-0000BB010000}"/>
    <cellStyle name="40% - Ênfase2 2 2 6" xfId="6665" xr:uid="{00000000-0005-0000-0000-0000BC010000}"/>
    <cellStyle name="40% - Ênfase2 2 2 7" xfId="3630" xr:uid="{00000000-0005-0000-0000-0000BD010000}"/>
    <cellStyle name="40% - Ênfase2 2 2_Anexo II e IIA Proposta e Planilha" xfId="140" xr:uid="{00000000-0005-0000-0000-0000BE010000}"/>
    <cellStyle name="40% - Ênfase2 2 3" xfId="141" xr:uid="{00000000-0005-0000-0000-0000BF010000}"/>
    <cellStyle name="40% - Ênfase2 2 3 2" xfId="142" xr:uid="{00000000-0005-0000-0000-0000C0010000}"/>
    <cellStyle name="40% - Ênfase2 2 3 2 2" xfId="2011" xr:uid="{00000000-0005-0000-0000-0000C1010000}"/>
    <cellStyle name="40% - Ênfase2 2 3 2 3" xfId="6672" xr:uid="{00000000-0005-0000-0000-0000C2010000}"/>
    <cellStyle name="40% - Ênfase2 2 3 2 4" xfId="3637" xr:uid="{00000000-0005-0000-0000-0000C3010000}"/>
    <cellStyle name="40% - Ênfase2 2 3 3" xfId="143" xr:uid="{00000000-0005-0000-0000-0000C4010000}"/>
    <cellStyle name="40% - Ênfase2 2 3 3 2" xfId="2012" xr:uid="{00000000-0005-0000-0000-0000C5010000}"/>
    <cellStyle name="40% - Ênfase2 2 3 3 3" xfId="6673" xr:uid="{00000000-0005-0000-0000-0000C6010000}"/>
    <cellStyle name="40% - Ênfase2 2 3 3 4" xfId="3638" xr:uid="{00000000-0005-0000-0000-0000C7010000}"/>
    <cellStyle name="40% - Ênfase2 2 3 4" xfId="2010" xr:uid="{00000000-0005-0000-0000-0000C8010000}"/>
    <cellStyle name="40% - Ênfase2 2 3 5" xfId="6671" xr:uid="{00000000-0005-0000-0000-0000C9010000}"/>
    <cellStyle name="40% - Ênfase2 2 3 6" xfId="3636" xr:uid="{00000000-0005-0000-0000-0000CA010000}"/>
    <cellStyle name="40% - Ênfase2 2 3_Anexo II e IIA Proposta e Planilha" xfId="144" xr:uid="{00000000-0005-0000-0000-0000CB010000}"/>
    <cellStyle name="40% - Ênfase2 2 4" xfId="145" xr:uid="{00000000-0005-0000-0000-0000CC010000}"/>
    <cellStyle name="40% - Ênfase2 2 4 2" xfId="2013" xr:uid="{00000000-0005-0000-0000-0000CD010000}"/>
    <cellStyle name="40% - Ênfase2 2 4 3" xfId="6674" xr:uid="{00000000-0005-0000-0000-0000CE010000}"/>
    <cellStyle name="40% - Ênfase2 2 4 4" xfId="3639" xr:uid="{00000000-0005-0000-0000-0000CF010000}"/>
    <cellStyle name="40% - Ênfase2 2 5" xfId="146" xr:uid="{00000000-0005-0000-0000-0000D0010000}"/>
    <cellStyle name="40% - Ênfase2 2 5 2" xfId="2014" xr:uid="{00000000-0005-0000-0000-0000D1010000}"/>
    <cellStyle name="40% - Ênfase2 2 5 3" xfId="6675" xr:uid="{00000000-0005-0000-0000-0000D2010000}"/>
    <cellStyle name="40% - Ênfase2 2 5 4" xfId="3640" xr:uid="{00000000-0005-0000-0000-0000D3010000}"/>
    <cellStyle name="40% - Ênfase2 2 6" xfId="147" xr:uid="{00000000-0005-0000-0000-0000D4010000}"/>
    <cellStyle name="40% - Ênfase2 2 6 2" xfId="2015" xr:uid="{00000000-0005-0000-0000-0000D5010000}"/>
    <cellStyle name="40% - Ênfase2 2 6 3" xfId="6676" xr:uid="{00000000-0005-0000-0000-0000D6010000}"/>
    <cellStyle name="40% - Ênfase2 2 6 4" xfId="3641" xr:uid="{00000000-0005-0000-0000-0000D7010000}"/>
    <cellStyle name="40% - Ênfase2 2 7" xfId="2003" xr:uid="{00000000-0005-0000-0000-0000D8010000}"/>
    <cellStyle name="40% - Ênfase2 2 8" xfId="6664" xr:uid="{00000000-0005-0000-0000-0000D9010000}"/>
    <cellStyle name="40% - Ênfase2 2 9" xfId="3629" xr:uid="{00000000-0005-0000-0000-0000DA010000}"/>
    <cellStyle name="40% - Ênfase2 2_Anexo II e IIA Proposta e Planilha" xfId="148" xr:uid="{00000000-0005-0000-0000-0000DB010000}"/>
    <cellStyle name="40% - Ênfase3 2" xfId="149" xr:uid="{00000000-0005-0000-0000-0000DC010000}"/>
    <cellStyle name="40% - Ênfase3 2 2" xfId="150" xr:uid="{00000000-0005-0000-0000-0000DD010000}"/>
    <cellStyle name="40% - Ênfase3 2 2 2" xfId="151" xr:uid="{00000000-0005-0000-0000-0000DE010000}"/>
    <cellStyle name="40% - Ênfase3 2 2 2 2" xfId="152" xr:uid="{00000000-0005-0000-0000-0000DF010000}"/>
    <cellStyle name="40% - Ênfase3 2 2 2 2 2" xfId="2019" xr:uid="{00000000-0005-0000-0000-0000E0010000}"/>
    <cellStyle name="40% - Ênfase3 2 2 2 2 3" xfId="6680" xr:uid="{00000000-0005-0000-0000-0000E1010000}"/>
    <cellStyle name="40% - Ênfase3 2 2 2 2 4" xfId="3645" xr:uid="{00000000-0005-0000-0000-0000E2010000}"/>
    <cellStyle name="40% - Ênfase3 2 2 2 3" xfId="153" xr:uid="{00000000-0005-0000-0000-0000E3010000}"/>
    <cellStyle name="40% - Ênfase3 2 2 2 3 2" xfId="2020" xr:uid="{00000000-0005-0000-0000-0000E4010000}"/>
    <cellStyle name="40% - Ênfase3 2 2 2 3 3" xfId="6681" xr:uid="{00000000-0005-0000-0000-0000E5010000}"/>
    <cellStyle name="40% - Ênfase3 2 2 2 3 4" xfId="3646" xr:uid="{00000000-0005-0000-0000-0000E6010000}"/>
    <cellStyle name="40% - Ênfase3 2 2 2 4" xfId="2018" xr:uid="{00000000-0005-0000-0000-0000E7010000}"/>
    <cellStyle name="40% - Ênfase3 2 2 2 5" xfId="6679" xr:uid="{00000000-0005-0000-0000-0000E8010000}"/>
    <cellStyle name="40% - Ênfase3 2 2 2 6" xfId="3644" xr:uid="{00000000-0005-0000-0000-0000E9010000}"/>
    <cellStyle name="40% - Ênfase3 2 2 2_Anexo II e IIA Proposta e Planilha" xfId="154" xr:uid="{00000000-0005-0000-0000-0000EA010000}"/>
    <cellStyle name="40% - Ênfase3 2 2 3" xfId="155" xr:uid="{00000000-0005-0000-0000-0000EB010000}"/>
    <cellStyle name="40% - Ênfase3 2 2 3 2" xfId="2021" xr:uid="{00000000-0005-0000-0000-0000EC010000}"/>
    <cellStyle name="40% - Ênfase3 2 2 3 3" xfId="6682" xr:uid="{00000000-0005-0000-0000-0000ED010000}"/>
    <cellStyle name="40% - Ênfase3 2 2 3 4" xfId="3647" xr:uid="{00000000-0005-0000-0000-0000EE010000}"/>
    <cellStyle name="40% - Ênfase3 2 2 4" xfId="156" xr:uid="{00000000-0005-0000-0000-0000EF010000}"/>
    <cellStyle name="40% - Ênfase3 2 2 4 2" xfId="2022" xr:uid="{00000000-0005-0000-0000-0000F0010000}"/>
    <cellStyle name="40% - Ênfase3 2 2 4 3" xfId="6683" xr:uid="{00000000-0005-0000-0000-0000F1010000}"/>
    <cellStyle name="40% - Ênfase3 2 2 4 4" xfId="3648" xr:uid="{00000000-0005-0000-0000-0000F2010000}"/>
    <cellStyle name="40% - Ênfase3 2 2 5" xfId="2017" xr:uid="{00000000-0005-0000-0000-0000F3010000}"/>
    <cellStyle name="40% - Ênfase3 2 2 6" xfId="6678" xr:uid="{00000000-0005-0000-0000-0000F4010000}"/>
    <cellStyle name="40% - Ênfase3 2 2 7" xfId="3643" xr:uid="{00000000-0005-0000-0000-0000F5010000}"/>
    <cellStyle name="40% - Ênfase3 2 2_Anexo II e IIA Proposta e Planilha" xfId="157" xr:uid="{00000000-0005-0000-0000-0000F6010000}"/>
    <cellStyle name="40% - Ênfase3 2 3" xfId="158" xr:uid="{00000000-0005-0000-0000-0000F7010000}"/>
    <cellStyle name="40% - Ênfase3 2 3 2" xfId="159" xr:uid="{00000000-0005-0000-0000-0000F8010000}"/>
    <cellStyle name="40% - Ênfase3 2 3 2 2" xfId="2024" xr:uid="{00000000-0005-0000-0000-0000F9010000}"/>
    <cellStyle name="40% - Ênfase3 2 3 2 3" xfId="6685" xr:uid="{00000000-0005-0000-0000-0000FA010000}"/>
    <cellStyle name="40% - Ênfase3 2 3 2 4" xfId="3650" xr:uid="{00000000-0005-0000-0000-0000FB010000}"/>
    <cellStyle name="40% - Ênfase3 2 3 3" xfId="160" xr:uid="{00000000-0005-0000-0000-0000FC010000}"/>
    <cellStyle name="40% - Ênfase3 2 3 3 2" xfId="2025" xr:uid="{00000000-0005-0000-0000-0000FD010000}"/>
    <cellStyle name="40% - Ênfase3 2 3 3 3" xfId="6686" xr:uid="{00000000-0005-0000-0000-0000FE010000}"/>
    <cellStyle name="40% - Ênfase3 2 3 3 4" xfId="3651" xr:uid="{00000000-0005-0000-0000-0000FF010000}"/>
    <cellStyle name="40% - Ênfase3 2 3 4" xfId="2023" xr:uid="{00000000-0005-0000-0000-000000020000}"/>
    <cellStyle name="40% - Ênfase3 2 3 5" xfId="6684" xr:uid="{00000000-0005-0000-0000-000001020000}"/>
    <cellStyle name="40% - Ênfase3 2 3 6" xfId="3649" xr:uid="{00000000-0005-0000-0000-000002020000}"/>
    <cellStyle name="40% - Ênfase3 2 3_Anexo II e IIA Proposta e Planilha" xfId="161" xr:uid="{00000000-0005-0000-0000-000003020000}"/>
    <cellStyle name="40% - Ênfase3 2 4" xfId="162" xr:uid="{00000000-0005-0000-0000-000004020000}"/>
    <cellStyle name="40% - Ênfase3 2 4 2" xfId="2026" xr:uid="{00000000-0005-0000-0000-000005020000}"/>
    <cellStyle name="40% - Ênfase3 2 4 3" xfId="6687" xr:uid="{00000000-0005-0000-0000-000006020000}"/>
    <cellStyle name="40% - Ênfase3 2 4 4" xfId="3652" xr:uid="{00000000-0005-0000-0000-000007020000}"/>
    <cellStyle name="40% - Ênfase3 2 5" xfId="163" xr:uid="{00000000-0005-0000-0000-000008020000}"/>
    <cellStyle name="40% - Ênfase3 2 5 2" xfId="2027" xr:uid="{00000000-0005-0000-0000-000009020000}"/>
    <cellStyle name="40% - Ênfase3 2 5 3" xfId="6688" xr:uid="{00000000-0005-0000-0000-00000A020000}"/>
    <cellStyle name="40% - Ênfase3 2 5 4" xfId="3653" xr:uid="{00000000-0005-0000-0000-00000B020000}"/>
    <cellStyle name="40% - Ênfase3 2 6" xfId="164" xr:uid="{00000000-0005-0000-0000-00000C020000}"/>
    <cellStyle name="40% - Ênfase3 2 6 2" xfId="2028" xr:uid="{00000000-0005-0000-0000-00000D020000}"/>
    <cellStyle name="40% - Ênfase3 2 6 3" xfId="6689" xr:uid="{00000000-0005-0000-0000-00000E020000}"/>
    <cellStyle name="40% - Ênfase3 2 6 4" xfId="3654" xr:uid="{00000000-0005-0000-0000-00000F020000}"/>
    <cellStyle name="40% - Ênfase3 2 7" xfId="2016" xr:uid="{00000000-0005-0000-0000-000010020000}"/>
    <cellStyle name="40% - Ênfase3 2 8" xfId="6677" xr:uid="{00000000-0005-0000-0000-000011020000}"/>
    <cellStyle name="40% - Ênfase3 2 9" xfId="3642" xr:uid="{00000000-0005-0000-0000-000012020000}"/>
    <cellStyle name="40% - Ênfase3 2_Anexo II e IIA Proposta e Planilha" xfId="165" xr:uid="{00000000-0005-0000-0000-000013020000}"/>
    <cellStyle name="40% - Ênfase3 3" xfId="1826" xr:uid="{00000000-0005-0000-0000-000014020000}"/>
    <cellStyle name="40% - Ênfase3 3 2" xfId="8200" xr:uid="{00000000-0005-0000-0000-000015020000}"/>
    <cellStyle name="40% - Ênfase3 3 3" xfId="5146" xr:uid="{00000000-0005-0000-0000-000016020000}"/>
    <cellStyle name="40% - Ênfase3 4" xfId="1827" xr:uid="{00000000-0005-0000-0000-000017020000}"/>
    <cellStyle name="40% - Ênfase4 2" xfId="166" xr:uid="{00000000-0005-0000-0000-000018020000}"/>
    <cellStyle name="40% - Ênfase4 2 2" xfId="167" xr:uid="{00000000-0005-0000-0000-000019020000}"/>
    <cellStyle name="40% - Ênfase4 2 2 2" xfId="168" xr:uid="{00000000-0005-0000-0000-00001A020000}"/>
    <cellStyle name="40% - Ênfase4 2 2 2 2" xfId="169" xr:uid="{00000000-0005-0000-0000-00001B020000}"/>
    <cellStyle name="40% - Ênfase4 2 2 2 2 2" xfId="2032" xr:uid="{00000000-0005-0000-0000-00001C020000}"/>
    <cellStyle name="40% - Ênfase4 2 2 2 2 3" xfId="6693" xr:uid="{00000000-0005-0000-0000-00001D020000}"/>
    <cellStyle name="40% - Ênfase4 2 2 2 2 4" xfId="3658" xr:uid="{00000000-0005-0000-0000-00001E020000}"/>
    <cellStyle name="40% - Ênfase4 2 2 2 3" xfId="170" xr:uid="{00000000-0005-0000-0000-00001F020000}"/>
    <cellStyle name="40% - Ênfase4 2 2 2 3 2" xfId="2033" xr:uid="{00000000-0005-0000-0000-000020020000}"/>
    <cellStyle name="40% - Ênfase4 2 2 2 3 3" xfId="6694" xr:uid="{00000000-0005-0000-0000-000021020000}"/>
    <cellStyle name="40% - Ênfase4 2 2 2 3 4" xfId="3659" xr:uid="{00000000-0005-0000-0000-000022020000}"/>
    <cellStyle name="40% - Ênfase4 2 2 2 4" xfId="2031" xr:uid="{00000000-0005-0000-0000-000023020000}"/>
    <cellStyle name="40% - Ênfase4 2 2 2 5" xfId="6692" xr:uid="{00000000-0005-0000-0000-000024020000}"/>
    <cellStyle name="40% - Ênfase4 2 2 2 6" xfId="3657" xr:uid="{00000000-0005-0000-0000-000025020000}"/>
    <cellStyle name="40% - Ênfase4 2 2 2_Anexo II e IIA Proposta e Planilha" xfId="171" xr:uid="{00000000-0005-0000-0000-000026020000}"/>
    <cellStyle name="40% - Ênfase4 2 2 3" xfId="172" xr:uid="{00000000-0005-0000-0000-000027020000}"/>
    <cellStyle name="40% - Ênfase4 2 2 3 2" xfId="2034" xr:uid="{00000000-0005-0000-0000-000028020000}"/>
    <cellStyle name="40% - Ênfase4 2 2 3 3" xfId="6695" xr:uid="{00000000-0005-0000-0000-000029020000}"/>
    <cellStyle name="40% - Ênfase4 2 2 3 4" xfId="3660" xr:uid="{00000000-0005-0000-0000-00002A020000}"/>
    <cellStyle name="40% - Ênfase4 2 2 4" xfId="173" xr:uid="{00000000-0005-0000-0000-00002B020000}"/>
    <cellStyle name="40% - Ênfase4 2 2 4 2" xfId="2035" xr:uid="{00000000-0005-0000-0000-00002C020000}"/>
    <cellStyle name="40% - Ênfase4 2 2 4 3" xfId="6696" xr:uid="{00000000-0005-0000-0000-00002D020000}"/>
    <cellStyle name="40% - Ênfase4 2 2 4 4" xfId="3661" xr:uid="{00000000-0005-0000-0000-00002E020000}"/>
    <cellStyle name="40% - Ênfase4 2 2 5" xfId="2030" xr:uid="{00000000-0005-0000-0000-00002F020000}"/>
    <cellStyle name="40% - Ênfase4 2 2 6" xfId="6691" xr:uid="{00000000-0005-0000-0000-000030020000}"/>
    <cellStyle name="40% - Ênfase4 2 2 7" xfId="3656" xr:uid="{00000000-0005-0000-0000-000031020000}"/>
    <cellStyle name="40% - Ênfase4 2 2_Anexo II e IIA Proposta e Planilha" xfId="174" xr:uid="{00000000-0005-0000-0000-000032020000}"/>
    <cellStyle name="40% - Ênfase4 2 3" xfId="175" xr:uid="{00000000-0005-0000-0000-000033020000}"/>
    <cellStyle name="40% - Ênfase4 2 3 2" xfId="176" xr:uid="{00000000-0005-0000-0000-000034020000}"/>
    <cellStyle name="40% - Ênfase4 2 3 2 2" xfId="2037" xr:uid="{00000000-0005-0000-0000-000035020000}"/>
    <cellStyle name="40% - Ênfase4 2 3 2 3" xfId="6698" xr:uid="{00000000-0005-0000-0000-000036020000}"/>
    <cellStyle name="40% - Ênfase4 2 3 2 4" xfId="3663" xr:uid="{00000000-0005-0000-0000-000037020000}"/>
    <cellStyle name="40% - Ênfase4 2 3 3" xfId="177" xr:uid="{00000000-0005-0000-0000-000038020000}"/>
    <cellStyle name="40% - Ênfase4 2 3 3 2" xfId="2038" xr:uid="{00000000-0005-0000-0000-000039020000}"/>
    <cellStyle name="40% - Ênfase4 2 3 3 3" xfId="6699" xr:uid="{00000000-0005-0000-0000-00003A020000}"/>
    <cellStyle name="40% - Ênfase4 2 3 3 4" xfId="3664" xr:uid="{00000000-0005-0000-0000-00003B020000}"/>
    <cellStyle name="40% - Ênfase4 2 3 4" xfId="2036" xr:uid="{00000000-0005-0000-0000-00003C020000}"/>
    <cellStyle name="40% - Ênfase4 2 3 5" xfId="6697" xr:uid="{00000000-0005-0000-0000-00003D020000}"/>
    <cellStyle name="40% - Ênfase4 2 3 6" xfId="3662" xr:uid="{00000000-0005-0000-0000-00003E020000}"/>
    <cellStyle name="40% - Ênfase4 2 3_Anexo II e IIA Proposta e Planilha" xfId="178" xr:uid="{00000000-0005-0000-0000-00003F020000}"/>
    <cellStyle name="40% - Ênfase4 2 4" xfId="179" xr:uid="{00000000-0005-0000-0000-000040020000}"/>
    <cellStyle name="40% - Ênfase4 2 4 2" xfId="2039" xr:uid="{00000000-0005-0000-0000-000041020000}"/>
    <cellStyle name="40% - Ênfase4 2 4 3" xfId="6700" xr:uid="{00000000-0005-0000-0000-000042020000}"/>
    <cellStyle name="40% - Ênfase4 2 4 4" xfId="3665" xr:uid="{00000000-0005-0000-0000-000043020000}"/>
    <cellStyle name="40% - Ênfase4 2 5" xfId="180" xr:uid="{00000000-0005-0000-0000-000044020000}"/>
    <cellStyle name="40% - Ênfase4 2 5 2" xfId="2040" xr:uid="{00000000-0005-0000-0000-000045020000}"/>
    <cellStyle name="40% - Ênfase4 2 5 3" xfId="6701" xr:uid="{00000000-0005-0000-0000-000046020000}"/>
    <cellStyle name="40% - Ênfase4 2 5 4" xfId="3666" xr:uid="{00000000-0005-0000-0000-000047020000}"/>
    <cellStyle name="40% - Ênfase4 2 6" xfId="181" xr:uid="{00000000-0005-0000-0000-000048020000}"/>
    <cellStyle name="40% - Ênfase4 2 6 2" xfId="2041" xr:uid="{00000000-0005-0000-0000-000049020000}"/>
    <cellStyle name="40% - Ênfase4 2 6 3" xfId="6702" xr:uid="{00000000-0005-0000-0000-00004A020000}"/>
    <cellStyle name="40% - Ênfase4 2 6 4" xfId="3667" xr:uid="{00000000-0005-0000-0000-00004B020000}"/>
    <cellStyle name="40% - Ênfase4 2 7" xfId="2029" xr:uid="{00000000-0005-0000-0000-00004C020000}"/>
    <cellStyle name="40% - Ênfase4 2 8" xfId="6690" xr:uid="{00000000-0005-0000-0000-00004D020000}"/>
    <cellStyle name="40% - Ênfase4 2 9" xfId="3655" xr:uid="{00000000-0005-0000-0000-00004E020000}"/>
    <cellStyle name="40% - Ênfase4 2_Anexo II e IIA Proposta e Planilha" xfId="182" xr:uid="{00000000-0005-0000-0000-00004F020000}"/>
    <cellStyle name="40% - Ênfase5 2" xfId="183" xr:uid="{00000000-0005-0000-0000-000050020000}"/>
    <cellStyle name="40% - Ênfase5 2 2" xfId="184" xr:uid="{00000000-0005-0000-0000-000051020000}"/>
    <cellStyle name="40% - Ênfase5 2 2 2" xfId="185" xr:uid="{00000000-0005-0000-0000-000052020000}"/>
    <cellStyle name="40% - Ênfase5 2 2 2 2" xfId="186" xr:uid="{00000000-0005-0000-0000-000053020000}"/>
    <cellStyle name="40% - Ênfase5 2 2 2 2 2" xfId="2045" xr:uid="{00000000-0005-0000-0000-000054020000}"/>
    <cellStyle name="40% - Ênfase5 2 2 2 2 3" xfId="6706" xr:uid="{00000000-0005-0000-0000-000055020000}"/>
    <cellStyle name="40% - Ênfase5 2 2 2 2 4" xfId="3671" xr:uid="{00000000-0005-0000-0000-000056020000}"/>
    <cellStyle name="40% - Ênfase5 2 2 2 3" xfId="187" xr:uid="{00000000-0005-0000-0000-000057020000}"/>
    <cellStyle name="40% - Ênfase5 2 2 2 3 2" xfId="2046" xr:uid="{00000000-0005-0000-0000-000058020000}"/>
    <cellStyle name="40% - Ênfase5 2 2 2 3 3" xfId="6707" xr:uid="{00000000-0005-0000-0000-000059020000}"/>
    <cellStyle name="40% - Ênfase5 2 2 2 3 4" xfId="3672" xr:uid="{00000000-0005-0000-0000-00005A020000}"/>
    <cellStyle name="40% - Ênfase5 2 2 2 4" xfId="2044" xr:uid="{00000000-0005-0000-0000-00005B020000}"/>
    <cellStyle name="40% - Ênfase5 2 2 2 5" xfId="6705" xr:uid="{00000000-0005-0000-0000-00005C020000}"/>
    <cellStyle name="40% - Ênfase5 2 2 2 6" xfId="3670" xr:uid="{00000000-0005-0000-0000-00005D020000}"/>
    <cellStyle name="40% - Ênfase5 2 2 2_Anexo II e IIA Proposta e Planilha" xfId="188" xr:uid="{00000000-0005-0000-0000-00005E020000}"/>
    <cellStyle name="40% - Ênfase5 2 2 3" xfId="189" xr:uid="{00000000-0005-0000-0000-00005F020000}"/>
    <cellStyle name="40% - Ênfase5 2 2 3 2" xfId="2047" xr:uid="{00000000-0005-0000-0000-000060020000}"/>
    <cellStyle name="40% - Ênfase5 2 2 3 3" xfId="6708" xr:uid="{00000000-0005-0000-0000-000061020000}"/>
    <cellStyle name="40% - Ênfase5 2 2 3 4" xfId="3673" xr:uid="{00000000-0005-0000-0000-000062020000}"/>
    <cellStyle name="40% - Ênfase5 2 2 4" xfId="190" xr:uid="{00000000-0005-0000-0000-000063020000}"/>
    <cellStyle name="40% - Ênfase5 2 2 4 2" xfId="2048" xr:uid="{00000000-0005-0000-0000-000064020000}"/>
    <cellStyle name="40% - Ênfase5 2 2 4 3" xfId="6709" xr:uid="{00000000-0005-0000-0000-000065020000}"/>
    <cellStyle name="40% - Ênfase5 2 2 4 4" xfId="3674" xr:uid="{00000000-0005-0000-0000-000066020000}"/>
    <cellStyle name="40% - Ênfase5 2 2 5" xfId="2043" xr:uid="{00000000-0005-0000-0000-000067020000}"/>
    <cellStyle name="40% - Ênfase5 2 2 6" xfId="6704" xr:uid="{00000000-0005-0000-0000-000068020000}"/>
    <cellStyle name="40% - Ênfase5 2 2 7" xfId="3669" xr:uid="{00000000-0005-0000-0000-000069020000}"/>
    <cellStyle name="40% - Ênfase5 2 2_Anexo II e IIA Proposta e Planilha" xfId="191" xr:uid="{00000000-0005-0000-0000-00006A020000}"/>
    <cellStyle name="40% - Ênfase5 2 3" xfId="192" xr:uid="{00000000-0005-0000-0000-00006B020000}"/>
    <cellStyle name="40% - Ênfase5 2 3 2" xfId="193" xr:uid="{00000000-0005-0000-0000-00006C020000}"/>
    <cellStyle name="40% - Ênfase5 2 3 2 2" xfId="2050" xr:uid="{00000000-0005-0000-0000-00006D020000}"/>
    <cellStyle name="40% - Ênfase5 2 3 2 3" xfId="6711" xr:uid="{00000000-0005-0000-0000-00006E020000}"/>
    <cellStyle name="40% - Ênfase5 2 3 2 4" xfId="3676" xr:uid="{00000000-0005-0000-0000-00006F020000}"/>
    <cellStyle name="40% - Ênfase5 2 3 3" xfId="194" xr:uid="{00000000-0005-0000-0000-000070020000}"/>
    <cellStyle name="40% - Ênfase5 2 3 3 2" xfId="2051" xr:uid="{00000000-0005-0000-0000-000071020000}"/>
    <cellStyle name="40% - Ênfase5 2 3 3 3" xfId="6712" xr:uid="{00000000-0005-0000-0000-000072020000}"/>
    <cellStyle name="40% - Ênfase5 2 3 3 4" xfId="3677" xr:uid="{00000000-0005-0000-0000-000073020000}"/>
    <cellStyle name="40% - Ênfase5 2 3 4" xfId="2049" xr:uid="{00000000-0005-0000-0000-000074020000}"/>
    <cellStyle name="40% - Ênfase5 2 3 5" xfId="6710" xr:uid="{00000000-0005-0000-0000-000075020000}"/>
    <cellStyle name="40% - Ênfase5 2 3 6" xfId="3675" xr:uid="{00000000-0005-0000-0000-000076020000}"/>
    <cellStyle name="40% - Ênfase5 2 3_Anexo II e IIA Proposta e Planilha" xfId="195" xr:uid="{00000000-0005-0000-0000-000077020000}"/>
    <cellStyle name="40% - Ênfase5 2 4" xfId="196" xr:uid="{00000000-0005-0000-0000-000078020000}"/>
    <cellStyle name="40% - Ênfase5 2 4 2" xfId="2052" xr:uid="{00000000-0005-0000-0000-000079020000}"/>
    <cellStyle name="40% - Ênfase5 2 4 3" xfId="6713" xr:uid="{00000000-0005-0000-0000-00007A020000}"/>
    <cellStyle name="40% - Ênfase5 2 4 4" xfId="3678" xr:uid="{00000000-0005-0000-0000-00007B020000}"/>
    <cellStyle name="40% - Ênfase5 2 5" xfId="197" xr:uid="{00000000-0005-0000-0000-00007C020000}"/>
    <cellStyle name="40% - Ênfase5 2 5 2" xfId="2053" xr:uid="{00000000-0005-0000-0000-00007D020000}"/>
    <cellStyle name="40% - Ênfase5 2 5 3" xfId="6714" xr:uid="{00000000-0005-0000-0000-00007E020000}"/>
    <cellStyle name="40% - Ênfase5 2 5 4" xfId="3679" xr:uid="{00000000-0005-0000-0000-00007F020000}"/>
    <cellStyle name="40% - Ênfase5 2 6" xfId="198" xr:uid="{00000000-0005-0000-0000-000080020000}"/>
    <cellStyle name="40% - Ênfase5 2 6 2" xfId="2054" xr:uid="{00000000-0005-0000-0000-000081020000}"/>
    <cellStyle name="40% - Ênfase5 2 6 3" xfId="6715" xr:uid="{00000000-0005-0000-0000-000082020000}"/>
    <cellStyle name="40% - Ênfase5 2 6 4" xfId="3680" xr:uid="{00000000-0005-0000-0000-000083020000}"/>
    <cellStyle name="40% - Ênfase5 2 7" xfId="2042" xr:uid="{00000000-0005-0000-0000-000084020000}"/>
    <cellStyle name="40% - Ênfase5 2 8" xfId="6703" xr:uid="{00000000-0005-0000-0000-000085020000}"/>
    <cellStyle name="40% - Ênfase5 2 9" xfId="3668" xr:uid="{00000000-0005-0000-0000-000086020000}"/>
    <cellStyle name="40% - Ênfase5 2_Anexo II e IIA Proposta e Planilha" xfId="199" xr:uid="{00000000-0005-0000-0000-000087020000}"/>
    <cellStyle name="40% - Ênfase6 2" xfId="200" xr:uid="{00000000-0005-0000-0000-000088020000}"/>
    <cellStyle name="40% - Ênfase6 2 2" xfId="201" xr:uid="{00000000-0005-0000-0000-000089020000}"/>
    <cellStyle name="40% - Ênfase6 2 2 2" xfId="202" xr:uid="{00000000-0005-0000-0000-00008A020000}"/>
    <cellStyle name="40% - Ênfase6 2 2 2 2" xfId="203" xr:uid="{00000000-0005-0000-0000-00008B020000}"/>
    <cellStyle name="40% - Ênfase6 2 2 2 2 2" xfId="2058" xr:uid="{00000000-0005-0000-0000-00008C020000}"/>
    <cellStyle name="40% - Ênfase6 2 2 2 2 3" xfId="6719" xr:uid="{00000000-0005-0000-0000-00008D020000}"/>
    <cellStyle name="40% - Ênfase6 2 2 2 2 4" xfId="3684" xr:uid="{00000000-0005-0000-0000-00008E020000}"/>
    <cellStyle name="40% - Ênfase6 2 2 2 3" xfId="204" xr:uid="{00000000-0005-0000-0000-00008F020000}"/>
    <cellStyle name="40% - Ênfase6 2 2 2 3 2" xfId="2059" xr:uid="{00000000-0005-0000-0000-000090020000}"/>
    <cellStyle name="40% - Ênfase6 2 2 2 3 3" xfId="6720" xr:uid="{00000000-0005-0000-0000-000091020000}"/>
    <cellStyle name="40% - Ênfase6 2 2 2 3 4" xfId="3685" xr:uid="{00000000-0005-0000-0000-000092020000}"/>
    <cellStyle name="40% - Ênfase6 2 2 2 4" xfId="2057" xr:uid="{00000000-0005-0000-0000-000093020000}"/>
    <cellStyle name="40% - Ênfase6 2 2 2 5" xfId="6718" xr:uid="{00000000-0005-0000-0000-000094020000}"/>
    <cellStyle name="40% - Ênfase6 2 2 2 6" xfId="3683" xr:uid="{00000000-0005-0000-0000-000095020000}"/>
    <cellStyle name="40% - Ênfase6 2 2 2_Anexo II e IIA Proposta e Planilha" xfId="205" xr:uid="{00000000-0005-0000-0000-000096020000}"/>
    <cellStyle name="40% - Ênfase6 2 2 3" xfId="206" xr:uid="{00000000-0005-0000-0000-000097020000}"/>
    <cellStyle name="40% - Ênfase6 2 2 3 2" xfId="2060" xr:uid="{00000000-0005-0000-0000-000098020000}"/>
    <cellStyle name="40% - Ênfase6 2 2 3 3" xfId="6721" xr:uid="{00000000-0005-0000-0000-000099020000}"/>
    <cellStyle name="40% - Ênfase6 2 2 3 4" xfId="3686" xr:uid="{00000000-0005-0000-0000-00009A020000}"/>
    <cellStyle name="40% - Ênfase6 2 2 4" xfId="207" xr:uid="{00000000-0005-0000-0000-00009B020000}"/>
    <cellStyle name="40% - Ênfase6 2 2 4 2" xfId="2061" xr:uid="{00000000-0005-0000-0000-00009C020000}"/>
    <cellStyle name="40% - Ênfase6 2 2 4 3" xfId="6722" xr:uid="{00000000-0005-0000-0000-00009D020000}"/>
    <cellStyle name="40% - Ênfase6 2 2 4 4" xfId="3687" xr:uid="{00000000-0005-0000-0000-00009E020000}"/>
    <cellStyle name="40% - Ênfase6 2 2 5" xfId="2056" xr:uid="{00000000-0005-0000-0000-00009F020000}"/>
    <cellStyle name="40% - Ênfase6 2 2 6" xfId="6717" xr:uid="{00000000-0005-0000-0000-0000A0020000}"/>
    <cellStyle name="40% - Ênfase6 2 2 7" xfId="3682" xr:uid="{00000000-0005-0000-0000-0000A1020000}"/>
    <cellStyle name="40% - Ênfase6 2 2_Anexo II e IIA Proposta e Planilha" xfId="208" xr:uid="{00000000-0005-0000-0000-0000A2020000}"/>
    <cellStyle name="40% - Ênfase6 2 3" xfId="209" xr:uid="{00000000-0005-0000-0000-0000A3020000}"/>
    <cellStyle name="40% - Ênfase6 2 3 2" xfId="210" xr:uid="{00000000-0005-0000-0000-0000A4020000}"/>
    <cellStyle name="40% - Ênfase6 2 3 2 2" xfId="2063" xr:uid="{00000000-0005-0000-0000-0000A5020000}"/>
    <cellStyle name="40% - Ênfase6 2 3 2 3" xfId="6724" xr:uid="{00000000-0005-0000-0000-0000A6020000}"/>
    <cellStyle name="40% - Ênfase6 2 3 2 4" xfId="3689" xr:uid="{00000000-0005-0000-0000-0000A7020000}"/>
    <cellStyle name="40% - Ênfase6 2 3 3" xfId="211" xr:uid="{00000000-0005-0000-0000-0000A8020000}"/>
    <cellStyle name="40% - Ênfase6 2 3 3 2" xfId="2064" xr:uid="{00000000-0005-0000-0000-0000A9020000}"/>
    <cellStyle name="40% - Ênfase6 2 3 3 3" xfId="6725" xr:uid="{00000000-0005-0000-0000-0000AA020000}"/>
    <cellStyle name="40% - Ênfase6 2 3 3 4" xfId="3690" xr:uid="{00000000-0005-0000-0000-0000AB020000}"/>
    <cellStyle name="40% - Ênfase6 2 3 4" xfId="2062" xr:uid="{00000000-0005-0000-0000-0000AC020000}"/>
    <cellStyle name="40% - Ênfase6 2 3 5" xfId="6723" xr:uid="{00000000-0005-0000-0000-0000AD020000}"/>
    <cellStyle name="40% - Ênfase6 2 3 6" xfId="3688" xr:uid="{00000000-0005-0000-0000-0000AE020000}"/>
    <cellStyle name="40% - Ênfase6 2 3_Anexo II e IIA Proposta e Planilha" xfId="212" xr:uid="{00000000-0005-0000-0000-0000AF020000}"/>
    <cellStyle name="40% - Ênfase6 2 4" xfId="213" xr:uid="{00000000-0005-0000-0000-0000B0020000}"/>
    <cellStyle name="40% - Ênfase6 2 4 2" xfId="2065" xr:uid="{00000000-0005-0000-0000-0000B1020000}"/>
    <cellStyle name="40% - Ênfase6 2 4 3" xfId="6726" xr:uid="{00000000-0005-0000-0000-0000B2020000}"/>
    <cellStyle name="40% - Ênfase6 2 4 4" xfId="3691" xr:uid="{00000000-0005-0000-0000-0000B3020000}"/>
    <cellStyle name="40% - Ênfase6 2 5" xfId="214" xr:uid="{00000000-0005-0000-0000-0000B4020000}"/>
    <cellStyle name="40% - Ênfase6 2 5 2" xfId="2066" xr:uid="{00000000-0005-0000-0000-0000B5020000}"/>
    <cellStyle name="40% - Ênfase6 2 5 3" xfId="6727" xr:uid="{00000000-0005-0000-0000-0000B6020000}"/>
    <cellStyle name="40% - Ênfase6 2 5 4" xfId="3692" xr:uid="{00000000-0005-0000-0000-0000B7020000}"/>
    <cellStyle name="40% - Ênfase6 2 6" xfId="215" xr:uid="{00000000-0005-0000-0000-0000B8020000}"/>
    <cellStyle name="40% - Ênfase6 2 6 2" xfId="2067" xr:uid="{00000000-0005-0000-0000-0000B9020000}"/>
    <cellStyle name="40% - Ênfase6 2 6 3" xfId="6728" xr:uid="{00000000-0005-0000-0000-0000BA020000}"/>
    <cellStyle name="40% - Ênfase6 2 6 4" xfId="3693" xr:uid="{00000000-0005-0000-0000-0000BB020000}"/>
    <cellStyle name="40% - Ênfase6 2 7" xfId="2055" xr:uid="{00000000-0005-0000-0000-0000BC020000}"/>
    <cellStyle name="40% - Ênfase6 2 8" xfId="6716" xr:uid="{00000000-0005-0000-0000-0000BD020000}"/>
    <cellStyle name="40% - Ênfase6 2 9" xfId="3681" xr:uid="{00000000-0005-0000-0000-0000BE020000}"/>
    <cellStyle name="40% - Ênfase6 2_Anexo II e IIA Proposta e Planilha" xfId="216" xr:uid="{00000000-0005-0000-0000-0000BF020000}"/>
    <cellStyle name="60% - Accent1" xfId="217" xr:uid="{00000000-0005-0000-0000-0000C0020000}"/>
    <cellStyle name="60% - Accent2" xfId="218" xr:uid="{00000000-0005-0000-0000-0000C1020000}"/>
    <cellStyle name="60% - Accent3" xfId="219" xr:uid="{00000000-0005-0000-0000-0000C2020000}"/>
    <cellStyle name="60% - Accent4" xfId="220" xr:uid="{00000000-0005-0000-0000-0000C3020000}"/>
    <cellStyle name="60% - Accent5" xfId="221" xr:uid="{00000000-0005-0000-0000-0000C4020000}"/>
    <cellStyle name="60% - Accent6" xfId="222" xr:uid="{00000000-0005-0000-0000-0000C5020000}"/>
    <cellStyle name="60% - Ênfase1 2" xfId="223" xr:uid="{00000000-0005-0000-0000-0000C6020000}"/>
    <cellStyle name="60% - Ênfase1 2 2" xfId="2068" xr:uid="{00000000-0005-0000-0000-0000C7020000}"/>
    <cellStyle name="60% - Ênfase2 2" xfId="224" xr:uid="{00000000-0005-0000-0000-0000C8020000}"/>
    <cellStyle name="60% - Ênfase2 2 2" xfId="2069" xr:uid="{00000000-0005-0000-0000-0000C9020000}"/>
    <cellStyle name="60% - Ênfase3 2" xfId="225" xr:uid="{00000000-0005-0000-0000-0000CA020000}"/>
    <cellStyle name="60% - Ênfase3 2 2" xfId="2070" xr:uid="{00000000-0005-0000-0000-0000CB020000}"/>
    <cellStyle name="60% - Ênfase3 3" xfId="1828" xr:uid="{00000000-0005-0000-0000-0000CC020000}"/>
    <cellStyle name="60% - Ênfase3 4" xfId="1829" xr:uid="{00000000-0005-0000-0000-0000CD020000}"/>
    <cellStyle name="60% - Ênfase4 2" xfId="226" xr:uid="{00000000-0005-0000-0000-0000CE020000}"/>
    <cellStyle name="60% - Ênfase4 2 2" xfId="2071" xr:uid="{00000000-0005-0000-0000-0000CF020000}"/>
    <cellStyle name="60% - Ênfase4 3" xfId="1830" xr:uid="{00000000-0005-0000-0000-0000D0020000}"/>
    <cellStyle name="60% - Ênfase4 4" xfId="1831" xr:uid="{00000000-0005-0000-0000-0000D1020000}"/>
    <cellStyle name="60% - Ênfase5 2" xfId="227" xr:uid="{00000000-0005-0000-0000-0000D2020000}"/>
    <cellStyle name="60% - Ênfase5 2 2" xfId="2072" xr:uid="{00000000-0005-0000-0000-0000D3020000}"/>
    <cellStyle name="60% - Ênfase6 2" xfId="228" xr:uid="{00000000-0005-0000-0000-0000D4020000}"/>
    <cellStyle name="60% - Ênfase6 2 2" xfId="2073" xr:uid="{00000000-0005-0000-0000-0000D5020000}"/>
    <cellStyle name="60% - Ênfase6 3" xfId="1832" xr:uid="{00000000-0005-0000-0000-0000D6020000}"/>
    <cellStyle name="60% - Ênfase6 4" xfId="1833" xr:uid="{00000000-0005-0000-0000-0000D7020000}"/>
    <cellStyle name="Accent1" xfId="229" xr:uid="{00000000-0005-0000-0000-0000D8020000}"/>
    <cellStyle name="Accent2" xfId="230" xr:uid="{00000000-0005-0000-0000-0000D9020000}"/>
    <cellStyle name="Accent3" xfId="231" xr:uid="{00000000-0005-0000-0000-0000DA020000}"/>
    <cellStyle name="Accent4" xfId="232" xr:uid="{00000000-0005-0000-0000-0000DB020000}"/>
    <cellStyle name="Accent5" xfId="233" xr:uid="{00000000-0005-0000-0000-0000DC020000}"/>
    <cellStyle name="Accent6" xfId="234" xr:uid="{00000000-0005-0000-0000-0000DD020000}"/>
    <cellStyle name="Bad" xfId="235" xr:uid="{00000000-0005-0000-0000-0000DE020000}"/>
    <cellStyle name="Bom 2" xfId="236" xr:uid="{00000000-0005-0000-0000-0000DF020000}"/>
    <cellStyle name="Bom 2 2" xfId="2074" xr:uid="{00000000-0005-0000-0000-0000E0020000}"/>
    <cellStyle name="Calculation" xfId="237" xr:uid="{00000000-0005-0000-0000-0000E1020000}"/>
    <cellStyle name="Calculation 2" xfId="6729" xr:uid="{00000000-0005-0000-0000-0000E2020000}"/>
    <cellStyle name="Cálculo 2" xfId="238" xr:uid="{00000000-0005-0000-0000-0000E3020000}"/>
    <cellStyle name="Cálculo 2 2" xfId="1834" xr:uid="{00000000-0005-0000-0000-0000E4020000}"/>
    <cellStyle name="Cálculo 2 2 2" xfId="8201" xr:uid="{00000000-0005-0000-0000-0000E5020000}"/>
    <cellStyle name="Cálculo 2 3" xfId="1835" xr:uid="{00000000-0005-0000-0000-0000E6020000}"/>
    <cellStyle name="Cálculo 2 3 2" xfId="8202" xr:uid="{00000000-0005-0000-0000-0000E7020000}"/>
    <cellStyle name="Cálculo 2 4" xfId="1836" xr:uid="{00000000-0005-0000-0000-0000E8020000}"/>
    <cellStyle name="Cálculo 2 4 2" xfId="8203" xr:uid="{00000000-0005-0000-0000-0000E9020000}"/>
    <cellStyle name="Cálculo 2 5" xfId="1837" xr:uid="{00000000-0005-0000-0000-0000EA020000}"/>
    <cellStyle name="Cálculo 2 5 2" xfId="8204" xr:uid="{00000000-0005-0000-0000-0000EB020000}"/>
    <cellStyle name="Cálculo 2 6" xfId="1838" xr:uid="{00000000-0005-0000-0000-0000EC020000}"/>
    <cellStyle name="Cálculo 2 6 2" xfId="8205" xr:uid="{00000000-0005-0000-0000-0000ED020000}"/>
    <cellStyle name="Cálculo 2 7" xfId="2075" xr:uid="{00000000-0005-0000-0000-0000EE020000}"/>
    <cellStyle name="Cálculo 2 7 2" xfId="8268" xr:uid="{00000000-0005-0000-0000-0000EF020000}"/>
    <cellStyle name="Cálculo 2 8" xfId="6730" xr:uid="{00000000-0005-0000-0000-0000F0020000}"/>
    <cellStyle name="Cálculo 3" xfId="1839" xr:uid="{00000000-0005-0000-0000-0000F1020000}"/>
    <cellStyle name="Cálculo 3 2" xfId="1840" xr:uid="{00000000-0005-0000-0000-0000F2020000}"/>
    <cellStyle name="Cálculo 3 2 2" xfId="8207" xr:uid="{00000000-0005-0000-0000-0000F3020000}"/>
    <cellStyle name="Cálculo 3 3" xfId="1841" xr:uid="{00000000-0005-0000-0000-0000F4020000}"/>
    <cellStyle name="Cálculo 3 3 2" xfId="8208" xr:uid="{00000000-0005-0000-0000-0000F5020000}"/>
    <cellStyle name="Cálculo 3 4" xfId="1842" xr:uid="{00000000-0005-0000-0000-0000F6020000}"/>
    <cellStyle name="Cálculo 3 4 2" xfId="8209" xr:uid="{00000000-0005-0000-0000-0000F7020000}"/>
    <cellStyle name="Cálculo 3 5" xfId="1843" xr:uid="{00000000-0005-0000-0000-0000F8020000}"/>
    <cellStyle name="Cálculo 3 5 2" xfId="8210" xr:uid="{00000000-0005-0000-0000-0000F9020000}"/>
    <cellStyle name="Cálculo 3 6" xfId="1844" xr:uid="{00000000-0005-0000-0000-0000FA020000}"/>
    <cellStyle name="Cálculo 3 6 2" xfId="8211" xr:uid="{00000000-0005-0000-0000-0000FB020000}"/>
    <cellStyle name="Cálculo 3 7" xfId="8206" xr:uid="{00000000-0005-0000-0000-0000FC020000}"/>
    <cellStyle name="Cancel 2" xfId="239" xr:uid="{00000000-0005-0000-0000-0000FD020000}"/>
    <cellStyle name="Célula de Verificação 2" xfId="240" xr:uid="{00000000-0005-0000-0000-0000FE020000}"/>
    <cellStyle name="Célula de Verificação 2 2" xfId="2076" xr:uid="{00000000-0005-0000-0000-0000FF020000}"/>
    <cellStyle name="Célula Vinculada 2" xfId="241" xr:uid="{00000000-0005-0000-0000-000000030000}"/>
    <cellStyle name="Célula Vinculada 2 2" xfId="2077" xr:uid="{00000000-0005-0000-0000-000001030000}"/>
    <cellStyle name="Check Cell" xfId="242" xr:uid="{00000000-0005-0000-0000-000002030000}"/>
    <cellStyle name="Comma 2" xfId="243" xr:uid="{00000000-0005-0000-0000-000003030000}"/>
    <cellStyle name="Comma 2 2" xfId="244" xr:uid="{00000000-0005-0000-0000-000004030000}"/>
    <cellStyle name="Comma 2 2 10" xfId="6732" xr:uid="{00000000-0005-0000-0000-000005030000}"/>
    <cellStyle name="Comma 2 2 11" xfId="3695" xr:uid="{00000000-0005-0000-0000-000006030000}"/>
    <cellStyle name="Comma 2 2 2" xfId="245" xr:uid="{00000000-0005-0000-0000-000007030000}"/>
    <cellStyle name="Comma 2 2 2 10" xfId="3696" xr:uid="{00000000-0005-0000-0000-000008030000}"/>
    <cellStyle name="Comma 2 2 2 2" xfId="246" xr:uid="{00000000-0005-0000-0000-000009030000}"/>
    <cellStyle name="Comma 2 2 2 2 2" xfId="247" xr:uid="{00000000-0005-0000-0000-00000A030000}"/>
    <cellStyle name="Comma 2 2 2 2 2 2" xfId="248" xr:uid="{00000000-0005-0000-0000-00000B030000}"/>
    <cellStyle name="Comma 2 2 2 2 2 2 2" xfId="249" xr:uid="{00000000-0005-0000-0000-00000C030000}"/>
    <cellStyle name="Comma 2 2 2 2 2 2 2 2" xfId="2084" xr:uid="{00000000-0005-0000-0000-00000D030000}"/>
    <cellStyle name="Comma 2 2 2 2 2 2 2 2 2" xfId="8275" xr:uid="{00000000-0005-0000-0000-00000E030000}"/>
    <cellStyle name="Comma 2 2 2 2 2 2 2 2 3" xfId="5164" xr:uid="{00000000-0005-0000-0000-00000F030000}"/>
    <cellStyle name="Comma 2 2 2 2 2 2 2 3" xfId="6737" xr:uid="{00000000-0005-0000-0000-000010030000}"/>
    <cellStyle name="Comma 2 2 2 2 2 2 2 4" xfId="3700" xr:uid="{00000000-0005-0000-0000-000011030000}"/>
    <cellStyle name="Comma 2 2 2 2 2 2 3" xfId="2083" xr:uid="{00000000-0005-0000-0000-000012030000}"/>
    <cellStyle name="Comma 2 2 2 2 2 2 3 2" xfId="8274" xr:uid="{00000000-0005-0000-0000-000013030000}"/>
    <cellStyle name="Comma 2 2 2 2 2 2 3 3" xfId="5163" xr:uid="{00000000-0005-0000-0000-000014030000}"/>
    <cellStyle name="Comma 2 2 2 2 2 2 4" xfId="6736" xr:uid="{00000000-0005-0000-0000-000015030000}"/>
    <cellStyle name="Comma 2 2 2 2 2 2 5" xfId="3699" xr:uid="{00000000-0005-0000-0000-000016030000}"/>
    <cellStyle name="Comma 2 2 2 2 2 3" xfId="250" xr:uid="{00000000-0005-0000-0000-000017030000}"/>
    <cellStyle name="Comma 2 2 2 2 2 3 2" xfId="251" xr:uid="{00000000-0005-0000-0000-000018030000}"/>
    <cellStyle name="Comma 2 2 2 2 2 3 2 2" xfId="2086" xr:uid="{00000000-0005-0000-0000-000019030000}"/>
    <cellStyle name="Comma 2 2 2 2 2 3 2 2 2" xfId="8277" xr:uid="{00000000-0005-0000-0000-00001A030000}"/>
    <cellStyle name="Comma 2 2 2 2 2 3 2 2 3" xfId="5166" xr:uid="{00000000-0005-0000-0000-00001B030000}"/>
    <cellStyle name="Comma 2 2 2 2 2 3 2 3" xfId="6739" xr:uid="{00000000-0005-0000-0000-00001C030000}"/>
    <cellStyle name="Comma 2 2 2 2 2 3 2 4" xfId="3702" xr:uid="{00000000-0005-0000-0000-00001D030000}"/>
    <cellStyle name="Comma 2 2 2 2 2 3 3" xfId="2085" xr:uid="{00000000-0005-0000-0000-00001E030000}"/>
    <cellStyle name="Comma 2 2 2 2 2 3 3 2" xfId="8276" xr:uid="{00000000-0005-0000-0000-00001F030000}"/>
    <cellStyle name="Comma 2 2 2 2 2 3 3 3" xfId="5165" xr:uid="{00000000-0005-0000-0000-000020030000}"/>
    <cellStyle name="Comma 2 2 2 2 2 3 4" xfId="6738" xr:uid="{00000000-0005-0000-0000-000021030000}"/>
    <cellStyle name="Comma 2 2 2 2 2 3 5" xfId="3701" xr:uid="{00000000-0005-0000-0000-000022030000}"/>
    <cellStyle name="Comma 2 2 2 2 2 4" xfId="252" xr:uid="{00000000-0005-0000-0000-000023030000}"/>
    <cellStyle name="Comma 2 2 2 2 2 4 2" xfId="2087" xr:uid="{00000000-0005-0000-0000-000024030000}"/>
    <cellStyle name="Comma 2 2 2 2 2 4 2 2" xfId="8278" xr:uid="{00000000-0005-0000-0000-000025030000}"/>
    <cellStyle name="Comma 2 2 2 2 2 4 2 3" xfId="5167" xr:uid="{00000000-0005-0000-0000-000026030000}"/>
    <cellStyle name="Comma 2 2 2 2 2 4 3" xfId="6740" xr:uid="{00000000-0005-0000-0000-000027030000}"/>
    <cellStyle name="Comma 2 2 2 2 2 4 4" xfId="3703" xr:uid="{00000000-0005-0000-0000-000028030000}"/>
    <cellStyle name="Comma 2 2 2 2 2 5" xfId="2082" xr:uid="{00000000-0005-0000-0000-000029030000}"/>
    <cellStyle name="Comma 2 2 2 2 2 5 2" xfId="8273" xr:uid="{00000000-0005-0000-0000-00002A030000}"/>
    <cellStyle name="Comma 2 2 2 2 2 5 3" xfId="5162" xr:uid="{00000000-0005-0000-0000-00002B030000}"/>
    <cellStyle name="Comma 2 2 2 2 2 6" xfId="6735" xr:uid="{00000000-0005-0000-0000-00002C030000}"/>
    <cellStyle name="Comma 2 2 2 2 2 7" xfId="3698" xr:uid="{00000000-0005-0000-0000-00002D030000}"/>
    <cellStyle name="Comma 2 2 2 2 3" xfId="253" xr:uid="{00000000-0005-0000-0000-00002E030000}"/>
    <cellStyle name="Comma 2 2 2 2 3 2" xfId="254" xr:uid="{00000000-0005-0000-0000-00002F030000}"/>
    <cellStyle name="Comma 2 2 2 2 3 2 2" xfId="255" xr:uid="{00000000-0005-0000-0000-000030030000}"/>
    <cellStyle name="Comma 2 2 2 2 3 2 2 2" xfId="2090" xr:uid="{00000000-0005-0000-0000-000031030000}"/>
    <cellStyle name="Comma 2 2 2 2 3 2 2 2 2" xfId="8281" xr:uid="{00000000-0005-0000-0000-000032030000}"/>
    <cellStyle name="Comma 2 2 2 2 3 2 2 2 3" xfId="5170" xr:uid="{00000000-0005-0000-0000-000033030000}"/>
    <cellStyle name="Comma 2 2 2 2 3 2 2 3" xfId="6743" xr:uid="{00000000-0005-0000-0000-000034030000}"/>
    <cellStyle name="Comma 2 2 2 2 3 2 2 4" xfId="3706" xr:uid="{00000000-0005-0000-0000-000035030000}"/>
    <cellStyle name="Comma 2 2 2 2 3 2 3" xfId="2089" xr:uid="{00000000-0005-0000-0000-000036030000}"/>
    <cellStyle name="Comma 2 2 2 2 3 2 3 2" xfId="8280" xr:uid="{00000000-0005-0000-0000-000037030000}"/>
    <cellStyle name="Comma 2 2 2 2 3 2 3 3" xfId="5169" xr:uid="{00000000-0005-0000-0000-000038030000}"/>
    <cellStyle name="Comma 2 2 2 2 3 2 4" xfId="6742" xr:uid="{00000000-0005-0000-0000-000039030000}"/>
    <cellStyle name="Comma 2 2 2 2 3 2 5" xfId="3705" xr:uid="{00000000-0005-0000-0000-00003A030000}"/>
    <cellStyle name="Comma 2 2 2 2 3 3" xfId="256" xr:uid="{00000000-0005-0000-0000-00003B030000}"/>
    <cellStyle name="Comma 2 2 2 2 3 3 2" xfId="257" xr:uid="{00000000-0005-0000-0000-00003C030000}"/>
    <cellStyle name="Comma 2 2 2 2 3 3 2 2" xfId="2092" xr:uid="{00000000-0005-0000-0000-00003D030000}"/>
    <cellStyle name="Comma 2 2 2 2 3 3 2 2 2" xfId="8283" xr:uid="{00000000-0005-0000-0000-00003E030000}"/>
    <cellStyle name="Comma 2 2 2 2 3 3 2 2 3" xfId="5172" xr:uid="{00000000-0005-0000-0000-00003F030000}"/>
    <cellStyle name="Comma 2 2 2 2 3 3 2 3" xfId="6745" xr:uid="{00000000-0005-0000-0000-000040030000}"/>
    <cellStyle name="Comma 2 2 2 2 3 3 2 4" xfId="3708" xr:uid="{00000000-0005-0000-0000-000041030000}"/>
    <cellStyle name="Comma 2 2 2 2 3 3 3" xfId="2091" xr:uid="{00000000-0005-0000-0000-000042030000}"/>
    <cellStyle name="Comma 2 2 2 2 3 3 3 2" xfId="8282" xr:uid="{00000000-0005-0000-0000-000043030000}"/>
    <cellStyle name="Comma 2 2 2 2 3 3 3 3" xfId="5171" xr:uid="{00000000-0005-0000-0000-000044030000}"/>
    <cellStyle name="Comma 2 2 2 2 3 3 4" xfId="6744" xr:uid="{00000000-0005-0000-0000-000045030000}"/>
    <cellStyle name="Comma 2 2 2 2 3 3 5" xfId="3707" xr:uid="{00000000-0005-0000-0000-000046030000}"/>
    <cellStyle name="Comma 2 2 2 2 3 4" xfId="258" xr:uid="{00000000-0005-0000-0000-000047030000}"/>
    <cellStyle name="Comma 2 2 2 2 3 4 2" xfId="2093" xr:uid="{00000000-0005-0000-0000-000048030000}"/>
    <cellStyle name="Comma 2 2 2 2 3 4 2 2" xfId="8284" xr:uid="{00000000-0005-0000-0000-000049030000}"/>
    <cellStyle name="Comma 2 2 2 2 3 4 2 3" xfId="5173" xr:uid="{00000000-0005-0000-0000-00004A030000}"/>
    <cellStyle name="Comma 2 2 2 2 3 4 3" xfId="6746" xr:uid="{00000000-0005-0000-0000-00004B030000}"/>
    <cellStyle name="Comma 2 2 2 2 3 4 4" xfId="3709" xr:uid="{00000000-0005-0000-0000-00004C030000}"/>
    <cellStyle name="Comma 2 2 2 2 3 5" xfId="2088" xr:uid="{00000000-0005-0000-0000-00004D030000}"/>
    <cellStyle name="Comma 2 2 2 2 3 5 2" xfId="8279" xr:uid="{00000000-0005-0000-0000-00004E030000}"/>
    <cellStyle name="Comma 2 2 2 2 3 5 3" xfId="5168" xr:uid="{00000000-0005-0000-0000-00004F030000}"/>
    <cellStyle name="Comma 2 2 2 2 3 6" xfId="6741" xr:uid="{00000000-0005-0000-0000-000050030000}"/>
    <cellStyle name="Comma 2 2 2 2 3 7" xfId="3704" xr:uid="{00000000-0005-0000-0000-000051030000}"/>
    <cellStyle name="Comma 2 2 2 2 4" xfId="259" xr:uid="{00000000-0005-0000-0000-000052030000}"/>
    <cellStyle name="Comma 2 2 2 2 4 2" xfId="260" xr:uid="{00000000-0005-0000-0000-000053030000}"/>
    <cellStyle name="Comma 2 2 2 2 4 2 2" xfId="2095" xr:uid="{00000000-0005-0000-0000-000054030000}"/>
    <cellStyle name="Comma 2 2 2 2 4 2 2 2" xfId="8286" xr:uid="{00000000-0005-0000-0000-000055030000}"/>
    <cellStyle name="Comma 2 2 2 2 4 2 2 3" xfId="5175" xr:uid="{00000000-0005-0000-0000-000056030000}"/>
    <cellStyle name="Comma 2 2 2 2 4 2 3" xfId="6748" xr:uid="{00000000-0005-0000-0000-000057030000}"/>
    <cellStyle name="Comma 2 2 2 2 4 2 4" xfId="3711" xr:uid="{00000000-0005-0000-0000-000058030000}"/>
    <cellStyle name="Comma 2 2 2 2 4 3" xfId="2094" xr:uid="{00000000-0005-0000-0000-000059030000}"/>
    <cellStyle name="Comma 2 2 2 2 4 3 2" xfId="8285" xr:uid="{00000000-0005-0000-0000-00005A030000}"/>
    <cellStyle name="Comma 2 2 2 2 4 3 3" xfId="5174" xr:uid="{00000000-0005-0000-0000-00005B030000}"/>
    <cellStyle name="Comma 2 2 2 2 4 4" xfId="6747" xr:uid="{00000000-0005-0000-0000-00005C030000}"/>
    <cellStyle name="Comma 2 2 2 2 4 5" xfId="3710" xr:uid="{00000000-0005-0000-0000-00005D030000}"/>
    <cellStyle name="Comma 2 2 2 2 5" xfId="261" xr:uid="{00000000-0005-0000-0000-00005E030000}"/>
    <cellStyle name="Comma 2 2 2 2 5 2" xfId="262" xr:uid="{00000000-0005-0000-0000-00005F030000}"/>
    <cellStyle name="Comma 2 2 2 2 5 2 2" xfId="2097" xr:uid="{00000000-0005-0000-0000-000060030000}"/>
    <cellStyle name="Comma 2 2 2 2 5 2 2 2" xfId="8288" xr:uid="{00000000-0005-0000-0000-000061030000}"/>
    <cellStyle name="Comma 2 2 2 2 5 2 2 3" xfId="5177" xr:uid="{00000000-0005-0000-0000-000062030000}"/>
    <cellStyle name="Comma 2 2 2 2 5 2 3" xfId="6750" xr:uid="{00000000-0005-0000-0000-000063030000}"/>
    <cellStyle name="Comma 2 2 2 2 5 2 4" xfId="3713" xr:uid="{00000000-0005-0000-0000-000064030000}"/>
    <cellStyle name="Comma 2 2 2 2 5 3" xfId="2096" xr:uid="{00000000-0005-0000-0000-000065030000}"/>
    <cellStyle name="Comma 2 2 2 2 5 3 2" xfId="8287" xr:uid="{00000000-0005-0000-0000-000066030000}"/>
    <cellStyle name="Comma 2 2 2 2 5 3 3" xfId="5176" xr:uid="{00000000-0005-0000-0000-000067030000}"/>
    <cellStyle name="Comma 2 2 2 2 5 4" xfId="6749" xr:uid="{00000000-0005-0000-0000-000068030000}"/>
    <cellStyle name="Comma 2 2 2 2 5 5" xfId="3712" xr:uid="{00000000-0005-0000-0000-000069030000}"/>
    <cellStyle name="Comma 2 2 2 2 6" xfId="263" xr:uid="{00000000-0005-0000-0000-00006A030000}"/>
    <cellStyle name="Comma 2 2 2 2 6 2" xfId="2098" xr:uid="{00000000-0005-0000-0000-00006B030000}"/>
    <cellStyle name="Comma 2 2 2 2 6 2 2" xfId="8289" xr:uid="{00000000-0005-0000-0000-00006C030000}"/>
    <cellStyle name="Comma 2 2 2 2 6 2 3" xfId="5178" xr:uid="{00000000-0005-0000-0000-00006D030000}"/>
    <cellStyle name="Comma 2 2 2 2 6 3" xfId="6751" xr:uid="{00000000-0005-0000-0000-00006E030000}"/>
    <cellStyle name="Comma 2 2 2 2 6 4" xfId="3714" xr:uid="{00000000-0005-0000-0000-00006F030000}"/>
    <cellStyle name="Comma 2 2 2 2 7" xfId="2081" xr:uid="{00000000-0005-0000-0000-000070030000}"/>
    <cellStyle name="Comma 2 2 2 2 7 2" xfId="8272" xr:uid="{00000000-0005-0000-0000-000071030000}"/>
    <cellStyle name="Comma 2 2 2 2 7 3" xfId="5161" xr:uid="{00000000-0005-0000-0000-000072030000}"/>
    <cellStyle name="Comma 2 2 2 2 8" xfId="6734" xr:uid="{00000000-0005-0000-0000-000073030000}"/>
    <cellStyle name="Comma 2 2 2 2 9" xfId="3697" xr:uid="{00000000-0005-0000-0000-000074030000}"/>
    <cellStyle name="Comma 2 2 2 3" xfId="264" xr:uid="{00000000-0005-0000-0000-000075030000}"/>
    <cellStyle name="Comma 2 2 2 3 2" xfId="265" xr:uid="{00000000-0005-0000-0000-000076030000}"/>
    <cellStyle name="Comma 2 2 2 3 2 2" xfId="266" xr:uid="{00000000-0005-0000-0000-000077030000}"/>
    <cellStyle name="Comma 2 2 2 3 2 2 2" xfId="2101" xr:uid="{00000000-0005-0000-0000-000078030000}"/>
    <cellStyle name="Comma 2 2 2 3 2 2 2 2" xfId="8292" xr:uid="{00000000-0005-0000-0000-000079030000}"/>
    <cellStyle name="Comma 2 2 2 3 2 2 2 3" xfId="5181" xr:uid="{00000000-0005-0000-0000-00007A030000}"/>
    <cellStyle name="Comma 2 2 2 3 2 2 3" xfId="6754" xr:uid="{00000000-0005-0000-0000-00007B030000}"/>
    <cellStyle name="Comma 2 2 2 3 2 2 4" xfId="3717" xr:uid="{00000000-0005-0000-0000-00007C030000}"/>
    <cellStyle name="Comma 2 2 2 3 2 3" xfId="2100" xr:uid="{00000000-0005-0000-0000-00007D030000}"/>
    <cellStyle name="Comma 2 2 2 3 2 3 2" xfId="8291" xr:uid="{00000000-0005-0000-0000-00007E030000}"/>
    <cellStyle name="Comma 2 2 2 3 2 3 3" xfId="5180" xr:uid="{00000000-0005-0000-0000-00007F030000}"/>
    <cellStyle name="Comma 2 2 2 3 2 4" xfId="6753" xr:uid="{00000000-0005-0000-0000-000080030000}"/>
    <cellStyle name="Comma 2 2 2 3 2 5" xfId="3716" xr:uid="{00000000-0005-0000-0000-000081030000}"/>
    <cellStyle name="Comma 2 2 2 3 3" xfId="267" xr:uid="{00000000-0005-0000-0000-000082030000}"/>
    <cellStyle name="Comma 2 2 2 3 3 2" xfId="268" xr:uid="{00000000-0005-0000-0000-000083030000}"/>
    <cellStyle name="Comma 2 2 2 3 3 2 2" xfId="2103" xr:uid="{00000000-0005-0000-0000-000084030000}"/>
    <cellStyle name="Comma 2 2 2 3 3 2 2 2" xfId="8294" xr:uid="{00000000-0005-0000-0000-000085030000}"/>
    <cellStyle name="Comma 2 2 2 3 3 2 2 3" xfId="5183" xr:uid="{00000000-0005-0000-0000-000086030000}"/>
    <cellStyle name="Comma 2 2 2 3 3 2 3" xfId="6756" xr:uid="{00000000-0005-0000-0000-000087030000}"/>
    <cellStyle name="Comma 2 2 2 3 3 2 4" xfId="3719" xr:uid="{00000000-0005-0000-0000-000088030000}"/>
    <cellStyle name="Comma 2 2 2 3 3 3" xfId="2102" xr:uid="{00000000-0005-0000-0000-000089030000}"/>
    <cellStyle name="Comma 2 2 2 3 3 3 2" xfId="8293" xr:uid="{00000000-0005-0000-0000-00008A030000}"/>
    <cellStyle name="Comma 2 2 2 3 3 3 3" xfId="5182" xr:uid="{00000000-0005-0000-0000-00008B030000}"/>
    <cellStyle name="Comma 2 2 2 3 3 4" xfId="6755" xr:uid="{00000000-0005-0000-0000-00008C030000}"/>
    <cellStyle name="Comma 2 2 2 3 3 5" xfId="3718" xr:uid="{00000000-0005-0000-0000-00008D030000}"/>
    <cellStyle name="Comma 2 2 2 3 4" xfId="269" xr:uid="{00000000-0005-0000-0000-00008E030000}"/>
    <cellStyle name="Comma 2 2 2 3 4 2" xfId="2104" xr:uid="{00000000-0005-0000-0000-00008F030000}"/>
    <cellStyle name="Comma 2 2 2 3 4 2 2" xfId="8295" xr:uid="{00000000-0005-0000-0000-000090030000}"/>
    <cellStyle name="Comma 2 2 2 3 4 2 3" xfId="5184" xr:uid="{00000000-0005-0000-0000-000091030000}"/>
    <cellStyle name="Comma 2 2 2 3 4 3" xfId="6757" xr:uid="{00000000-0005-0000-0000-000092030000}"/>
    <cellStyle name="Comma 2 2 2 3 4 4" xfId="3720" xr:uid="{00000000-0005-0000-0000-000093030000}"/>
    <cellStyle name="Comma 2 2 2 3 5" xfId="2099" xr:uid="{00000000-0005-0000-0000-000094030000}"/>
    <cellStyle name="Comma 2 2 2 3 5 2" xfId="8290" xr:uid="{00000000-0005-0000-0000-000095030000}"/>
    <cellStyle name="Comma 2 2 2 3 5 3" xfId="5179" xr:uid="{00000000-0005-0000-0000-000096030000}"/>
    <cellStyle name="Comma 2 2 2 3 6" xfId="6752" xr:uid="{00000000-0005-0000-0000-000097030000}"/>
    <cellStyle name="Comma 2 2 2 3 7" xfId="3715" xr:uid="{00000000-0005-0000-0000-000098030000}"/>
    <cellStyle name="Comma 2 2 2 4" xfId="270" xr:uid="{00000000-0005-0000-0000-000099030000}"/>
    <cellStyle name="Comma 2 2 2 4 2" xfId="271" xr:uid="{00000000-0005-0000-0000-00009A030000}"/>
    <cellStyle name="Comma 2 2 2 4 2 2" xfId="272" xr:uid="{00000000-0005-0000-0000-00009B030000}"/>
    <cellStyle name="Comma 2 2 2 4 2 2 2" xfId="2107" xr:uid="{00000000-0005-0000-0000-00009C030000}"/>
    <cellStyle name="Comma 2 2 2 4 2 2 2 2" xfId="8298" xr:uid="{00000000-0005-0000-0000-00009D030000}"/>
    <cellStyle name="Comma 2 2 2 4 2 2 2 3" xfId="5187" xr:uid="{00000000-0005-0000-0000-00009E030000}"/>
    <cellStyle name="Comma 2 2 2 4 2 2 3" xfId="6760" xr:uid="{00000000-0005-0000-0000-00009F030000}"/>
    <cellStyle name="Comma 2 2 2 4 2 2 4" xfId="3723" xr:uid="{00000000-0005-0000-0000-0000A0030000}"/>
    <cellStyle name="Comma 2 2 2 4 2 3" xfId="2106" xr:uid="{00000000-0005-0000-0000-0000A1030000}"/>
    <cellStyle name="Comma 2 2 2 4 2 3 2" xfId="8297" xr:uid="{00000000-0005-0000-0000-0000A2030000}"/>
    <cellStyle name="Comma 2 2 2 4 2 3 3" xfId="5186" xr:uid="{00000000-0005-0000-0000-0000A3030000}"/>
    <cellStyle name="Comma 2 2 2 4 2 4" xfId="6759" xr:uid="{00000000-0005-0000-0000-0000A4030000}"/>
    <cellStyle name="Comma 2 2 2 4 2 5" xfId="3722" xr:uid="{00000000-0005-0000-0000-0000A5030000}"/>
    <cellStyle name="Comma 2 2 2 4 3" xfId="273" xr:uid="{00000000-0005-0000-0000-0000A6030000}"/>
    <cellStyle name="Comma 2 2 2 4 3 2" xfId="274" xr:uid="{00000000-0005-0000-0000-0000A7030000}"/>
    <cellStyle name="Comma 2 2 2 4 3 2 2" xfId="2109" xr:uid="{00000000-0005-0000-0000-0000A8030000}"/>
    <cellStyle name="Comma 2 2 2 4 3 2 2 2" xfId="8300" xr:uid="{00000000-0005-0000-0000-0000A9030000}"/>
    <cellStyle name="Comma 2 2 2 4 3 2 2 3" xfId="5189" xr:uid="{00000000-0005-0000-0000-0000AA030000}"/>
    <cellStyle name="Comma 2 2 2 4 3 2 3" xfId="6762" xr:uid="{00000000-0005-0000-0000-0000AB030000}"/>
    <cellStyle name="Comma 2 2 2 4 3 2 4" xfId="3725" xr:uid="{00000000-0005-0000-0000-0000AC030000}"/>
    <cellStyle name="Comma 2 2 2 4 3 3" xfId="2108" xr:uid="{00000000-0005-0000-0000-0000AD030000}"/>
    <cellStyle name="Comma 2 2 2 4 3 3 2" xfId="8299" xr:uid="{00000000-0005-0000-0000-0000AE030000}"/>
    <cellStyle name="Comma 2 2 2 4 3 3 3" xfId="5188" xr:uid="{00000000-0005-0000-0000-0000AF030000}"/>
    <cellStyle name="Comma 2 2 2 4 3 4" xfId="6761" xr:uid="{00000000-0005-0000-0000-0000B0030000}"/>
    <cellStyle name="Comma 2 2 2 4 3 5" xfId="3724" xr:uid="{00000000-0005-0000-0000-0000B1030000}"/>
    <cellStyle name="Comma 2 2 2 4 4" xfId="275" xr:uid="{00000000-0005-0000-0000-0000B2030000}"/>
    <cellStyle name="Comma 2 2 2 4 4 2" xfId="2110" xr:uid="{00000000-0005-0000-0000-0000B3030000}"/>
    <cellStyle name="Comma 2 2 2 4 4 2 2" xfId="8301" xr:uid="{00000000-0005-0000-0000-0000B4030000}"/>
    <cellStyle name="Comma 2 2 2 4 4 2 3" xfId="5190" xr:uid="{00000000-0005-0000-0000-0000B5030000}"/>
    <cellStyle name="Comma 2 2 2 4 4 3" xfId="6763" xr:uid="{00000000-0005-0000-0000-0000B6030000}"/>
    <cellStyle name="Comma 2 2 2 4 4 4" xfId="3726" xr:uid="{00000000-0005-0000-0000-0000B7030000}"/>
    <cellStyle name="Comma 2 2 2 4 5" xfId="2105" xr:uid="{00000000-0005-0000-0000-0000B8030000}"/>
    <cellStyle name="Comma 2 2 2 4 5 2" xfId="8296" xr:uid="{00000000-0005-0000-0000-0000B9030000}"/>
    <cellStyle name="Comma 2 2 2 4 5 3" xfId="5185" xr:uid="{00000000-0005-0000-0000-0000BA030000}"/>
    <cellStyle name="Comma 2 2 2 4 6" xfId="6758" xr:uid="{00000000-0005-0000-0000-0000BB030000}"/>
    <cellStyle name="Comma 2 2 2 4 7" xfId="3721" xr:uid="{00000000-0005-0000-0000-0000BC030000}"/>
    <cellStyle name="Comma 2 2 2 5" xfId="276" xr:uid="{00000000-0005-0000-0000-0000BD030000}"/>
    <cellStyle name="Comma 2 2 2 5 2" xfId="277" xr:uid="{00000000-0005-0000-0000-0000BE030000}"/>
    <cellStyle name="Comma 2 2 2 5 2 2" xfId="2112" xr:uid="{00000000-0005-0000-0000-0000BF030000}"/>
    <cellStyle name="Comma 2 2 2 5 2 2 2" xfId="8303" xr:uid="{00000000-0005-0000-0000-0000C0030000}"/>
    <cellStyle name="Comma 2 2 2 5 2 2 3" xfId="5192" xr:uid="{00000000-0005-0000-0000-0000C1030000}"/>
    <cellStyle name="Comma 2 2 2 5 2 3" xfId="6765" xr:uid="{00000000-0005-0000-0000-0000C2030000}"/>
    <cellStyle name="Comma 2 2 2 5 2 4" xfId="3728" xr:uid="{00000000-0005-0000-0000-0000C3030000}"/>
    <cellStyle name="Comma 2 2 2 5 3" xfId="2111" xr:uid="{00000000-0005-0000-0000-0000C4030000}"/>
    <cellStyle name="Comma 2 2 2 5 3 2" xfId="8302" xr:uid="{00000000-0005-0000-0000-0000C5030000}"/>
    <cellStyle name="Comma 2 2 2 5 3 3" xfId="5191" xr:uid="{00000000-0005-0000-0000-0000C6030000}"/>
    <cellStyle name="Comma 2 2 2 5 4" xfId="6764" xr:uid="{00000000-0005-0000-0000-0000C7030000}"/>
    <cellStyle name="Comma 2 2 2 5 5" xfId="3727" xr:uid="{00000000-0005-0000-0000-0000C8030000}"/>
    <cellStyle name="Comma 2 2 2 6" xfId="278" xr:uid="{00000000-0005-0000-0000-0000C9030000}"/>
    <cellStyle name="Comma 2 2 2 6 2" xfId="279" xr:uid="{00000000-0005-0000-0000-0000CA030000}"/>
    <cellStyle name="Comma 2 2 2 6 2 2" xfId="2114" xr:uid="{00000000-0005-0000-0000-0000CB030000}"/>
    <cellStyle name="Comma 2 2 2 6 2 2 2" xfId="8305" xr:uid="{00000000-0005-0000-0000-0000CC030000}"/>
    <cellStyle name="Comma 2 2 2 6 2 2 3" xfId="5194" xr:uid="{00000000-0005-0000-0000-0000CD030000}"/>
    <cellStyle name="Comma 2 2 2 6 2 3" xfId="6767" xr:uid="{00000000-0005-0000-0000-0000CE030000}"/>
    <cellStyle name="Comma 2 2 2 6 2 4" xfId="3730" xr:uid="{00000000-0005-0000-0000-0000CF030000}"/>
    <cellStyle name="Comma 2 2 2 6 3" xfId="2113" xr:uid="{00000000-0005-0000-0000-0000D0030000}"/>
    <cellStyle name="Comma 2 2 2 6 3 2" xfId="8304" xr:uid="{00000000-0005-0000-0000-0000D1030000}"/>
    <cellStyle name="Comma 2 2 2 6 3 3" xfId="5193" xr:uid="{00000000-0005-0000-0000-0000D2030000}"/>
    <cellStyle name="Comma 2 2 2 6 4" xfId="6766" xr:uid="{00000000-0005-0000-0000-0000D3030000}"/>
    <cellStyle name="Comma 2 2 2 6 5" xfId="3729" xr:uid="{00000000-0005-0000-0000-0000D4030000}"/>
    <cellStyle name="Comma 2 2 2 7" xfId="280" xr:uid="{00000000-0005-0000-0000-0000D5030000}"/>
    <cellStyle name="Comma 2 2 2 7 2" xfId="2115" xr:uid="{00000000-0005-0000-0000-0000D6030000}"/>
    <cellStyle name="Comma 2 2 2 7 2 2" xfId="8306" xr:uid="{00000000-0005-0000-0000-0000D7030000}"/>
    <cellStyle name="Comma 2 2 2 7 2 3" xfId="5195" xr:uid="{00000000-0005-0000-0000-0000D8030000}"/>
    <cellStyle name="Comma 2 2 2 7 3" xfId="6768" xr:uid="{00000000-0005-0000-0000-0000D9030000}"/>
    <cellStyle name="Comma 2 2 2 7 4" xfId="3731" xr:uid="{00000000-0005-0000-0000-0000DA030000}"/>
    <cellStyle name="Comma 2 2 2 8" xfId="2080" xr:uid="{00000000-0005-0000-0000-0000DB030000}"/>
    <cellStyle name="Comma 2 2 2 8 2" xfId="8271" xr:uid="{00000000-0005-0000-0000-0000DC030000}"/>
    <cellStyle name="Comma 2 2 2 8 3" xfId="5160" xr:uid="{00000000-0005-0000-0000-0000DD030000}"/>
    <cellStyle name="Comma 2 2 2 9" xfId="6733" xr:uid="{00000000-0005-0000-0000-0000DE030000}"/>
    <cellStyle name="Comma 2 2 3" xfId="281" xr:uid="{00000000-0005-0000-0000-0000DF030000}"/>
    <cellStyle name="Comma 2 2 3 2" xfId="282" xr:uid="{00000000-0005-0000-0000-0000E0030000}"/>
    <cellStyle name="Comma 2 2 3 2 2" xfId="283" xr:uid="{00000000-0005-0000-0000-0000E1030000}"/>
    <cellStyle name="Comma 2 2 3 2 2 2" xfId="284" xr:uid="{00000000-0005-0000-0000-0000E2030000}"/>
    <cellStyle name="Comma 2 2 3 2 2 2 2" xfId="2119" xr:uid="{00000000-0005-0000-0000-0000E3030000}"/>
    <cellStyle name="Comma 2 2 3 2 2 2 2 2" xfId="8310" xr:uid="{00000000-0005-0000-0000-0000E4030000}"/>
    <cellStyle name="Comma 2 2 3 2 2 2 2 3" xfId="5199" xr:uid="{00000000-0005-0000-0000-0000E5030000}"/>
    <cellStyle name="Comma 2 2 3 2 2 2 3" xfId="6772" xr:uid="{00000000-0005-0000-0000-0000E6030000}"/>
    <cellStyle name="Comma 2 2 3 2 2 2 4" xfId="3735" xr:uid="{00000000-0005-0000-0000-0000E7030000}"/>
    <cellStyle name="Comma 2 2 3 2 2 3" xfId="2118" xr:uid="{00000000-0005-0000-0000-0000E8030000}"/>
    <cellStyle name="Comma 2 2 3 2 2 3 2" xfId="8309" xr:uid="{00000000-0005-0000-0000-0000E9030000}"/>
    <cellStyle name="Comma 2 2 3 2 2 3 3" xfId="5198" xr:uid="{00000000-0005-0000-0000-0000EA030000}"/>
    <cellStyle name="Comma 2 2 3 2 2 4" xfId="6771" xr:uid="{00000000-0005-0000-0000-0000EB030000}"/>
    <cellStyle name="Comma 2 2 3 2 2 5" xfId="3734" xr:uid="{00000000-0005-0000-0000-0000EC030000}"/>
    <cellStyle name="Comma 2 2 3 2 3" xfId="285" xr:uid="{00000000-0005-0000-0000-0000ED030000}"/>
    <cellStyle name="Comma 2 2 3 2 3 2" xfId="286" xr:uid="{00000000-0005-0000-0000-0000EE030000}"/>
    <cellStyle name="Comma 2 2 3 2 3 2 2" xfId="2121" xr:uid="{00000000-0005-0000-0000-0000EF030000}"/>
    <cellStyle name="Comma 2 2 3 2 3 2 2 2" xfId="8312" xr:uid="{00000000-0005-0000-0000-0000F0030000}"/>
    <cellStyle name="Comma 2 2 3 2 3 2 2 3" xfId="5201" xr:uid="{00000000-0005-0000-0000-0000F1030000}"/>
    <cellStyle name="Comma 2 2 3 2 3 2 3" xfId="6774" xr:uid="{00000000-0005-0000-0000-0000F2030000}"/>
    <cellStyle name="Comma 2 2 3 2 3 2 4" xfId="3737" xr:uid="{00000000-0005-0000-0000-0000F3030000}"/>
    <cellStyle name="Comma 2 2 3 2 3 3" xfId="2120" xr:uid="{00000000-0005-0000-0000-0000F4030000}"/>
    <cellStyle name="Comma 2 2 3 2 3 3 2" xfId="8311" xr:uid="{00000000-0005-0000-0000-0000F5030000}"/>
    <cellStyle name="Comma 2 2 3 2 3 3 3" xfId="5200" xr:uid="{00000000-0005-0000-0000-0000F6030000}"/>
    <cellStyle name="Comma 2 2 3 2 3 4" xfId="6773" xr:uid="{00000000-0005-0000-0000-0000F7030000}"/>
    <cellStyle name="Comma 2 2 3 2 3 5" xfId="3736" xr:uid="{00000000-0005-0000-0000-0000F8030000}"/>
    <cellStyle name="Comma 2 2 3 2 4" xfId="287" xr:uid="{00000000-0005-0000-0000-0000F9030000}"/>
    <cellStyle name="Comma 2 2 3 2 4 2" xfId="2122" xr:uid="{00000000-0005-0000-0000-0000FA030000}"/>
    <cellStyle name="Comma 2 2 3 2 4 2 2" xfId="8313" xr:uid="{00000000-0005-0000-0000-0000FB030000}"/>
    <cellStyle name="Comma 2 2 3 2 4 2 3" xfId="5202" xr:uid="{00000000-0005-0000-0000-0000FC030000}"/>
    <cellStyle name="Comma 2 2 3 2 4 3" xfId="6775" xr:uid="{00000000-0005-0000-0000-0000FD030000}"/>
    <cellStyle name="Comma 2 2 3 2 4 4" xfId="3738" xr:uid="{00000000-0005-0000-0000-0000FE030000}"/>
    <cellStyle name="Comma 2 2 3 2 5" xfId="2117" xr:uid="{00000000-0005-0000-0000-0000FF030000}"/>
    <cellStyle name="Comma 2 2 3 2 5 2" xfId="8308" xr:uid="{00000000-0005-0000-0000-000000040000}"/>
    <cellStyle name="Comma 2 2 3 2 5 3" xfId="5197" xr:uid="{00000000-0005-0000-0000-000001040000}"/>
    <cellStyle name="Comma 2 2 3 2 6" xfId="6770" xr:uid="{00000000-0005-0000-0000-000002040000}"/>
    <cellStyle name="Comma 2 2 3 2 7" xfId="3733" xr:uid="{00000000-0005-0000-0000-000003040000}"/>
    <cellStyle name="Comma 2 2 3 3" xfId="288" xr:uid="{00000000-0005-0000-0000-000004040000}"/>
    <cellStyle name="Comma 2 2 3 3 2" xfId="289" xr:uid="{00000000-0005-0000-0000-000005040000}"/>
    <cellStyle name="Comma 2 2 3 3 2 2" xfId="290" xr:uid="{00000000-0005-0000-0000-000006040000}"/>
    <cellStyle name="Comma 2 2 3 3 2 2 2" xfId="2125" xr:uid="{00000000-0005-0000-0000-000007040000}"/>
    <cellStyle name="Comma 2 2 3 3 2 2 2 2" xfId="8316" xr:uid="{00000000-0005-0000-0000-000008040000}"/>
    <cellStyle name="Comma 2 2 3 3 2 2 2 3" xfId="5205" xr:uid="{00000000-0005-0000-0000-000009040000}"/>
    <cellStyle name="Comma 2 2 3 3 2 2 3" xfId="6778" xr:uid="{00000000-0005-0000-0000-00000A040000}"/>
    <cellStyle name="Comma 2 2 3 3 2 2 4" xfId="3741" xr:uid="{00000000-0005-0000-0000-00000B040000}"/>
    <cellStyle name="Comma 2 2 3 3 2 3" xfId="2124" xr:uid="{00000000-0005-0000-0000-00000C040000}"/>
    <cellStyle name="Comma 2 2 3 3 2 3 2" xfId="8315" xr:uid="{00000000-0005-0000-0000-00000D040000}"/>
    <cellStyle name="Comma 2 2 3 3 2 3 3" xfId="5204" xr:uid="{00000000-0005-0000-0000-00000E040000}"/>
    <cellStyle name="Comma 2 2 3 3 2 4" xfId="6777" xr:uid="{00000000-0005-0000-0000-00000F040000}"/>
    <cellStyle name="Comma 2 2 3 3 2 5" xfId="3740" xr:uid="{00000000-0005-0000-0000-000010040000}"/>
    <cellStyle name="Comma 2 2 3 3 3" xfId="291" xr:uid="{00000000-0005-0000-0000-000011040000}"/>
    <cellStyle name="Comma 2 2 3 3 3 2" xfId="292" xr:uid="{00000000-0005-0000-0000-000012040000}"/>
    <cellStyle name="Comma 2 2 3 3 3 2 2" xfId="2127" xr:uid="{00000000-0005-0000-0000-000013040000}"/>
    <cellStyle name="Comma 2 2 3 3 3 2 2 2" xfId="8318" xr:uid="{00000000-0005-0000-0000-000014040000}"/>
    <cellStyle name="Comma 2 2 3 3 3 2 2 3" xfId="5207" xr:uid="{00000000-0005-0000-0000-000015040000}"/>
    <cellStyle name="Comma 2 2 3 3 3 2 3" xfId="6780" xr:uid="{00000000-0005-0000-0000-000016040000}"/>
    <cellStyle name="Comma 2 2 3 3 3 2 4" xfId="3743" xr:uid="{00000000-0005-0000-0000-000017040000}"/>
    <cellStyle name="Comma 2 2 3 3 3 3" xfId="2126" xr:uid="{00000000-0005-0000-0000-000018040000}"/>
    <cellStyle name="Comma 2 2 3 3 3 3 2" xfId="8317" xr:uid="{00000000-0005-0000-0000-000019040000}"/>
    <cellStyle name="Comma 2 2 3 3 3 3 3" xfId="5206" xr:uid="{00000000-0005-0000-0000-00001A040000}"/>
    <cellStyle name="Comma 2 2 3 3 3 4" xfId="6779" xr:uid="{00000000-0005-0000-0000-00001B040000}"/>
    <cellStyle name="Comma 2 2 3 3 3 5" xfId="3742" xr:uid="{00000000-0005-0000-0000-00001C040000}"/>
    <cellStyle name="Comma 2 2 3 3 4" xfId="293" xr:uid="{00000000-0005-0000-0000-00001D040000}"/>
    <cellStyle name="Comma 2 2 3 3 4 2" xfId="2128" xr:uid="{00000000-0005-0000-0000-00001E040000}"/>
    <cellStyle name="Comma 2 2 3 3 4 2 2" xfId="8319" xr:uid="{00000000-0005-0000-0000-00001F040000}"/>
    <cellStyle name="Comma 2 2 3 3 4 2 3" xfId="5208" xr:uid="{00000000-0005-0000-0000-000020040000}"/>
    <cellStyle name="Comma 2 2 3 3 4 3" xfId="6781" xr:uid="{00000000-0005-0000-0000-000021040000}"/>
    <cellStyle name="Comma 2 2 3 3 4 4" xfId="3744" xr:uid="{00000000-0005-0000-0000-000022040000}"/>
    <cellStyle name="Comma 2 2 3 3 5" xfId="2123" xr:uid="{00000000-0005-0000-0000-000023040000}"/>
    <cellStyle name="Comma 2 2 3 3 5 2" xfId="8314" xr:uid="{00000000-0005-0000-0000-000024040000}"/>
    <cellStyle name="Comma 2 2 3 3 5 3" xfId="5203" xr:uid="{00000000-0005-0000-0000-000025040000}"/>
    <cellStyle name="Comma 2 2 3 3 6" xfId="6776" xr:uid="{00000000-0005-0000-0000-000026040000}"/>
    <cellStyle name="Comma 2 2 3 3 7" xfId="3739" xr:uid="{00000000-0005-0000-0000-000027040000}"/>
    <cellStyle name="Comma 2 2 3 4" xfId="294" xr:uid="{00000000-0005-0000-0000-000028040000}"/>
    <cellStyle name="Comma 2 2 3 4 2" xfId="295" xr:uid="{00000000-0005-0000-0000-000029040000}"/>
    <cellStyle name="Comma 2 2 3 4 2 2" xfId="2130" xr:uid="{00000000-0005-0000-0000-00002A040000}"/>
    <cellStyle name="Comma 2 2 3 4 2 2 2" xfId="8321" xr:uid="{00000000-0005-0000-0000-00002B040000}"/>
    <cellStyle name="Comma 2 2 3 4 2 2 3" xfId="5210" xr:uid="{00000000-0005-0000-0000-00002C040000}"/>
    <cellStyle name="Comma 2 2 3 4 2 3" xfId="6783" xr:uid="{00000000-0005-0000-0000-00002D040000}"/>
    <cellStyle name="Comma 2 2 3 4 2 4" xfId="3746" xr:uid="{00000000-0005-0000-0000-00002E040000}"/>
    <cellStyle name="Comma 2 2 3 4 3" xfId="2129" xr:uid="{00000000-0005-0000-0000-00002F040000}"/>
    <cellStyle name="Comma 2 2 3 4 3 2" xfId="8320" xr:uid="{00000000-0005-0000-0000-000030040000}"/>
    <cellStyle name="Comma 2 2 3 4 3 3" xfId="5209" xr:uid="{00000000-0005-0000-0000-000031040000}"/>
    <cellStyle name="Comma 2 2 3 4 4" xfId="6782" xr:uid="{00000000-0005-0000-0000-000032040000}"/>
    <cellStyle name="Comma 2 2 3 4 5" xfId="3745" xr:uid="{00000000-0005-0000-0000-000033040000}"/>
    <cellStyle name="Comma 2 2 3 5" xfId="296" xr:uid="{00000000-0005-0000-0000-000034040000}"/>
    <cellStyle name="Comma 2 2 3 5 2" xfId="297" xr:uid="{00000000-0005-0000-0000-000035040000}"/>
    <cellStyle name="Comma 2 2 3 5 2 2" xfId="2132" xr:uid="{00000000-0005-0000-0000-000036040000}"/>
    <cellStyle name="Comma 2 2 3 5 2 2 2" xfId="8323" xr:uid="{00000000-0005-0000-0000-000037040000}"/>
    <cellStyle name="Comma 2 2 3 5 2 2 3" xfId="5212" xr:uid="{00000000-0005-0000-0000-000038040000}"/>
    <cellStyle name="Comma 2 2 3 5 2 3" xfId="6785" xr:uid="{00000000-0005-0000-0000-000039040000}"/>
    <cellStyle name="Comma 2 2 3 5 2 4" xfId="3748" xr:uid="{00000000-0005-0000-0000-00003A040000}"/>
    <cellStyle name="Comma 2 2 3 5 3" xfId="2131" xr:uid="{00000000-0005-0000-0000-00003B040000}"/>
    <cellStyle name="Comma 2 2 3 5 3 2" xfId="8322" xr:uid="{00000000-0005-0000-0000-00003C040000}"/>
    <cellStyle name="Comma 2 2 3 5 3 3" xfId="5211" xr:uid="{00000000-0005-0000-0000-00003D040000}"/>
    <cellStyle name="Comma 2 2 3 5 4" xfId="6784" xr:uid="{00000000-0005-0000-0000-00003E040000}"/>
    <cellStyle name="Comma 2 2 3 5 5" xfId="3747" xr:uid="{00000000-0005-0000-0000-00003F040000}"/>
    <cellStyle name="Comma 2 2 3 6" xfId="298" xr:uid="{00000000-0005-0000-0000-000040040000}"/>
    <cellStyle name="Comma 2 2 3 6 2" xfId="2133" xr:uid="{00000000-0005-0000-0000-000041040000}"/>
    <cellStyle name="Comma 2 2 3 6 2 2" xfId="8324" xr:uid="{00000000-0005-0000-0000-000042040000}"/>
    <cellStyle name="Comma 2 2 3 6 2 3" xfId="5213" xr:uid="{00000000-0005-0000-0000-000043040000}"/>
    <cellStyle name="Comma 2 2 3 6 3" xfId="6786" xr:uid="{00000000-0005-0000-0000-000044040000}"/>
    <cellStyle name="Comma 2 2 3 6 4" xfId="3749" xr:uid="{00000000-0005-0000-0000-000045040000}"/>
    <cellStyle name="Comma 2 2 3 7" xfId="2116" xr:uid="{00000000-0005-0000-0000-000046040000}"/>
    <cellStyle name="Comma 2 2 3 7 2" xfId="8307" xr:uid="{00000000-0005-0000-0000-000047040000}"/>
    <cellStyle name="Comma 2 2 3 7 3" xfId="5196" xr:uid="{00000000-0005-0000-0000-000048040000}"/>
    <cellStyle name="Comma 2 2 3 8" xfId="6769" xr:uid="{00000000-0005-0000-0000-000049040000}"/>
    <cellStyle name="Comma 2 2 3 9" xfId="3732" xr:uid="{00000000-0005-0000-0000-00004A040000}"/>
    <cellStyle name="Comma 2 2 4" xfId="299" xr:uid="{00000000-0005-0000-0000-00004B040000}"/>
    <cellStyle name="Comma 2 2 4 2" xfId="300" xr:uid="{00000000-0005-0000-0000-00004C040000}"/>
    <cellStyle name="Comma 2 2 4 2 2" xfId="301" xr:uid="{00000000-0005-0000-0000-00004D040000}"/>
    <cellStyle name="Comma 2 2 4 2 2 2" xfId="2136" xr:uid="{00000000-0005-0000-0000-00004E040000}"/>
    <cellStyle name="Comma 2 2 4 2 2 2 2" xfId="8327" xr:uid="{00000000-0005-0000-0000-00004F040000}"/>
    <cellStyle name="Comma 2 2 4 2 2 2 3" xfId="5216" xr:uid="{00000000-0005-0000-0000-000050040000}"/>
    <cellStyle name="Comma 2 2 4 2 2 3" xfId="6789" xr:uid="{00000000-0005-0000-0000-000051040000}"/>
    <cellStyle name="Comma 2 2 4 2 2 4" xfId="3752" xr:uid="{00000000-0005-0000-0000-000052040000}"/>
    <cellStyle name="Comma 2 2 4 2 3" xfId="2135" xr:uid="{00000000-0005-0000-0000-000053040000}"/>
    <cellStyle name="Comma 2 2 4 2 3 2" xfId="8326" xr:uid="{00000000-0005-0000-0000-000054040000}"/>
    <cellStyle name="Comma 2 2 4 2 3 3" xfId="5215" xr:uid="{00000000-0005-0000-0000-000055040000}"/>
    <cellStyle name="Comma 2 2 4 2 4" xfId="6788" xr:uid="{00000000-0005-0000-0000-000056040000}"/>
    <cellStyle name="Comma 2 2 4 2 5" xfId="3751" xr:uid="{00000000-0005-0000-0000-000057040000}"/>
    <cellStyle name="Comma 2 2 4 3" xfId="302" xr:uid="{00000000-0005-0000-0000-000058040000}"/>
    <cellStyle name="Comma 2 2 4 3 2" xfId="303" xr:uid="{00000000-0005-0000-0000-000059040000}"/>
    <cellStyle name="Comma 2 2 4 3 2 2" xfId="2138" xr:uid="{00000000-0005-0000-0000-00005A040000}"/>
    <cellStyle name="Comma 2 2 4 3 2 2 2" xfId="8329" xr:uid="{00000000-0005-0000-0000-00005B040000}"/>
    <cellStyle name="Comma 2 2 4 3 2 2 3" xfId="5218" xr:uid="{00000000-0005-0000-0000-00005C040000}"/>
    <cellStyle name="Comma 2 2 4 3 2 3" xfId="6791" xr:uid="{00000000-0005-0000-0000-00005D040000}"/>
    <cellStyle name="Comma 2 2 4 3 2 4" xfId="3754" xr:uid="{00000000-0005-0000-0000-00005E040000}"/>
    <cellStyle name="Comma 2 2 4 3 3" xfId="2137" xr:uid="{00000000-0005-0000-0000-00005F040000}"/>
    <cellStyle name="Comma 2 2 4 3 3 2" xfId="8328" xr:uid="{00000000-0005-0000-0000-000060040000}"/>
    <cellStyle name="Comma 2 2 4 3 3 3" xfId="5217" xr:uid="{00000000-0005-0000-0000-000061040000}"/>
    <cellStyle name="Comma 2 2 4 3 4" xfId="6790" xr:uid="{00000000-0005-0000-0000-000062040000}"/>
    <cellStyle name="Comma 2 2 4 3 5" xfId="3753" xr:uid="{00000000-0005-0000-0000-000063040000}"/>
    <cellStyle name="Comma 2 2 4 4" xfId="304" xr:uid="{00000000-0005-0000-0000-000064040000}"/>
    <cellStyle name="Comma 2 2 4 4 2" xfId="2139" xr:uid="{00000000-0005-0000-0000-000065040000}"/>
    <cellStyle name="Comma 2 2 4 4 2 2" xfId="8330" xr:uid="{00000000-0005-0000-0000-000066040000}"/>
    <cellStyle name="Comma 2 2 4 4 2 3" xfId="5219" xr:uid="{00000000-0005-0000-0000-000067040000}"/>
    <cellStyle name="Comma 2 2 4 4 3" xfId="6792" xr:uid="{00000000-0005-0000-0000-000068040000}"/>
    <cellStyle name="Comma 2 2 4 4 4" xfId="3755" xr:uid="{00000000-0005-0000-0000-000069040000}"/>
    <cellStyle name="Comma 2 2 4 5" xfId="2134" xr:uid="{00000000-0005-0000-0000-00006A040000}"/>
    <cellStyle name="Comma 2 2 4 5 2" xfId="8325" xr:uid="{00000000-0005-0000-0000-00006B040000}"/>
    <cellStyle name="Comma 2 2 4 5 3" xfId="5214" xr:uid="{00000000-0005-0000-0000-00006C040000}"/>
    <cellStyle name="Comma 2 2 4 6" xfId="6787" xr:uid="{00000000-0005-0000-0000-00006D040000}"/>
    <cellStyle name="Comma 2 2 4 7" xfId="3750" xr:uid="{00000000-0005-0000-0000-00006E040000}"/>
    <cellStyle name="Comma 2 2 5" xfId="305" xr:uid="{00000000-0005-0000-0000-00006F040000}"/>
    <cellStyle name="Comma 2 2 5 2" xfId="306" xr:uid="{00000000-0005-0000-0000-000070040000}"/>
    <cellStyle name="Comma 2 2 5 2 2" xfId="307" xr:uid="{00000000-0005-0000-0000-000071040000}"/>
    <cellStyle name="Comma 2 2 5 2 2 2" xfId="2142" xr:uid="{00000000-0005-0000-0000-000072040000}"/>
    <cellStyle name="Comma 2 2 5 2 2 2 2" xfId="8333" xr:uid="{00000000-0005-0000-0000-000073040000}"/>
    <cellStyle name="Comma 2 2 5 2 2 2 3" xfId="5222" xr:uid="{00000000-0005-0000-0000-000074040000}"/>
    <cellStyle name="Comma 2 2 5 2 2 3" xfId="6795" xr:uid="{00000000-0005-0000-0000-000075040000}"/>
    <cellStyle name="Comma 2 2 5 2 2 4" xfId="3758" xr:uid="{00000000-0005-0000-0000-000076040000}"/>
    <cellStyle name="Comma 2 2 5 2 3" xfId="2141" xr:uid="{00000000-0005-0000-0000-000077040000}"/>
    <cellStyle name="Comma 2 2 5 2 3 2" xfId="8332" xr:uid="{00000000-0005-0000-0000-000078040000}"/>
    <cellStyle name="Comma 2 2 5 2 3 3" xfId="5221" xr:uid="{00000000-0005-0000-0000-000079040000}"/>
    <cellStyle name="Comma 2 2 5 2 4" xfId="6794" xr:uid="{00000000-0005-0000-0000-00007A040000}"/>
    <cellStyle name="Comma 2 2 5 2 5" xfId="3757" xr:uid="{00000000-0005-0000-0000-00007B040000}"/>
    <cellStyle name="Comma 2 2 5 3" xfId="308" xr:uid="{00000000-0005-0000-0000-00007C040000}"/>
    <cellStyle name="Comma 2 2 5 3 2" xfId="309" xr:uid="{00000000-0005-0000-0000-00007D040000}"/>
    <cellStyle name="Comma 2 2 5 3 2 2" xfId="2144" xr:uid="{00000000-0005-0000-0000-00007E040000}"/>
    <cellStyle name="Comma 2 2 5 3 2 2 2" xfId="8335" xr:uid="{00000000-0005-0000-0000-00007F040000}"/>
    <cellStyle name="Comma 2 2 5 3 2 2 3" xfId="5224" xr:uid="{00000000-0005-0000-0000-000080040000}"/>
    <cellStyle name="Comma 2 2 5 3 2 3" xfId="6797" xr:uid="{00000000-0005-0000-0000-000081040000}"/>
    <cellStyle name="Comma 2 2 5 3 2 4" xfId="3760" xr:uid="{00000000-0005-0000-0000-000082040000}"/>
    <cellStyle name="Comma 2 2 5 3 3" xfId="2143" xr:uid="{00000000-0005-0000-0000-000083040000}"/>
    <cellStyle name="Comma 2 2 5 3 3 2" xfId="8334" xr:uid="{00000000-0005-0000-0000-000084040000}"/>
    <cellStyle name="Comma 2 2 5 3 3 3" xfId="5223" xr:uid="{00000000-0005-0000-0000-000085040000}"/>
    <cellStyle name="Comma 2 2 5 3 4" xfId="6796" xr:uid="{00000000-0005-0000-0000-000086040000}"/>
    <cellStyle name="Comma 2 2 5 3 5" xfId="3759" xr:uid="{00000000-0005-0000-0000-000087040000}"/>
    <cellStyle name="Comma 2 2 5 4" xfId="310" xr:uid="{00000000-0005-0000-0000-000088040000}"/>
    <cellStyle name="Comma 2 2 5 4 2" xfId="2145" xr:uid="{00000000-0005-0000-0000-000089040000}"/>
    <cellStyle name="Comma 2 2 5 4 2 2" xfId="8336" xr:uid="{00000000-0005-0000-0000-00008A040000}"/>
    <cellStyle name="Comma 2 2 5 4 2 3" xfId="5225" xr:uid="{00000000-0005-0000-0000-00008B040000}"/>
    <cellStyle name="Comma 2 2 5 4 3" xfId="6798" xr:uid="{00000000-0005-0000-0000-00008C040000}"/>
    <cellStyle name="Comma 2 2 5 4 4" xfId="3761" xr:uid="{00000000-0005-0000-0000-00008D040000}"/>
    <cellStyle name="Comma 2 2 5 5" xfId="2140" xr:uid="{00000000-0005-0000-0000-00008E040000}"/>
    <cellStyle name="Comma 2 2 5 5 2" xfId="8331" xr:uid="{00000000-0005-0000-0000-00008F040000}"/>
    <cellStyle name="Comma 2 2 5 5 3" xfId="5220" xr:uid="{00000000-0005-0000-0000-000090040000}"/>
    <cellStyle name="Comma 2 2 5 6" xfId="6793" xr:uid="{00000000-0005-0000-0000-000091040000}"/>
    <cellStyle name="Comma 2 2 5 7" xfId="3756" xr:uid="{00000000-0005-0000-0000-000092040000}"/>
    <cellStyle name="Comma 2 2 6" xfId="311" xr:uid="{00000000-0005-0000-0000-000093040000}"/>
    <cellStyle name="Comma 2 2 6 2" xfId="312" xr:uid="{00000000-0005-0000-0000-000094040000}"/>
    <cellStyle name="Comma 2 2 6 2 2" xfId="2147" xr:uid="{00000000-0005-0000-0000-000095040000}"/>
    <cellStyle name="Comma 2 2 6 2 2 2" xfId="8338" xr:uid="{00000000-0005-0000-0000-000096040000}"/>
    <cellStyle name="Comma 2 2 6 2 2 3" xfId="5227" xr:uid="{00000000-0005-0000-0000-000097040000}"/>
    <cellStyle name="Comma 2 2 6 2 3" xfId="6800" xr:uid="{00000000-0005-0000-0000-000098040000}"/>
    <cellStyle name="Comma 2 2 6 2 4" xfId="3763" xr:uid="{00000000-0005-0000-0000-000099040000}"/>
    <cellStyle name="Comma 2 2 6 3" xfId="2146" xr:uid="{00000000-0005-0000-0000-00009A040000}"/>
    <cellStyle name="Comma 2 2 6 3 2" xfId="8337" xr:uid="{00000000-0005-0000-0000-00009B040000}"/>
    <cellStyle name="Comma 2 2 6 3 3" xfId="5226" xr:uid="{00000000-0005-0000-0000-00009C040000}"/>
    <cellStyle name="Comma 2 2 6 4" xfId="6799" xr:uid="{00000000-0005-0000-0000-00009D040000}"/>
    <cellStyle name="Comma 2 2 6 5" xfId="3762" xr:uid="{00000000-0005-0000-0000-00009E040000}"/>
    <cellStyle name="Comma 2 2 7" xfId="313" xr:uid="{00000000-0005-0000-0000-00009F040000}"/>
    <cellStyle name="Comma 2 2 7 2" xfId="314" xr:uid="{00000000-0005-0000-0000-0000A0040000}"/>
    <cellStyle name="Comma 2 2 7 2 2" xfId="2149" xr:uid="{00000000-0005-0000-0000-0000A1040000}"/>
    <cellStyle name="Comma 2 2 7 2 2 2" xfId="8340" xr:uid="{00000000-0005-0000-0000-0000A2040000}"/>
    <cellStyle name="Comma 2 2 7 2 2 3" xfId="5229" xr:uid="{00000000-0005-0000-0000-0000A3040000}"/>
    <cellStyle name="Comma 2 2 7 2 3" xfId="6802" xr:uid="{00000000-0005-0000-0000-0000A4040000}"/>
    <cellStyle name="Comma 2 2 7 2 4" xfId="3765" xr:uid="{00000000-0005-0000-0000-0000A5040000}"/>
    <cellStyle name="Comma 2 2 7 3" xfId="2148" xr:uid="{00000000-0005-0000-0000-0000A6040000}"/>
    <cellStyle name="Comma 2 2 7 3 2" xfId="8339" xr:uid="{00000000-0005-0000-0000-0000A7040000}"/>
    <cellStyle name="Comma 2 2 7 3 3" xfId="5228" xr:uid="{00000000-0005-0000-0000-0000A8040000}"/>
    <cellStyle name="Comma 2 2 7 4" xfId="6801" xr:uid="{00000000-0005-0000-0000-0000A9040000}"/>
    <cellStyle name="Comma 2 2 7 5" xfId="3764" xr:uid="{00000000-0005-0000-0000-0000AA040000}"/>
    <cellStyle name="Comma 2 2 8" xfId="315" xr:uid="{00000000-0005-0000-0000-0000AB040000}"/>
    <cellStyle name="Comma 2 2 8 2" xfId="2150" xr:uid="{00000000-0005-0000-0000-0000AC040000}"/>
    <cellStyle name="Comma 2 2 8 2 2" xfId="8341" xr:uid="{00000000-0005-0000-0000-0000AD040000}"/>
    <cellStyle name="Comma 2 2 8 2 3" xfId="5230" xr:uid="{00000000-0005-0000-0000-0000AE040000}"/>
    <cellStyle name="Comma 2 2 8 3" xfId="6803" xr:uid="{00000000-0005-0000-0000-0000AF040000}"/>
    <cellStyle name="Comma 2 2 8 4" xfId="3766" xr:uid="{00000000-0005-0000-0000-0000B0040000}"/>
    <cellStyle name="Comma 2 2 9" xfId="2079" xr:uid="{00000000-0005-0000-0000-0000B1040000}"/>
    <cellStyle name="Comma 2 2 9 2" xfId="8270" xr:uid="{00000000-0005-0000-0000-0000B2040000}"/>
    <cellStyle name="Comma 2 2 9 3" xfId="5159" xr:uid="{00000000-0005-0000-0000-0000B3040000}"/>
    <cellStyle name="Comma 2 3" xfId="316" xr:uid="{00000000-0005-0000-0000-0000B4040000}"/>
    <cellStyle name="Comma 2 3 2" xfId="317" xr:uid="{00000000-0005-0000-0000-0000B5040000}"/>
    <cellStyle name="Comma 2 3 2 2" xfId="2152" xr:uid="{00000000-0005-0000-0000-0000B6040000}"/>
    <cellStyle name="Comma 2 3 2 2 2" xfId="8343" xr:uid="{00000000-0005-0000-0000-0000B7040000}"/>
    <cellStyle name="Comma 2 3 2 2 3" xfId="5232" xr:uid="{00000000-0005-0000-0000-0000B8040000}"/>
    <cellStyle name="Comma 2 3 2 3" xfId="6805" xr:uid="{00000000-0005-0000-0000-0000B9040000}"/>
    <cellStyle name="Comma 2 3 2 4" xfId="3768" xr:uid="{00000000-0005-0000-0000-0000BA040000}"/>
    <cellStyle name="Comma 2 3 3" xfId="2151" xr:uid="{00000000-0005-0000-0000-0000BB040000}"/>
    <cellStyle name="Comma 2 3 3 2" xfId="8342" xr:uid="{00000000-0005-0000-0000-0000BC040000}"/>
    <cellStyle name="Comma 2 3 3 3" xfId="5231" xr:uid="{00000000-0005-0000-0000-0000BD040000}"/>
    <cellStyle name="Comma 2 3 4" xfId="6804" xr:uid="{00000000-0005-0000-0000-0000BE040000}"/>
    <cellStyle name="Comma 2 3 5" xfId="3767" xr:uid="{00000000-0005-0000-0000-0000BF040000}"/>
    <cellStyle name="Comma 2 4" xfId="318" xr:uid="{00000000-0005-0000-0000-0000C0040000}"/>
    <cellStyle name="Comma 2 4 2" xfId="319" xr:uid="{00000000-0005-0000-0000-0000C1040000}"/>
    <cellStyle name="Comma 2 4 2 2" xfId="2154" xr:uid="{00000000-0005-0000-0000-0000C2040000}"/>
    <cellStyle name="Comma 2 4 2 2 2" xfId="8345" xr:uid="{00000000-0005-0000-0000-0000C3040000}"/>
    <cellStyle name="Comma 2 4 2 2 3" xfId="5234" xr:uid="{00000000-0005-0000-0000-0000C4040000}"/>
    <cellStyle name="Comma 2 4 2 3" xfId="6807" xr:uid="{00000000-0005-0000-0000-0000C5040000}"/>
    <cellStyle name="Comma 2 4 2 4" xfId="3770" xr:uid="{00000000-0005-0000-0000-0000C6040000}"/>
    <cellStyle name="Comma 2 4 3" xfId="2153" xr:uid="{00000000-0005-0000-0000-0000C7040000}"/>
    <cellStyle name="Comma 2 4 3 2" xfId="8344" xr:uid="{00000000-0005-0000-0000-0000C8040000}"/>
    <cellStyle name="Comma 2 4 3 3" xfId="5233" xr:uid="{00000000-0005-0000-0000-0000C9040000}"/>
    <cellStyle name="Comma 2 4 4" xfId="6806" xr:uid="{00000000-0005-0000-0000-0000CA040000}"/>
    <cellStyle name="Comma 2 4 5" xfId="3769" xr:uid="{00000000-0005-0000-0000-0000CB040000}"/>
    <cellStyle name="Comma 2 5" xfId="320" xr:uid="{00000000-0005-0000-0000-0000CC040000}"/>
    <cellStyle name="Comma 2 5 2" xfId="2155" xr:uid="{00000000-0005-0000-0000-0000CD040000}"/>
    <cellStyle name="Comma 2 5 2 2" xfId="8346" xr:uid="{00000000-0005-0000-0000-0000CE040000}"/>
    <cellStyle name="Comma 2 5 2 3" xfId="5235" xr:uid="{00000000-0005-0000-0000-0000CF040000}"/>
    <cellStyle name="Comma 2 5 3" xfId="6808" xr:uid="{00000000-0005-0000-0000-0000D0040000}"/>
    <cellStyle name="Comma 2 5 4" xfId="3771" xr:uid="{00000000-0005-0000-0000-0000D1040000}"/>
    <cellStyle name="Comma 2 6" xfId="2078" xr:uid="{00000000-0005-0000-0000-0000D2040000}"/>
    <cellStyle name="Comma 2 6 2" xfId="8269" xr:uid="{00000000-0005-0000-0000-0000D3040000}"/>
    <cellStyle name="Comma 2 6 3" xfId="5158" xr:uid="{00000000-0005-0000-0000-0000D4040000}"/>
    <cellStyle name="Comma 2 7" xfId="6731" xr:uid="{00000000-0005-0000-0000-0000D5040000}"/>
    <cellStyle name="Comma 2 8" xfId="3694" xr:uid="{00000000-0005-0000-0000-0000D6040000}"/>
    <cellStyle name="Comma0" xfId="321" xr:uid="{00000000-0005-0000-0000-0000D7040000}"/>
    <cellStyle name="Currency 2" xfId="322" xr:uid="{00000000-0005-0000-0000-0000D8040000}"/>
    <cellStyle name="Currency0" xfId="323" xr:uid="{00000000-0005-0000-0000-0000D9040000}"/>
    <cellStyle name="Date" xfId="324" xr:uid="{00000000-0005-0000-0000-0000DA040000}"/>
    <cellStyle name="Ênfase1 2" xfId="325" xr:uid="{00000000-0005-0000-0000-0000DB040000}"/>
    <cellStyle name="Ênfase1 2 2" xfId="2156" xr:uid="{00000000-0005-0000-0000-0000DC040000}"/>
    <cellStyle name="Ênfase2 2" xfId="326" xr:uid="{00000000-0005-0000-0000-0000DD040000}"/>
    <cellStyle name="Ênfase2 2 2" xfId="2157" xr:uid="{00000000-0005-0000-0000-0000DE040000}"/>
    <cellStyle name="Ênfase3 2" xfId="327" xr:uid="{00000000-0005-0000-0000-0000DF040000}"/>
    <cellStyle name="Ênfase3 2 2" xfId="2158" xr:uid="{00000000-0005-0000-0000-0000E0040000}"/>
    <cellStyle name="Ênfase4 2" xfId="328" xr:uid="{00000000-0005-0000-0000-0000E1040000}"/>
    <cellStyle name="Ênfase4 2 2" xfId="2159" xr:uid="{00000000-0005-0000-0000-0000E2040000}"/>
    <cellStyle name="Ênfase5 2" xfId="329" xr:uid="{00000000-0005-0000-0000-0000E3040000}"/>
    <cellStyle name="Ênfase5 2 2" xfId="2160" xr:uid="{00000000-0005-0000-0000-0000E4040000}"/>
    <cellStyle name="Ênfase6 2" xfId="330" xr:uid="{00000000-0005-0000-0000-0000E5040000}"/>
    <cellStyle name="Ênfase6 2 2" xfId="2161" xr:uid="{00000000-0005-0000-0000-0000E6040000}"/>
    <cellStyle name="Entrada 2" xfId="331" xr:uid="{00000000-0005-0000-0000-0000E7040000}"/>
    <cellStyle name="Entrada 2 2" xfId="1845" xr:uid="{00000000-0005-0000-0000-0000E8040000}"/>
    <cellStyle name="Entrada 2 2 2" xfId="8212" xr:uid="{00000000-0005-0000-0000-0000E9040000}"/>
    <cellStyle name="Entrada 2 3" xfId="1846" xr:uid="{00000000-0005-0000-0000-0000EA040000}"/>
    <cellStyle name="Entrada 2 3 2" xfId="8213" xr:uid="{00000000-0005-0000-0000-0000EB040000}"/>
    <cellStyle name="Entrada 2 4" xfId="1847" xr:uid="{00000000-0005-0000-0000-0000EC040000}"/>
    <cellStyle name="Entrada 2 4 2" xfId="8214" xr:uid="{00000000-0005-0000-0000-0000ED040000}"/>
    <cellStyle name="Entrada 2 5" xfId="1848" xr:uid="{00000000-0005-0000-0000-0000EE040000}"/>
    <cellStyle name="Entrada 2 5 2" xfId="8215" xr:uid="{00000000-0005-0000-0000-0000EF040000}"/>
    <cellStyle name="Entrada 2 6" xfId="1849" xr:uid="{00000000-0005-0000-0000-0000F0040000}"/>
    <cellStyle name="Entrada 2 6 2" xfId="8216" xr:uid="{00000000-0005-0000-0000-0000F1040000}"/>
    <cellStyle name="Entrada 2 7" xfId="2162" xr:uid="{00000000-0005-0000-0000-0000F2040000}"/>
    <cellStyle name="Entrada 2 7 2" xfId="8347" xr:uid="{00000000-0005-0000-0000-0000F3040000}"/>
    <cellStyle name="Entrada 2 8" xfId="6809" xr:uid="{00000000-0005-0000-0000-0000F4040000}"/>
    <cellStyle name="Entrada 3" xfId="1850" xr:uid="{00000000-0005-0000-0000-0000F5040000}"/>
    <cellStyle name="Entrada 3 2" xfId="1851" xr:uid="{00000000-0005-0000-0000-0000F6040000}"/>
    <cellStyle name="Entrada 3 2 2" xfId="8218" xr:uid="{00000000-0005-0000-0000-0000F7040000}"/>
    <cellStyle name="Entrada 3 3" xfId="1852" xr:uid="{00000000-0005-0000-0000-0000F8040000}"/>
    <cellStyle name="Entrada 3 3 2" xfId="8219" xr:uid="{00000000-0005-0000-0000-0000F9040000}"/>
    <cellStyle name="Entrada 3 4" xfId="1853" xr:uid="{00000000-0005-0000-0000-0000FA040000}"/>
    <cellStyle name="Entrada 3 4 2" xfId="8220" xr:uid="{00000000-0005-0000-0000-0000FB040000}"/>
    <cellStyle name="Entrada 3 5" xfId="1854" xr:uid="{00000000-0005-0000-0000-0000FC040000}"/>
    <cellStyle name="Entrada 3 5 2" xfId="8221" xr:uid="{00000000-0005-0000-0000-0000FD040000}"/>
    <cellStyle name="Entrada 3 6" xfId="1855" xr:uid="{00000000-0005-0000-0000-0000FE040000}"/>
    <cellStyle name="Entrada 3 6 2" xfId="8222" xr:uid="{00000000-0005-0000-0000-0000FF040000}"/>
    <cellStyle name="Entrada 3 7" xfId="8217" xr:uid="{00000000-0005-0000-0000-000000050000}"/>
    <cellStyle name="Excel Built-in Normal" xfId="332" xr:uid="{00000000-0005-0000-0000-000001050000}"/>
    <cellStyle name="Excel Built-in Normal 2" xfId="333" xr:uid="{00000000-0005-0000-0000-000002050000}"/>
    <cellStyle name="Excel Built-in Normal 2 2" xfId="334" xr:uid="{00000000-0005-0000-0000-000003050000}"/>
    <cellStyle name="Excel Built-in Normal 3" xfId="335" xr:uid="{00000000-0005-0000-0000-000004050000}"/>
    <cellStyle name="Excel Built-in Normal 4" xfId="336" xr:uid="{00000000-0005-0000-0000-000005050000}"/>
    <cellStyle name="Explanatory Text" xfId="337" xr:uid="{00000000-0005-0000-0000-000006050000}"/>
    <cellStyle name="Fixed" xfId="338" xr:uid="{00000000-0005-0000-0000-000007050000}"/>
    <cellStyle name="Good" xfId="339" xr:uid="{00000000-0005-0000-0000-000008050000}"/>
    <cellStyle name="Heading 1" xfId="340" xr:uid="{00000000-0005-0000-0000-000009050000}"/>
    <cellStyle name="Heading 1 2" xfId="341" xr:uid="{00000000-0005-0000-0000-00000A050000}"/>
    <cellStyle name="Heading 2" xfId="342" xr:uid="{00000000-0005-0000-0000-00000B050000}"/>
    <cellStyle name="Heading 2 2" xfId="343" xr:uid="{00000000-0005-0000-0000-00000C050000}"/>
    <cellStyle name="Heading 3" xfId="344" xr:uid="{00000000-0005-0000-0000-00000D050000}"/>
    <cellStyle name="Heading 3 2" xfId="6810" xr:uid="{00000000-0005-0000-0000-00000E050000}"/>
    <cellStyle name="Heading 3 3" xfId="3772" xr:uid="{00000000-0005-0000-0000-00000F050000}"/>
    <cellStyle name="Heading 4" xfId="345" xr:uid="{00000000-0005-0000-0000-000010050000}"/>
    <cellStyle name="Hiperlink" xfId="9704" builtinId="8"/>
    <cellStyle name="Hiperlink 2" xfId="346" xr:uid="{00000000-0005-0000-0000-000011050000}"/>
    <cellStyle name="Hiperlink 3" xfId="347" xr:uid="{00000000-0005-0000-0000-000012050000}"/>
    <cellStyle name="Hiperlink 4" xfId="348" xr:uid="{00000000-0005-0000-0000-000013050000}"/>
    <cellStyle name="Hiperlink 5" xfId="349" xr:uid="{00000000-0005-0000-0000-000014050000}"/>
    <cellStyle name="Hiperlink 6" xfId="3537" xr:uid="{00000000-0005-0000-0000-000015050000}"/>
    <cellStyle name="Hiperlink 7" xfId="9688" xr:uid="{00000000-0005-0000-0000-000016050000}"/>
    <cellStyle name="Hiperlink Visitado" xfId="1906" builtinId="9" hidden="1"/>
    <cellStyle name="Hiperlink Visitado" xfId="1907" builtinId="9" hidden="1"/>
    <cellStyle name="Hiperlink Visitado" xfId="1908" builtinId="9" hidden="1"/>
    <cellStyle name="Hiperlink Visitado" xfId="1909" builtinId="9" hidden="1"/>
    <cellStyle name="Hiperlink Visitado" xfId="1910" builtinId="9" hidden="1"/>
    <cellStyle name="Hiperlink Visitado" xfId="1911" builtinId="9" hidden="1"/>
    <cellStyle name="Incorreto 2" xfId="350" xr:uid="{00000000-0005-0000-0000-00001E050000}"/>
    <cellStyle name="Incorreto 2 2" xfId="2163" xr:uid="{00000000-0005-0000-0000-00001F050000}"/>
    <cellStyle name="Input" xfId="351" xr:uid="{00000000-0005-0000-0000-000020050000}"/>
    <cellStyle name="Input 2" xfId="6811" xr:uid="{00000000-0005-0000-0000-000021050000}"/>
    <cellStyle name="Linked Cell" xfId="352" xr:uid="{00000000-0005-0000-0000-000022050000}"/>
    <cellStyle name="Moeda" xfId="353" builtinId="4"/>
    <cellStyle name="Moeda 10" xfId="354" xr:uid="{00000000-0005-0000-0000-000024050000}"/>
    <cellStyle name="Moeda 11" xfId="355" xr:uid="{00000000-0005-0000-0000-000025050000}"/>
    <cellStyle name="Moeda 12" xfId="356" xr:uid="{00000000-0005-0000-0000-000026050000}"/>
    <cellStyle name="Moeda 15" xfId="9702" xr:uid="{00000000-0005-0000-0000-000027050000}"/>
    <cellStyle name="Moeda 2" xfId="357" xr:uid="{00000000-0005-0000-0000-000028050000}"/>
    <cellStyle name="Moeda 2 2" xfId="358" xr:uid="{00000000-0005-0000-0000-000029050000}"/>
    <cellStyle name="Moeda 2 3" xfId="359" xr:uid="{00000000-0005-0000-0000-00002A050000}"/>
    <cellStyle name="Moeda 3" xfId="360" xr:uid="{00000000-0005-0000-0000-00002B050000}"/>
    <cellStyle name="Moeda 3 10" xfId="2164" xr:uid="{00000000-0005-0000-0000-00002C050000}"/>
    <cellStyle name="Moeda 3 10 2" xfId="8348" xr:uid="{00000000-0005-0000-0000-00002D050000}"/>
    <cellStyle name="Moeda 3 10 3" xfId="5236" xr:uid="{00000000-0005-0000-0000-00002E050000}"/>
    <cellStyle name="Moeda 3 11" xfId="6812" xr:uid="{00000000-0005-0000-0000-00002F050000}"/>
    <cellStyle name="Moeda 3 12" xfId="3773" xr:uid="{00000000-0005-0000-0000-000030050000}"/>
    <cellStyle name="Moeda 3 2" xfId="361" xr:uid="{00000000-0005-0000-0000-000031050000}"/>
    <cellStyle name="Moeda 3 3" xfId="362" xr:uid="{00000000-0005-0000-0000-000032050000}"/>
    <cellStyle name="Moeda 3 3 10" xfId="3774" xr:uid="{00000000-0005-0000-0000-000033050000}"/>
    <cellStyle name="Moeda 3 3 2" xfId="363" xr:uid="{00000000-0005-0000-0000-000034050000}"/>
    <cellStyle name="Moeda 3 3 2 2" xfId="364" xr:uid="{00000000-0005-0000-0000-000035050000}"/>
    <cellStyle name="Moeda 3 3 2 2 2" xfId="365" xr:uid="{00000000-0005-0000-0000-000036050000}"/>
    <cellStyle name="Moeda 3 3 2 2 2 2" xfId="366" xr:uid="{00000000-0005-0000-0000-000037050000}"/>
    <cellStyle name="Moeda 3 3 2 2 2 2 2" xfId="2169" xr:uid="{00000000-0005-0000-0000-000038050000}"/>
    <cellStyle name="Moeda 3 3 2 2 2 2 2 2" xfId="8353" xr:uid="{00000000-0005-0000-0000-000039050000}"/>
    <cellStyle name="Moeda 3 3 2 2 2 2 2 3" xfId="5241" xr:uid="{00000000-0005-0000-0000-00003A050000}"/>
    <cellStyle name="Moeda 3 3 2 2 2 2 3" xfId="6817" xr:uid="{00000000-0005-0000-0000-00003B050000}"/>
    <cellStyle name="Moeda 3 3 2 2 2 2 4" xfId="3778" xr:uid="{00000000-0005-0000-0000-00003C050000}"/>
    <cellStyle name="Moeda 3 3 2 2 2 3" xfId="2168" xr:uid="{00000000-0005-0000-0000-00003D050000}"/>
    <cellStyle name="Moeda 3 3 2 2 2 3 2" xfId="8352" xr:uid="{00000000-0005-0000-0000-00003E050000}"/>
    <cellStyle name="Moeda 3 3 2 2 2 3 3" xfId="5240" xr:uid="{00000000-0005-0000-0000-00003F050000}"/>
    <cellStyle name="Moeda 3 3 2 2 2 4" xfId="6816" xr:uid="{00000000-0005-0000-0000-000040050000}"/>
    <cellStyle name="Moeda 3 3 2 2 2 5" xfId="3777" xr:uid="{00000000-0005-0000-0000-000041050000}"/>
    <cellStyle name="Moeda 3 3 2 2 3" xfId="367" xr:uid="{00000000-0005-0000-0000-000042050000}"/>
    <cellStyle name="Moeda 3 3 2 2 3 2" xfId="368" xr:uid="{00000000-0005-0000-0000-000043050000}"/>
    <cellStyle name="Moeda 3 3 2 2 3 2 2" xfId="2171" xr:uid="{00000000-0005-0000-0000-000044050000}"/>
    <cellStyle name="Moeda 3 3 2 2 3 2 2 2" xfId="8355" xr:uid="{00000000-0005-0000-0000-000045050000}"/>
    <cellStyle name="Moeda 3 3 2 2 3 2 2 3" xfId="5243" xr:uid="{00000000-0005-0000-0000-000046050000}"/>
    <cellStyle name="Moeda 3 3 2 2 3 2 3" xfId="6819" xr:uid="{00000000-0005-0000-0000-000047050000}"/>
    <cellStyle name="Moeda 3 3 2 2 3 2 4" xfId="3780" xr:uid="{00000000-0005-0000-0000-000048050000}"/>
    <cellStyle name="Moeda 3 3 2 2 3 3" xfId="2170" xr:uid="{00000000-0005-0000-0000-000049050000}"/>
    <cellStyle name="Moeda 3 3 2 2 3 3 2" xfId="8354" xr:uid="{00000000-0005-0000-0000-00004A050000}"/>
    <cellStyle name="Moeda 3 3 2 2 3 3 3" xfId="5242" xr:uid="{00000000-0005-0000-0000-00004B050000}"/>
    <cellStyle name="Moeda 3 3 2 2 3 4" xfId="6818" xr:uid="{00000000-0005-0000-0000-00004C050000}"/>
    <cellStyle name="Moeda 3 3 2 2 3 5" xfId="3779" xr:uid="{00000000-0005-0000-0000-00004D050000}"/>
    <cellStyle name="Moeda 3 3 2 2 4" xfId="369" xr:uid="{00000000-0005-0000-0000-00004E050000}"/>
    <cellStyle name="Moeda 3 3 2 2 4 2" xfId="2172" xr:uid="{00000000-0005-0000-0000-00004F050000}"/>
    <cellStyle name="Moeda 3 3 2 2 4 2 2" xfId="8356" xr:uid="{00000000-0005-0000-0000-000050050000}"/>
    <cellStyle name="Moeda 3 3 2 2 4 2 3" xfId="5244" xr:uid="{00000000-0005-0000-0000-000051050000}"/>
    <cellStyle name="Moeda 3 3 2 2 4 3" xfId="6820" xr:uid="{00000000-0005-0000-0000-000052050000}"/>
    <cellStyle name="Moeda 3 3 2 2 4 4" xfId="3781" xr:uid="{00000000-0005-0000-0000-000053050000}"/>
    <cellStyle name="Moeda 3 3 2 2 5" xfId="2167" xr:uid="{00000000-0005-0000-0000-000054050000}"/>
    <cellStyle name="Moeda 3 3 2 2 5 2" xfId="8351" xr:uid="{00000000-0005-0000-0000-000055050000}"/>
    <cellStyle name="Moeda 3 3 2 2 5 3" xfId="5239" xr:uid="{00000000-0005-0000-0000-000056050000}"/>
    <cellStyle name="Moeda 3 3 2 2 6" xfId="6815" xr:uid="{00000000-0005-0000-0000-000057050000}"/>
    <cellStyle name="Moeda 3 3 2 2 7" xfId="3776" xr:uid="{00000000-0005-0000-0000-000058050000}"/>
    <cellStyle name="Moeda 3 3 2 3" xfId="370" xr:uid="{00000000-0005-0000-0000-000059050000}"/>
    <cellStyle name="Moeda 3 3 2 3 2" xfId="371" xr:uid="{00000000-0005-0000-0000-00005A050000}"/>
    <cellStyle name="Moeda 3 3 2 3 2 2" xfId="2174" xr:uid="{00000000-0005-0000-0000-00005B050000}"/>
    <cellStyle name="Moeda 3 3 2 3 2 2 2" xfId="8358" xr:uid="{00000000-0005-0000-0000-00005C050000}"/>
    <cellStyle name="Moeda 3 3 2 3 2 2 3" xfId="5246" xr:uid="{00000000-0005-0000-0000-00005D050000}"/>
    <cellStyle name="Moeda 3 3 2 3 2 3" xfId="6822" xr:uid="{00000000-0005-0000-0000-00005E050000}"/>
    <cellStyle name="Moeda 3 3 2 3 2 4" xfId="3783" xr:uid="{00000000-0005-0000-0000-00005F050000}"/>
    <cellStyle name="Moeda 3 3 2 3 3" xfId="2173" xr:uid="{00000000-0005-0000-0000-000060050000}"/>
    <cellStyle name="Moeda 3 3 2 3 3 2" xfId="8357" xr:uid="{00000000-0005-0000-0000-000061050000}"/>
    <cellStyle name="Moeda 3 3 2 3 3 3" xfId="5245" xr:uid="{00000000-0005-0000-0000-000062050000}"/>
    <cellStyle name="Moeda 3 3 2 3 4" xfId="6821" xr:uid="{00000000-0005-0000-0000-000063050000}"/>
    <cellStyle name="Moeda 3 3 2 3 5" xfId="3782" xr:uid="{00000000-0005-0000-0000-000064050000}"/>
    <cellStyle name="Moeda 3 3 2 4" xfId="372" xr:uid="{00000000-0005-0000-0000-000065050000}"/>
    <cellStyle name="Moeda 3 3 2 4 2" xfId="373" xr:uid="{00000000-0005-0000-0000-000066050000}"/>
    <cellStyle name="Moeda 3 3 2 4 2 2" xfId="2176" xr:uid="{00000000-0005-0000-0000-000067050000}"/>
    <cellStyle name="Moeda 3 3 2 4 2 2 2" xfId="8360" xr:uid="{00000000-0005-0000-0000-000068050000}"/>
    <cellStyle name="Moeda 3 3 2 4 2 2 3" xfId="5248" xr:uid="{00000000-0005-0000-0000-000069050000}"/>
    <cellStyle name="Moeda 3 3 2 4 2 3" xfId="6824" xr:uid="{00000000-0005-0000-0000-00006A050000}"/>
    <cellStyle name="Moeda 3 3 2 4 2 4" xfId="3785" xr:uid="{00000000-0005-0000-0000-00006B050000}"/>
    <cellStyle name="Moeda 3 3 2 4 3" xfId="2175" xr:uid="{00000000-0005-0000-0000-00006C050000}"/>
    <cellStyle name="Moeda 3 3 2 4 3 2" xfId="8359" xr:uid="{00000000-0005-0000-0000-00006D050000}"/>
    <cellStyle name="Moeda 3 3 2 4 3 3" xfId="5247" xr:uid="{00000000-0005-0000-0000-00006E050000}"/>
    <cellStyle name="Moeda 3 3 2 4 4" xfId="6823" xr:uid="{00000000-0005-0000-0000-00006F050000}"/>
    <cellStyle name="Moeda 3 3 2 4 5" xfId="3784" xr:uid="{00000000-0005-0000-0000-000070050000}"/>
    <cellStyle name="Moeda 3 3 2 5" xfId="374" xr:uid="{00000000-0005-0000-0000-000071050000}"/>
    <cellStyle name="Moeda 3 3 2 5 2" xfId="2177" xr:uid="{00000000-0005-0000-0000-000072050000}"/>
    <cellStyle name="Moeda 3 3 2 5 2 2" xfId="8361" xr:uid="{00000000-0005-0000-0000-000073050000}"/>
    <cellStyle name="Moeda 3 3 2 5 2 3" xfId="5249" xr:uid="{00000000-0005-0000-0000-000074050000}"/>
    <cellStyle name="Moeda 3 3 2 5 3" xfId="6825" xr:uid="{00000000-0005-0000-0000-000075050000}"/>
    <cellStyle name="Moeda 3 3 2 5 4" xfId="3786" xr:uid="{00000000-0005-0000-0000-000076050000}"/>
    <cellStyle name="Moeda 3 3 2 6" xfId="2166" xr:uid="{00000000-0005-0000-0000-000077050000}"/>
    <cellStyle name="Moeda 3 3 2 6 2" xfId="8350" xr:uid="{00000000-0005-0000-0000-000078050000}"/>
    <cellStyle name="Moeda 3 3 2 6 3" xfId="5238" xr:uid="{00000000-0005-0000-0000-000079050000}"/>
    <cellStyle name="Moeda 3 3 2 7" xfId="6814" xr:uid="{00000000-0005-0000-0000-00007A050000}"/>
    <cellStyle name="Moeda 3 3 2 8" xfId="3775" xr:uid="{00000000-0005-0000-0000-00007B050000}"/>
    <cellStyle name="Moeda 3 3 3" xfId="375" xr:uid="{00000000-0005-0000-0000-00007C050000}"/>
    <cellStyle name="Moeda 3 3 3 2" xfId="376" xr:uid="{00000000-0005-0000-0000-00007D050000}"/>
    <cellStyle name="Moeda 3 3 3 2 2" xfId="377" xr:uid="{00000000-0005-0000-0000-00007E050000}"/>
    <cellStyle name="Moeda 3 3 3 2 2 2" xfId="378" xr:uid="{00000000-0005-0000-0000-00007F050000}"/>
    <cellStyle name="Moeda 3 3 3 2 2 2 2" xfId="2181" xr:uid="{00000000-0005-0000-0000-000080050000}"/>
    <cellStyle name="Moeda 3 3 3 2 2 2 2 2" xfId="8365" xr:uid="{00000000-0005-0000-0000-000081050000}"/>
    <cellStyle name="Moeda 3 3 3 2 2 2 2 3" xfId="5253" xr:uid="{00000000-0005-0000-0000-000082050000}"/>
    <cellStyle name="Moeda 3 3 3 2 2 2 3" xfId="6829" xr:uid="{00000000-0005-0000-0000-000083050000}"/>
    <cellStyle name="Moeda 3 3 3 2 2 2 4" xfId="3790" xr:uid="{00000000-0005-0000-0000-000084050000}"/>
    <cellStyle name="Moeda 3 3 3 2 2 3" xfId="2180" xr:uid="{00000000-0005-0000-0000-000085050000}"/>
    <cellStyle name="Moeda 3 3 3 2 2 3 2" xfId="8364" xr:uid="{00000000-0005-0000-0000-000086050000}"/>
    <cellStyle name="Moeda 3 3 3 2 2 3 3" xfId="5252" xr:uid="{00000000-0005-0000-0000-000087050000}"/>
    <cellStyle name="Moeda 3 3 3 2 2 4" xfId="6828" xr:uid="{00000000-0005-0000-0000-000088050000}"/>
    <cellStyle name="Moeda 3 3 3 2 2 5" xfId="3789" xr:uid="{00000000-0005-0000-0000-000089050000}"/>
    <cellStyle name="Moeda 3 3 3 2 3" xfId="379" xr:uid="{00000000-0005-0000-0000-00008A050000}"/>
    <cellStyle name="Moeda 3 3 3 2 3 2" xfId="380" xr:uid="{00000000-0005-0000-0000-00008B050000}"/>
    <cellStyle name="Moeda 3 3 3 2 3 2 2" xfId="2183" xr:uid="{00000000-0005-0000-0000-00008C050000}"/>
    <cellStyle name="Moeda 3 3 3 2 3 2 2 2" xfId="8367" xr:uid="{00000000-0005-0000-0000-00008D050000}"/>
    <cellStyle name="Moeda 3 3 3 2 3 2 2 3" xfId="5255" xr:uid="{00000000-0005-0000-0000-00008E050000}"/>
    <cellStyle name="Moeda 3 3 3 2 3 2 3" xfId="6831" xr:uid="{00000000-0005-0000-0000-00008F050000}"/>
    <cellStyle name="Moeda 3 3 3 2 3 2 4" xfId="3792" xr:uid="{00000000-0005-0000-0000-000090050000}"/>
    <cellStyle name="Moeda 3 3 3 2 3 3" xfId="2182" xr:uid="{00000000-0005-0000-0000-000091050000}"/>
    <cellStyle name="Moeda 3 3 3 2 3 3 2" xfId="8366" xr:uid="{00000000-0005-0000-0000-000092050000}"/>
    <cellStyle name="Moeda 3 3 3 2 3 3 3" xfId="5254" xr:uid="{00000000-0005-0000-0000-000093050000}"/>
    <cellStyle name="Moeda 3 3 3 2 3 4" xfId="6830" xr:uid="{00000000-0005-0000-0000-000094050000}"/>
    <cellStyle name="Moeda 3 3 3 2 3 5" xfId="3791" xr:uid="{00000000-0005-0000-0000-000095050000}"/>
    <cellStyle name="Moeda 3 3 3 2 4" xfId="381" xr:uid="{00000000-0005-0000-0000-000096050000}"/>
    <cellStyle name="Moeda 3 3 3 2 4 2" xfId="2184" xr:uid="{00000000-0005-0000-0000-000097050000}"/>
    <cellStyle name="Moeda 3 3 3 2 4 2 2" xfId="8368" xr:uid="{00000000-0005-0000-0000-000098050000}"/>
    <cellStyle name="Moeda 3 3 3 2 4 2 3" xfId="5256" xr:uid="{00000000-0005-0000-0000-000099050000}"/>
    <cellStyle name="Moeda 3 3 3 2 4 3" xfId="6832" xr:uid="{00000000-0005-0000-0000-00009A050000}"/>
    <cellStyle name="Moeda 3 3 3 2 4 4" xfId="3793" xr:uid="{00000000-0005-0000-0000-00009B050000}"/>
    <cellStyle name="Moeda 3 3 3 2 5" xfId="2179" xr:uid="{00000000-0005-0000-0000-00009C050000}"/>
    <cellStyle name="Moeda 3 3 3 2 5 2" xfId="8363" xr:uid="{00000000-0005-0000-0000-00009D050000}"/>
    <cellStyle name="Moeda 3 3 3 2 5 3" xfId="5251" xr:uid="{00000000-0005-0000-0000-00009E050000}"/>
    <cellStyle name="Moeda 3 3 3 2 6" xfId="6827" xr:uid="{00000000-0005-0000-0000-00009F050000}"/>
    <cellStyle name="Moeda 3 3 3 2 7" xfId="3788" xr:uid="{00000000-0005-0000-0000-0000A0050000}"/>
    <cellStyle name="Moeda 3 3 3 3" xfId="382" xr:uid="{00000000-0005-0000-0000-0000A1050000}"/>
    <cellStyle name="Moeda 3 3 3 3 2" xfId="383" xr:uid="{00000000-0005-0000-0000-0000A2050000}"/>
    <cellStyle name="Moeda 3 3 3 3 2 2" xfId="2186" xr:uid="{00000000-0005-0000-0000-0000A3050000}"/>
    <cellStyle name="Moeda 3 3 3 3 2 2 2" xfId="8370" xr:uid="{00000000-0005-0000-0000-0000A4050000}"/>
    <cellStyle name="Moeda 3 3 3 3 2 2 3" xfId="5258" xr:uid="{00000000-0005-0000-0000-0000A5050000}"/>
    <cellStyle name="Moeda 3 3 3 3 2 3" xfId="6834" xr:uid="{00000000-0005-0000-0000-0000A6050000}"/>
    <cellStyle name="Moeda 3 3 3 3 2 4" xfId="3795" xr:uid="{00000000-0005-0000-0000-0000A7050000}"/>
    <cellStyle name="Moeda 3 3 3 3 3" xfId="2185" xr:uid="{00000000-0005-0000-0000-0000A8050000}"/>
    <cellStyle name="Moeda 3 3 3 3 3 2" xfId="8369" xr:uid="{00000000-0005-0000-0000-0000A9050000}"/>
    <cellStyle name="Moeda 3 3 3 3 3 3" xfId="5257" xr:uid="{00000000-0005-0000-0000-0000AA050000}"/>
    <cellStyle name="Moeda 3 3 3 3 4" xfId="6833" xr:uid="{00000000-0005-0000-0000-0000AB050000}"/>
    <cellStyle name="Moeda 3 3 3 3 5" xfId="3794" xr:uid="{00000000-0005-0000-0000-0000AC050000}"/>
    <cellStyle name="Moeda 3 3 3 4" xfId="384" xr:uid="{00000000-0005-0000-0000-0000AD050000}"/>
    <cellStyle name="Moeda 3 3 3 4 2" xfId="385" xr:uid="{00000000-0005-0000-0000-0000AE050000}"/>
    <cellStyle name="Moeda 3 3 3 4 2 2" xfId="2188" xr:uid="{00000000-0005-0000-0000-0000AF050000}"/>
    <cellStyle name="Moeda 3 3 3 4 2 2 2" xfId="8372" xr:uid="{00000000-0005-0000-0000-0000B0050000}"/>
    <cellStyle name="Moeda 3 3 3 4 2 2 3" xfId="5260" xr:uid="{00000000-0005-0000-0000-0000B1050000}"/>
    <cellStyle name="Moeda 3 3 3 4 2 3" xfId="6836" xr:uid="{00000000-0005-0000-0000-0000B2050000}"/>
    <cellStyle name="Moeda 3 3 3 4 2 4" xfId="3797" xr:uid="{00000000-0005-0000-0000-0000B3050000}"/>
    <cellStyle name="Moeda 3 3 3 4 3" xfId="2187" xr:uid="{00000000-0005-0000-0000-0000B4050000}"/>
    <cellStyle name="Moeda 3 3 3 4 3 2" xfId="8371" xr:uid="{00000000-0005-0000-0000-0000B5050000}"/>
    <cellStyle name="Moeda 3 3 3 4 3 3" xfId="5259" xr:uid="{00000000-0005-0000-0000-0000B6050000}"/>
    <cellStyle name="Moeda 3 3 3 4 4" xfId="6835" xr:uid="{00000000-0005-0000-0000-0000B7050000}"/>
    <cellStyle name="Moeda 3 3 3 4 5" xfId="3796" xr:uid="{00000000-0005-0000-0000-0000B8050000}"/>
    <cellStyle name="Moeda 3 3 3 5" xfId="386" xr:uid="{00000000-0005-0000-0000-0000B9050000}"/>
    <cellStyle name="Moeda 3 3 3 5 2" xfId="2189" xr:uid="{00000000-0005-0000-0000-0000BA050000}"/>
    <cellStyle name="Moeda 3 3 3 5 2 2" xfId="8373" xr:uid="{00000000-0005-0000-0000-0000BB050000}"/>
    <cellStyle name="Moeda 3 3 3 5 2 3" xfId="5261" xr:uid="{00000000-0005-0000-0000-0000BC050000}"/>
    <cellStyle name="Moeda 3 3 3 5 3" xfId="6837" xr:uid="{00000000-0005-0000-0000-0000BD050000}"/>
    <cellStyle name="Moeda 3 3 3 5 4" xfId="3798" xr:uid="{00000000-0005-0000-0000-0000BE050000}"/>
    <cellStyle name="Moeda 3 3 3 6" xfId="2178" xr:uid="{00000000-0005-0000-0000-0000BF050000}"/>
    <cellStyle name="Moeda 3 3 3 6 2" xfId="8362" xr:uid="{00000000-0005-0000-0000-0000C0050000}"/>
    <cellStyle name="Moeda 3 3 3 6 3" xfId="5250" xr:uid="{00000000-0005-0000-0000-0000C1050000}"/>
    <cellStyle name="Moeda 3 3 3 7" xfId="6826" xr:uid="{00000000-0005-0000-0000-0000C2050000}"/>
    <cellStyle name="Moeda 3 3 3 8" xfId="3787" xr:uid="{00000000-0005-0000-0000-0000C3050000}"/>
    <cellStyle name="Moeda 3 3 4" xfId="387" xr:uid="{00000000-0005-0000-0000-0000C4050000}"/>
    <cellStyle name="Moeda 3 3 4 2" xfId="388" xr:uid="{00000000-0005-0000-0000-0000C5050000}"/>
    <cellStyle name="Moeda 3 3 4 2 2" xfId="389" xr:uid="{00000000-0005-0000-0000-0000C6050000}"/>
    <cellStyle name="Moeda 3 3 4 2 2 2" xfId="2192" xr:uid="{00000000-0005-0000-0000-0000C7050000}"/>
    <cellStyle name="Moeda 3 3 4 2 2 2 2" xfId="8376" xr:uid="{00000000-0005-0000-0000-0000C8050000}"/>
    <cellStyle name="Moeda 3 3 4 2 2 2 3" xfId="5264" xr:uid="{00000000-0005-0000-0000-0000C9050000}"/>
    <cellStyle name="Moeda 3 3 4 2 2 3" xfId="6840" xr:uid="{00000000-0005-0000-0000-0000CA050000}"/>
    <cellStyle name="Moeda 3 3 4 2 2 4" xfId="3801" xr:uid="{00000000-0005-0000-0000-0000CB050000}"/>
    <cellStyle name="Moeda 3 3 4 2 3" xfId="2191" xr:uid="{00000000-0005-0000-0000-0000CC050000}"/>
    <cellStyle name="Moeda 3 3 4 2 3 2" xfId="8375" xr:uid="{00000000-0005-0000-0000-0000CD050000}"/>
    <cellStyle name="Moeda 3 3 4 2 3 3" xfId="5263" xr:uid="{00000000-0005-0000-0000-0000CE050000}"/>
    <cellStyle name="Moeda 3 3 4 2 4" xfId="6839" xr:uid="{00000000-0005-0000-0000-0000CF050000}"/>
    <cellStyle name="Moeda 3 3 4 2 5" xfId="3800" xr:uid="{00000000-0005-0000-0000-0000D0050000}"/>
    <cellStyle name="Moeda 3 3 4 3" xfId="390" xr:uid="{00000000-0005-0000-0000-0000D1050000}"/>
    <cellStyle name="Moeda 3 3 4 3 2" xfId="391" xr:uid="{00000000-0005-0000-0000-0000D2050000}"/>
    <cellStyle name="Moeda 3 3 4 3 2 2" xfId="2194" xr:uid="{00000000-0005-0000-0000-0000D3050000}"/>
    <cellStyle name="Moeda 3 3 4 3 2 2 2" xfId="8378" xr:uid="{00000000-0005-0000-0000-0000D4050000}"/>
    <cellStyle name="Moeda 3 3 4 3 2 2 3" xfId="5266" xr:uid="{00000000-0005-0000-0000-0000D5050000}"/>
    <cellStyle name="Moeda 3 3 4 3 2 3" xfId="6842" xr:uid="{00000000-0005-0000-0000-0000D6050000}"/>
    <cellStyle name="Moeda 3 3 4 3 2 4" xfId="3803" xr:uid="{00000000-0005-0000-0000-0000D7050000}"/>
    <cellStyle name="Moeda 3 3 4 3 3" xfId="2193" xr:uid="{00000000-0005-0000-0000-0000D8050000}"/>
    <cellStyle name="Moeda 3 3 4 3 3 2" xfId="8377" xr:uid="{00000000-0005-0000-0000-0000D9050000}"/>
    <cellStyle name="Moeda 3 3 4 3 3 3" xfId="5265" xr:uid="{00000000-0005-0000-0000-0000DA050000}"/>
    <cellStyle name="Moeda 3 3 4 3 4" xfId="6841" xr:uid="{00000000-0005-0000-0000-0000DB050000}"/>
    <cellStyle name="Moeda 3 3 4 3 5" xfId="3802" xr:uid="{00000000-0005-0000-0000-0000DC050000}"/>
    <cellStyle name="Moeda 3 3 4 4" xfId="392" xr:uid="{00000000-0005-0000-0000-0000DD050000}"/>
    <cellStyle name="Moeda 3 3 4 4 2" xfId="2195" xr:uid="{00000000-0005-0000-0000-0000DE050000}"/>
    <cellStyle name="Moeda 3 3 4 4 2 2" xfId="8379" xr:uid="{00000000-0005-0000-0000-0000DF050000}"/>
    <cellStyle name="Moeda 3 3 4 4 2 3" xfId="5267" xr:uid="{00000000-0005-0000-0000-0000E0050000}"/>
    <cellStyle name="Moeda 3 3 4 4 3" xfId="6843" xr:uid="{00000000-0005-0000-0000-0000E1050000}"/>
    <cellStyle name="Moeda 3 3 4 4 4" xfId="3804" xr:uid="{00000000-0005-0000-0000-0000E2050000}"/>
    <cellStyle name="Moeda 3 3 4 5" xfId="2190" xr:uid="{00000000-0005-0000-0000-0000E3050000}"/>
    <cellStyle name="Moeda 3 3 4 5 2" xfId="8374" xr:uid="{00000000-0005-0000-0000-0000E4050000}"/>
    <cellStyle name="Moeda 3 3 4 5 3" xfId="5262" xr:uid="{00000000-0005-0000-0000-0000E5050000}"/>
    <cellStyle name="Moeda 3 3 4 6" xfId="6838" xr:uid="{00000000-0005-0000-0000-0000E6050000}"/>
    <cellStyle name="Moeda 3 3 4 7" xfId="3799" xr:uid="{00000000-0005-0000-0000-0000E7050000}"/>
    <cellStyle name="Moeda 3 3 5" xfId="393" xr:uid="{00000000-0005-0000-0000-0000E8050000}"/>
    <cellStyle name="Moeda 3 3 5 2" xfId="394" xr:uid="{00000000-0005-0000-0000-0000E9050000}"/>
    <cellStyle name="Moeda 3 3 5 2 2" xfId="2197" xr:uid="{00000000-0005-0000-0000-0000EA050000}"/>
    <cellStyle name="Moeda 3 3 5 2 2 2" xfId="8381" xr:uid="{00000000-0005-0000-0000-0000EB050000}"/>
    <cellStyle name="Moeda 3 3 5 2 2 3" xfId="5269" xr:uid="{00000000-0005-0000-0000-0000EC050000}"/>
    <cellStyle name="Moeda 3 3 5 2 3" xfId="6845" xr:uid="{00000000-0005-0000-0000-0000ED050000}"/>
    <cellStyle name="Moeda 3 3 5 2 4" xfId="3806" xr:uid="{00000000-0005-0000-0000-0000EE050000}"/>
    <cellStyle name="Moeda 3 3 5 3" xfId="2196" xr:uid="{00000000-0005-0000-0000-0000EF050000}"/>
    <cellStyle name="Moeda 3 3 5 3 2" xfId="8380" xr:uid="{00000000-0005-0000-0000-0000F0050000}"/>
    <cellStyle name="Moeda 3 3 5 3 3" xfId="5268" xr:uid="{00000000-0005-0000-0000-0000F1050000}"/>
    <cellStyle name="Moeda 3 3 5 4" xfId="6844" xr:uid="{00000000-0005-0000-0000-0000F2050000}"/>
    <cellStyle name="Moeda 3 3 5 5" xfId="3805" xr:uid="{00000000-0005-0000-0000-0000F3050000}"/>
    <cellStyle name="Moeda 3 3 6" xfId="395" xr:uid="{00000000-0005-0000-0000-0000F4050000}"/>
    <cellStyle name="Moeda 3 3 6 2" xfId="396" xr:uid="{00000000-0005-0000-0000-0000F5050000}"/>
    <cellStyle name="Moeda 3 3 6 2 2" xfId="2199" xr:uid="{00000000-0005-0000-0000-0000F6050000}"/>
    <cellStyle name="Moeda 3 3 6 2 2 2" xfId="8383" xr:uid="{00000000-0005-0000-0000-0000F7050000}"/>
    <cellStyle name="Moeda 3 3 6 2 2 3" xfId="5271" xr:uid="{00000000-0005-0000-0000-0000F8050000}"/>
    <cellStyle name="Moeda 3 3 6 2 3" xfId="6847" xr:uid="{00000000-0005-0000-0000-0000F9050000}"/>
    <cellStyle name="Moeda 3 3 6 2 4" xfId="3808" xr:uid="{00000000-0005-0000-0000-0000FA050000}"/>
    <cellStyle name="Moeda 3 3 6 3" xfId="2198" xr:uid="{00000000-0005-0000-0000-0000FB050000}"/>
    <cellStyle name="Moeda 3 3 6 3 2" xfId="8382" xr:uid="{00000000-0005-0000-0000-0000FC050000}"/>
    <cellStyle name="Moeda 3 3 6 3 3" xfId="5270" xr:uid="{00000000-0005-0000-0000-0000FD050000}"/>
    <cellStyle name="Moeda 3 3 6 4" xfId="6846" xr:uid="{00000000-0005-0000-0000-0000FE050000}"/>
    <cellStyle name="Moeda 3 3 6 5" xfId="3807" xr:uid="{00000000-0005-0000-0000-0000FF050000}"/>
    <cellStyle name="Moeda 3 3 7" xfId="397" xr:uid="{00000000-0005-0000-0000-000000060000}"/>
    <cellStyle name="Moeda 3 3 7 2" xfId="2200" xr:uid="{00000000-0005-0000-0000-000001060000}"/>
    <cellStyle name="Moeda 3 3 7 2 2" xfId="8384" xr:uid="{00000000-0005-0000-0000-000002060000}"/>
    <cellStyle name="Moeda 3 3 7 2 3" xfId="5272" xr:uid="{00000000-0005-0000-0000-000003060000}"/>
    <cellStyle name="Moeda 3 3 7 3" xfId="6848" xr:uid="{00000000-0005-0000-0000-000004060000}"/>
    <cellStyle name="Moeda 3 3 7 4" xfId="3809" xr:uid="{00000000-0005-0000-0000-000005060000}"/>
    <cellStyle name="Moeda 3 3 8" xfId="2165" xr:uid="{00000000-0005-0000-0000-000006060000}"/>
    <cellStyle name="Moeda 3 3 8 2" xfId="8349" xr:uid="{00000000-0005-0000-0000-000007060000}"/>
    <cellStyle name="Moeda 3 3 8 3" xfId="5237" xr:uid="{00000000-0005-0000-0000-000008060000}"/>
    <cellStyle name="Moeda 3 3 9" xfId="6813" xr:uid="{00000000-0005-0000-0000-000009060000}"/>
    <cellStyle name="Moeda 3 4" xfId="398" xr:uid="{00000000-0005-0000-0000-00000A060000}"/>
    <cellStyle name="Moeda 3 4 2" xfId="399" xr:uid="{00000000-0005-0000-0000-00000B060000}"/>
    <cellStyle name="Moeda 3 4 2 2" xfId="400" xr:uid="{00000000-0005-0000-0000-00000C060000}"/>
    <cellStyle name="Moeda 3 4 2 2 2" xfId="401" xr:uid="{00000000-0005-0000-0000-00000D060000}"/>
    <cellStyle name="Moeda 3 4 2 2 2 2" xfId="2204" xr:uid="{00000000-0005-0000-0000-00000E060000}"/>
    <cellStyle name="Moeda 3 4 2 2 2 2 2" xfId="8388" xr:uid="{00000000-0005-0000-0000-00000F060000}"/>
    <cellStyle name="Moeda 3 4 2 2 2 2 3" xfId="5276" xr:uid="{00000000-0005-0000-0000-000010060000}"/>
    <cellStyle name="Moeda 3 4 2 2 2 3" xfId="6852" xr:uid="{00000000-0005-0000-0000-000011060000}"/>
    <cellStyle name="Moeda 3 4 2 2 2 4" xfId="3813" xr:uid="{00000000-0005-0000-0000-000012060000}"/>
    <cellStyle name="Moeda 3 4 2 2 3" xfId="2203" xr:uid="{00000000-0005-0000-0000-000013060000}"/>
    <cellStyle name="Moeda 3 4 2 2 3 2" xfId="8387" xr:uid="{00000000-0005-0000-0000-000014060000}"/>
    <cellStyle name="Moeda 3 4 2 2 3 3" xfId="5275" xr:uid="{00000000-0005-0000-0000-000015060000}"/>
    <cellStyle name="Moeda 3 4 2 2 4" xfId="6851" xr:uid="{00000000-0005-0000-0000-000016060000}"/>
    <cellStyle name="Moeda 3 4 2 2 5" xfId="3812" xr:uid="{00000000-0005-0000-0000-000017060000}"/>
    <cellStyle name="Moeda 3 4 2 3" xfId="402" xr:uid="{00000000-0005-0000-0000-000018060000}"/>
    <cellStyle name="Moeda 3 4 2 3 2" xfId="403" xr:uid="{00000000-0005-0000-0000-000019060000}"/>
    <cellStyle name="Moeda 3 4 2 3 2 2" xfId="2206" xr:uid="{00000000-0005-0000-0000-00001A060000}"/>
    <cellStyle name="Moeda 3 4 2 3 2 2 2" xfId="8390" xr:uid="{00000000-0005-0000-0000-00001B060000}"/>
    <cellStyle name="Moeda 3 4 2 3 2 2 3" xfId="5278" xr:uid="{00000000-0005-0000-0000-00001C060000}"/>
    <cellStyle name="Moeda 3 4 2 3 2 3" xfId="6854" xr:uid="{00000000-0005-0000-0000-00001D060000}"/>
    <cellStyle name="Moeda 3 4 2 3 2 4" xfId="3815" xr:uid="{00000000-0005-0000-0000-00001E060000}"/>
    <cellStyle name="Moeda 3 4 2 3 3" xfId="2205" xr:uid="{00000000-0005-0000-0000-00001F060000}"/>
    <cellStyle name="Moeda 3 4 2 3 3 2" xfId="8389" xr:uid="{00000000-0005-0000-0000-000020060000}"/>
    <cellStyle name="Moeda 3 4 2 3 3 3" xfId="5277" xr:uid="{00000000-0005-0000-0000-000021060000}"/>
    <cellStyle name="Moeda 3 4 2 3 4" xfId="6853" xr:uid="{00000000-0005-0000-0000-000022060000}"/>
    <cellStyle name="Moeda 3 4 2 3 5" xfId="3814" xr:uid="{00000000-0005-0000-0000-000023060000}"/>
    <cellStyle name="Moeda 3 4 2 4" xfId="404" xr:uid="{00000000-0005-0000-0000-000024060000}"/>
    <cellStyle name="Moeda 3 4 2 4 2" xfId="2207" xr:uid="{00000000-0005-0000-0000-000025060000}"/>
    <cellStyle name="Moeda 3 4 2 4 2 2" xfId="8391" xr:uid="{00000000-0005-0000-0000-000026060000}"/>
    <cellStyle name="Moeda 3 4 2 4 2 3" xfId="5279" xr:uid="{00000000-0005-0000-0000-000027060000}"/>
    <cellStyle name="Moeda 3 4 2 4 3" xfId="6855" xr:uid="{00000000-0005-0000-0000-000028060000}"/>
    <cellStyle name="Moeda 3 4 2 4 4" xfId="3816" xr:uid="{00000000-0005-0000-0000-000029060000}"/>
    <cellStyle name="Moeda 3 4 2 5" xfId="2202" xr:uid="{00000000-0005-0000-0000-00002A060000}"/>
    <cellStyle name="Moeda 3 4 2 5 2" xfId="8386" xr:uid="{00000000-0005-0000-0000-00002B060000}"/>
    <cellStyle name="Moeda 3 4 2 5 3" xfId="5274" xr:uid="{00000000-0005-0000-0000-00002C060000}"/>
    <cellStyle name="Moeda 3 4 2 6" xfId="6850" xr:uid="{00000000-0005-0000-0000-00002D060000}"/>
    <cellStyle name="Moeda 3 4 2 7" xfId="3811" xr:uid="{00000000-0005-0000-0000-00002E060000}"/>
    <cellStyle name="Moeda 3 4 3" xfId="405" xr:uid="{00000000-0005-0000-0000-00002F060000}"/>
    <cellStyle name="Moeda 3 4 3 2" xfId="406" xr:uid="{00000000-0005-0000-0000-000030060000}"/>
    <cellStyle name="Moeda 3 4 3 2 2" xfId="2209" xr:uid="{00000000-0005-0000-0000-000031060000}"/>
    <cellStyle name="Moeda 3 4 3 2 2 2" xfId="8393" xr:uid="{00000000-0005-0000-0000-000032060000}"/>
    <cellStyle name="Moeda 3 4 3 2 2 3" xfId="5281" xr:uid="{00000000-0005-0000-0000-000033060000}"/>
    <cellStyle name="Moeda 3 4 3 2 3" xfId="6857" xr:uid="{00000000-0005-0000-0000-000034060000}"/>
    <cellStyle name="Moeda 3 4 3 2 4" xfId="3818" xr:uid="{00000000-0005-0000-0000-000035060000}"/>
    <cellStyle name="Moeda 3 4 3 3" xfId="2208" xr:uid="{00000000-0005-0000-0000-000036060000}"/>
    <cellStyle name="Moeda 3 4 3 3 2" xfId="8392" xr:uid="{00000000-0005-0000-0000-000037060000}"/>
    <cellStyle name="Moeda 3 4 3 3 3" xfId="5280" xr:uid="{00000000-0005-0000-0000-000038060000}"/>
    <cellStyle name="Moeda 3 4 3 4" xfId="6856" xr:uid="{00000000-0005-0000-0000-000039060000}"/>
    <cellStyle name="Moeda 3 4 3 5" xfId="3817" xr:uid="{00000000-0005-0000-0000-00003A060000}"/>
    <cellStyle name="Moeda 3 4 4" xfId="407" xr:uid="{00000000-0005-0000-0000-00003B060000}"/>
    <cellStyle name="Moeda 3 4 4 2" xfId="408" xr:uid="{00000000-0005-0000-0000-00003C060000}"/>
    <cellStyle name="Moeda 3 4 4 2 2" xfId="2211" xr:uid="{00000000-0005-0000-0000-00003D060000}"/>
    <cellStyle name="Moeda 3 4 4 2 2 2" xfId="8395" xr:uid="{00000000-0005-0000-0000-00003E060000}"/>
    <cellStyle name="Moeda 3 4 4 2 2 3" xfId="5283" xr:uid="{00000000-0005-0000-0000-00003F060000}"/>
    <cellStyle name="Moeda 3 4 4 2 3" xfId="6859" xr:uid="{00000000-0005-0000-0000-000040060000}"/>
    <cellStyle name="Moeda 3 4 4 2 4" xfId="3820" xr:uid="{00000000-0005-0000-0000-000041060000}"/>
    <cellStyle name="Moeda 3 4 4 3" xfId="2210" xr:uid="{00000000-0005-0000-0000-000042060000}"/>
    <cellStyle name="Moeda 3 4 4 3 2" xfId="8394" xr:uid="{00000000-0005-0000-0000-000043060000}"/>
    <cellStyle name="Moeda 3 4 4 3 3" xfId="5282" xr:uid="{00000000-0005-0000-0000-000044060000}"/>
    <cellStyle name="Moeda 3 4 4 4" xfId="6858" xr:uid="{00000000-0005-0000-0000-000045060000}"/>
    <cellStyle name="Moeda 3 4 4 5" xfId="3819" xr:uid="{00000000-0005-0000-0000-000046060000}"/>
    <cellStyle name="Moeda 3 4 5" xfId="409" xr:uid="{00000000-0005-0000-0000-000047060000}"/>
    <cellStyle name="Moeda 3 4 5 2" xfId="2212" xr:uid="{00000000-0005-0000-0000-000048060000}"/>
    <cellStyle name="Moeda 3 4 5 2 2" xfId="8396" xr:uid="{00000000-0005-0000-0000-000049060000}"/>
    <cellStyle name="Moeda 3 4 5 2 3" xfId="5284" xr:uid="{00000000-0005-0000-0000-00004A060000}"/>
    <cellStyle name="Moeda 3 4 5 3" xfId="6860" xr:uid="{00000000-0005-0000-0000-00004B060000}"/>
    <cellStyle name="Moeda 3 4 5 4" xfId="3821" xr:uid="{00000000-0005-0000-0000-00004C060000}"/>
    <cellStyle name="Moeda 3 4 6" xfId="2201" xr:uid="{00000000-0005-0000-0000-00004D060000}"/>
    <cellStyle name="Moeda 3 4 6 2" xfId="8385" xr:uid="{00000000-0005-0000-0000-00004E060000}"/>
    <cellStyle name="Moeda 3 4 6 3" xfId="5273" xr:uid="{00000000-0005-0000-0000-00004F060000}"/>
    <cellStyle name="Moeda 3 4 7" xfId="6849" xr:uid="{00000000-0005-0000-0000-000050060000}"/>
    <cellStyle name="Moeda 3 4 8" xfId="3810" xr:uid="{00000000-0005-0000-0000-000051060000}"/>
    <cellStyle name="Moeda 3 5" xfId="410" xr:uid="{00000000-0005-0000-0000-000052060000}"/>
    <cellStyle name="Moeda 3 5 2" xfId="411" xr:uid="{00000000-0005-0000-0000-000053060000}"/>
    <cellStyle name="Moeda 3 5 2 2" xfId="412" xr:uid="{00000000-0005-0000-0000-000054060000}"/>
    <cellStyle name="Moeda 3 5 2 2 2" xfId="413" xr:uid="{00000000-0005-0000-0000-000055060000}"/>
    <cellStyle name="Moeda 3 5 2 2 2 2" xfId="2216" xr:uid="{00000000-0005-0000-0000-000056060000}"/>
    <cellStyle name="Moeda 3 5 2 2 2 2 2" xfId="8400" xr:uid="{00000000-0005-0000-0000-000057060000}"/>
    <cellStyle name="Moeda 3 5 2 2 2 2 3" xfId="5288" xr:uid="{00000000-0005-0000-0000-000058060000}"/>
    <cellStyle name="Moeda 3 5 2 2 2 3" xfId="6864" xr:uid="{00000000-0005-0000-0000-000059060000}"/>
    <cellStyle name="Moeda 3 5 2 2 2 4" xfId="3825" xr:uid="{00000000-0005-0000-0000-00005A060000}"/>
    <cellStyle name="Moeda 3 5 2 2 3" xfId="2215" xr:uid="{00000000-0005-0000-0000-00005B060000}"/>
    <cellStyle name="Moeda 3 5 2 2 3 2" xfId="8399" xr:uid="{00000000-0005-0000-0000-00005C060000}"/>
    <cellStyle name="Moeda 3 5 2 2 3 3" xfId="5287" xr:uid="{00000000-0005-0000-0000-00005D060000}"/>
    <cellStyle name="Moeda 3 5 2 2 4" xfId="6863" xr:uid="{00000000-0005-0000-0000-00005E060000}"/>
    <cellStyle name="Moeda 3 5 2 2 5" xfId="3824" xr:uid="{00000000-0005-0000-0000-00005F060000}"/>
    <cellStyle name="Moeda 3 5 2 3" xfId="414" xr:uid="{00000000-0005-0000-0000-000060060000}"/>
    <cellStyle name="Moeda 3 5 2 3 2" xfId="415" xr:uid="{00000000-0005-0000-0000-000061060000}"/>
    <cellStyle name="Moeda 3 5 2 3 2 2" xfId="2218" xr:uid="{00000000-0005-0000-0000-000062060000}"/>
    <cellStyle name="Moeda 3 5 2 3 2 2 2" xfId="8402" xr:uid="{00000000-0005-0000-0000-000063060000}"/>
    <cellStyle name="Moeda 3 5 2 3 2 2 3" xfId="5290" xr:uid="{00000000-0005-0000-0000-000064060000}"/>
    <cellStyle name="Moeda 3 5 2 3 2 3" xfId="6866" xr:uid="{00000000-0005-0000-0000-000065060000}"/>
    <cellStyle name="Moeda 3 5 2 3 2 4" xfId="3827" xr:uid="{00000000-0005-0000-0000-000066060000}"/>
    <cellStyle name="Moeda 3 5 2 3 3" xfId="2217" xr:uid="{00000000-0005-0000-0000-000067060000}"/>
    <cellStyle name="Moeda 3 5 2 3 3 2" xfId="8401" xr:uid="{00000000-0005-0000-0000-000068060000}"/>
    <cellStyle name="Moeda 3 5 2 3 3 3" xfId="5289" xr:uid="{00000000-0005-0000-0000-000069060000}"/>
    <cellStyle name="Moeda 3 5 2 3 4" xfId="6865" xr:uid="{00000000-0005-0000-0000-00006A060000}"/>
    <cellStyle name="Moeda 3 5 2 3 5" xfId="3826" xr:uid="{00000000-0005-0000-0000-00006B060000}"/>
    <cellStyle name="Moeda 3 5 2 4" xfId="416" xr:uid="{00000000-0005-0000-0000-00006C060000}"/>
    <cellStyle name="Moeda 3 5 2 4 2" xfId="2219" xr:uid="{00000000-0005-0000-0000-00006D060000}"/>
    <cellStyle name="Moeda 3 5 2 4 2 2" xfId="8403" xr:uid="{00000000-0005-0000-0000-00006E060000}"/>
    <cellStyle name="Moeda 3 5 2 4 2 3" xfId="5291" xr:uid="{00000000-0005-0000-0000-00006F060000}"/>
    <cellStyle name="Moeda 3 5 2 4 3" xfId="6867" xr:uid="{00000000-0005-0000-0000-000070060000}"/>
    <cellStyle name="Moeda 3 5 2 4 4" xfId="3828" xr:uid="{00000000-0005-0000-0000-000071060000}"/>
    <cellStyle name="Moeda 3 5 2 5" xfId="2214" xr:uid="{00000000-0005-0000-0000-000072060000}"/>
    <cellStyle name="Moeda 3 5 2 5 2" xfId="8398" xr:uid="{00000000-0005-0000-0000-000073060000}"/>
    <cellStyle name="Moeda 3 5 2 5 3" xfId="5286" xr:uid="{00000000-0005-0000-0000-000074060000}"/>
    <cellStyle name="Moeda 3 5 2 6" xfId="6862" xr:uid="{00000000-0005-0000-0000-000075060000}"/>
    <cellStyle name="Moeda 3 5 2 7" xfId="3823" xr:uid="{00000000-0005-0000-0000-000076060000}"/>
    <cellStyle name="Moeda 3 5 3" xfId="417" xr:uid="{00000000-0005-0000-0000-000077060000}"/>
    <cellStyle name="Moeda 3 5 3 2" xfId="418" xr:uid="{00000000-0005-0000-0000-000078060000}"/>
    <cellStyle name="Moeda 3 5 3 2 2" xfId="2221" xr:uid="{00000000-0005-0000-0000-000079060000}"/>
    <cellStyle name="Moeda 3 5 3 2 2 2" xfId="8405" xr:uid="{00000000-0005-0000-0000-00007A060000}"/>
    <cellStyle name="Moeda 3 5 3 2 2 3" xfId="5293" xr:uid="{00000000-0005-0000-0000-00007B060000}"/>
    <cellStyle name="Moeda 3 5 3 2 3" xfId="6869" xr:uid="{00000000-0005-0000-0000-00007C060000}"/>
    <cellStyle name="Moeda 3 5 3 2 4" xfId="3830" xr:uid="{00000000-0005-0000-0000-00007D060000}"/>
    <cellStyle name="Moeda 3 5 3 3" xfId="2220" xr:uid="{00000000-0005-0000-0000-00007E060000}"/>
    <cellStyle name="Moeda 3 5 3 3 2" xfId="8404" xr:uid="{00000000-0005-0000-0000-00007F060000}"/>
    <cellStyle name="Moeda 3 5 3 3 3" xfId="5292" xr:uid="{00000000-0005-0000-0000-000080060000}"/>
    <cellStyle name="Moeda 3 5 3 4" xfId="6868" xr:uid="{00000000-0005-0000-0000-000081060000}"/>
    <cellStyle name="Moeda 3 5 3 5" xfId="3829" xr:uid="{00000000-0005-0000-0000-000082060000}"/>
    <cellStyle name="Moeda 3 5 4" xfId="419" xr:uid="{00000000-0005-0000-0000-000083060000}"/>
    <cellStyle name="Moeda 3 5 4 2" xfId="420" xr:uid="{00000000-0005-0000-0000-000084060000}"/>
    <cellStyle name="Moeda 3 5 4 2 2" xfId="2223" xr:uid="{00000000-0005-0000-0000-000085060000}"/>
    <cellStyle name="Moeda 3 5 4 2 2 2" xfId="8407" xr:uid="{00000000-0005-0000-0000-000086060000}"/>
    <cellStyle name="Moeda 3 5 4 2 2 3" xfId="5295" xr:uid="{00000000-0005-0000-0000-000087060000}"/>
    <cellStyle name="Moeda 3 5 4 2 3" xfId="6871" xr:uid="{00000000-0005-0000-0000-000088060000}"/>
    <cellStyle name="Moeda 3 5 4 2 4" xfId="3832" xr:uid="{00000000-0005-0000-0000-000089060000}"/>
    <cellStyle name="Moeda 3 5 4 3" xfId="2222" xr:uid="{00000000-0005-0000-0000-00008A060000}"/>
    <cellStyle name="Moeda 3 5 4 3 2" xfId="8406" xr:uid="{00000000-0005-0000-0000-00008B060000}"/>
    <cellStyle name="Moeda 3 5 4 3 3" xfId="5294" xr:uid="{00000000-0005-0000-0000-00008C060000}"/>
    <cellStyle name="Moeda 3 5 4 4" xfId="6870" xr:uid="{00000000-0005-0000-0000-00008D060000}"/>
    <cellStyle name="Moeda 3 5 4 5" xfId="3831" xr:uid="{00000000-0005-0000-0000-00008E060000}"/>
    <cellStyle name="Moeda 3 5 5" xfId="421" xr:uid="{00000000-0005-0000-0000-00008F060000}"/>
    <cellStyle name="Moeda 3 5 5 2" xfId="2224" xr:uid="{00000000-0005-0000-0000-000090060000}"/>
    <cellStyle name="Moeda 3 5 5 2 2" xfId="8408" xr:uid="{00000000-0005-0000-0000-000091060000}"/>
    <cellStyle name="Moeda 3 5 5 2 3" xfId="5296" xr:uid="{00000000-0005-0000-0000-000092060000}"/>
    <cellStyle name="Moeda 3 5 5 3" xfId="6872" xr:uid="{00000000-0005-0000-0000-000093060000}"/>
    <cellStyle name="Moeda 3 5 5 4" xfId="3833" xr:uid="{00000000-0005-0000-0000-000094060000}"/>
    <cellStyle name="Moeda 3 5 6" xfId="2213" xr:uid="{00000000-0005-0000-0000-000095060000}"/>
    <cellStyle name="Moeda 3 5 6 2" xfId="8397" xr:uid="{00000000-0005-0000-0000-000096060000}"/>
    <cellStyle name="Moeda 3 5 6 3" xfId="5285" xr:uid="{00000000-0005-0000-0000-000097060000}"/>
    <cellStyle name="Moeda 3 5 7" xfId="6861" xr:uid="{00000000-0005-0000-0000-000098060000}"/>
    <cellStyle name="Moeda 3 5 8" xfId="3822" xr:uid="{00000000-0005-0000-0000-000099060000}"/>
    <cellStyle name="Moeda 3 6" xfId="422" xr:uid="{00000000-0005-0000-0000-00009A060000}"/>
    <cellStyle name="Moeda 3 6 2" xfId="423" xr:uid="{00000000-0005-0000-0000-00009B060000}"/>
    <cellStyle name="Moeda 3 6 2 2" xfId="424" xr:uid="{00000000-0005-0000-0000-00009C060000}"/>
    <cellStyle name="Moeda 3 6 2 2 2" xfId="2227" xr:uid="{00000000-0005-0000-0000-00009D060000}"/>
    <cellStyle name="Moeda 3 6 2 2 2 2" xfId="8411" xr:uid="{00000000-0005-0000-0000-00009E060000}"/>
    <cellStyle name="Moeda 3 6 2 2 2 3" xfId="5299" xr:uid="{00000000-0005-0000-0000-00009F060000}"/>
    <cellStyle name="Moeda 3 6 2 2 3" xfId="6875" xr:uid="{00000000-0005-0000-0000-0000A0060000}"/>
    <cellStyle name="Moeda 3 6 2 2 4" xfId="3836" xr:uid="{00000000-0005-0000-0000-0000A1060000}"/>
    <cellStyle name="Moeda 3 6 2 3" xfId="2226" xr:uid="{00000000-0005-0000-0000-0000A2060000}"/>
    <cellStyle name="Moeda 3 6 2 3 2" xfId="8410" xr:uid="{00000000-0005-0000-0000-0000A3060000}"/>
    <cellStyle name="Moeda 3 6 2 3 3" xfId="5298" xr:uid="{00000000-0005-0000-0000-0000A4060000}"/>
    <cellStyle name="Moeda 3 6 2 4" xfId="6874" xr:uid="{00000000-0005-0000-0000-0000A5060000}"/>
    <cellStyle name="Moeda 3 6 2 5" xfId="3835" xr:uid="{00000000-0005-0000-0000-0000A6060000}"/>
    <cellStyle name="Moeda 3 6 3" xfId="425" xr:uid="{00000000-0005-0000-0000-0000A7060000}"/>
    <cellStyle name="Moeda 3 6 3 2" xfId="426" xr:uid="{00000000-0005-0000-0000-0000A8060000}"/>
    <cellStyle name="Moeda 3 6 3 2 2" xfId="2229" xr:uid="{00000000-0005-0000-0000-0000A9060000}"/>
    <cellStyle name="Moeda 3 6 3 2 2 2" xfId="8413" xr:uid="{00000000-0005-0000-0000-0000AA060000}"/>
    <cellStyle name="Moeda 3 6 3 2 2 3" xfId="5301" xr:uid="{00000000-0005-0000-0000-0000AB060000}"/>
    <cellStyle name="Moeda 3 6 3 2 3" xfId="6877" xr:uid="{00000000-0005-0000-0000-0000AC060000}"/>
    <cellStyle name="Moeda 3 6 3 2 4" xfId="3838" xr:uid="{00000000-0005-0000-0000-0000AD060000}"/>
    <cellStyle name="Moeda 3 6 3 3" xfId="2228" xr:uid="{00000000-0005-0000-0000-0000AE060000}"/>
    <cellStyle name="Moeda 3 6 3 3 2" xfId="8412" xr:uid="{00000000-0005-0000-0000-0000AF060000}"/>
    <cellStyle name="Moeda 3 6 3 3 3" xfId="5300" xr:uid="{00000000-0005-0000-0000-0000B0060000}"/>
    <cellStyle name="Moeda 3 6 3 4" xfId="6876" xr:uid="{00000000-0005-0000-0000-0000B1060000}"/>
    <cellStyle name="Moeda 3 6 3 5" xfId="3837" xr:uid="{00000000-0005-0000-0000-0000B2060000}"/>
    <cellStyle name="Moeda 3 6 4" xfId="427" xr:uid="{00000000-0005-0000-0000-0000B3060000}"/>
    <cellStyle name="Moeda 3 6 4 2" xfId="2230" xr:uid="{00000000-0005-0000-0000-0000B4060000}"/>
    <cellStyle name="Moeda 3 6 4 2 2" xfId="8414" xr:uid="{00000000-0005-0000-0000-0000B5060000}"/>
    <cellStyle name="Moeda 3 6 4 2 3" xfId="5302" xr:uid="{00000000-0005-0000-0000-0000B6060000}"/>
    <cellStyle name="Moeda 3 6 4 3" xfId="6878" xr:uid="{00000000-0005-0000-0000-0000B7060000}"/>
    <cellStyle name="Moeda 3 6 4 4" xfId="3839" xr:uid="{00000000-0005-0000-0000-0000B8060000}"/>
    <cellStyle name="Moeda 3 6 5" xfId="2225" xr:uid="{00000000-0005-0000-0000-0000B9060000}"/>
    <cellStyle name="Moeda 3 6 5 2" xfId="8409" xr:uid="{00000000-0005-0000-0000-0000BA060000}"/>
    <cellStyle name="Moeda 3 6 5 3" xfId="5297" xr:uid="{00000000-0005-0000-0000-0000BB060000}"/>
    <cellStyle name="Moeda 3 6 6" xfId="6873" xr:uid="{00000000-0005-0000-0000-0000BC060000}"/>
    <cellStyle name="Moeda 3 6 7" xfId="3834" xr:uid="{00000000-0005-0000-0000-0000BD060000}"/>
    <cellStyle name="Moeda 3 7" xfId="428" xr:uid="{00000000-0005-0000-0000-0000BE060000}"/>
    <cellStyle name="Moeda 3 7 2" xfId="429" xr:uid="{00000000-0005-0000-0000-0000BF060000}"/>
    <cellStyle name="Moeda 3 7 2 2" xfId="2232" xr:uid="{00000000-0005-0000-0000-0000C0060000}"/>
    <cellStyle name="Moeda 3 7 2 2 2" xfId="8416" xr:uid="{00000000-0005-0000-0000-0000C1060000}"/>
    <cellStyle name="Moeda 3 7 2 2 3" xfId="5304" xr:uid="{00000000-0005-0000-0000-0000C2060000}"/>
    <cellStyle name="Moeda 3 7 2 3" xfId="6880" xr:uid="{00000000-0005-0000-0000-0000C3060000}"/>
    <cellStyle name="Moeda 3 7 2 4" xfId="3841" xr:uid="{00000000-0005-0000-0000-0000C4060000}"/>
    <cellStyle name="Moeda 3 7 3" xfId="2231" xr:uid="{00000000-0005-0000-0000-0000C5060000}"/>
    <cellStyle name="Moeda 3 7 3 2" xfId="8415" xr:uid="{00000000-0005-0000-0000-0000C6060000}"/>
    <cellStyle name="Moeda 3 7 3 3" xfId="5303" xr:uid="{00000000-0005-0000-0000-0000C7060000}"/>
    <cellStyle name="Moeda 3 7 4" xfId="6879" xr:uid="{00000000-0005-0000-0000-0000C8060000}"/>
    <cellStyle name="Moeda 3 7 5" xfId="3840" xr:uid="{00000000-0005-0000-0000-0000C9060000}"/>
    <cellStyle name="Moeda 3 8" xfId="430" xr:uid="{00000000-0005-0000-0000-0000CA060000}"/>
    <cellStyle name="Moeda 3 8 2" xfId="431" xr:uid="{00000000-0005-0000-0000-0000CB060000}"/>
    <cellStyle name="Moeda 3 8 2 2" xfId="2234" xr:uid="{00000000-0005-0000-0000-0000CC060000}"/>
    <cellStyle name="Moeda 3 8 2 2 2" xfId="8418" xr:uid="{00000000-0005-0000-0000-0000CD060000}"/>
    <cellStyle name="Moeda 3 8 2 2 3" xfId="5306" xr:uid="{00000000-0005-0000-0000-0000CE060000}"/>
    <cellStyle name="Moeda 3 8 2 3" xfId="6882" xr:uid="{00000000-0005-0000-0000-0000CF060000}"/>
    <cellStyle name="Moeda 3 8 2 4" xfId="3843" xr:uid="{00000000-0005-0000-0000-0000D0060000}"/>
    <cellStyle name="Moeda 3 8 3" xfId="2233" xr:uid="{00000000-0005-0000-0000-0000D1060000}"/>
    <cellStyle name="Moeda 3 8 3 2" xfId="8417" xr:uid="{00000000-0005-0000-0000-0000D2060000}"/>
    <cellStyle name="Moeda 3 8 3 3" xfId="5305" xr:uid="{00000000-0005-0000-0000-0000D3060000}"/>
    <cellStyle name="Moeda 3 8 4" xfId="6881" xr:uid="{00000000-0005-0000-0000-0000D4060000}"/>
    <cellStyle name="Moeda 3 8 5" xfId="3842" xr:uid="{00000000-0005-0000-0000-0000D5060000}"/>
    <cellStyle name="Moeda 3 9" xfId="432" xr:uid="{00000000-0005-0000-0000-0000D6060000}"/>
    <cellStyle name="Moeda 3 9 2" xfId="2235" xr:uid="{00000000-0005-0000-0000-0000D7060000}"/>
    <cellStyle name="Moeda 3 9 2 2" xfId="8419" xr:uid="{00000000-0005-0000-0000-0000D8060000}"/>
    <cellStyle name="Moeda 3 9 2 3" xfId="5307" xr:uid="{00000000-0005-0000-0000-0000D9060000}"/>
    <cellStyle name="Moeda 3 9 3" xfId="6883" xr:uid="{00000000-0005-0000-0000-0000DA060000}"/>
    <cellStyle name="Moeda 3 9 4" xfId="3844" xr:uid="{00000000-0005-0000-0000-0000DB060000}"/>
    <cellStyle name="Moeda 4" xfId="433" xr:uid="{00000000-0005-0000-0000-0000DC060000}"/>
    <cellStyle name="Moeda 4 2" xfId="434" xr:uid="{00000000-0005-0000-0000-0000DD060000}"/>
    <cellStyle name="Moeda 4 2 2" xfId="435" xr:uid="{00000000-0005-0000-0000-0000DE060000}"/>
    <cellStyle name="Moeda 4 3" xfId="436" xr:uid="{00000000-0005-0000-0000-0000DF060000}"/>
    <cellStyle name="Moeda 4 3 2" xfId="437" xr:uid="{00000000-0005-0000-0000-0000E0060000}"/>
    <cellStyle name="Moeda 4 3 2 2" xfId="438" xr:uid="{00000000-0005-0000-0000-0000E1060000}"/>
    <cellStyle name="Moeda 4 3 2 2 2" xfId="2238" xr:uid="{00000000-0005-0000-0000-0000E2060000}"/>
    <cellStyle name="Moeda 4 3 2 2 2 2" xfId="8422" xr:uid="{00000000-0005-0000-0000-0000E3060000}"/>
    <cellStyle name="Moeda 4 3 2 2 2 3" xfId="5310" xr:uid="{00000000-0005-0000-0000-0000E4060000}"/>
    <cellStyle name="Moeda 4 3 2 2 3" xfId="6886" xr:uid="{00000000-0005-0000-0000-0000E5060000}"/>
    <cellStyle name="Moeda 4 3 2 2 4" xfId="3847" xr:uid="{00000000-0005-0000-0000-0000E6060000}"/>
    <cellStyle name="Moeda 4 3 2 3" xfId="2237" xr:uid="{00000000-0005-0000-0000-0000E7060000}"/>
    <cellStyle name="Moeda 4 3 2 3 2" xfId="8421" xr:uid="{00000000-0005-0000-0000-0000E8060000}"/>
    <cellStyle name="Moeda 4 3 2 3 3" xfId="5309" xr:uid="{00000000-0005-0000-0000-0000E9060000}"/>
    <cellStyle name="Moeda 4 3 2 4" xfId="6885" xr:uid="{00000000-0005-0000-0000-0000EA060000}"/>
    <cellStyle name="Moeda 4 3 2 5" xfId="3846" xr:uid="{00000000-0005-0000-0000-0000EB060000}"/>
    <cellStyle name="Moeda 4 3 3" xfId="439" xr:uid="{00000000-0005-0000-0000-0000EC060000}"/>
    <cellStyle name="Moeda 4 3 3 2" xfId="440" xr:uid="{00000000-0005-0000-0000-0000ED060000}"/>
    <cellStyle name="Moeda 4 3 3 2 2" xfId="2240" xr:uid="{00000000-0005-0000-0000-0000EE060000}"/>
    <cellStyle name="Moeda 4 3 3 2 2 2" xfId="8424" xr:uid="{00000000-0005-0000-0000-0000EF060000}"/>
    <cellStyle name="Moeda 4 3 3 2 2 3" xfId="5312" xr:uid="{00000000-0005-0000-0000-0000F0060000}"/>
    <cellStyle name="Moeda 4 3 3 2 3" xfId="6888" xr:uid="{00000000-0005-0000-0000-0000F1060000}"/>
    <cellStyle name="Moeda 4 3 3 2 4" xfId="3849" xr:uid="{00000000-0005-0000-0000-0000F2060000}"/>
    <cellStyle name="Moeda 4 3 3 3" xfId="2239" xr:uid="{00000000-0005-0000-0000-0000F3060000}"/>
    <cellStyle name="Moeda 4 3 3 3 2" xfId="8423" xr:uid="{00000000-0005-0000-0000-0000F4060000}"/>
    <cellStyle name="Moeda 4 3 3 3 3" xfId="5311" xr:uid="{00000000-0005-0000-0000-0000F5060000}"/>
    <cellStyle name="Moeda 4 3 3 4" xfId="6887" xr:uid="{00000000-0005-0000-0000-0000F6060000}"/>
    <cellStyle name="Moeda 4 3 3 5" xfId="3848" xr:uid="{00000000-0005-0000-0000-0000F7060000}"/>
    <cellStyle name="Moeda 4 3 4" xfId="441" xr:uid="{00000000-0005-0000-0000-0000F8060000}"/>
    <cellStyle name="Moeda 4 3 4 2" xfId="2241" xr:uid="{00000000-0005-0000-0000-0000F9060000}"/>
    <cellStyle name="Moeda 4 3 4 2 2" xfId="8425" xr:uid="{00000000-0005-0000-0000-0000FA060000}"/>
    <cellStyle name="Moeda 4 3 4 2 3" xfId="5313" xr:uid="{00000000-0005-0000-0000-0000FB060000}"/>
    <cellStyle name="Moeda 4 3 4 3" xfId="6889" xr:uid="{00000000-0005-0000-0000-0000FC060000}"/>
    <cellStyle name="Moeda 4 3 4 4" xfId="3850" xr:uid="{00000000-0005-0000-0000-0000FD060000}"/>
    <cellStyle name="Moeda 4 3 5" xfId="2236" xr:uid="{00000000-0005-0000-0000-0000FE060000}"/>
    <cellStyle name="Moeda 4 3 5 2" xfId="8420" xr:uid="{00000000-0005-0000-0000-0000FF060000}"/>
    <cellStyle name="Moeda 4 3 5 3" xfId="5308" xr:uid="{00000000-0005-0000-0000-000000070000}"/>
    <cellStyle name="Moeda 4 3 6" xfId="6884" xr:uid="{00000000-0005-0000-0000-000001070000}"/>
    <cellStyle name="Moeda 4 3 7" xfId="3845" xr:uid="{00000000-0005-0000-0000-000002070000}"/>
    <cellStyle name="Moeda 4 4" xfId="1816" xr:uid="{00000000-0005-0000-0000-000003070000}"/>
    <cellStyle name="Moeda 4 4 2" xfId="8195" xr:uid="{00000000-0005-0000-0000-000004070000}"/>
    <cellStyle name="Moeda 4 4 3" xfId="5141" xr:uid="{00000000-0005-0000-0000-000005070000}"/>
    <cellStyle name="Moeda 5" xfId="442" xr:uid="{00000000-0005-0000-0000-000006070000}"/>
    <cellStyle name="Moeda 6" xfId="443" xr:uid="{00000000-0005-0000-0000-000007070000}"/>
    <cellStyle name="Moeda 6 2" xfId="444" xr:uid="{00000000-0005-0000-0000-000008070000}"/>
    <cellStyle name="Moeda 6 2 2" xfId="445" xr:uid="{00000000-0005-0000-0000-000009070000}"/>
    <cellStyle name="Moeda 6 2 2 2" xfId="446" xr:uid="{00000000-0005-0000-0000-00000A070000}"/>
    <cellStyle name="Moeda 6 2 2 2 2" xfId="2245" xr:uid="{00000000-0005-0000-0000-00000B070000}"/>
    <cellStyle name="Moeda 6 2 2 2 2 2" xfId="8429" xr:uid="{00000000-0005-0000-0000-00000C070000}"/>
    <cellStyle name="Moeda 6 2 2 2 2 3" xfId="5317" xr:uid="{00000000-0005-0000-0000-00000D070000}"/>
    <cellStyle name="Moeda 6 2 2 2 3" xfId="6893" xr:uid="{00000000-0005-0000-0000-00000E070000}"/>
    <cellStyle name="Moeda 6 2 2 2 4" xfId="3854" xr:uid="{00000000-0005-0000-0000-00000F070000}"/>
    <cellStyle name="Moeda 6 2 2 3" xfId="2244" xr:uid="{00000000-0005-0000-0000-000010070000}"/>
    <cellStyle name="Moeda 6 2 2 3 2" xfId="8428" xr:uid="{00000000-0005-0000-0000-000011070000}"/>
    <cellStyle name="Moeda 6 2 2 3 3" xfId="5316" xr:uid="{00000000-0005-0000-0000-000012070000}"/>
    <cellStyle name="Moeda 6 2 2 4" xfId="6892" xr:uid="{00000000-0005-0000-0000-000013070000}"/>
    <cellStyle name="Moeda 6 2 2 5" xfId="3853" xr:uid="{00000000-0005-0000-0000-000014070000}"/>
    <cellStyle name="Moeda 6 2 3" xfId="447" xr:uid="{00000000-0005-0000-0000-000015070000}"/>
    <cellStyle name="Moeda 6 2 3 2" xfId="448" xr:uid="{00000000-0005-0000-0000-000016070000}"/>
    <cellStyle name="Moeda 6 2 3 2 2" xfId="2247" xr:uid="{00000000-0005-0000-0000-000017070000}"/>
    <cellStyle name="Moeda 6 2 3 2 2 2" xfId="8431" xr:uid="{00000000-0005-0000-0000-000018070000}"/>
    <cellStyle name="Moeda 6 2 3 2 2 3" xfId="5319" xr:uid="{00000000-0005-0000-0000-000019070000}"/>
    <cellStyle name="Moeda 6 2 3 2 3" xfId="6895" xr:uid="{00000000-0005-0000-0000-00001A070000}"/>
    <cellStyle name="Moeda 6 2 3 2 4" xfId="3856" xr:uid="{00000000-0005-0000-0000-00001B070000}"/>
    <cellStyle name="Moeda 6 2 3 3" xfId="2246" xr:uid="{00000000-0005-0000-0000-00001C070000}"/>
    <cellStyle name="Moeda 6 2 3 3 2" xfId="8430" xr:uid="{00000000-0005-0000-0000-00001D070000}"/>
    <cellStyle name="Moeda 6 2 3 3 3" xfId="5318" xr:uid="{00000000-0005-0000-0000-00001E070000}"/>
    <cellStyle name="Moeda 6 2 3 4" xfId="6894" xr:uid="{00000000-0005-0000-0000-00001F070000}"/>
    <cellStyle name="Moeda 6 2 3 5" xfId="3855" xr:uid="{00000000-0005-0000-0000-000020070000}"/>
    <cellStyle name="Moeda 6 2 4" xfId="449" xr:uid="{00000000-0005-0000-0000-000021070000}"/>
    <cellStyle name="Moeda 6 2 4 2" xfId="2248" xr:uid="{00000000-0005-0000-0000-000022070000}"/>
    <cellStyle name="Moeda 6 2 4 2 2" xfId="8432" xr:uid="{00000000-0005-0000-0000-000023070000}"/>
    <cellStyle name="Moeda 6 2 4 2 3" xfId="5320" xr:uid="{00000000-0005-0000-0000-000024070000}"/>
    <cellStyle name="Moeda 6 2 4 3" xfId="6896" xr:uid="{00000000-0005-0000-0000-000025070000}"/>
    <cellStyle name="Moeda 6 2 4 4" xfId="3857" xr:uid="{00000000-0005-0000-0000-000026070000}"/>
    <cellStyle name="Moeda 6 2 5" xfId="2243" xr:uid="{00000000-0005-0000-0000-000027070000}"/>
    <cellStyle name="Moeda 6 2 5 2" xfId="8427" xr:uid="{00000000-0005-0000-0000-000028070000}"/>
    <cellStyle name="Moeda 6 2 5 3" xfId="5315" xr:uid="{00000000-0005-0000-0000-000029070000}"/>
    <cellStyle name="Moeda 6 2 6" xfId="6891" xr:uid="{00000000-0005-0000-0000-00002A070000}"/>
    <cellStyle name="Moeda 6 2 7" xfId="3852" xr:uid="{00000000-0005-0000-0000-00002B070000}"/>
    <cellStyle name="Moeda 6 3" xfId="450" xr:uid="{00000000-0005-0000-0000-00002C070000}"/>
    <cellStyle name="Moeda 6 3 2" xfId="451" xr:uid="{00000000-0005-0000-0000-00002D070000}"/>
    <cellStyle name="Moeda 6 3 2 2" xfId="2250" xr:uid="{00000000-0005-0000-0000-00002E070000}"/>
    <cellStyle name="Moeda 6 3 2 2 2" xfId="8434" xr:uid="{00000000-0005-0000-0000-00002F070000}"/>
    <cellStyle name="Moeda 6 3 2 2 3" xfId="5322" xr:uid="{00000000-0005-0000-0000-000030070000}"/>
    <cellStyle name="Moeda 6 3 2 3" xfId="6898" xr:uid="{00000000-0005-0000-0000-000031070000}"/>
    <cellStyle name="Moeda 6 3 2 4" xfId="3859" xr:uid="{00000000-0005-0000-0000-000032070000}"/>
    <cellStyle name="Moeda 6 3 3" xfId="2249" xr:uid="{00000000-0005-0000-0000-000033070000}"/>
    <cellStyle name="Moeda 6 3 3 2" xfId="8433" xr:uid="{00000000-0005-0000-0000-000034070000}"/>
    <cellStyle name="Moeda 6 3 3 3" xfId="5321" xr:uid="{00000000-0005-0000-0000-000035070000}"/>
    <cellStyle name="Moeda 6 3 4" xfId="6897" xr:uid="{00000000-0005-0000-0000-000036070000}"/>
    <cellStyle name="Moeda 6 3 5" xfId="3858" xr:uid="{00000000-0005-0000-0000-000037070000}"/>
    <cellStyle name="Moeda 6 4" xfId="452" xr:uid="{00000000-0005-0000-0000-000038070000}"/>
    <cellStyle name="Moeda 6 4 2" xfId="453" xr:uid="{00000000-0005-0000-0000-000039070000}"/>
    <cellStyle name="Moeda 6 4 2 2" xfId="2252" xr:uid="{00000000-0005-0000-0000-00003A070000}"/>
    <cellStyle name="Moeda 6 4 2 2 2" xfId="8436" xr:uid="{00000000-0005-0000-0000-00003B070000}"/>
    <cellStyle name="Moeda 6 4 2 2 3" xfId="5324" xr:uid="{00000000-0005-0000-0000-00003C070000}"/>
    <cellStyle name="Moeda 6 4 2 3" xfId="6900" xr:uid="{00000000-0005-0000-0000-00003D070000}"/>
    <cellStyle name="Moeda 6 4 2 4" xfId="3861" xr:uid="{00000000-0005-0000-0000-00003E070000}"/>
    <cellStyle name="Moeda 6 4 3" xfId="2251" xr:uid="{00000000-0005-0000-0000-00003F070000}"/>
    <cellStyle name="Moeda 6 4 3 2" xfId="8435" xr:uid="{00000000-0005-0000-0000-000040070000}"/>
    <cellStyle name="Moeda 6 4 3 3" xfId="5323" xr:uid="{00000000-0005-0000-0000-000041070000}"/>
    <cellStyle name="Moeda 6 4 4" xfId="6899" xr:uid="{00000000-0005-0000-0000-000042070000}"/>
    <cellStyle name="Moeda 6 4 5" xfId="3860" xr:uid="{00000000-0005-0000-0000-000043070000}"/>
    <cellStyle name="Moeda 6 5" xfId="454" xr:uid="{00000000-0005-0000-0000-000044070000}"/>
    <cellStyle name="Moeda 6 5 2" xfId="2253" xr:uid="{00000000-0005-0000-0000-000045070000}"/>
    <cellStyle name="Moeda 6 5 2 2" xfId="8437" xr:uid="{00000000-0005-0000-0000-000046070000}"/>
    <cellStyle name="Moeda 6 5 2 3" xfId="5325" xr:uid="{00000000-0005-0000-0000-000047070000}"/>
    <cellStyle name="Moeda 6 5 3" xfId="6901" xr:uid="{00000000-0005-0000-0000-000048070000}"/>
    <cellStyle name="Moeda 6 5 4" xfId="3862" xr:uid="{00000000-0005-0000-0000-000049070000}"/>
    <cellStyle name="Moeda 6 6" xfId="2242" xr:uid="{00000000-0005-0000-0000-00004A070000}"/>
    <cellStyle name="Moeda 6 6 2" xfId="8426" xr:uid="{00000000-0005-0000-0000-00004B070000}"/>
    <cellStyle name="Moeda 6 6 3" xfId="5314" xr:uid="{00000000-0005-0000-0000-00004C070000}"/>
    <cellStyle name="Moeda 6 7" xfId="6890" xr:uid="{00000000-0005-0000-0000-00004D070000}"/>
    <cellStyle name="Moeda 6 8" xfId="3851" xr:uid="{00000000-0005-0000-0000-00004E070000}"/>
    <cellStyle name="Moeda 7" xfId="455" xr:uid="{00000000-0005-0000-0000-00004F070000}"/>
    <cellStyle name="Moeda 7 2" xfId="456" xr:uid="{00000000-0005-0000-0000-000050070000}"/>
    <cellStyle name="Moeda 7 2 2" xfId="457" xr:uid="{00000000-0005-0000-0000-000051070000}"/>
    <cellStyle name="Moeda 7 2 2 2" xfId="2256" xr:uid="{00000000-0005-0000-0000-000052070000}"/>
    <cellStyle name="Moeda 7 2 2 2 2" xfId="8440" xr:uid="{00000000-0005-0000-0000-000053070000}"/>
    <cellStyle name="Moeda 7 2 2 2 3" xfId="5328" xr:uid="{00000000-0005-0000-0000-000054070000}"/>
    <cellStyle name="Moeda 7 2 2 3" xfId="6904" xr:uid="{00000000-0005-0000-0000-000055070000}"/>
    <cellStyle name="Moeda 7 2 2 4" xfId="3865" xr:uid="{00000000-0005-0000-0000-000056070000}"/>
    <cellStyle name="Moeda 7 2 3" xfId="2255" xr:uid="{00000000-0005-0000-0000-000057070000}"/>
    <cellStyle name="Moeda 7 2 3 2" xfId="8439" xr:uid="{00000000-0005-0000-0000-000058070000}"/>
    <cellStyle name="Moeda 7 2 3 3" xfId="5327" xr:uid="{00000000-0005-0000-0000-000059070000}"/>
    <cellStyle name="Moeda 7 2 4" xfId="6903" xr:uid="{00000000-0005-0000-0000-00005A070000}"/>
    <cellStyle name="Moeda 7 2 5" xfId="3864" xr:uid="{00000000-0005-0000-0000-00005B070000}"/>
    <cellStyle name="Moeda 7 3" xfId="458" xr:uid="{00000000-0005-0000-0000-00005C070000}"/>
    <cellStyle name="Moeda 7 3 2" xfId="459" xr:uid="{00000000-0005-0000-0000-00005D070000}"/>
    <cellStyle name="Moeda 7 3 2 2" xfId="2258" xr:uid="{00000000-0005-0000-0000-00005E070000}"/>
    <cellStyle name="Moeda 7 3 2 2 2" xfId="8442" xr:uid="{00000000-0005-0000-0000-00005F070000}"/>
    <cellStyle name="Moeda 7 3 2 2 3" xfId="5330" xr:uid="{00000000-0005-0000-0000-000060070000}"/>
    <cellStyle name="Moeda 7 3 2 3" xfId="6906" xr:uid="{00000000-0005-0000-0000-000061070000}"/>
    <cellStyle name="Moeda 7 3 2 4" xfId="3867" xr:uid="{00000000-0005-0000-0000-000062070000}"/>
    <cellStyle name="Moeda 7 3 3" xfId="2257" xr:uid="{00000000-0005-0000-0000-000063070000}"/>
    <cellStyle name="Moeda 7 3 3 2" xfId="8441" xr:uid="{00000000-0005-0000-0000-000064070000}"/>
    <cellStyle name="Moeda 7 3 3 3" xfId="5329" xr:uid="{00000000-0005-0000-0000-000065070000}"/>
    <cellStyle name="Moeda 7 3 4" xfId="6905" xr:uid="{00000000-0005-0000-0000-000066070000}"/>
    <cellStyle name="Moeda 7 3 5" xfId="3866" xr:uid="{00000000-0005-0000-0000-000067070000}"/>
    <cellStyle name="Moeda 7 4" xfId="460" xr:uid="{00000000-0005-0000-0000-000068070000}"/>
    <cellStyle name="Moeda 7 4 2" xfId="2259" xr:uid="{00000000-0005-0000-0000-000069070000}"/>
    <cellStyle name="Moeda 7 4 2 2" xfId="8443" xr:uid="{00000000-0005-0000-0000-00006A070000}"/>
    <cellStyle name="Moeda 7 4 2 3" xfId="5331" xr:uid="{00000000-0005-0000-0000-00006B070000}"/>
    <cellStyle name="Moeda 7 4 3" xfId="6907" xr:uid="{00000000-0005-0000-0000-00006C070000}"/>
    <cellStyle name="Moeda 7 4 4" xfId="3868" xr:uid="{00000000-0005-0000-0000-00006D070000}"/>
    <cellStyle name="Moeda 7 5" xfId="2254" xr:uid="{00000000-0005-0000-0000-00006E070000}"/>
    <cellStyle name="Moeda 7 5 2" xfId="8438" xr:uid="{00000000-0005-0000-0000-00006F070000}"/>
    <cellStyle name="Moeda 7 5 3" xfId="5326" xr:uid="{00000000-0005-0000-0000-000070070000}"/>
    <cellStyle name="Moeda 7 6" xfId="6902" xr:uid="{00000000-0005-0000-0000-000071070000}"/>
    <cellStyle name="Moeda 7 7" xfId="3863" xr:uid="{00000000-0005-0000-0000-000072070000}"/>
    <cellStyle name="Moeda 8" xfId="461" xr:uid="{00000000-0005-0000-0000-000073070000}"/>
    <cellStyle name="Moeda 8 2" xfId="462" xr:uid="{00000000-0005-0000-0000-000074070000}"/>
    <cellStyle name="Moeda 8 2 2" xfId="463" xr:uid="{00000000-0005-0000-0000-000075070000}"/>
    <cellStyle name="Moeda 8 2 2 2" xfId="2262" xr:uid="{00000000-0005-0000-0000-000076070000}"/>
    <cellStyle name="Moeda 8 2 2 2 2" xfId="8446" xr:uid="{00000000-0005-0000-0000-000077070000}"/>
    <cellStyle name="Moeda 8 2 2 2 3" xfId="5334" xr:uid="{00000000-0005-0000-0000-000078070000}"/>
    <cellStyle name="Moeda 8 2 2 3" xfId="6910" xr:uid="{00000000-0005-0000-0000-000079070000}"/>
    <cellStyle name="Moeda 8 2 2 4" xfId="3871" xr:uid="{00000000-0005-0000-0000-00007A070000}"/>
    <cellStyle name="Moeda 8 2 3" xfId="2261" xr:uid="{00000000-0005-0000-0000-00007B070000}"/>
    <cellStyle name="Moeda 8 2 3 2" xfId="8445" xr:uid="{00000000-0005-0000-0000-00007C070000}"/>
    <cellStyle name="Moeda 8 2 3 3" xfId="5333" xr:uid="{00000000-0005-0000-0000-00007D070000}"/>
    <cellStyle name="Moeda 8 2 4" xfId="6909" xr:uid="{00000000-0005-0000-0000-00007E070000}"/>
    <cellStyle name="Moeda 8 2 5" xfId="3870" xr:uid="{00000000-0005-0000-0000-00007F070000}"/>
    <cellStyle name="Moeda 8 3" xfId="464" xr:uid="{00000000-0005-0000-0000-000080070000}"/>
    <cellStyle name="Moeda 8 3 2" xfId="465" xr:uid="{00000000-0005-0000-0000-000081070000}"/>
    <cellStyle name="Moeda 8 3 2 2" xfId="2264" xr:uid="{00000000-0005-0000-0000-000082070000}"/>
    <cellStyle name="Moeda 8 3 2 2 2" xfId="8448" xr:uid="{00000000-0005-0000-0000-000083070000}"/>
    <cellStyle name="Moeda 8 3 2 2 3" xfId="5336" xr:uid="{00000000-0005-0000-0000-000084070000}"/>
    <cellStyle name="Moeda 8 3 2 3" xfId="6912" xr:uid="{00000000-0005-0000-0000-000085070000}"/>
    <cellStyle name="Moeda 8 3 2 4" xfId="3873" xr:uid="{00000000-0005-0000-0000-000086070000}"/>
    <cellStyle name="Moeda 8 3 3" xfId="2263" xr:uid="{00000000-0005-0000-0000-000087070000}"/>
    <cellStyle name="Moeda 8 3 3 2" xfId="8447" xr:uid="{00000000-0005-0000-0000-000088070000}"/>
    <cellStyle name="Moeda 8 3 3 3" xfId="5335" xr:uid="{00000000-0005-0000-0000-000089070000}"/>
    <cellStyle name="Moeda 8 3 4" xfId="6911" xr:uid="{00000000-0005-0000-0000-00008A070000}"/>
    <cellStyle name="Moeda 8 3 5" xfId="3872" xr:uid="{00000000-0005-0000-0000-00008B070000}"/>
    <cellStyle name="Moeda 8 4" xfId="466" xr:uid="{00000000-0005-0000-0000-00008C070000}"/>
    <cellStyle name="Moeda 8 4 2" xfId="2265" xr:uid="{00000000-0005-0000-0000-00008D070000}"/>
    <cellStyle name="Moeda 8 4 2 2" xfId="8449" xr:uid="{00000000-0005-0000-0000-00008E070000}"/>
    <cellStyle name="Moeda 8 4 2 3" xfId="5337" xr:uid="{00000000-0005-0000-0000-00008F070000}"/>
    <cellStyle name="Moeda 8 4 3" xfId="6913" xr:uid="{00000000-0005-0000-0000-000090070000}"/>
    <cellStyle name="Moeda 8 4 4" xfId="3874" xr:uid="{00000000-0005-0000-0000-000091070000}"/>
    <cellStyle name="Moeda 8 5" xfId="2260" xr:uid="{00000000-0005-0000-0000-000092070000}"/>
    <cellStyle name="Moeda 8 5 2" xfId="8444" xr:uid="{00000000-0005-0000-0000-000093070000}"/>
    <cellStyle name="Moeda 8 5 3" xfId="5332" xr:uid="{00000000-0005-0000-0000-000094070000}"/>
    <cellStyle name="Moeda 8 6" xfId="6908" xr:uid="{00000000-0005-0000-0000-000095070000}"/>
    <cellStyle name="Moeda 8 7" xfId="3869" xr:uid="{00000000-0005-0000-0000-000096070000}"/>
    <cellStyle name="Moeda 9" xfId="467" xr:uid="{00000000-0005-0000-0000-000097070000}"/>
    <cellStyle name="Moeda 9 2" xfId="468" xr:uid="{00000000-0005-0000-0000-000098070000}"/>
    <cellStyle name="Neutra 2" xfId="469" xr:uid="{00000000-0005-0000-0000-000099070000}"/>
    <cellStyle name="Neutral" xfId="470" xr:uid="{00000000-0005-0000-0000-00009A070000}"/>
    <cellStyle name="Normal" xfId="0" builtinId="0"/>
    <cellStyle name="Normal 10" xfId="471" xr:uid="{00000000-0005-0000-0000-00009C070000}"/>
    <cellStyle name="Normal 11" xfId="472" xr:uid="{00000000-0005-0000-0000-00009D070000}"/>
    <cellStyle name="Normal 12" xfId="473" xr:uid="{00000000-0005-0000-0000-00009E070000}"/>
    <cellStyle name="Normal 12 2" xfId="474" xr:uid="{00000000-0005-0000-0000-00009F070000}"/>
    <cellStyle name="Normal 12 3" xfId="475" xr:uid="{00000000-0005-0000-0000-0000A0070000}"/>
    <cellStyle name="Normal 12_Anexo II e IIA Proposta e Planilha" xfId="476" xr:uid="{00000000-0005-0000-0000-0000A1070000}"/>
    <cellStyle name="Normal 13" xfId="477" xr:uid="{00000000-0005-0000-0000-0000A2070000}"/>
    <cellStyle name="Normal 14" xfId="478" xr:uid="{00000000-0005-0000-0000-0000A3070000}"/>
    <cellStyle name="Normal 14 2" xfId="1856" xr:uid="{00000000-0005-0000-0000-0000A4070000}"/>
    <cellStyle name="Normal 14 2 2" xfId="8223" xr:uid="{00000000-0005-0000-0000-0000A5070000}"/>
    <cellStyle name="Normal 14 2 3" xfId="5147" xr:uid="{00000000-0005-0000-0000-0000A6070000}"/>
    <cellStyle name="Normal 14 3" xfId="1857" xr:uid="{00000000-0005-0000-0000-0000A7070000}"/>
    <cellStyle name="Normal 14 3 2" xfId="8224" xr:uid="{00000000-0005-0000-0000-0000A8070000}"/>
    <cellStyle name="Normal 14 3 3" xfId="5148" xr:uid="{00000000-0005-0000-0000-0000A9070000}"/>
    <cellStyle name="Normal 14 4" xfId="2266" xr:uid="{00000000-0005-0000-0000-0000AA070000}"/>
    <cellStyle name="Normal 14 4 2" xfId="8450" xr:uid="{00000000-0005-0000-0000-0000AB070000}"/>
    <cellStyle name="Normal 14 4 3" xfId="5338" xr:uid="{00000000-0005-0000-0000-0000AC070000}"/>
    <cellStyle name="Normal 14 5" xfId="6914" xr:uid="{00000000-0005-0000-0000-0000AD070000}"/>
    <cellStyle name="Normal 14 6" xfId="3875" xr:uid="{00000000-0005-0000-0000-0000AE070000}"/>
    <cellStyle name="Normal 15" xfId="1814" xr:uid="{00000000-0005-0000-0000-0000AF070000}"/>
    <cellStyle name="Normal 15 2" xfId="1858" xr:uid="{00000000-0005-0000-0000-0000B0070000}"/>
    <cellStyle name="Normal 15 2 2" xfId="8225" xr:uid="{00000000-0005-0000-0000-0000B1070000}"/>
    <cellStyle name="Normal 15 2 3" xfId="5149" xr:uid="{00000000-0005-0000-0000-0000B2070000}"/>
    <cellStyle name="Normal 15 3" xfId="1859" xr:uid="{00000000-0005-0000-0000-0000B3070000}"/>
    <cellStyle name="Normal 15 3 2" xfId="8226" xr:uid="{00000000-0005-0000-0000-0000B4070000}"/>
    <cellStyle name="Normal 15 3 3" xfId="5150" xr:uid="{00000000-0005-0000-0000-0000B5070000}"/>
    <cellStyle name="Normal 15 4" xfId="8193" xr:uid="{00000000-0005-0000-0000-0000B6070000}"/>
    <cellStyle name="Normal 15 5" xfId="5139" xr:uid="{00000000-0005-0000-0000-0000B7070000}"/>
    <cellStyle name="Normal 15 6" xfId="9687" xr:uid="{00000000-0005-0000-0000-0000B8070000}"/>
    <cellStyle name="Normal 16" xfId="1860" xr:uid="{00000000-0005-0000-0000-0000B9070000}"/>
    <cellStyle name="Normal 16 2" xfId="8227" xr:uid="{00000000-0005-0000-0000-0000BA070000}"/>
    <cellStyle name="Normal 16 3" xfId="5151" xr:uid="{00000000-0005-0000-0000-0000BB070000}"/>
    <cellStyle name="Normal 17" xfId="1817" xr:uid="{00000000-0005-0000-0000-0000BC070000}"/>
    <cellStyle name="Normal 18" xfId="9689" xr:uid="{00000000-0005-0000-0000-0000BD070000}"/>
    <cellStyle name="Normal 19 10" xfId="479" xr:uid="{00000000-0005-0000-0000-0000BE070000}"/>
    <cellStyle name="Normal 19 10 2" xfId="480" xr:uid="{00000000-0005-0000-0000-0000BF070000}"/>
    <cellStyle name="Normal 19 2" xfId="481" xr:uid="{00000000-0005-0000-0000-0000C0070000}"/>
    <cellStyle name="Normal 2" xfId="482" xr:uid="{00000000-0005-0000-0000-0000C1070000}"/>
    <cellStyle name="Normal 2 2" xfId="483" xr:uid="{00000000-0005-0000-0000-0000C2070000}"/>
    <cellStyle name="Normal 2 2 2" xfId="484" xr:uid="{00000000-0005-0000-0000-0000C3070000}"/>
    <cellStyle name="Normal 2 2 2 2" xfId="485" xr:uid="{00000000-0005-0000-0000-0000C4070000}"/>
    <cellStyle name="Normal 2 2 2 2 2" xfId="486" xr:uid="{00000000-0005-0000-0000-0000C5070000}"/>
    <cellStyle name="Normal 2 2 2 2 2 2" xfId="487" xr:uid="{00000000-0005-0000-0000-0000C6070000}"/>
    <cellStyle name="Normal 2 2 2 2 2 2 2" xfId="2271" xr:uid="{00000000-0005-0000-0000-0000C7070000}"/>
    <cellStyle name="Normal 2 2 2 2 2 2 3" xfId="6919" xr:uid="{00000000-0005-0000-0000-0000C8070000}"/>
    <cellStyle name="Normal 2 2 2 2 2 2 4" xfId="3880" xr:uid="{00000000-0005-0000-0000-0000C9070000}"/>
    <cellStyle name="Normal 2 2 2 2 2 3" xfId="488" xr:uid="{00000000-0005-0000-0000-0000CA070000}"/>
    <cellStyle name="Normal 2 2 2 2 2 3 2" xfId="2272" xr:uid="{00000000-0005-0000-0000-0000CB070000}"/>
    <cellStyle name="Normal 2 2 2 2 2 3 3" xfId="6920" xr:uid="{00000000-0005-0000-0000-0000CC070000}"/>
    <cellStyle name="Normal 2 2 2 2 2 3 4" xfId="3881" xr:uid="{00000000-0005-0000-0000-0000CD070000}"/>
    <cellStyle name="Normal 2 2 2 2 2 4" xfId="2270" xr:uid="{00000000-0005-0000-0000-0000CE070000}"/>
    <cellStyle name="Normal 2 2 2 2 2 5" xfId="6918" xr:uid="{00000000-0005-0000-0000-0000CF070000}"/>
    <cellStyle name="Normal 2 2 2 2 2 6" xfId="3879" xr:uid="{00000000-0005-0000-0000-0000D0070000}"/>
    <cellStyle name="Normal 2 2 2 2 2_Anexo II e IIA Proposta e Planilha" xfId="489" xr:uid="{00000000-0005-0000-0000-0000D1070000}"/>
    <cellStyle name="Normal 2 2 2 2 3" xfId="490" xr:uid="{00000000-0005-0000-0000-0000D2070000}"/>
    <cellStyle name="Normal 2 2 2 2 3 2" xfId="2273" xr:uid="{00000000-0005-0000-0000-0000D3070000}"/>
    <cellStyle name="Normal 2 2 2 2 3 3" xfId="6921" xr:uid="{00000000-0005-0000-0000-0000D4070000}"/>
    <cellStyle name="Normal 2 2 2 2 3 4" xfId="3882" xr:uid="{00000000-0005-0000-0000-0000D5070000}"/>
    <cellStyle name="Normal 2 2 2 2 4" xfId="491" xr:uid="{00000000-0005-0000-0000-0000D6070000}"/>
    <cellStyle name="Normal 2 2 2 2 4 2" xfId="2274" xr:uid="{00000000-0005-0000-0000-0000D7070000}"/>
    <cellStyle name="Normal 2 2 2 2 4 3" xfId="6922" xr:uid="{00000000-0005-0000-0000-0000D8070000}"/>
    <cellStyle name="Normal 2 2 2 2 4 4" xfId="3883" xr:uid="{00000000-0005-0000-0000-0000D9070000}"/>
    <cellStyle name="Normal 2 2 2 2 5" xfId="2269" xr:uid="{00000000-0005-0000-0000-0000DA070000}"/>
    <cellStyle name="Normal 2 2 2 2 6" xfId="6917" xr:uid="{00000000-0005-0000-0000-0000DB070000}"/>
    <cellStyle name="Normal 2 2 2 2 7" xfId="3878" xr:uid="{00000000-0005-0000-0000-0000DC070000}"/>
    <cellStyle name="Normal 2 2 2 2_Anexo II e IIA Proposta e Planilha" xfId="492" xr:uid="{00000000-0005-0000-0000-0000DD070000}"/>
    <cellStyle name="Normal 2 2 2 3" xfId="493" xr:uid="{00000000-0005-0000-0000-0000DE070000}"/>
    <cellStyle name="Normal 2 2 2 3 2" xfId="494" xr:uid="{00000000-0005-0000-0000-0000DF070000}"/>
    <cellStyle name="Normal 2 2 2 3 2 2" xfId="2276" xr:uid="{00000000-0005-0000-0000-0000E0070000}"/>
    <cellStyle name="Normal 2 2 2 3 2 3" xfId="6924" xr:uid="{00000000-0005-0000-0000-0000E1070000}"/>
    <cellStyle name="Normal 2 2 2 3 2 4" xfId="3885" xr:uid="{00000000-0005-0000-0000-0000E2070000}"/>
    <cellStyle name="Normal 2 2 2 3 3" xfId="495" xr:uid="{00000000-0005-0000-0000-0000E3070000}"/>
    <cellStyle name="Normal 2 2 2 3 3 2" xfId="2277" xr:uid="{00000000-0005-0000-0000-0000E4070000}"/>
    <cellStyle name="Normal 2 2 2 3 3 3" xfId="6925" xr:uid="{00000000-0005-0000-0000-0000E5070000}"/>
    <cellStyle name="Normal 2 2 2 3 3 4" xfId="3886" xr:uid="{00000000-0005-0000-0000-0000E6070000}"/>
    <cellStyle name="Normal 2 2 2 3 4" xfId="2275" xr:uid="{00000000-0005-0000-0000-0000E7070000}"/>
    <cellStyle name="Normal 2 2 2 3 5" xfId="6923" xr:uid="{00000000-0005-0000-0000-0000E8070000}"/>
    <cellStyle name="Normal 2 2 2 3 6" xfId="3884" xr:uid="{00000000-0005-0000-0000-0000E9070000}"/>
    <cellStyle name="Normal 2 2 2 3_Anexo II e IIA Proposta e Planilha" xfId="496" xr:uid="{00000000-0005-0000-0000-0000EA070000}"/>
    <cellStyle name="Normal 2 2 2 4" xfId="497" xr:uid="{00000000-0005-0000-0000-0000EB070000}"/>
    <cellStyle name="Normal 2 2 2 4 2" xfId="2278" xr:uid="{00000000-0005-0000-0000-0000EC070000}"/>
    <cellStyle name="Normal 2 2 2 4 3" xfId="6926" xr:uid="{00000000-0005-0000-0000-0000ED070000}"/>
    <cellStyle name="Normal 2 2 2 4 4" xfId="3887" xr:uid="{00000000-0005-0000-0000-0000EE070000}"/>
    <cellStyle name="Normal 2 2 2 5" xfId="498" xr:uid="{00000000-0005-0000-0000-0000EF070000}"/>
    <cellStyle name="Normal 2 2 2 5 2" xfId="2279" xr:uid="{00000000-0005-0000-0000-0000F0070000}"/>
    <cellStyle name="Normal 2 2 2 5 3" xfId="6927" xr:uid="{00000000-0005-0000-0000-0000F1070000}"/>
    <cellStyle name="Normal 2 2 2 5 4" xfId="3888" xr:uid="{00000000-0005-0000-0000-0000F2070000}"/>
    <cellStyle name="Normal 2 2 2 6" xfId="499" xr:uid="{00000000-0005-0000-0000-0000F3070000}"/>
    <cellStyle name="Normal 2 2 2 6 2" xfId="2280" xr:uid="{00000000-0005-0000-0000-0000F4070000}"/>
    <cellStyle name="Normal 2 2 2 6 3" xfId="6928" xr:uid="{00000000-0005-0000-0000-0000F5070000}"/>
    <cellStyle name="Normal 2 2 2 6 4" xfId="3889" xr:uid="{00000000-0005-0000-0000-0000F6070000}"/>
    <cellStyle name="Normal 2 2 2 7" xfId="2268" xr:uid="{00000000-0005-0000-0000-0000F7070000}"/>
    <cellStyle name="Normal 2 2 2 8" xfId="6916" xr:uid="{00000000-0005-0000-0000-0000F8070000}"/>
    <cellStyle name="Normal 2 2 2 9" xfId="3877" xr:uid="{00000000-0005-0000-0000-0000F9070000}"/>
    <cellStyle name="Normal 2 2 2_Anexo II e IIA Proposta e Planilha" xfId="500" xr:uid="{00000000-0005-0000-0000-0000FA070000}"/>
    <cellStyle name="Normal 2 3" xfId="501" xr:uid="{00000000-0005-0000-0000-0000FB070000}"/>
    <cellStyle name="Normal 2 4" xfId="2267" xr:uid="{00000000-0005-0000-0000-0000FC070000}"/>
    <cellStyle name="Normal 2 5" xfId="6915" xr:uid="{00000000-0005-0000-0000-0000FD070000}"/>
    <cellStyle name="Normal 2 6" xfId="3876" xr:uid="{00000000-0005-0000-0000-0000FE070000}"/>
    <cellStyle name="Normal 2_Anexo II e IIA Proposta e Planilha" xfId="502" xr:uid="{00000000-0005-0000-0000-0000FF070000}"/>
    <cellStyle name="Normal 20" xfId="9691" xr:uid="{00000000-0005-0000-0000-000000080000}"/>
    <cellStyle name="Normal 20 2" xfId="9692" xr:uid="{00000000-0005-0000-0000-000001080000}"/>
    <cellStyle name="Normal 22" xfId="9703" xr:uid="{00000000-0005-0000-0000-000002080000}"/>
    <cellStyle name="Normal 3" xfId="503" xr:uid="{00000000-0005-0000-0000-000003080000}"/>
    <cellStyle name="Normal 3 12" xfId="9693" xr:uid="{00000000-0005-0000-0000-000004080000}"/>
    <cellStyle name="Normal 3 2" xfId="504" xr:uid="{00000000-0005-0000-0000-000005080000}"/>
    <cellStyle name="Normal 3 2 2" xfId="9694" xr:uid="{00000000-0005-0000-0000-000006080000}"/>
    <cellStyle name="Normal 37" xfId="505" xr:uid="{00000000-0005-0000-0000-000007080000}"/>
    <cellStyle name="Normal 37 2" xfId="506" xr:uid="{00000000-0005-0000-0000-000008080000}"/>
    <cellStyle name="Normal 38" xfId="507" xr:uid="{00000000-0005-0000-0000-000009080000}"/>
    <cellStyle name="Normal 38 10" xfId="508" xr:uid="{00000000-0005-0000-0000-00000A080000}"/>
    <cellStyle name="Normal 38 2" xfId="509" xr:uid="{00000000-0005-0000-0000-00000B080000}"/>
    <cellStyle name="Normal 4" xfId="510" xr:uid="{00000000-0005-0000-0000-00000C080000}"/>
    <cellStyle name="Normal 4 2" xfId="9690" xr:uid="{00000000-0005-0000-0000-00000D080000}"/>
    <cellStyle name="Normal 4 3" xfId="9695" xr:uid="{00000000-0005-0000-0000-00000E080000}"/>
    <cellStyle name="Normal 4 4" xfId="9696" xr:uid="{00000000-0005-0000-0000-00000F080000}"/>
    <cellStyle name="Normal 45 2" xfId="511" xr:uid="{00000000-0005-0000-0000-000010080000}"/>
    <cellStyle name="Normal 46 2" xfId="512" xr:uid="{00000000-0005-0000-0000-000011080000}"/>
    <cellStyle name="Normal 5" xfId="513" xr:uid="{00000000-0005-0000-0000-000012080000}"/>
    <cellStyle name="Normal 5 2" xfId="514" xr:uid="{00000000-0005-0000-0000-000013080000}"/>
    <cellStyle name="Normal 5 2 2" xfId="2281" xr:uid="{00000000-0005-0000-0000-000014080000}"/>
    <cellStyle name="Normal 5 2 3" xfId="6929" xr:uid="{00000000-0005-0000-0000-000015080000}"/>
    <cellStyle name="Normal 5 2 4" xfId="3890" xr:uid="{00000000-0005-0000-0000-000016080000}"/>
    <cellStyle name="Normal 53" xfId="515" xr:uid="{00000000-0005-0000-0000-000017080000}"/>
    <cellStyle name="Normal 55" xfId="1861" xr:uid="{00000000-0005-0000-0000-000018080000}"/>
    <cellStyle name="Normal 6" xfId="516" xr:uid="{00000000-0005-0000-0000-000019080000}"/>
    <cellStyle name="Normal 6 2" xfId="1862" xr:uid="{00000000-0005-0000-0000-00001A080000}"/>
    <cellStyle name="Normal 7" xfId="517" xr:uid="{00000000-0005-0000-0000-00001B080000}"/>
    <cellStyle name="Normal 7 2" xfId="518" xr:uid="{00000000-0005-0000-0000-00001C080000}"/>
    <cellStyle name="Normal 7 2 2" xfId="519" xr:uid="{00000000-0005-0000-0000-00001D080000}"/>
    <cellStyle name="Normal 7 2 2 2" xfId="520" xr:uid="{00000000-0005-0000-0000-00001E080000}"/>
    <cellStyle name="Normal 7 2 2 2 2" xfId="2285" xr:uid="{00000000-0005-0000-0000-00001F080000}"/>
    <cellStyle name="Normal 7 2 2 2 3" xfId="6933" xr:uid="{00000000-0005-0000-0000-000020080000}"/>
    <cellStyle name="Normal 7 2 2 2 4" xfId="3894" xr:uid="{00000000-0005-0000-0000-000021080000}"/>
    <cellStyle name="Normal 7 2 2 3" xfId="521" xr:uid="{00000000-0005-0000-0000-000022080000}"/>
    <cellStyle name="Normal 7 2 2 3 2" xfId="2286" xr:uid="{00000000-0005-0000-0000-000023080000}"/>
    <cellStyle name="Normal 7 2 2 3 3" xfId="6934" xr:uid="{00000000-0005-0000-0000-000024080000}"/>
    <cellStyle name="Normal 7 2 2 3 4" xfId="3895" xr:uid="{00000000-0005-0000-0000-000025080000}"/>
    <cellStyle name="Normal 7 2 2 4" xfId="2284" xr:uid="{00000000-0005-0000-0000-000026080000}"/>
    <cellStyle name="Normal 7 2 2 5" xfId="6932" xr:uid="{00000000-0005-0000-0000-000027080000}"/>
    <cellStyle name="Normal 7 2 2 6" xfId="3893" xr:uid="{00000000-0005-0000-0000-000028080000}"/>
    <cellStyle name="Normal 7 2 2_Anexo II e IIA Proposta e Planilha" xfId="522" xr:uid="{00000000-0005-0000-0000-000029080000}"/>
    <cellStyle name="Normal 7 2 3" xfId="523" xr:uid="{00000000-0005-0000-0000-00002A080000}"/>
    <cellStyle name="Normal 7 2 3 2" xfId="2287" xr:uid="{00000000-0005-0000-0000-00002B080000}"/>
    <cellStyle name="Normal 7 2 3 3" xfId="6935" xr:uid="{00000000-0005-0000-0000-00002C080000}"/>
    <cellStyle name="Normal 7 2 3 4" xfId="3896" xr:uid="{00000000-0005-0000-0000-00002D080000}"/>
    <cellStyle name="Normal 7 2 4" xfId="524" xr:uid="{00000000-0005-0000-0000-00002E080000}"/>
    <cellStyle name="Normal 7 2 4 2" xfId="2288" xr:uid="{00000000-0005-0000-0000-00002F080000}"/>
    <cellStyle name="Normal 7 2 4 3" xfId="6936" xr:uid="{00000000-0005-0000-0000-000030080000}"/>
    <cellStyle name="Normal 7 2 4 4" xfId="3897" xr:uid="{00000000-0005-0000-0000-000031080000}"/>
    <cellStyle name="Normal 7 2 5" xfId="2283" xr:uid="{00000000-0005-0000-0000-000032080000}"/>
    <cellStyle name="Normal 7 2 6" xfId="6931" xr:uid="{00000000-0005-0000-0000-000033080000}"/>
    <cellStyle name="Normal 7 2 7" xfId="3892" xr:uid="{00000000-0005-0000-0000-000034080000}"/>
    <cellStyle name="Normal 7 2_Anexo II e IIA Proposta e Planilha" xfId="525" xr:uid="{00000000-0005-0000-0000-000035080000}"/>
    <cellStyle name="Normal 7 3" xfId="526" xr:uid="{00000000-0005-0000-0000-000036080000}"/>
    <cellStyle name="Normal 7 3 2" xfId="527" xr:uid="{00000000-0005-0000-0000-000037080000}"/>
    <cellStyle name="Normal 7 3 2 2" xfId="2290" xr:uid="{00000000-0005-0000-0000-000038080000}"/>
    <cellStyle name="Normal 7 3 2 3" xfId="6938" xr:uid="{00000000-0005-0000-0000-000039080000}"/>
    <cellStyle name="Normal 7 3 2 4" xfId="3899" xr:uid="{00000000-0005-0000-0000-00003A080000}"/>
    <cellStyle name="Normal 7 3 3" xfId="528" xr:uid="{00000000-0005-0000-0000-00003B080000}"/>
    <cellStyle name="Normal 7 3 3 2" xfId="2291" xr:uid="{00000000-0005-0000-0000-00003C080000}"/>
    <cellStyle name="Normal 7 3 3 3" xfId="6939" xr:uid="{00000000-0005-0000-0000-00003D080000}"/>
    <cellStyle name="Normal 7 3 3 4" xfId="3900" xr:uid="{00000000-0005-0000-0000-00003E080000}"/>
    <cellStyle name="Normal 7 3 4" xfId="2289" xr:uid="{00000000-0005-0000-0000-00003F080000}"/>
    <cellStyle name="Normal 7 3 5" xfId="6937" xr:uid="{00000000-0005-0000-0000-000040080000}"/>
    <cellStyle name="Normal 7 3 6" xfId="3898" xr:uid="{00000000-0005-0000-0000-000041080000}"/>
    <cellStyle name="Normal 7 3_Anexo II e IIA Proposta e Planilha" xfId="529" xr:uid="{00000000-0005-0000-0000-000042080000}"/>
    <cellStyle name="Normal 7 4" xfId="530" xr:uid="{00000000-0005-0000-0000-000043080000}"/>
    <cellStyle name="Normal 7 4 2" xfId="2292" xr:uid="{00000000-0005-0000-0000-000044080000}"/>
    <cellStyle name="Normal 7 4 3" xfId="6940" xr:uid="{00000000-0005-0000-0000-000045080000}"/>
    <cellStyle name="Normal 7 4 4" xfId="3901" xr:uid="{00000000-0005-0000-0000-000046080000}"/>
    <cellStyle name="Normal 7 5" xfId="531" xr:uid="{00000000-0005-0000-0000-000047080000}"/>
    <cellStyle name="Normal 7 5 2" xfId="2293" xr:uid="{00000000-0005-0000-0000-000048080000}"/>
    <cellStyle name="Normal 7 5 3" xfId="6941" xr:uid="{00000000-0005-0000-0000-000049080000}"/>
    <cellStyle name="Normal 7 5 4" xfId="3902" xr:uid="{00000000-0005-0000-0000-00004A080000}"/>
    <cellStyle name="Normal 7 6" xfId="532" xr:uid="{00000000-0005-0000-0000-00004B080000}"/>
    <cellStyle name="Normal 7 6 2" xfId="2294" xr:uid="{00000000-0005-0000-0000-00004C080000}"/>
    <cellStyle name="Normal 7 6 3" xfId="6942" xr:uid="{00000000-0005-0000-0000-00004D080000}"/>
    <cellStyle name="Normal 7 6 4" xfId="3903" xr:uid="{00000000-0005-0000-0000-00004E080000}"/>
    <cellStyle name="Normal 7 7" xfId="2282" xr:uid="{00000000-0005-0000-0000-00004F080000}"/>
    <cellStyle name="Normal 7 8" xfId="6930" xr:uid="{00000000-0005-0000-0000-000050080000}"/>
    <cellStyle name="Normal 7 9" xfId="3891" xr:uid="{00000000-0005-0000-0000-000051080000}"/>
    <cellStyle name="Normal 7_Anexo II e IIA Proposta e Planilha" xfId="533" xr:uid="{00000000-0005-0000-0000-000052080000}"/>
    <cellStyle name="Normal 8" xfId="534" xr:uid="{00000000-0005-0000-0000-000053080000}"/>
    <cellStyle name="Normal 9" xfId="535" xr:uid="{00000000-0005-0000-0000-000054080000}"/>
    <cellStyle name="Normal 9 2" xfId="1815" xr:uid="{00000000-0005-0000-0000-000055080000}"/>
    <cellStyle name="Normal 9 2 2" xfId="8194" xr:uid="{00000000-0005-0000-0000-000056080000}"/>
    <cellStyle name="Normal 9 2 3" xfId="5140" xr:uid="{00000000-0005-0000-0000-000057080000}"/>
    <cellStyle name="Nota 2" xfId="536" xr:uid="{00000000-0005-0000-0000-000058080000}"/>
    <cellStyle name="Nota 2 2" xfId="537" xr:uid="{00000000-0005-0000-0000-000059080000}"/>
    <cellStyle name="Nota 2 2 2" xfId="6944" xr:uid="{00000000-0005-0000-0000-00005A080000}"/>
    <cellStyle name="Nota 2 3" xfId="538" xr:uid="{00000000-0005-0000-0000-00005B080000}"/>
    <cellStyle name="Nota 2 3 2" xfId="6945" xr:uid="{00000000-0005-0000-0000-00005C080000}"/>
    <cellStyle name="Nota 2 4" xfId="6943" xr:uid="{00000000-0005-0000-0000-00005D080000}"/>
    <cellStyle name="Nota 3" xfId="1863" xr:uid="{00000000-0005-0000-0000-00005E080000}"/>
    <cellStyle name="Nota 4" xfId="1864" xr:uid="{00000000-0005-0000-0000-00005F080000}"/>
    <cellStyle name="Nota 4 2" xfId="1865" xr:uid="{00000000-0005-0000-0000-000060080000}"/>
    <cellStyle name="Nota 4 2 2" xfId="8229" xr:uid="{00000000-0005-0000-0000-000061080000}"/>
    <cellStyle name="Nota 4 3" xfId="1866" xr:uid="{00000000-0005-0000-0000-000062080000}"/>
    <cellStyle name="Nota 4 3 2" xfId="8230" xr:uid="{00000000-0005-0000-0000-000063080000}"/>
    <cellStyle name="Nota 4 4" xfId="1867" xr:uid="{00000000-0005-0000-0000-000064080000}"/>
    <cellStyle name="Nota 4 4 2" xfId="8231" xr:uid="{00000000-0005-0000-0000-000065080000}"/>
    <cellStyle name="Nota 4 5" xfId="1868" xr:uid="{00000000-0005-0000-0000-000066080000}"/>
    <cellStyle name="Nota 4 5 2" xfId="8232" xr:uid="{00000000-0005-0000-0000-000067080000}"/>
    <cellStyle name="Nota 4 6" xfId="1869" xr:uid="{00000000-0005-0000-0000-000068080000}"/>
    <cellStyle name="Nota 4 6 2" xfId="8233" xr:uid="{00000000-0005-0000-0000-000069080000}"/>
    <cellStyle name="Nota 4 7" xfId="8228" xr:uid="{00000000-0005-0000-0000-00006A080000}"/>
    <cellStyle name="Nota 5" xfId="1870" xr:uid="{00000000-0005-0000-0000-00006B080000}"/>
    <cellStyle name="Nota 5 2" xfId="1871" xr:uid="{00000000-0005-0000-0000-00006C080000}"/>
    <cellStyle name="Nota 5 2 2" xfId="8235" xr:uid="{00000000-0005-0000-0000-00006D080000}"/>
    <cellStyle name="Nota 5 3" xfId="1872" xr:uid="{00000000-0005-0000-0000-00006E080000}"/>
    <cellStyle name="Nota 5 3 2" xfId="8236" xr:uid="{00000000-0005-0000-0000-00006F080000}"/>
    <cellStyle name="Nota 5 4" xfId="1873" xr:uid="{00000000-0005-0000-0000-000070080000}"/>
    <cellStyle name="Nota 5 4 2" xfId="8237" xr:uid="{00000000-0005-0000-0000-000071080000}"/>
    <cellStyle name="Nota 5 5" xfId="1874" xr:uid="{00000000-0005-0000-0000-000072080000}"/>
    <cellStyle name="Nota 5 5 2" xfId="8238" xr:uid="{00000000-0005-0000-0000-000073080000}"/>
    <cellStyle name="Nota 5 6" xfId="1875" xr:uid="{00000000-0005-0000-0000-000074080000}"/>
    <cellStyle name="Nota 5 6 2" xfId="8239" xr:uid="{00000000-0005-0000-0000-000075080000}"/>
    <cellStyle name="Nota 5 7" xfId="8234" xr:uid="{00000000-0005-0000-0000-000076080000}"/>
    <cellStyle name="Note" xfId="539" xr:uid="{00000000-0005-0000-0000-000077080000}"/>
    <cellStyle name="Note 2" xfId="540" xr:uid="{00000000-0005-0000-0000-000078080000}"/>
    <cellStyle name="Note 2 2" xfId="541" xr:uid="{00000000-0005-0000-0000-000079080000}"/>
    <cellStyle name="Note 2 2 2" xfId="6948" xr:uid="{00000000-0005-0000-0000-00007A080000}"/>
    <cellStyle name="Note 2 3" xfId="542" xr:uid="{00000000-0005-0000-0000-00007B080000}"/>
    <cellStyle name="Note 2 3 2" xfId="543" xr:uid="{00000000-0005-0000-0000-00007C080000}"/>
    <cellStyle name="Note 2 3 2 2" xfId="6950" xr:uid="{00000000-0005-0000-0000-00007D080000}"/>
    <cellStyle name="Note 2 3 3" xfId="6949" xr:uid="{00000000-0005-0000-0000-00007E080000}"/>
    <cellStyle name="Note 2 4" xfId="6947" xr:uid="{00000000-0005-0000-0000-00007F080000}"/>
    <cellStyle name="Note 3" xfId="544" xr:uid="{00000000-0005-0000-0000-000080080000}"/>
    <cellStyle name="Note 3 2" xfId="6951" xr:uid="{00000000-0005-0000-0000-000081080000}"/>
    <cellStyle name="Note 4" xfId="545" xr:uid="{00000000-0005-0000-0000-000082080000}"/>
    <cellStyle name="Note 4 2" xfId="546" xr:uid="{00000000-0005-0000-0000-000083080000}"/>
    <cellStyle name="Note 4 2 2" xfId="6953" xr:uid="{00000000-0005-0000-0000-000084080000}"/>
    <cellStyle name="Note 4 3" xfId="6952" xr:uid="{00000000-0005-0000-0000-000085080000}"/>
    <cellStyle name="Note 5" xfId="547" xr:uid="{00000000-0005-0000-0000-000086080000}"/>
    <cellStyle name="Note 5 2" xfId="6954" xr:uid="{00000000-0005-0000-0000-000087080000}"/>
    <cellStyle name="Note 6" xfId="6946" xr:uid="{00000000-0005-0000-0000-000088080000}"/>
    <cellStyle name="Output" xfId="548" xr:uid="{00000000-0005-0000-0000-000089080000}"/>
    <cellStyle name="Output 2" xfId="6955" xr:uid="{00000000-0005-0000-0000-00008A080000}"/>
    <cellStyle name="Porcentagem" xfId="549" builtinId="5"/>
    <cellStyle name="Porcentagem 10" xfId="1876" xr:uid="{00000000-0005-0000-0000-00008C080000}"/>
    <cellStyle name="Porcentagem 10 2" xfId="1877" xr:uid="{00000000-0005-0000-0000-00008D080000}"/>
    <cellStyle name="Porcentagem 10 2 2" xfId="8241" xr:uid="{00000000-0005-0000-0000-00008E080000}"/>
    <cellStyle name="Porcentagem 10 2 3" xfId="5153" xr:uid="{00000000-0005-0000-0000-00008F080000}"/>
    <cellStyle name="Porcentagem 10 3" xfId="1878" xr:uid="{00000000-0005-0000-0000-000090080000}"/>
    <cellStyle name="Porcentagem 10 3 2" xfId="8242" xr:uid="{00000000-0005-0000-0000-000091080000}"/>
    <cellStyle name="Porcentagem 10 3 3" xfId="5154" xr:uid="{00000000-0005-0000-0000-000092080000}"/>
    <cellStyle name="Porcentagem 10 4" xfId="8240" xr:uid="{00000000-0005-0000-0000-000093080000}"/>
    <cellStyle name="Porcentagem 10 5" xfId="5152" xr:uid="{00000000-0005-0000-0000-000094080000}"/>
    <cellStyle name="Porcentagem 11 2" xfId="9697" xr:uid="{00000000-0005-0000-0000-000095080000}"/>
    <cellStyle name="Porcentagem 2" xfId="550" xr:uid="{00000000-0005-0000-0000-000096080000}"/>
    <cellStyle name="Porcentagem 2 2" xfId="551" xr:uid="{00000000-0005-0000-0000-000097080000}"/>
    <cellStyle name="Porcentagem 2 3" xfId="1879" xr:uid="{00000000-0005-0000-0000-000098080000}"/>
    <cellStyle name="Porcentagem 3" xfId="552" xr:uid="{00000000-0005-0000-0000-000099080000}"/>
    <cellStyle name="Porcentagem 3 2" xfId="553" xr:uid="{00000000-0005-0000-0000-00009A080000}"/>
    <cellStyle name="Porcentagem 3 2 2" xfId="554" xr:uid="{00000000-0005-0000-0000-00009B080000}"/>
    <cellStyle name="Porcentagem 3 3" xfId="555" xr:uid="{00000000-0005-0000-0000-00009C080000}"/>
    <cellStyle name="Porcentagem 3 4" xfId="556" xr:uid="{00000000-0005-0000-0000-00009D080000}"/>
    <cellStyle name="Porcentagem 4" xfId="557" xr:uid="{00000000-0005-0000-0000-00009E080000}"/>
    <cellStyle name="Porcentagem 5" xfId="558" xr:uid="{00000000-0005-0000-0000-00009F080000}"/>
    <cellStyle name="Porcentagem 5 2" xfId="559" xr:uid="{00000000-0005-0000-0000-0000A0080000}"/>
    <cellStyle name="Porcentagem 6" xfId="560" xr:uid="{00000000-0005-0000-0000-0000A1080000}"/>
    <cellStyle name="Porcentagem 6 2" xfId="561" xr:uid="{00000000-0005-0000-0000-0000A2080000}"/>
    <cellStyle name="Porcentagem 7" xfId="562" xr:uid="{00000000-0005-0000-0000-0000A3080000}"/>
    <cellStyle name="Porcentagem 8" xfId="563" xr:uid="{00000000-0005-0000-0000-0000A4080000}"/>
    <cellStyle name="Porcentagem 9" xfId="9698" xr:uid="{00000000-0005-0000-0000-0000A5080000}"/>
    <cellStyle name="Porcentagem 9 2" xfId="9699" xr:uid="{00000000-0005-0000-0000-0000A6080000}"/>
    <cellStyle name="Porcentagem 9 2 2" xfId="9700" xr:uid="{00000000-0005-0000-0000-0000A7080000}"/>
    <cellStyle name="Saída 2" xfId="564" xr:uid="{00000000-0005-0000-0000-0000A8080000}"/>
    <cellStyle name="Saída 2 2" xfId="1880" xr:uid="{00000000-0005-0000-0000-0000A9080000}"/>
    <cellStyle name="Saída 2 2 2" xfId="8243" xr:uid="{00000000-0005-0000-0000-0000AA080000}"/>
    <cellStyle name="Saída 2 3" xfId="1881" xr:uid="{00000000-0005-0000-0000-0000AB080000}"/>
    <cellStyle name="Saída 2 3 2" xfId="8244" xr:uid="{00000000-0005-0000-0000-0000AC080000}"/>
    <cellStyle name="Saída 2 4" xfId="1882" xr:uid="{00000000-0005-0000-0000-0000AD080000}"/>
    <cellStyle name="Saída 2 4 2" xfId="8245" xr:uid="{00000000-0005-0000-0000-0000AE080000}"/>
    <cellStyle name="Saída 2 5" xfId="1883" xr:uid="{00000000-0005-0000-0000-0000AF080000}"/>
    <cellStyle name="Saída 2 5 2" xfId="8246" xr:uid="{00000000-0005-0000-0000-0000B0080000}"/>
    <cellStyle name="Saída 2 6" xfId="1884" xr:uid="{00000000-0005-0000-0000-0000B1080000}"/>
    <cellStyle name="Saída 2 6 2" xfId="8247" xr:uid="{00000000-0005-0000-0000-0000B2080000}"/>
    <cellStyle name="Saída 2 7" xfId="2295" xr:uid="{00000000-0005-0000-0000-0000B3080000}"/>
    <cellStyle name="Saída 2 7 2" xfId="8451" xr:uid="{00000000-0005-0000-0000-0000B4080000}"/>
    <cellStyle name="Saída 2 8" xfId="6956" xr:uid="{00000000-0005-0000-0000-0000B5080000}"/>
    <cellStyle name="Saída 3" xfId="1885" xr:uid="{00000000-0005-0000-0000-0000B6080000}"/>
    <cellStyle name="Saída 3 2" xfId="1886" xr:uid="{00000000-0005-0000-0000-0000B7080000}"/>
    <cellStyle name="Saída 3 2 2" xfId="8249" xr:uid="{00000000-0005-0000-0000-0000B8080000}"/>
    <cellStyle name="Saída 3 3" xfId="1887" xr:uid="{00000000-0005-0000-0000-0000B9080000}"/>
    <cellStyle name="Saída 3 3 2" xfId="8250" xr:uid="{00000000-0005-0000-0000-0000BA080000}"/>
    <cellStyle name="Saída 3 4" xfId="1888" xr:uid="{00000000-0005-0000-0000-0000BB080000}"/>
    <cellStyle name="Saída 3 4 2" xfId="8251" xr:uid="{00000000-0005-0000-0000-0000BC080000}"/>
    <cellStyle name="Saída 3 5" xfId="1889" xr:uid="{00000000-0005-0000-0000-0000BD080000}"/>
    <cellStyle name="Saída 3 5 2" xfId="8252" xr:uid="{00000000-0005-0000-0000-0000BE080000}"/>
    <cellStyle name="Saída 3 6" xfId="1890" xr:uid="{00000000-0005-0000-0000-0000BF080000}"/>
    <cellStyle name="Saída 3 6 2" xfId="8253" xr:uid="{00000000-0005-0000-0000-0000C0080000}"/>
    <cellStyle name="Saída 3 7" xfId="8248" xr:uid="{00000000-0005-0000-0000-0000C1080000}"/>
    <cellStyle name="Separador de milhares 12" xfId="565" xr:uid="{00000000-0005-0000-0000-0000C3080000}"/>
    <cellStyle name="Separador de milhares 12 10" xfId="6957" xr:uid="{00000000-0005-0000-0000-0000C4080000}"/>
    <cellStyle name="Separador de milhares 12 11" xfId="3904" xr:uid="{00000000-0005-0000-0000-0000C5080000}"/>
    <cellStyle name="Separador de milhares 12 2" xfId="566" xr:uid="{00000000-0005-0000-0000-0000C6080000}"/>
    <cellStyle name="Separador de milhares 12 2 10" xfId="567" xr:uid="{00000000-0005-0000-0000-0000C7080000}"/>
    <cellStyle name="Separador de milhares 12 2 10 10" xfId="2298" xr:uid="{00000000-0005-0000-0000-0000C8080000}"/>
    <cellStyle name="Separador de milhares 12 2 10 10 2" xfId="8454" xr:uid="{00000000-0005-0000-0000-0000C9080000}"/>
    <cellStyle name="Separador de milhares 12 2 10 10 3" xfId="5341" xr:uid="{00000000-0005-0000-0000-0000CA080000}"/>
    <cellStyle name="Separador de milhares 12 2 10 11" xfId="6959" xr:uid="{00000000-0005-0000-0000-0000CB080000}"/>
    <cellStyle name="Separador de milhares 12 2 10 12" xfId="3906" xr:uid="{00000000-0005-0000-0000-0000CC080000}"/>
    <cellStyle name="Separador de milhares 12 2 10 2" xfId="568" xr:uid="{00000000-0005-0000-0000-0000CD080000}"/>
    <cellStyle name="Separador de milhares 12 2 10 2 2" xfId="569" xr:uid="{00000000-0005-0000-0000-0000CE080000}"/>
    <cellStyle name="Separador de milhares 12 2 10 2 2 2" xfId="570" xr:uid="{00000000-0005-0000-0000-0000CF080000}"/>
    <cellStyle name="Separador de milhares 12 2 10 2 2 2 2" xfId="571" xr:uid="{00000000-0005-0000-0000-0000D0080000}"/>
    <cellStyle name="Separador de milhares 12 2 10 2 2 2 2 2" xfId="2302" xr:uid="{00000000-0005-0000-0000-0000D1080000}"/>
    <cellStyle name="Separador de milhares 12 2 10 2 2 2 2 2 2" xfId="8458" xr:uid="{00000000-0005-0000-0000-0000D2080000}"/>
    <cellStyle name="Separador de milhares 12 2 10 2 2 2 2 2 3" xfId="5345" xr:uid="{00000000-0005-0000-0000-0000D3080000}"/>
    <cellStyle name="Separador de milhares 12 2 10 2 2 2 2 3" xfId="6963" xr:uid="{00000000-0005-0000-0000-0000D4080000}"/>
    <cellStyle name="Separador de milhares 12 2 10 2 2 2 2 4" xfId="3910" xr:uid="{00000000-0005-0000-0000-0000D5080000}"/>
    <cellStyle name="Separador de milhares 12 2 10 2 2 2 3" xfId="2301" xr:uid="{00000000-0005-0000-0000-0000D6080000}"/>
    <cellStyle name="Separador de milhares 12 2 10 2 2 2 3 2" xfId="8457" xr:uid="{00000000-0005-0000-0000-0000D7080000}"/>
    <cellStyle name="Separador de milhares 12 2 10 2 2 2 3 3" xfId="5344" xr:uid="{00000000-0005-0000-0000-0000D8080000}"/>
    <cellStyle name="Separador de milhares 12 2 10 2 2 2 4" xfId="6962" xr:uid="{00000000-0005-0000-0000-0000D9080000}"/>
    <cellStyle name="Separador de milhares 12 2 10 2 2 2 5" xfId="3909" xr:uid="{00000000-0005-0000-0000-0000DA080000}"/>
    <cellStyle name="Separador de milhares 12 2 10 2 2 3" xfId="572" xr:uid="{00000000-0005-0000-0000-0000DB080000}"/>
    <cellStyle name="Separador de milhares 12 2 10 2 2 3 2" xfId="573" xr:uid="{00000000-0005-0000-0000-0000DC080000}"/>
    <cellStyle name="Separador de milhares 12 2 10 2 2 3 2 2" xfId="2304" xr:uid="{00000000-0005-0000-0000-0000DD080000}"/>
    <cellStyle name="Separador de milhares 12 2 10 2 2 3 2 2 2" xfId="8460" xr:uid="{00000000-0005-0000-0000-0000DE080000}"/>
    <cellStyle name="Separador de milhares 12 2 10 2 2 3 2 2 3" xfId="5347" xr:uid="{00000000-0005-0000-0000-0000DF080000}"/>
    <cellStyle name="Separador de milhares 12 2 10 2 2 3 2 3" xfId="6965" xr:uid="{00000000-0005-0000-0000-0000E0080000}"/>
    <cellStyle name="Separador de milhares 12 2 10 2 2 3 2 4" xfId="3912" xr:uid="{00000000-0005-0000-0000-0000E1080000}"/>
    <cellStyle name="Separador de milhares 12 2 10 2 2 3 3" xfId="2303" xr:uid="{00000000-0005-0000-0000-0000E2080000}"/>
    <cellStyle name="Separador de milhares 12 2 10 2 2 3 3 2" xfId="8459" xr:uid="{00000000-0005-0000-0000-0000E3080000}"/>
    <cellStyle name="Separador de milhares 12 2 10 2 2 3 3 3" xfId="5346" xr:uid="{00000000-0005-0000-0000-0000E4080000}"/>
    <cellStyle name="Separador de milhares 12 2 10 2 2 3 4" xfId="6964" xr:uid="{00000000-0005-0000-0000-0000E5080000}"/>
    <cellStyle name="Separador de milhares 12 2 10 2 2 3 5" xfId="3911" xr:uid="{00000000-0005-0000-0000-0000E6080000}"/>
    <cellStyle name="Separador de milhares 12 2 10 2 2 4" xfId="574" xr:uid="{00000000-0005-0000-0000-0000E7080000}"/>
    <cellStyle name="Separador de milhares 12 2 10 2 2 4 2" xfId="2305" xr:uid="{00000000-0005-0000-0000-0000E8080000}"/>
    <cellStyle name="Separador de milhares 12 2 10 2 2 4 2 2" xfId="8461" xr:uid="{00000000-0005-0000-0000-0000E9080000}"/>
    <cellStyle name="Separador de milhares 12 2 10 2 2 4 2 3" xfId="5348" xr:uid="{00000000-0005-0000-0000-0000EA080000}"/>
    <cellStyle name="Separador de milhares 12 2 10 2 2 4 3" xfId="6966" xr:uid="{00000000-0005-0000-0000-0000EB080000}"/>
    <cellStyle name="Separador de milhares 12 2 10 2 2 4 4" xfId="3913" xr:uid="{00000000-0005-0000-0000-0000EC080000}"/>
    <cellStyle name="Separador de milhares 12 2 10 2 2 5" xfId="2300" xr:uid="{00000000-0005-0000-0000-0000ED080000}"/>
    <cellStyle name="Separador de milhares 12 2 10 2 2 5 2" xfId="8456" xr:uid="{00000000-0005-0000-0000-0000EE080000}"/>
    <cellStyle name="Separador de milhares 12 2 10 2 2 5 3" xfId="5343" xr:uid="{00000000-0005-0000-0000-0000EF080000}"/>
    <cellStyle name="Separador de milhares 12 2 10 2 2 6" xfId="6961" xr:uid="{00000000-0005-0000-0000-0000F0080000}"/>
    <cellStyle name="Separador de milhares 12 2 10 2 2 7" xfId="3908" xr:uid="{00000000-0005-0000-0000-0000F1080000}"/>
    <cellStyle name="Separador de milhares 12 2 10 2 3" xfId="575" xr:uid="{00000000-0005-0000-0000-0000F2080000}"/>
    <cellStyle name="Separador de milhares 12 2 10 2 3 2" xfId="576" xr:uid="{00000000-0005-0000-0000-0000F3080000}"/>
    <cellStyle name="Separador de milhares 12 2 10 2 3 2 2" xfId="577" xr:uid="{00000000-0005-0000-0000-0000F4080000}"/>
    <cellStyle name="Separador de milhares 12 2 10 2 3 2 2 2" xfId="2308" xr:uid="{00000000-0005-0000-0000-0000F5080000}"/>
    <cellStyle name="Separador de milhares 12 2 10 2 3 2 2 2 2" xfId="8464" xr:uid="{00000000-0005-0000-0000-0000F6080000}"/>
    <cellStyle name="Separador de milhares 12 2 10 2 3 2 2 2 3" xfId="5351" xr:uid="{00000000-0005-0000-0000-0000F7080000}"/>
    <cellStyle name="Separador de milhares 12 2 10 2 3 2 2 3" xfId="6969" xr:uid="{00000000-0005-0000-0000-0000F8080000}"/>
    <cellStyle name="Separador de milhares 12 2 10 2 3 2 2 4" xfId="3916" xr:uid="{00000000-0005-0000-0000-0000F9080000}"/>
    <cellStyle name="Separador de milhares 12 2 10 2 3 2 3" xfId="2307" xr:uid="{00000000-0005-0000-0000-0000FA080000}"/>
    <cellStyle name="Separador de milhares 12 2 10 2 3 2 3 2" xfId="8463" xr:uid="{00000000-0005-0000-0000-0000FB080000}"/>
    <cellStyle name="Separador de milhares 12 2 10 2 3 2 3 3" xfId="5350" xr:uid="{00000000-0005-0000-0000-0000FC080000}"/>
    <cellStyle name="Separador de milhares 12 2 10 2 3 2 4" xfId="6968" xr:uid="{00000000-0005-0000-0000-0000FD080000}"/>
    <cellStyle name="Separador de milhares 12 2 10 2 3 2 5" xfId="3915" xr:uid="{00000000-0005-0000-0000-0000FE080000}"/>
    <cellStyle name="Separador de milhares 12 2 10 2 3 3" xfId="578" xr:uid="{00000000-0005-0000-0000-0000FF080000}"/>
    <cellStyle name="Separador de milhares 12 2 10 2 3 3 2" xfId="579" xr:uid="{00000000-0005-0000-0000-000000090000}"/>
    <cellStyle name="Separador de milhares 12 2 10 2 3 3 2 2" xfId="2310" xr:uid="{00000000-0005-0000-0000-000001090000}"/>
    <cellStyle name="Separador de milhares 12 2 10 2 3 3 2 2 2" xfId="8466" xr:uid="{00000000-0005-0000-0000-000002090000}"/>
    <cellStyle name="Separador de milhares 12 2 10 2 3 3 2 2 3" xfId="5353" xr:uid="{00000000-0005-0000-0000-000003090000}"/>
    <cellStyle name="Separador de milhares 12 2 10 2 3 3 2 3" xfId="6971" xr:uid="{00000000-0005-0000-0000-000004090000}"/>
    <cellStyle name="Separador de milhares 12 2 10 2 3 3 2 4" xfId="3918" xr:uid="{00000000-0005-0000-0000-000005090000}"/>
    <cellStyle name="Separador de milhares 12 2 10 2 3 3 3" xfId="2309" xr:uid="{00000000-0005-0000-0000-000006090000}"/>
    <cellStyle name="Separador de milhares 12 2 10 2 3 3 3 2" xfId="8465" xr:uid="{00000000-0005-0000-0000-000007090000}"/>
    <cellStyle name="Separador de milhares 12 2 10 2 3 3 3 3" xfId="5352" xr:uid="{00000000-0005-0000-0000-000008090000}"/>
    <cellStyle name="Separador de milhares 12 2 10 2 3 3 4" xfId="6970" xr:uid="{00000000-0005-0000-0000-000009090000}"/>
    <cellStyle name="Separador de milhares 12 2 10 2 3 3 5" xfId="3917" xr:uid="{00000000-0005-0000-0000-00000A090000}"/>
    <cellStyle name="Separador de milhares 12 2 10 2 3 4" xfId="580" xr:uid="{00000000-0005-0000-0000-00000B090000}"/>
    <cellStyle name="Separador de milhares 12 2 10 2 3 4 2" xfId="2311" xr:uid="{00000000-0005-0000-0000-00000C090000}"/>
    <cellStyle name="Separador de milhares 12 2 10 2 3 4 2 2" xfId="8467" xr:uid="{00000000-0005-0000-0000-00000D090000}"/>
    <cellStyle name="Separador de milhares 12 2 10 2 3 4 2 3" xfId="5354" xr:uid="{00000000-0005-0000-0000-00000E090000}"/>
    <cellStyle name="Separador de milhares 12 2 10 2 3 4 3" xfId="6972" xr:uid="{00000000-0005-0000-0000-00000F090000}"/>
    <cellStyle name="Separador de milhares 12 2 10 2 3 4 4" xfId="3919" xr:uid="{00000000-0005-0000-0000-000010090000}"/>
    <cellStyle name="Separador de milhares 12 2 10 2 3 5" xfId="2306" xr:uid="{00000000-0005-0000-0000-000011090000}"/>
    <cellStyle name="Separador de milhares 12 2 10 2 3 5 2" xfId="8462" xr:uid="{00000000-0005-0000-0000-000012090000}"/>
    <cellStyle name="Separador de milhares 12 2 10 2 3 5 3" xfId="5349" xr:uid="{00000000-0005-0000-0000-000013090000}"/>
    <cellStyle name="Separador de milhares 12 2 10 2 3 6" xfId="6967" xr:uid="{00000000-0005-0000-0000-000014090000}"/>
    <cellStyle name="Separador de milhares 12 2 10 2 3 7" xfId="3914" xr:uid="{00000000-0005-0000-0000-000015090000}"/>
    <cellStyle name="Separador de milhares 12 2 10 2 4" xfId="581" xr:uid="{00000000-0005-0000-0000-000016090000}"/>
    <cellStyle name="Separador de milhares 12 2 10 2 4 2" xfId="582" xr:uid="{00000000-0005-0000-0000-000017090000}"/>
    <cellStyle name="Separador de milhares 12 2 10 2 4 2 2" xfId="2313" xr:uid="{00000000-0005-0000-0000-000018090000}"/>
    <cellStyle name="Separador de milhares 12 2 10 2 4 2 2 2" xfId="8469" xr:uid="{00000000-0005-0000-0000-000019090000}"/>
    <cellStyle name="Separador de milhares 12 2 10 2 4 2 2 3" xfId="5356" xr:uid="{00000000-0005-0000-0000-00001A090000}"/>
    <cellStyle name="Separador de milhares 12 2 10 2 4 2 3" xfId="6974" xr:uid="{00000000-0005-0000-0000-00001B090000}"/>
    <cellStyle name="Separador de milhares 12 2 10 2 4 2 4" xfId="3921" xr:uid="{00000000-0005-0000-0000-00001C090000}"/>
    <cellStyle name="Separador de milhares 12 2 10 2 4 3" xfId="2312" xr:uid="{00000000-0005-0000-0000-00001D090000}"/>
    <cellStyle name="Separador de milhares 12 2 10 2 4 3 2" xfId="8468" xr:uid="{00000000-0005-0000-0000-00001E090000}"/>
    <cellStyle name="Separador de milhares 12 2 10 2 4 3 3" xfId="5355" xr:uid="{00000000-0005-0000-0000-00001F090000}"/>
    <cellStyle name="Separador de milhares 12 2 10 2 4 4" xfId="6973" xr:uid="{00000000-0005-0000-0000-000020090000}"/>
    <cellStyle name="Separador de milhares 12 2 10 2 4 5" xfId="3920" xr:uid="{00000000-0005-0000-0000-000021090000}"/>
    <cellStyle name="Separador de milhares 12 2 10 2 5" xfId="583" xr:uid="{00000000-0005-0000-0000-000022090000}"/>
    <cellStyle name="Separador de milhares 12 2 10 2 5 2" xfId="584" xr:uid="{00000000-0005-0000-0000-000023090000}"/>
    <cellStyle name="Separador de milhares 12 2 10 2 5 2 2" xfId="2315" xr:uid="{00000000-0005-0000-0000-000024090000}"/>
    <cellStyle name="Separador de milhares 12 2 10 2 5 2 2 2" xfId="8471" xr:uid="{00000000-0005-0000-0000-000025090000}"/>
    <cellStyle name="Separador de milhares 12 2 10 2 5 2 2 3" xfId="5358" xr:uid="{00000000-0005-0000-0000-000026090000}"/>
    <cellStyle name="Separador de milhares 12 2 10 2 5 2 3" xfId="6976" xr:uid="{00000000-0005-0000-0000-000027090000}"/>
    <cellStyle name="Separador de milhares 12 2 10 2 5 2 4" xfId="3923" xr:uid="{00000000-0005-0000-0000-000028090000}"/>
    <cellStyle name="Separador de milhares 12 2 10 2 5 3" xfId="2314" xr:uid="{00000000-0005-0000-0000-000029090000}"/>
    <cellStyle name="Separador de milhares 12 2 10 2 5 3 2" xfId="8470" xr:uid="{00000000-0005-0000-0000-00002A090000}"/>
    <cellStyle name="Separador de milhares 12 2 10 2 5 3 3" xfId="5357" xr:uid="{00000000-0005-0000-0000-00002B090000}"/>
    <cellStyle name="Separador de milhares 12 2 10 2 5 4" xfId="6975" xr:uid="{00000000-0005-0000-0000-00002C090000}"/>
    <cellStyle name="Separador de milhares 12 2 10 2 5 5" xfId="3922" xr:uid="{00000000-0005-0000-0000-00002D090000}"/>
    <cellStyle name="Separador de milhares 12 2 10 2 6" xfId="585" xr:uid="{00000000-0005-0000-0000-00002E090000}"/>
    <cellStyle name="Separador de milhares 12 2 10 2 6 2" xfId="2316" xr:uid="{00000000-0005-0000-0000-00002F090000}"/>
    <cellStyle name="Separador de milhares 12 2 10 2 6 2 2" xfId="8472" xr:uid="{00000000-0005-0000-0000-000030090000}"/>
    <cellStyle name="Separador de milhares 12 2 10 2 6 2 3" xfId="5359" xr:uid="{00000000-0005-0000-0000-000031090000}"/>
    <cellStyle name="Separador de milhares 12 2 10 2 6 3" xfId="6977" xr:uid="{00000000-0005-0000-0000-000032090000}"/>
    <cellStyle name="Separador de milhares 12 2 10 2 6 4" xfId="3924" xr:uid="{00000000-0005-0000-0000-000033090000}"/>
    <cellStyle name="Separador de milhares 12 2 10 2 7" xfId="2299" xr:uid="{00000000-0005-0000-0000-000034090000}"/>
    <cellStyle name="Separador de milhares 12 2 10 2 7 2" xfId="8455" xr:uid="{00000000-0005-0000-0000-000035090000}"/>
    <cellStyle name="Separador de milhares 12 2 10 2 7 3" xfId="5342" xr:uid="{00000000-0005-0000-0000-000036090000}"/>
    <cellStyle name="Separador de milhares 12 2 10 2 8" xfId="6960" xr:uid="{00000000-0005-0000-0000-000037090000}"/>
    <cellStyle name="Separador de milhares 12 2 10 2 9" xfId="3907" xr:uid="{00000000-0005-0000-0000-000038090000}"/>
    <cellStyle name="Separador de milhares 12 2 10 3" xfId="586" xr:uid="{00000000-0005-0000-0000-000039090000}"/>
    <cellStyle name="Separador de milhares 12 2 10 3 2" xfId="587" xr:uid="{00000000-0005-0000-0000-00003A090000}"/>
    <cellStyle name="Separador de milhares 12 2 10 3 2 2" xfId="588" xr:uid="{00000000-0005-0000-0000-00003B090000}"/>
    <cellStyle name="Separador de milhares 12 2 10 3 2 2 2" xfId="2319" xr:uid="{00000000-0005-0000-0000-00003C090000}"/>
    <cellStyle name="Separador de milhares 12 2 10 3 2 2 2 2" xfId="8475" xr:uid="{00000000-0005-0000-0000-00003D090000}"/>
    <cellStyle name="Separador de milhares 12 2 10 3 2 2 2 3" xfId="5362" xr:uid="{00000000-0005-0000-0000-00003E090000}"/>
    <cellStyle name="Separador de milhares 12 2 10 3 2 2 3" xfId="6980" xr:uid="{00000000-0005-0000-0000-00003F090000}"/>
    <cellStyle name="Separador de milhares 12 2 10 3 2 2 4" xfId="3927" xr:uid="{00000000-0005-0000-0000-000040090000}"/>
    <cellStyle name="Separador de milhares 12 2 10 3 2 3" xfId="2318" xr:uid="{00000000-0005-0000-0000-000041090000}"/>
    <cellStyle name="Separador de milhares 12 2 10 3 2 3 2" xfId="8474" xr:uid="{00000000-0005-0000-0000-000042090000}"/>
    <cellStyle name="Separador de milhares 12 2 10 3 2 3 3" xfId="5361" xr:uid="{00000000-0005-0000-0000-000043090000}"/>
    <cellStyle name="Separador de milhares 12 2 10 3 2 4" xfId="6979" xr:uid="{00000000-0005-0000-0000-000044090000}"/>
    <cellStyle name="Separador de milhares 12 2 10 3 2 5" xfId="3926" xr:uid="{00000000-0005-0000-0000-000045090000}"/>
    <cellStyle name="Separador de milhares 12 2 10 3 3" xfId="589" xr:uid="{00000000-0005-0000-0000-000046090000}"/>
    <cellStyle name="Separador de milhares 12 2 10 3 3 2" xfId="590" xr:uid="{00000000-0005-0000-0000-000047090000}"/>
    <cellStyle name="Separador de milhares 12 2 10 3 3 2 2" xfId="2321" xr:uid="{00000000-0005-0000-0000-000048090000}"/>
    <cellStyle name="Separador de milhares 12 2 10 3 3 2 2 2" xfId="8477" xr:uid="{00000000-0005-0000-0000-000049090000}"/>
    <cellStyle name="Separador de milhares 12 2 10 3 3 2 2 3" xfId="5364" xr:uid="{00000000-0005-0000-0000-00004A090000}"/>
    <cellStyle name="Separador de milhares 12 2 10 3 3 2 3" xfId="6982" xr:uid="{00000000-0005-0000-0000-00004B090000}"/>
    <cellStyle name="Separador de milhares 12 2 10 3 3 2 4" xfId="3929" xr:uid="{00000000-0005-0000-0000-00004C090000}"/>
    <cellStyle name="Separador de milhares 12 2 10 3 3 3" xfId="2320" xr:uid="{00000000-0005-0000-0000-00004D090000}"/>
    <cellStyle name="Separador de milhares 12 2 10 3 3 3 2" xfId="8476" xr:uid="{00000000-0005-0000-0000-00004E090000}"/>
    <cellStyle name="Separador de milhares 12 2 10 3 3 3 3" xfId="5363" xr:uid="{00000000-0005-0000-0000-00004F090000}"/>
    <cellStyle name="Separador de milhares 12 2 10 3 3 4" xfId="6981" xr:uid="{00000000-0005-0000-0000-000050090000}"/>
    <cellStyle name="Separador de milhares 12 2 10 3 3 5" xfId="3928" xr:uid="{00000000-0005-0000-0000-000051090000}"/>
    <cellStyle name="Separador de milhares 12 2 10 3 4" xfId="591" xr:uid="{00000000-0005-0000-0000-000052090000}"/>
    <cellStyle name="Separador de milhares 12 2 10 3 4 2" xfId="2322" xr:uid="{00000000-0005-0000-0000-000053090000}"/>
    <cellStyle name="Separador de milhares 12 2 10 3 4 2 2" xfId="8478" xr:uid="{00000000-0005-0000-0000-000054090000}"/>
    <cellStyle name="Separador de milhares 12 2 10 3 4 2 3" xfId="5365" xr:uid="{00000000-0005-0000-0000-000055090000}"/>
    <cellStyle name="Separador de milhares 12 2 10 3 4 3" xfId="6983" xr:uid="{00000000-0005-0000-0000-000056090000}"/>
    <cellStyle name="Separador de milhares 12 2 10 3 4 4" xfId="3930" xr:uid="{00000000-0005-0000-0000-000057090000}"/>
    <cellStyle name="Separador de milhares 12 2 10 3 5" xfId="2317" xr:uid="{00000000-0005-0000-0000-000058090000}"/>
    <cellStyle name="Separador de milhares 12 2 10 3 5 2" xfId="8473" xr:uid="{00000000-0005-0000-0000-000059090000}"/>
    <cellStyle name="Separador de milhares 12 2 10 3 5 3" xfId="5360" xr:uid="{00000000-0005-0000-0000-00005A090000}"/>
    <cellStyle name="Separador de milhares 12 2 10 3 6" xfId="6978" xr:uid="{00000000-0005-0000-0000-00005B090000}"/>
    <cellStyle name="Separador de milhares 12 2 10 3 7" xfId="3925" xr:uid="{00000000-0005-0000-0000-00005C090000}"/>
    <cellStyle name="Separador de milhares 12 2 10 4" xfId="592" xr:uid="{00000000-0005-0000-0000-00005D090000}"/>
    <cellStyle name="Separador de milhares 12 2 10 4 2" xfId="593" xr:uid="{00000000-0005-0000-0000-00005E090000}"/>
    <cellStyle name="Separador de milhares 12 2 10 4 2 2" xfId="594" xr:uid="{00000000-0005-0000-0000-00005F090000}"/>
    <cellStyle name="Separador de milhares 12 2 10 4 2 2 2" xfId="2325" xr:uid="{00000000-0005-0000-0000-000060090000}"/>
    <cellStyle name="Separador de milhares 12 2 10 4 2 2 2 2" xfId="8481" xr:uid="{00000000-0005-0000-0000-000061090000}"/>
    <cellStyle name="Separador de milhares 12 2 10 4 2 2 2 3" xfId="5368" xr:uid="{00000000-0005-0000-0000-000062090000}"/>
    <cellStyle name="Separador de milhares 12 2 10 4 2 2 3" xfId="6986" xr:uid="{00000000-0005-0000-0000-000063090000}"/>
    <cellStyle name="Separador de milhares 12 2 10 4 2 2 4" xfId="3933" xr:uid="{00000000-0005-0000-0000-000064090000}"/>
    <cellStyle name="Separador de milhares 12 2 10 4 2 3" xfId="2324" xr:uid="{00000000-0005-0000-0000-000065090000}"/>
    <cellStyle name="Separador de milhares 12 2 10 4 2 3 2" xfId="8480" xr:uid="{00000000-0005-0000-0000-000066090000}"/>
    <cellStyle name="Separador de milhares 12 2 10 4 2 3 3" xfId="5367" xr:uid="{00000000-0005-0000-0000-000067090000}"/>
    <cellStyle name="Separador de milhares 12 2 10 4 2 4" xfId="6985" xr:uid="{00000000-0005-0000-0000-000068090000}"/>
    <cellStyle name="Separador de milhares 12 2 10 4 2 5" xfId="3932" xr:uid="{00000000-0005-0000-0000-000069090000}"/>
    <cellStyle name="Separador de milhares 12 2 10 4 3" xfId="595" xr:uid="{00000000-0005-0000-0000-00006A090000}"/>
    <cellStyle name="Separador de milhares 12 2 10 4 3 2" xfId="596" xr:uid="{00000000-0005-0000-0000-00006B090000}"/>
    <cellStyle name="Separador de milhares 12 2 10 4 3 2 2" xfId="2327" xr:uid="{00000000-0005-0000-0000-00006C090000}"/>
    <cellStyle name="Separador de milhares 12 2 10 4 3 2 2 2" xfId="8483" xr:uid="{00000000-0005-0000-0000-00006D090000}"/>
    <cellStyle name="Separador de milhares 12 2 10 4 3 2 2 3" xfId="5370" xr:uid="{00000000-0005-0000-0000-00006E090000}"/>
    <cellStyle name="Separador de milhares 12 2 10 4 3 2 3" xfId="6988" xr:uid="{00000000-0005-0000-0000-00006F090000}"/>
    <cellStyle name="Separador de milhares 12 2 10 4 3 2 4" xfId="3935" xr:uid="{00000000-0005-0000-0000-000070090000}"/>
    <cellStyle name="Separador de milhares 12 2 10 4 3 3" xfId="2326" xr:uid="{00000000-0005-0000-0000-000071090000}"/>
    <cellStyle name="Separador de milhares 12 2 10 4 3 3 2" xfId="8482" xr:uid="{00000000-0005-0000-0000-000072090000}"/>
    <cellStyle name="Separador de milhares 12 2 10 4 3 3 3" xfId="5369" xr:uid="{00000000-0005-0000-0000-000073090000}"/>
    <cellStyle name="Separador de milhares 12 2 10 4 3 4" xfId="6987" xr:uid="{00000000-0005-0000-0000-000074090000}"/>
    <cellStyle name="Separador de milhares 12 2 10 4 3 5" xfId="3934" xr:uid="{00000000-0005-0000-0000-000075090000}"/>
    <cellStyle name="Separador de milhares 12 2 10 4 4" xfId="597" xr:uid="{00000000-0005-0000-0000-000076090000}"/>
    <cellStyle name="Separador de milhares 12 2 10 4 4 2" xfId="2328" xr:uid="{00000000-0005-0000-0000-000077090000}"/>
    <cellStyle name="Separador de milhares 12 2 10 4 4 2 2" xfId="8484" xr:uid="{00000000-0005-0000-0000-000078090000}"/>
    <cellStyle name="Separador de milhares 12 2 10 4 4 2 3" xfId="5371" xr:uid="{00000000-0005-0000-0000-000079090000}"/>
    <cellStyle name="Separador de milhares 12 2 10 4 4 3" xfId="6989" xr:uid="{00000000-0005-0000-0000-00007A090000}"/>
    <cellStyle name="Separador de milhares 12 2 10 4 4 4" xfId="3936" xr:uid="{00000000-0005-0000-0000-00007B090000}"/>
    <cellStyle name="Separador de milhares 12 2 10 4 5" xfId="2323" xr:uid="{00000000-0005-0000-0000-00007C090000}"/>
    <cellStyle name="Separador de milhares 12 2 10 4 5 2" xfId="8479" xr:uid="{00000000-0005-0000-0000-00007D090000}"/>
    <cellStyle name="Separador de milhares 12 2 10 4 5 3" xfId="5366" xr:uid="{00000000-0005-0000-0000-00007E090000}"/>
    <cellStyle name="Separador de milhares 12 2 10 4 6" xfId="6984" xr:uid="{00000000-0005-0000-0000-00007F090000}"/>
    <cellStyle name="Separador de milhares 12 2 10 4 7" xfId="3931" xr:uid="{00000000-0005-0000-0000-000080090000}"/>
    <cellStyle name="Separador de milhares 12 2 10 5" xfId="598" xr:uid="{00000000-0005-0000-0000-000081090000}"/>
    <cellStyle name="Separador de milhares 12 2 10 5 2" xfId="599" xr:uid="{00000000-0005-0000-0000-000082090000}"/>
    <cellStyle name="Separador de milhares 12 2 10 5 2 2" xfId="600" xr:uid="{00000000-0005-0000-0000-000083090000}"/>
    <cellStyle name="Separador de milhares 12 2 10 5 2 2 2" xfId="2331" xr:uid="{00000000-0005-0000-0000-000084090000}"/>
    <cellStyle name="Separador de milhares 12 2 10 5 2 2 2 2" xfId="8487" xr:uid="{00000000-0005-0000-0000-000085090000}"/>
    <cellStyle name="Separador de milhares 12 2 10 5 2 2 2 3" xfId="5374" xr:uid="{00000000-0005-0000-0000-000086090000}"/>
    <cellStyle name="Separador de milhares 12 2 10 5 2 2 3" xfId="6992" xr:uid="{00000000-0005-0000-0000-000087090000}"/>
    <cellStyle name="Separador de milhares 12 2 10 5 2 2 4" xfId="3939" xr:uid="{00000000-0005-0000-0000-000088090000}"/>
    <cellStyle name="Separador de milhares 12 2 10 5 2 3" xfId="2330" xr:uid="{00000000-0005-0000-0000-000089090000}"/>
    <cellStyle name="Separador de milhares 12 2 10 5 2 3 2" xfId="8486" xr:uid="{00000000-0005-0000-0000-00008A090000}"/>
    <cellStyle name="Separador de milhares 12 2 10 5 2 3 3" xfId="5373" xr:uid="{00000000-0005-0000-0000-00008B090000}"/>
    <cellStyle name="Separador de milhares 12 2 10 5 2 4" xfId="6991" xr:uid="{00000000-0005-0000-0000-00008C090000}"/>
    <cellStyle name="Separador de milhares 12 2 10 5 2 5" xfId="3938" xr:uid="{00000000-0005-0000-0000-00008D090000}"/>
    <cellStyle name="Separador de milhares 12 2 10 5 3" xfId="601" xr:uid="{00000000-0005-0000-0000-00008E090000}"/>
    <cellStyle name="Separador de milhares 12 2 10 5 3 2" xfId="602" xr:uid="{00000000-0005-0000-0000-00008F090000}"/>
    <cellStyle name="Separador de milhares 12 2 10 5 3 2 2" xfId="2333" xr:uid="{00000000-0005-0000-0000-000090090000}"/>
    <cellStyle name="Separador de milhares 12 2 10 5 3 2 2 2" xfId="8489" xr:uid="{00000000-0005-0000-0000-000091090000}"/>
    <cellStyle name="Separador de milhares 12 2 10 5 3 2 2 3" xfId="5376" xr:uid="{00000000-0005-0000-0000-000092090000}"/>
    <cellStyle name="Separador de milhares 12 2 10 5 3 2 3" xfId="6994" xr:uid="{00000000-0005-0000-0000-000093090000}"/>
    <cellStyle name="Separador de milhares 12 2 10 5 3 2 4" xfId="3941" xr:uid="{00000000-0005-0000-0000-000094090000}"/>
    <cellStyle name="Separador de milhares 12 2 10 5 3 3" xfId="2332" xr:uid="{00000000-0005-0000-0000-000095090000}"/>
    <cellStyle name="Separador de milhares 12 2 10 5 3 3 2" xfId="8488" xr:uid="{00000000-0005-0000-0000-000096090000}"/>
    <cellStyle name="Separador de milhares 12 2 10 5 3 3 3" xfId="5375" xr:uid="{00000000-0005-0000-0000-000097090000}"/>
    <cellStyle name="Separador de milhares 12 2 10 5 3 4" xfId="6993" xr:uid="{00000000-0005-0000-0000-000098090000}"/>
    <cellStyle name="Separador de milhares 12 2 10 5 3 5" xfId="3940" xr:uid="{00000000-0005-0000-0000-000099090000}"/>
    <cellStyle name="Separador de milhares 12 2 10 5 4" xfId="603" xr:uid="{00000000-0005-0000-0000-00009A090000}"/>
    <cellStyle name="Separador de milhares 12 2 10 5 4 2" xfId="2334" xr:uid="{00000000-0005-0000-0000-00009B090000}"/>
    <cellStyle name="Separador de milhares 12 2 10 5 4 2 2" xfId="8490" xr:uid="{00000000-0005-0000-0000-00009C090000}"/>
    <cellStyle name="Separador de milhares 12 2 10 5 4 2 3" xfId="5377" xr:uid="{00000000-0005-0000-0000-00009D090000}"/>
    <cellStyle name="Separador de milhares 12 2 10 5 4 3" xfId="6995" xr:uid="{00000000-0005-0000-0000-00009E090000}"/>
    <cellStyle name="Separador de milhares 12 2 10 5 4 4" xfId="3942" xr:uid="{00000000-0005-0000-0000-00009F090000}"/>
    <cellStyle name="Separador de milhares 12 2 10 5 5" xfId="2329" xr:uid="{00000000-0005-0000-0000-0000A0090000}"/>
    <cellStyle name="Separador de milhares 12 2 10 5 5 2" xfId="8485" xr:uid="{00000000-0005-0000-0000-0000A1090000}"/>
    <cellStyle name="Separador de milhares 12 2 10 5 5 3" xfId="5372" xr:uid="{00000000-0005-0000-0000-0000A2090000}"/>
    <cellStyle name="Separador de milhares 12 2 10 5 6" xfId="6990" xr:uid="{00000000-0005-0000-0000-0000A3090000}"/>
    <cellStyle name="Separador de milhares 12 2 10 5 7" xfId="3937" xr:uid="{00000000-0005-0000-0000-0000A4090000}"/>
    <cellStyle name="Separador de milhares 12 2 10 6" xfId="604" xr:uid="{00000000-0005-0000-0000-0000A5090000}"/>
    <cellStyle name="Separador de milhares 12 2 10 6 2" xfId="605" xr:uid="{00000000-0005-0000-0000-0000A6090000}"/>
    <cellStyle name="Separador de milhares 12 2 10 6 2 2" xfId="2336" xr:uid="{00000000-0005-0000-0000-0000A7090000}"/>
    <cellStyle name="Separador de milhares 12 2 10 6 2 2 2" xfId="8492" xr:uid="{00000000-0005-0000-0000-0000A8090000}"/>
    <cellStyle name="Separador de milhares 12 2 10 6 2 2 3" xfId="5379" xr:uid="{00000000-0005-0000-0000-0000A9090000}"/>
    <cellStyle name="Separador de milhares 12 2 10 6 2 3" xfId="6997" xr:uid="{00000000-0005-0000-0000-0000AA090000}"/>
    <cellStyle name="Separador de milhares 12 2 10 6 2 4" xfId="3944" xr:uid="{00000000-0005-0000-0000-0000AB090000}"/>
    <cellStyle name="Separador de milhares 12 2 10 6 3" xfId="2335" xr:uid="{00000000-0005-0000-0000-0000AC090000}"/>
    <cellStyle name="Separador de milhares 12 2 10 6 3 2" xfId="8491" xr:uid="{00000000-0005-0000-0000-0000AD090000}"/>
    <cellStyle name="Separador de milhares 12 2 10 6 3 3" xfId="5378" xr:uid="{00000000-0005-0000-0000-0000AE090000}"/>
    <cellStyle name="Separador de milhares 12 2 10 6 4" xfId="6996" xr:uid="{00000000-0005-0000-0000-0000AF090000}"/>
    <cellStyle name="Separador de milhares 12 2 10 6 5" xfId="3943" xr:uid="{00000000-0005-0000-0000-0000B0090000}"/>
    <cellStyle name="Separador de milhares 12 2 10 7" xfId="606" xr:uid="{00000000-0005-0000-0000-0000B1090000}"/>
    <cellStyle name="Separador de milhares 12 2 10 7 2" xfId="607" xr:uid="{00000000-0005-0000-0000-0000B2090000}"/>
    <cellStyle name="Separador de milhares 12 2 10 7 2 2" xfId="2338" xr:uid="{00000000-0005-0000-0000-0000B3090000}"/>
    <cellStyle name="Separador de milhares 12 2 10 7 2 2 2" xfId="8494" xr:uid="{00000000-0005-0000-0000-0000B4090000}"/>
    <cellStyle name="Separador de milhares 12 2 10 7 2 2 3" xfId="5381" xr:uid="{00000000-0005-0000-0000-0000B5090000}"/>
    <cellStyle name="Separador de milhares 12 2 10 7 2 3" xfId="6999" xr:uid="{00000000-0005-0000-0000-0000B6090000}"/>
    <cellStyle name="Separador de milhares 12 2 10 7 2 4" xfId="3946" xr:uid="{00000000-0005-0000-0000-0000B7090000}"/>
    <cellStyle name="Separador de milhares 12 2 10 7 3" xfId="2337" xr:uid="{00000000-0005-0000-0000-0000B8090000}"/>
    <cellStyle name="Separador de milhares 12 2 10 7 3 2" xfId="8493" xr:uid="{00000000-0005-0000-0000-0000B9090000}"/>
    <cellStyle name="Separador de milhares 12 2 10 7 3 3" xfId="5380" xr:uid="{00000000-0005-0000-0000-0000BA090000}"/>
    <cellStyle name="Separador de milhares 12 2 10 7 4" xfId="6998" xr:uid="{00000000-0005-0000-0000-0000BB090000}"/>
    <cellStyle name="Separador de milhares 12 2 10 7 5" xfId="3945" xr:uid="{00000000-0005-0000-0000-0000BC090000}"/>
    <cellStyle name="Separador de milhares 12 2 10 8" xfId="608" xr:uid="{00000000-0005-0000-0000-0000BD090000}"/>
    <cellStyle name="Separador de milhares 12 2 10 8 2" xfId="2339" xr:uid="{00000000-0005-0000-0000-0000BE090000}"/>
    <cellStyle name="Separador de milhares 12 2 10 8 2 2" xfId="8495" xr:uid="{00000000-0005-0000-0000-0000BF090000}"/>
    <cellStyle name="Separador de milhares 12 2 10 8 2 3" xfId="5382" xr:uid="{00000000-0005-0000-0000-0000C0090000}"/>
    <cellStyle name="Separador de milhares 12 2 10 8 3" xfId="7000" xr:uid="{00000000-0005-0000-0000-0000C1090000}"/>
    <cellStyle name="Separador de milhares 12 2 10 8 4" xfId="3947" xr:uid="{00000000-0005-0000-0000-0000C2090000}"/>
    <cellStyle name="Separador de milhares 12 2 10 9" xfId="609" xr:uid="{00000000-0005-0000-0000-0000C3090000}"/>
    <cellStyle name="Separador de milhares 12 2 10 9 2" xfId="2340" xr:uid="{00000000-0005-0000-0000-0000C4090000}"/>
    <cellStyle name="Separador de milhares 12 2 10 9 2 2" xfId="8496" xr:uid="{00000000-0005-0000-0000-0000C5090000}"/>
    <cellStyle name="Separador de milhares 12 2 10 9 2 3" xfId="5383" xr:uid="{00000000-0005-0000-0000-0000C6090000}"/>
    <cellStyle name="Separador de milhares 12 2 10 9 3" xfId="7001" xr:uid="{00000000-0005-0000-0000-0000C7090000}"/>
    <cellStyle name="Separador de milhares 12 2 10 9 4" xfId="3948" xr:uid="{00000000-0005-0000-0000-0000C8090000}"/>
    <cellStyle name="Separador de milhares 12 2 11" xfId="610" xr:uid="{00000000-0005-0000-0000-0000C9090000}"/>
    <cellStyle name="Separador de milhares 12 2 11 2" xfId="611" xr:uid="{00000000-0005-0000-0000-0000CA090000}"/>
    <cellStyle name="Separador de milhares 12 2 11 2 2" xfId="2342" xr:uid="{00000000-0005-0000-0000-0000CB090000}"/>
    <cellStyle name="Separador de milhares 12 2 11 2 2 2" xfId="8498" xr:uid="{00000000-0005-0000-0000-0000CC090000}"/>
    <cellStyle name="Separador de milhares 12 2 11 2 2 3" xfId="5385" xr:uid="{00000000-0005-0000-0000-0000CD090000}"/>
    <cellStyle name="Separador de milhares 12 2 11 2 3" xfId="7003" xr:uid="{00000000-0005-0000-0000-0000CE090000}"/>
    <cellStyle name="Separador de milhares 12 2 11 2 4" xfId="3950" xr:uid="{00000000-0005-0000-0000-0000CF090000}"/>
    <cellStyle name="Separador de milhares 12 2 11 3" xfId="2341" xr:uid="{00000000-0005-0000-0000-0000D0090000}"/>
    <cellStyle name="Separador de milhares 12 2 11 3 2" xfId="8497" xr:uid="{00000000-0005-0000-0000-0000D1090000}"/>
    <cellStyle name="Separador de milhares 12 2 11 3 3" xfId="5384" xr:uid="{00000000-0005-0000-0000-0000D2090000}"/>
    <cellStyle name="Separador de milhares 12 2 11 4" xfId="7002" xr:uid="{00000000-0005-0000-0000-0000D3090000}"/>
    <cellStyle name="Separador de milhares 12 2 11 5" xfId="3949" xr:uid="{00000000-0005-0000-0000-0000D4090000}"/>
    <cellStyle name="Separador de milhares 12 2 12" xfId="612" xr:uid="{00000000-0005-0000-0000-0000D5090000}"/>
    <cellStyle name="Separador de milhares 12 2 12 2" xfId="2343" xr:uid="{00000000-0005-0000-0000-0000D6090000}"/>
    <cellStyle name="Separador de milhares 12 2 12 2 2" xfId="8499" xr:uid="{00000000-0005-0000-0000-0000D7090000}"/>
    <cellStyle name="Separador de milhares 12 2 12 2 3" xfId="5386" xr:uid="{00000000-0005-0000-0000-0000D8090000}"/>
    <cellStyle name="Separador de milhares 12 2 12 3" xfId="7004" xr:uid="{00000000-0005-0000-0000-0000D9090000}"/>
    <cellStyle name="Separador de milhares 12 2 12 4" xfId="3951" xr:uid="{00000000-0005-0000-0000-0000DA090000}"/>
    <cellStyle name="Separador de milhares 12 2 13" xfId="2297" xr:uid="{00000000-0005-0000-0000-0000DB090000}"/>
    <cellStyle name="Separador de milhares 12 2 13 2" xfId="8453" xr:uid="{00000000-0005-0000-0000-0000DC090000}"/>
    <cellStyle name="Separador de milhares 12 2 13 3" xfId="5340" xr:uid="{00000000-0005-0000-0000-0000DD090000}"/>
    <cellStyle name="Separador de milhares 12 2 14" xfId="6958" xr:uid="{00000000-0005-0000-0000-0000DE090000}"/>
    <cellStyle name="Separador de milhares 12 2 15" xfId="3905" xr:uid="{00000000-0005-0000-0000-0000DF090000}"/>
    <cellStyle name="Separador de milhares 12 2 2" xfId="613" xr:uid="{00000000-0005-0000-0000-0000E0090000}"/>
    <cellStyle name="Separador de milhares 12 2 2 2" xfId="614" xr:uid="{00000000-0005-0000-0000-0000E1090000}"/>
    <cellStyle name="Separador de milhares 12 2 2 2 10" xfId="3952" xr:uid="{00000000-0005-0000-0000-0000E2090000}"/>
    <cellStyle name="Separador de milhares 12 2 2 2 2" xfId="615" xr:uid="{00000000-0005-0000-0000-0000E3090000}"/>
    <cellStyle name="Separador de milhares 12 2 2 2 2 2" xfId="616" xr:uid="{00000000-0005-0000-0000-0000E4090000}"/>
    <cellStyle name="Separador de milhares 12 2 2 2 2 2 2" xfId="617" xr:uid="{00000000-0005-0000-0000-0000E5090000}"/>
    <cellStyle name="Separador de milhares 12 2 2 2 2 2 2 2" xfId="618" xr:uid="{00000000-0005-0000-0000-0000E6090000}"/>
    <cellStyle name="Separador de milhares 12 2 2 2 2 2 2 2 2" xfId="2348" xr:uid="{00000000-0005-0000-0000-0000E7090000}"/>
    <cellStyle name="Separador de milhares 12 2 2 2 2 2 2 2 2 2" xfId="8504" xr:uid="{00000000-0005-0000-0000-0000E8090000}"/>
    <cellStyle name="Separador de milhares 12 2 2 2 2 2 2 2 2 3" xfId="5391" xr:uid="{00000000-0005-0000-0000-0000E9090000}"/>
    <cellStyle name="Separador de milhares 12 2 2 2 2 2 2 2 3" xfId="7009" xr:uid="{00000000-0005-0000-0000-0000EA090000}"/>
    <cellStyle name="Separador de milhares 12 2 2 2 2 2 2 2 4" xfId="3956" xr:uid="{00000000-0005-0000-0000-0000EB090000}"/>
    <cellStyle name="Separador de milhares 12 2 2 2 2 2 2 3" xfId="2347" xr:uid="{00000000-0005-0000-0000-0000EC090000}"/>
    <cellStyle name="Separador de milhares 12 2 2 2 2 2 2 3 2" xfId="8503" xr:uid="{00000000-0005-0000-0000-0000ED090000}"/>
    <cellStyle name="Separador de milhares 12 2 2 2 2 2 2 3 3" xfId="5390" xr:uid="{00000000-0005-0000-0000-0000EE090000}"/>
    <cellStyle name="Separador de milhares 12 2 2 2 2 2 2 4" xfId="7008" xr:uid="{00000000-0005-0000-0000-0000EF090000}"/>
    <cellStyle name="Separador de milhares 12 2 2 2 2 2 2 5" xfId="3955" xr:uid="{00000000-0005-0000-0000-0000F0090000}"/>
    <cellStyle name="Separador de milhares 12 2 2 2 2 2 3" xfId="619" xr:uid="{00000000-0005-0000-0000-0000F1090000}"/>
    <cellStyle name="Separador de milhares 12 2 2 2 2 2 3 2" xfId="620" xr:uid="{00000000-0005-0000-0000-0000F2090000}"/>
    <cellStyle name="Separador de milhares 12 2 2 2 2 2 3 2 2" xfId="2350" xr:uid="{00000000-0005-0000-0000-0000F3090000}"/>
    <cellStyle name="Separador de milhares 12 2 2 2 2 2 3 2 2 2" xfId="8506" xr:uid="{00000000-0005-0000-0000-0000F4090000}"/>
    <cellStyle name="Separador de milhares 12 2 2 2 2 2 3 2 2 3" xfId="5393" xr:uid="{00000000-0005-0000-0000-0000F5090000}"/>
    <cellStyle name="Separador de milhares 12 2 2 2 2 2 3 2 3" xfId="7011" xr:uid="{00000000-0005-0000-0000-0000F6090000}"/>
    <cellStyle name="Separador de milhares 12 2 2 2 2 2 3 2 4" xfId="3958" xr:uid="{00000000-0005-0000-0000-0000F7090000}"/>
    <cellStyle name="Separador de milhares 12 2 2 2 2 2 3 3" xfId="2349" xr:uid="{00000000-0005-0000-0000-0000F8090000}"/>
    <cellStyle name="Separador de milhares 12 2 2 2 2 2 3 3 2" xfId="8505" xr:uid="{00000000-0005-0000-0000-0000F9090000}"/>
    <cellStyle name="Separador de milhares 12 2 2 2 2 2 3 3 3" xfId="5392" xr:uid="{00000000-0005-0000-0000-0000FA090000}"/>
    <cellStyle name="Separador de milhares 12 2 2 2 2 2 3 4" xfId="7010" xr:uid="{00000000-0005-0000-0000-0000FB090000}"/>
    <cellStyle name="Separador de milhares 12 2 2 2 2 2 3 5" xfId="3957" xr:uid="{00000000-0005-0000-0000-0000FC090000}"/>
    <cellStyle name="Separador de milhares 12 2 2 2 2 2 4" xfId="621" xr:uid="{00000000-0005-0000-0000-0000FD090000}"/>
    <cellStyle name="Separador de milhares 12 2 2 2 2 2 4 2" xfId="2351" xr:uid="{00000000-0005-0000-0000-0000FE090000}"/>
    <cellStyle name="Separador de milhares 12 2 2 2 2 2 4 2 2" xfId="8507" xr:uid="{00000000-0005-0000-0000-0000FF090000}"/>
    <cellStyle name="Separador de milhares 12 2 2 2 2 2 4 2 3" xfId="5394" xr:uid="{00000000-0005-0000-0000-0000000A0000}"/>
    <cellStyle name="Separador de milhares 12 2 2 2 2 2 4 3" xfId="7012" xr:uid="{00000000-0005-0000-0000-0000010A0000}"/>
    <cellStyle name="Separador de milhares 12 2 2 2 2 2 4 4" xfId="3959" xr:uid="{00000000-0005-0000-0000-0000020A0000}"/>
    <cellStyle name="Separador de milhares 12 2 2 2 2 2 5" xfId="2346" xr:uid="{00000000-0005-0000-0000-0000030A0000}"/>
    <cellStyle name="Separador de milhares 12 2 2 2 2 2 5 2" xfId="8502" xr:uid="{00000000-0005-0000-0000-0000040A0000}"/>
    <cellStyle name="Separador de milhares 12 2 2 2 2 2 5 3" xfId="5389" xr:uid="{00000000-0005-0000-0000-0000050A0000}"/>
    <cellStyle name="Separador de milhares 12 2 2 2 2 2 6" xfId="7007" xr:uid="{00000000-0005-0000-0000-0000060A0000}"/>
    <cellStyle name="Separador de milhares 12 2 2 2 2 2 7" xfId="3954" xr:uid="{00000000-0005-0000-0000-0000070A0000}"/>
    <cellStyle name="Separador de milhares 12 2 2 2 2 3" xfId="622" xr:uid="{00000000-0005-0000-0000-0000080A0000}"/>
    <cellStyle name="Separador de milhares 12 2 2 2 2 3 2" xfId="623" xr:uid="{00000000-0005-0000-0000-0000090A0000}"/>
    <cellStyle name="Separador de milhares 12 2 2 2 2 3 2 2" xfId="624" xr:uid="{00000000-0005-0000-0000-00000A0A0000}"/>
    <cellStyle name="Separador de milhares 12 2 2 2 2 3 2 2 2" xfId="2354" xr:uid="{00000000-0005-0000-0000-00000B0A0000}"/>
    <cellStyle name="Separador de milhares 12 2 2 2 2 3 2 2 2 2" xfId="8510" xr:uid="{00000000-0005-0000-0000-00000C0A0000}"/>
    <cellStyle name="Separador de milhares 12 2 2 2 2 3 2 2 2 3" xfId="5397" xr:uid="{00000000-0005-0000-0000-00000D0A0000}"/>
    <cellStyle name="Separador de milhares 12 2 2 2 2 3 2 2 3" xfId="7015" xr:uid="{00000000-0005-0000-0000-00000E0A0000}"/>
    <cellStyle name="Separador de milhares 12 2 2 2 2 3 2 2 4" xfId="3962" xr:uid="{00000000-0005-0000-0000-00000F0A0000}"/>
    <cellStyle name="Separador de milhares 12 2 2 2 2 3 2 3" xfId="2353" xr:uid="{00000000-0005-0000-0000-0000100A0000}"/>
    <cellStyle name="Separador de milhares 12 2 2 2 2 3 2 3 2" xfId="8509" xr:uid="{00000000-0005-0000-0000-0000110A0000}"/>
    <cellStyle name="Separador de milhares 12 2 2 2 2 3 2 3 3" xfId="5396" xr:uid="{00000000-0005-0000-0000-0000120A0000}"/>
    <cellStyle name="Separador de milhares 12 2 2 2 2 3 2 4" xfId="7014" xr:uid="{00000000-0005-0000-0000-0000130A0000}"/>
    <cellStyle name="Separador de milhares 12 2 2 2 2 3 2 5" xfId="3961" xr:uid="{00000000-0005-0000-0000-0000140A0000}"/>
    <cellStyle name="Separador de milhares 12 2 2 2 2 3 3" xfId="625" xr:uid="{00000000-0005-0000-0000-0000150A0000}"/>
    <cellStyle name="Separador de milhares 12 2 2 2 2 3 3 2" xfId="626" xr:uid="{00000000-0005-0000-0000-0000160A0000}"/>
    <cellStyle name="Separador de milhares 12 2 2 2 2 3 3 2 2" xfId="2356" xr:uid="{00000000-0005-0000-0000-0000170A0000}"/>
    <cellStyle name="Separador de milhares 12 2 2 2 2 3 3 2 2 2" xfId="8512" xr:uid="{00000000-0005-0000-0000-0000180A0000}"/>
    <cellStyle name="Separador de milhares 12 2 2 2 2 3 3 2 2 3" xfId="5399" xr:uid="{00000000-0005-0000-0000-0000190A0000}"/>
    <cellStyle name="Separador de milhares 12 2 2 2 2 3 3 2 3" xfId="7017" xr:uid="{00000000-0005-0000-0000-00001A0A0000}"/>
    <cellStyle name="Separador de milhares 12 2 2 2 2 3 3 2 4" xfId="3964" xr:uid="{00000000-0005-0000-0000-00001B0A0000}"/>
    <cellStyle name="Separador de milhares 12 2 2 2 2 3 3 3" xfId="2355" xr:uid="{00000000-0005-0000-0000-00001C0A0000}"/>
    <cellStyle name="Separador de milhares 12 2 2 2 2 3 3 3 2" xfId="8511" xr:uid="{00000000-0005-0000-0000-00001D0A0000}"/>
    <cellStyle name="Separador de milhares 12 2 2 2 2 3 3 3 3" xfId="5398" xr:uid="{00000000-0005-0000-0000-00001E0A0000}"/>
    <cellStyle name="Separador de milhares 12 2 2 2 2 3 3 4" xfId="7016" xr:uid="{00000000-0005-0000-0000-00001F0A0000}"/>
    <cellStyle name="Separador de milhares 12 2 2 2 2 3 3 5" xfId="3963" xr:uid="{00000000-0005-0000-0000-0000200A0000}"/>
    <cellStyle name="Separador de milhares 12 2 2 2 2 3 4" xfId="627" xr:uid="{00000000-0005-0000-0000-0000210A0000}"/>
    <cellStyle name="Separador de milhares 12 2 2 2 2 3 4 2" xfId="2357" xr:uid="{00000000-0005-0000-0000-0000220A0000}"/>
    <cellStyle name="Separador de milhares 12 2 2 2 2 3 4 2 2" xfId="8513" xr:uid="{00000000-0005-0000-0000-0000230A0000}"/>
    <cellStyle name="Separador de milhares 12 2 2 2 2 3 4 2 3" xfId="5400" xr:uid="{00000000-0005-0000-0000-0000240A0000}"/>
    <cellStyle name="Separador de milhares 12 2 2 2 2 3 4 3" xfId="7018" xr:uid="{00000000-0005-0000-0000-0000250A0000}"/>
    <cellStyle name="Separador de milhares 12 2 2 2 2 3 4 4" xfId="3965" xr:uid="{00000000-0005-0000-0000-0000260A0000}"/>
    <cellStyle name="Separador de milhares 12 2 2 2 2 3 5" xfId="2352" xr:uid="{00000000-0005-0000-0000-0000270A0000}"/>
    <cellStyle name="Separador de milhares 12 2 2 2 2 3 5 2" xfId="8508" xr:uid="{00000000-0005-0000-0000-0000280A0000}"/>
    <cellStyle name="Separador de milhares 12 2 2 2 2 3 5 3" xfId="5395" xr:uid="{00000000-0005-0000-0000-0000290A0000}"/>
    <cellStyle name="Separador de milhares 12 2 2 2 2 3 6" xfId="7013" xr:uid="{00000000-0005-0000-0000-00002A0A0000}"/>
    <cellStyle name="Separador de milhares 12 2 2 2 2 3 7" xfId="3960" xr:uid="{00000000-0005-0000-0000-00002B0A0000}"/>
    <cellStyle name="Separador de milhares 12 2 2 2 2 4" xfId="628" xr:uid="{00000000-0005-0000-0000-00002C0A0000}"/>
    <cellStyle name="Separador de milhares 12 2 2 2 2 4 2" xfId="629" xr:uid="{00000000-0005-0000-0000-00002D0A0000}"/>
    <cellStyle name="Separador de milhares 12 2 2 2 2 4 2 2" xfId="2359" xr:uid="{00000000-0005-0000-0000-00002E0A0000}"/>
    <cellStyle name="Separador de milhares 12 2 2 2 2 4 2 2 2" xfId="8515" xr:uid="{00000000-0005-0000-0000-00002F0A0000}"/>
    <cellStyle name="Separador de milhares 12 2 2 2 2 4 2 2 3" xfId="5402" xr:uid="{00000000-0005-0000-0000-0000300A0000}"/>
    <cellStyle name="Separador de milhares 12 2 2 2 2 4 2 3" xfId="7020" xr:uid="{00000000-0005-0000-0000-0000310A0000}"/>
    <cellStyle name="Separador de milhares 12 2 2 2 2 4 2 4" xfId="3967" xr:uid="{00000000-0005-0000-0000-0000320A0000}"/>
    <cellStyle name="Separador de milhares 12 2 2 2 2 4 3" xfId="2358" xr:uid="{00000000-0005-0000-0000-0000330A0000}"/>
    <cellStyle name="Separador de milhares 12 2 2 2 2 4 3 2" xfId="8514" xr:uid="{00000000-0005-0000-0000-0000340A0000}"/>
    <cellStyle name="Separador de milhares 12 2 2 2 2 4 3 3" xfId="5401" xr:uid="{00000000-0005-0000-0000-0000350A0000}"/>
    <cellStyle name="Separador de milhares 12 2 2 2 2 4 4" xfId="7019" xr:uid="{00000000-0005-0000-0000-0000360A0000}"/>
    <cellStyle name="Separador de milhares 12 2 2 2 2 4 5" xfId="3966" xr:uid="{00000000-0005-0000-0000-0000370A0000}"/>
    <cellStyle name="Separador de milhares 12 2 2 2 2 5" xfId="630" xr:uid="{00000000-0005-0000-0000-0000380A0000}"/>
    <cellStyle name="Separador de milhares 12 2 2 2 2 5 2" xfId="631" xr:uid="{00000000-0005-0000-0000-0000390A0000}"/>
    <cellStyle name="Separador de milhares 12 2 2 2 2 5 2 2" xfId="2361" xr:uid="{00000000-0005-0000-0000-00003A0A0000}"/>
    <cellStyle name="Separador de milhares 12 2 2 2 2 5 2 2 2" xfId="8517" xr:uid="{00000000-0005-0000-0000-00003B0A0000}"/>
    <cellStyle name="Separador de milhares 12 2 2 2 2 5 2 2 3" xfId="5404" xr:uid="{00000000-0005-0000-0000-00003C0A0000}"/>
    <cellStyle name="Separador de milhares 12 2 2 2 2 5 2 3" xfId="7022" xr:uid="{00000000-0005-0000-0000-00003D0A0000}"/>
    <cellStyle name="Separador de milhares 12 2 2 2 2 5 2 4" xfId="3969" xr:uid="{00000000-0005-0000-0000-00003E0A0000}"/>
    <cellStyle name="Separador de milhares 12 2 2 2 2 5 3" xfId="2360" xr:uid="{00000000-0005-0000-0000-00003F0A0000}"/>
    <cellStyle name="Separador de milhares 12 2 2 2 2 5 3 2" xfId="8516" xr:uid="{00000000-0005-0000-0000-0000400A0000}"/>
    <cellStyle name="Separador de milhares 12 2 2 2 2 5 3 3" xfId="5403" xr:uid="{00000000-0005-0000-0000-0000410A0000}"/>
    <cellStyle name="Separador de milhares 12 2 2 2 2 5 4" xfId="7021" xr:uid="{00000000-0005-0000-0000-0000420A0000}"/>
    <cellStyle name="Separador de milhares 12 2 2 2 2 5 5" xfId="3968" xr:uid="{00000000-0005-0000-0000-0000430A0000}"/>
    <cellStyle name="Separador de milhares 12 2 2 2 2 6" xfId="632" xr:uid="{00000000-0005-0000-0000-0000440A0000}"/>
    <cellStyle name="Separador de milhares 12 2 2 2 2 6 2" xfId="2362" xr:uid="{00000000-0005-0000-0000-0000450A0000}"/>
    <cellStyle name="Separador de milhares 12 2 2 2 2 6 2 2" xfId="8518" xr:uid="{00000000-0005-0000-0000-0000460A0000}"/>
    <cellStyle name="Separador de milhares 12 2 2 2 2 6 2 3" xfId="5405" xr:uid="{00000000-0005-0000-0000-0000470A0000}"/>
    <cellStyle name="Separador de milhares 12 2 2 2 2 6 3" xfId="7023" xr:uid="{00000000-0005-0000-0000-0000480A0000}"/>
    <cellStyle name="Separador de milhares 12 2 2 2 2 6 4" xfId="3970" xr:uid="{00000000-0005-0000-0000-0000490A0000}"/>
    <cellStyle name="Separador de milhares 12 2 2 2 2 7" xfId="2345" xr:uid="{00000000-0005-0000-0000-00004A0A0000}"/>
    <cellStyle name="Separador de milhares 12 2 2 2 2 7 2" xfId="8501" xr:uid="{00000000-0005-0000-0000-00004B0A0000}"/>
    <cellStyle name="Separador de milhares 12 2 2 2 2 7 3" xfId="5388" xr:uid="{00000000-0005-0000-0000-00004C0A0000}"/>
    <cellStyle name="Separador de milhares 12 2 2 2 2 8" xfId="7006" xr:uid="{00000000-0005-0000-0000-00004D0A0000}"/>
    <cellStyle name="Separador de milhares 12 2 2 2 2 9" xfId="3953" xr:uid="{00000000-0005-0000-0000-00004E0A0000}"/>
    <cellStyle name="Separador de milhares 12 2 2 2 3" xfId="633" xr:uid="{00000000-0005-0000-0000-00004F0A0000}"/>
    <cellStyle name="Separador de milhares 12 2 2 2 3 2" xfId="634" xr:uid="{00000000-0005-0000-0000-0000500A0000}"/>
    <cellStyle name="Separador de milhares 12 2 2 2 3 2 2" xfId="635" xr:uid="{00000000-0005-0000-0000-0000510A0000}"/>
    <cellStyle name="Separador de milhares 12 2 2 2 3 2 2 2" xfId="2365" xr:uid="{00000000-0005-0000-0000-0000520A0000}"/>
    <cellStyle name="Separador de milhares 12 2 2 2 3 2 2 2 2" xfId="8521" xr:uid="{00000000-0005-0000-0000-0000530A0000}"/>
    <cellStyle name="Separador de milhares 12 2 2 2 3 2 2 2 3" xfId="5408" xr:uid="{00000000-0005-0000-0000-0000540A0000}"/>
    <cellStyle name="Separador de milhares 12 2 2 2 3 2 2 3" xfId="7026" xr:uid="{00000000-0005-0000-0000-0000550A0000}"/>
    <cellStyle name="Separador de milhares 12 2 2 2 3 2 2 4" xfId="3973" xr:uid="{00000000-0005-0000-0000-0000560A0000}"/>
    <cellStyle name="Separador de milhares 12 2 2 2 3 2 3" xfId="2364" xr:uid="{00000000-0005-0000-0000-0000570A0000}"/>
    <cellStyle name="Separador de milhares 12 2 2 2 3 2 3 2" xfId="8520" xr:uid="{00000000-0005-0000-0000-0000580A0000}"/>
    <cellStyle name="Separador de milhares 12 2 2 2 3 2 3 3" xfId="5407" xr:uid="{00000000-0005-0000-0000-0000590A0000}"/>
    <cellStyle name="Separador de milhares 12 2 2 2 3 2 4" xfId="7025" xr:uid="{00000000-0005-0000-0000-00005A0A0000}"/>
    <cellStyle name="Separador de milhares 12 2 2 2 3 2 5" xfId="3972" xr:uid="{00000000-0005-0000-0000-00005B0A0000}"/>
    <cellStyle name="Separador de milhares 12 2 2 2 3 3" xfId="636" xr:uid="{00000000-0005-0000-0000-00005C0A0000}"/>
    <cellStyle name="Separador de milhares 12 2 2 2 3 3 2" xfId="637" xr:uid="{00000000-0005-0000-0000-00005D0A0000}"/>
    <cellStyle name="Separador de milhares 12 2 2 2 3 3 2 2" xfId="2367" xr:uid="{00000000-0005-0000-0000-00005E0A0000}"/>
    <cellStyle name="Separador de milhares 12 2 2 2 3 3 2 2 2" xfId="8523" xr:uid="{00000000-0005-0000-0000-00005F0A0000}"/>
    <cellStyle name="Separador de milhares 12 2 2 2 3 3 2 2 3" xfId="5410" xr:uid="{00000000-0005-0000-0000-0000600A0000}"/>
    <cellStyle name="Separador de milhares 12 2 2 2 3 3 2 3" xfId="7028" xr:uid="{00000000-0005-0000-0000-0000610A0000}"/>
    <cellStyle name="Separador de milhares 12 2 2 2 3 3 2 4" xfId="3975" xr:uid="{00000000-0005-0000-0000-0000620A0000}"/>
    <cellStyle name="Separador de milhares 12 2 2 2 3 3 3" xfId="2366" xr:uid="{00000000-0005-0000-0000-0000630A0000}"/>
    <cellStyle name="Separador de milhares 12 2 2 2 3 3 3 2" xfId="8522" xr:uid="{00000000-0005-0000-0000-0000640A0000}"/>
    <cellStyle name="Separador de milhares 12 2 2 2 3 3 3 3" xfId="5409" xr:uid="{00000000-0005-0000-0000-0000650A0000}"/>
    <cellStyle name="Separador de milhares 12 2 2 2 3 3 4" xfId="7027" xr:uid="{00000000-0005-0000-0000-0000660A0000}"/>
    <cellStyle name="Separador de milhares 12 2 2 2 3 3 5" xfId="3974" xr:uid="{00000000-0005-0000-0000-0000670A0000}"/>
    <cellStyle name="Separador de milhares 12 2 2 2 3 4" xfId="638" xr:uid="{00000000-0005-0000-0000-0000680A0000}"/>
    <cellStyle name="Separador de milhares 12 2 2 2 3 4 2" xfId="2368" xr:uid="{00000000-0005-0000-0000-0000690A0000}"/>
    <cellStyle name="Separador de milhares 12 2 2 2 3 4 2 2" xfId="8524" xr:uid="{00000000-0005-0000-0000-00006A0A0000}"/>
    <cellStyle name="Separador de milhares 12 2 2 2 3 4 2 3" xfId="5411" xr:uid="{00000000-0005-0000-0000-00006B0A0000}"/>
    <cellStyle name="Separador de milhares 12 2 2 2 3 4 3" xfId="7029" xr:uid="{00000000-0005-0000-0000-00006C0A0000}"/>
    <cellStyle name="Separador de milhares 12 2 2 2 3 4 4" xfId="3976" xr:uid="{00000000-0005-0000-0000-00006D0A0000}"/>
    <cellStyle name="Separador de milhares 12 2 2 2 3 5" xfId="2363" xr:uid="{00000000-0005-0000-0000-00006E0A0000}"/>
    <cellStyle name="Separador de milhares 12 2 2 2 3 5 2" xfId="8519" xr:uid="{00000000-0005-0000-0000-00006F0A0000}"/>
    <cellStyle name="Separador de milhares 12 2 2 2 3 5 3" xfId="5406" xr:uid="{00000000-0005-0000-0000-0000700A0000}"/>
    <cellStyle name="Separador de milhares 12 2 2 2 3 6" xfId="7024" xr:uid="{00000000-0005-0000-0000-0000710A0000}"/>
    <cellStyle name="Separador de milhares 12 2 2 2 3 7" xfId="3971" xr:uid="{00000000-0005-0000-0000-0000720A0000}"/>
    <cellStyle name="Separador de milhares 12 2 2 2 4" xfId="639" xr:uid="{00000000-0005-0000-0000-0000730A0000}"/>
    <cellStyle name="Separador de milhares 12 2 2 2 4 2" xfId="640" xr:uid="{00000000-0005-0000-0000-0000740A0000}"/>
    <cellStyle name="Separador de milhares 12 2 2 2 4 2 2" xfId="641" xr:uid="{00000000-0005-0000-0000-0000750A0000}"/>
    <cellStyle name="Separador de milhares 12 2 2 2 4 2 2 2" xfId="2371" xr:uid="{00000000-0005-0000-0000-0000760A0000}"/>
    <cellStyle name="Separador de milhares 12 2 2 2 4 2 2 2 2" xfId="8527" xr:uid="{00000000-0005-0000-0000-0000770A0000}"/>
    <cellStyle name="Separador de milhares 12 2 2 2 4 2 2 2 3" xfId="5414" xr:uid="{00000000-0005-0000-0000-0000780A0000}"/>
    <cellStyle name="Separador de milhares 12 2 2 2 4 2 2 3" xfId="7032" xr:uid="{00000000-0005-0000-0000-0000790A0000}"/>
    <cellStyle name="Separador de milhares 12 2 2 2 4 2 2 4" xfId="3979" xr:uid="{00000000-0005-0000-0000-00007A0A0000}"/>
    <cellStyle name="Separador de milhares 12 2 2 2 4 2 3" xfId="2370" xr:uid="{00000000-0005-0000-0000-00007B0A0000}"/>
    <cellStyle name="Separador de milhares 12 2 2 2 4 2 3 2" xfId="8526" xr:uid="{00000000-0005-0000-0000-00007C0A0000}"/>
    <cellStyle name="Separador de milhares 12 2 2 2 4 2 3 3" xfId="5413" xr:uid="{00000000-0005-0000-0000-00007D0A0000}"/>
    <cellStyle name="Separador de milhares 12 2 2 2 4 2 4" xfId="7031" xr:uid="{00000000-0005-0000-0000-00007E0A0000}"/>
    <cellStyle name="Separador de milhares 12 2 2 2 4 2 5" xfId="3978" xr:uid="{00000000-0005-0000-0000-00007F0A0000}"/>
    <cellStyle name="Separador de milhares 12 2 2 2 4 3" xfId="642" xr:uid="{00000000-0005-0000-0000-0000800A0000}"/>
    <cellStyle name="Separador de milhares 12 2 2 2 4 3 2" xfId="643" xr:uid="{00000000-0005-0000-0000-0000810A0000}"/>
    <cellStyle name="Separador de milhares 12 2 2 2 4 3 2 2" xfId="2373" xr:uid="{00000000-0005-0000-0000-0000820A0000}"/>
    <cellStyle name="Separador de milhares 12 2 2 2 4 3 2 2 2" xfId="8529" xr:uid="{00000000-0005-0000-0000-0000830A0000}"/>
    <cellStyle name="Separador de milhares 12 2 2 2 4 3 2 2 3" xfId="5416" xr:uid="{00000000-0005-0000-0000-0000840A0000}"/>
    <cellStyle name="Separador de milhares 12 2 2 2 4 3 2 3" xfId="7034" xr:uid="{00000000-0005-0000-0000-0000850A0000}"/>
    <cellStyle name="Separador de milhares 12 2 2 2 4 3 2 4" xfId="3981" xr:uid="{00000000-0005-0000-0000-0000860A0000}"/>
    <cellStyle name="Separador de milhares 12 2 2 2 4 3 3" xfId="2372" xr:uid="{00000000-0005-0000-0000-0000870A0000}"/>
    <cellStyle name="Separador de milhares 12 2 2 2 4 3 3 2" xfId="8528" xr:uid="{00000000-0005-0000-0000-0000880A0000}"/>
    <cellStyle name="Separador de milhares 12 2 2 2 4 3 3 3" xfId="5415" xr:uid="{00000000-0005-0000-0000-0000890A0000}"/>
    <cellStyle name="Separador de milhares 12 2 2 2 4 3 4" xfId="7033" xr:uid="{00000000-0005-0000-0000-00008A0A0000}"/>
    <cellStyle name="Separador de milhares 12 2 2 2 4 3 5" xfId="3980" xr:uid="{00000000-0005-0000-0000-00008B0A0000}"/>
    <cellStyle name="Separador de milhares 12 2 2 2 4 4" xfId="644" xr:uid="{00000000-0005-0000-0000-00008C0A0000}"/>
    <cellStyle name="Separador de milhares 12 2 2 2 4 4 2" xfId="2374" xr:uid="{00000000-0005-0000-0000-00008D0A0000}"/>
    <cellStyle name="Separador de milhares 12 2 2 2 4 4 2 2" xfId="8530" xr:uid="{00000000-0005-0000-0000-00008E0A0000}"/>
    <cellStyle name="Separador de milhares 12 2 2 2 4 4 2 3" xfId="5417" xr:uid="{00000000-0005-0000-0000-00008F0A0000}"/>
    <cellStyle name="Separador de milhares 12 2 2 2 4 4 3" xfId="7035" xr:uid="{00000000-0005-0000-0000-0000900A0000}"/>
    <cellStyle name="Separador de milhares 12 2 2 2 4 4 4" xfId="3982" xr:uid="{00000000-0005-0000-0000-0000910A0000}"/>
    <cellStyle name="Separador de milhares 12 2 2 2 4 5" xfId="2369" xr:uid="{00000000-0005-0000-0000-0000920A0000}"/>
    <cellStyle name="Separador de milhares 12 2 2 2 4 5 2" xfId="8525" xr:uid="{00000000-0005-0000-0000-0000930A0000}"/>
    <cellStyle name="Separador de milhares 12 2 2 2 4 5 3" xfId="5412" xr:uid="{00000000-0005-0000-0000-0000940A0000}"/>
    <cellStyle name="Separador de milhares 12 2 2 2 4 6" xfId="7030" xr:uid="{00000000-0005-0000-0000-0000950A0000}"/>
    <cellStyle name="Separador de milhares 12 2 2 2 4 7" xfId="3977" xr:uid="{00000000-0005-0000-0000-0000960A0000}"/>
    <cellStyle name="Separador de milhares 12 2 2 2 5" xfId="645" xr:uid="{00000000-0005-0000-0000-0000970A0000}"/>
    <cellStyle name="Separador de milhares 12 2 2 2 5 2" xfId="646" xr:uid="{00000000-0005-0000-0000-0000980A0000}"/>
    <cellStyle name="Separador de milhares 12 2 2 2 5 2 2" xfId="2376" xr:uid="{00000000-0005-0000-0000-0000990A0000}"/>
    <cellStyle name="Separador de milhares 12 2 2 2 5 2 2 2" xfId="8532" xr:uid="{00000000-0005-0000-0000-00009A0A0000}"/>
    <cellStyle name="Separador de milhares 12 2 2 2 5 2 2 3" xfId="5419" xr:uid="{00000000-0005-0000-0000-00009B0A0000}"/>
    <cellStyle name="Separador de milhares 12 2 2 2 5 2 3" xfId="7037" xr:uid="{00000000-0005-0000-0000-00009C0A0000}"/>
    <cellStyle name="Separador de milhares 12 2 2 2 5 2 4" xfId="3984" xr:uid="{00000000-0005-0000-0000-00009D0A0000}"/>
    <cellStyle name="Separador de milhares 12 2 2 2 5 3" xfId="2375" xr:uid="{00000000-0005-0000-0000-00009E0A0000}"/>
    <cellStyle name="Separador de milhares 12 2 2 2 5 3 2" xfId="8531" xr:uid="{00000000-0005-0000-0000-00009F0A0000}"/>
    <cellStyle name="Separador de milhares 12 2 2 2 5 3 3" xfId="5418" xr:uid="{00000000-0005-0000-0000-0000A00A0000}"/>
    <cellStyle name="Separador de milhares 12 2 2 2 5 4" xfId="7036" xr:uid="{00000000-0005-0000-0000-0000A10A0000}"/>
    <cellStyle name="Separador de milhares 12 2 2 2 5 5" xfId="3983" xr:uid="{00000000-0005-0000-0000-0000A20A0000}"/>
    <cellStyle name="Separador de milhares 12 2 2 2 6" xfId="647" xr:uid="{00000000-0005-0000-0000-0000A30A0000}"/>
    <cellStyle name="Separador de milhares 12 2 2 2 6 2" xfId="648" xr:uid="{00000000-0005-0000-0000-0000A40A0000}"/>
    <cellStyle name="Separador de milhares 12 2 2 2 6 2 2" xfId="2378" xr:uid="{00000000-0005-0000-0000-0000A50A0000}"/>
    <cellStyle name="Separador de milhares 12 2 2 2 6 2 2 2" xfId="8534" xr:uid="{00000000-0005-0000-0000-0000A60A0000}"/>
    <cellStyle name="Separador de milhares 12 2 2 2 6 2 2 3" xfId="5421" xr:uid="{00000000-0005-0000-0000-0000A70A0000}"/>
    <cellStyle name="Separador de milhares 12 2 2 2 6 2 3" xfId="7039" xr:uid="{00000000-0005-0000-0000-0000A80A0000}"/>
    <cellStyle name="Separador de milhares 12 2 2 2 6 2 4" xfId="3986" xr:uid="{00000000-0005-0000-0000-0000A90A0000}"/>
    <cellStyle name="Separador de milhares 12 2 2 2 6 3" xfId="2377" xr:uid="{00000000-0005-0000-0000-0000AA0A0000}"/>
    <cellStyle name="Separador de milhares 12 2 2 2 6 3 2" xfId="8533" xr:uid="{00000000-0005-0000-0000-0000AB0A0000}"/>
    <cellStyle name="Separador de milhares 12 2 2 2 6 3 3" xfId="5420" xr:uid="{00000000-0005-0000-0000-0000AC0A0000}"/>
    <cellStyle name="Separador de milhares 12 2 2 2 6 4" xfId="7038" xr:uid="{00000000-0005-0000-0000-0000AD0A0000}"/>
    <cellStyle name="Separador de milhares 12 2 2 2 6 5" xfId="3985" xr:uid="{00000000-0005-0000-0000-0000AE0A0000}"/>
    <cellStyle name="Separador de milhares 12 2 2 2 7" xfId="649" xr:uid="{00000000-0005-0000-0000-0000AF0A0000}"/>
    <cellStyle name="Separador de milhares 12 2 2 2 7 2" xfId="2379" xr:uid="{00000000-0005-0000-0000-0000B00A0000}"/>
    <cellStyle name="Separador de milhares 12 2 2 2 7 2 2" xfId="8535" xr:uid="{00000000-0005-0000-0000-0000B10A0000}"/>
    <cellStyle name="Separador de milhares 12 2 2 2 7 2 3" xfId="5422" xr:uid="{00000000-0005-0000-0000-0000B20A0000}"/>
    <cellStyle name="Separador de milhares 12 2 2 2 7 3" xfId="7040" xr:uid="{00000000-0005-0000-0000-0000B30A0000}"/>
    <cellStyle name="Separador de milhares 12 2 2 2 7 4" xfId="3987" xr:uid="{00000000-0005-0000-0000-0000B40A0000}"/>
    <cellStyle name="Separador de milhares 12 2 2 2 8" xfId="2344" xr:uid="{00000000-0005-0000-0000-0000B50A0000}"/>
    <cellStyle name="Separador de milhares 12 2 2 2 8 2" xfId="8500" xr:uid="{00000000-0005-0000-0000-0000B60A0000}"/>
    <cellStyle name="Separador de milhares 12 2 2 2 8 3" xfId="5387" xr:uid="{00000000-0005-0000-0000-0000B70A0000}"/>
    <cellStyle name="Separador de milhares 12 2 2 2 9" xfId="7005" xr:uid="{00000000-0005-0000-0000-0000B80A0000}"/>
    <cellStyle name="Separador de milhares 12 2 2 3" xfId="650" xr:uid="{00000000-0005-0000-0000-0000B90A0000}"/>
    <cellStyle name="Separador de milhares 12 2 2 3 2" xfId="651" xr:uid="{00000000-0005-0000-0000-0000BA0A0000}"/>
    <cellStyle name="Separador de milhares 12 2 2 3 2 2" xfId="652" xr:uid="{00000000-0005-0000-0000-0000BB0A0000}"/>
    <cellStyle name="Separador de milhares 12 2 2 3 2 2 2" xfId="653" xr:uid="{00000000-0005-0000-0000-0000BC0A0000}"/>
    <cellStyle name="Separador de milhares 12 2 2 3 2 2 2 2" xfId="2383" xr:uid="{00000000-0005-0000-0000-0000BD0A0000}"/>
    <cellStyle name="Separador de milhares 12 2 2 3 2 2 2 2 2" xfId="8539" xr:uid="{00000000-0005-0000-0000-0000BE0A0000}"/>
    <cellStyle name="Separador de milhares 12 2 2 3 2 2 2 2 3" xfId="5426" xr:uid="{00000000-0005-0000-0000-0000BF0A0000}"/>
    <cellStyle name="Separador de milhares 12 2 2 3 2 2 2 3" xfId="7044" xr:uid="{00000000-0005-0000-0000-0000C00A0000}"/>
    <cellStyle name="Separador de milhares 12 2 2 3 2 2 2 4" xfId="3991" xr:uid="{00000000-0005-0000-0000-0000C10A0000}"/>
    <cellStyle name="Separador de milhares 12 2 2 3 2 2 3" xfId="2382" xr:uid="{00000000-0005-0000-0000-0000C20A0000}"/>
    <cellStyle name="Separador de milhares 12 2 2 3 2 2 3 2" xfId="8538" xr:uid="{00000000-0005-0000-0000-0000C30A0000}"/>
    <cellStyle name="Separador de milhares 12 2 2 3 2 2 3 3" xfId="5425" xr:uid="{00000000-0005-0000-0000-0000C40A0000}"/>
    <cellStyle name="Separador de milhares 12 2 2 3 2 2 4" xfId="7043" xr:uid="{00000000-0005-0000-0000-0000C50A0000}"/>
    <cellStyle name="Separador de milhares 12 2 2 3 2 2 5" xfId="3990" xr:uid="{00000000-0005-0000-0000-0000C60A0000}"/>
    <cellStyle name="Separador de milhares 12 2 2 3 2 3" xfId="654" xr:uid="{00000000-0005-0000-0000-0000C70A0000}"/>
    <cellStyle name="Separador de milhares 12 2 2 3 2 3 2" xfId="655" xr:uid="{00000000-0005-0000-0000-0000C80A0000}"/>
    <cellStyle name="Separador de milhares 12 2 2 3 2 3 2 2" xfId="2385" xr:uid="{00000000-0005-0000-0000-0000C90A0000}"/>
    <cellStyle name="Separador de milhares 12 2 2 3 2 3 2 2 2" xfId="8541" xr:uid="{00000000-0005-0000-0000-0000CA0A0000}"/>
    <cellStyle name="Separador de milhares 12 2 2 3 2 3 2 2 3" xfId="5428" xr:uid="{00000000-0005-0000-0000-0000CB0A0000}"/>
    <cellStyle name="Separador de milhares 12 2 2 3 2 3 2 3" xfId="7046" xr:uid="{00000000-0005-0000-0000-0000CC0A0000}"/>
    <cellStyle name="Separador de milhares 12 2 2 3 2 3 2 4" xfId="3993" xr:uid="{00000000-0005-0000-0000-0000CD0A0000}"/>
    <cellStyle name="Separador de milhares 12 2 2 3 2 3 3" xfId="2384" xr:uid="{00000000-0005-0000-0000-0000CE0A0000}"/>
    <cellStyle name="Separador de milhares 12 2 2 3 2 3 3 2" xfId="8540" xr:uid="{00000000-0005-0000-0000-0000CF0A0000}"/>
    <cellStyle name="Separador de milhares 12 2 2 3 2 3 3 3" xfId="5427" xr:uid="{00000000-0005-0000-0000-0000D00A0000}"/>
    <cellStyle name="Separador de milhares 12 2 2 3 2 3 4" xfId="7045" xr:uid="{00000000-0005-0000-0000-0000D10A0000}"/>
    <cellStyle name="Separador de milhares 12 2 2 3 2 3 5" xfId="3992" xr:uid="{00000000-0005-0000-0000-0000D20A0000}"/>
    <cellStyle name="Separador de milhares 12 2 2 3 2 4" xfId="656" xr:uid="{00000000-0005-0000-0000-0000D30A0000}"/>
    <cellStyle name="Separador de milhares 12 2 2 3 2 4 2" xfId="2386" xr:uid="{00000000-0005-0000-0000-0000D40A0000}"/>
    <cellStyle name="Separador de milhares 12 2 2 3 2 4 2 2" xfId="8542" xr:uid="{00000000-0005-0000-0000-0000D50A0000}"/>
    <cellStyle name="Separador de milhares 12 2 2 3 2 4 2 3" xfId="5429" xr:uid="{00000000-0005-0000-0000-0000D60A0000}"/>
    <cellStyle name="Separador de milhares 12 2 2 3 2 4 3" xfId="7047" xr:uid="{00000000-0005-0000-0000-0000D70A0000}"/>
    <cellStyle name="Separador de milhares 12 2 2 3 2 4 4" xfId="3994" xr:uid="{00000000-0005-0000-0000-0000D80A0000}"/>
    <cellStyle name="Separador de milhares 12 2 2 3 2 5" xfId="2381" xr:uid="{00000000-0005-0000-0000-0000D90A0000}"/>
    <cellStyle name="Separador de milhares 12 2 2 3 2 5 2" xfId="8537" xr:uid="{00000000-0005-0000-0000-0000DA0A0000}"/>
    <cellStyle name="Separador de milhares 12 2 2 3 2 5 3" xfId="5424" xr:uid="{00000000-0005-0000-0000-0000DB0A0000}"/>
    <cellStyle name="Separador de milhares 12 2 2 3 2 6" xfId="7042" xr:uid="{00000000-0005-0000-0000-0000DC0A0000}"/>
    <cellStyle name="Separador de milhares 12 2 2 3 2 7" xfId="3989" xr:uid="{00000000-0005-0000-0000-0000DD0A0000}"/>
    <cellStyle name="Separador de milhares 12 2 2 3 3" xfId="657" xr:uid="{00000000-0005-0000-0000-0000DE0A0000}"/>
    <cellStyle name="Separador de milhares 12 2 2 3 3 2" xfId="658" xr:uid="{00000000-0005-0000-0000-0000DF0A0000}"/>
    <cellStyle name="Separador de milhares 12 2 2 3 3 2 2" xfId="659" xr:uid="{00000000-0005-0000-0000-0000E00A0000}"/>
    <cellStyle name="Separador de milhares 12 2 2 3 3 2 2 2" xfId="2389" xr:uid="{00000000-0005-0000-0000-0000E10A0000}"/>
    <cellStyle name="Separador de milhares 12 2 2 3 3 2 2 2 2" xfId="8545" xr:uid="{00000000-0005-0000-0000-0000E20A0000}"/>
    <cellStyle name="Separador de milhares 12 2 2 3 3 2 2 2 3" xfId="5432" xr:uid="{00000000-0005-0000-0000-0000E30A0000}"/>
    <cellStyle name="Separador de milhares 12 2 2 3 3 2 2 3" xfId="7050" xr:uid="{00000000-0005-0000-0000-0000E40A0000}"/>
    <cellStyle name="Separador de milhares 12 2 2 3 3 2 2 4" xfId="3997" xr:uid="{00000000-0005-0000-0000-0000E50A0000}"/>
    <cellStyle name="Separador de milhares 12 2 2 3 3 2 3" xfId="2388" xr:uid="{00000000-0005-0000-0000-0000E60A0000}"/>
    <cellStyle name="Separador de milhares 12 2 2 3 3 2 3 2" xfId="8544" xr:uid="{00000000-0005-0000-0000-0000E70A0000}"/>
    <cellStyle name="Separador de milhares 12 2 2 3 3 2 3 3" xfId="5431" xr:uid="{00000000-0005-0000-0000-0000E80A0000}"/>
    <cellStyle name="Separador de milhares 12 2 2 3 3 2 4" xfId="7049" xr:uid="{00000000-0005-0000-0000-0000E90A0000}"/>
    <cellStyle name="Separador de milhares 12 2 2 3 3 2 5" xfId="3996" xr:uid="{00000000-0005-0000-0000-0000EA0A0000}"/>
    <cellStyle name="Separador de milhares 12 2 2 3 3 3" xfId="660" xr:uid="{00000000-0005-0000-0000-0000EB0A0000}"/>
    <cellStyle name="Separador de milhares 12 2 2 3 3 3 2" xfId="661" xr:uid="{00000000-0005-0000-0000-0000EC0A0000}"/>
    <cellStyle name="Separador de milhares 12 2 2 3 3 3 2 2" xfId="2391" xr:uid="{00000000-0005-0000-0000-0000ED0A0000}"/>
    <cellStyle name="Separador de milhares 12 2 2 3 3 3 2 2 2" xfId="8547" xr:uid="{00000000-0005-0000-0000-0000EE0A0000}"/>
    <cellStyle name="Separador de milhares 12 2 2 3 3 3 2 2 3" xfId="5434" xr:uid="{00000000-0005-0000-0000-0000EF0A0000}"/>
    <cellStyle name="Separador de milhares 12 2 2 3 3 3 2 3" xfId="7052" xr:uid="{00000000-0005-0000-0000-0000F00A0000}"/>
    <cellStyle name="Separador de milhares 12 2 2 3 3 3 2 4" xfId="3999" xr:uid="{00000000-0005-0000-0000-0000F10A0000}"/>
    <cellStyle name="Separador de milhares 12 2 2 3 3 3 3" xfId="2390" xr:uid="{00000000-0005-0000-0000-0000F20A0000}"/>
    <cellStyle name="Separador de milhares 12 2 2 3 3 3 3 2" xfId="8546" xr:uid="{00000000-0005-0000-0000-0000F30A0000}"/>
    <cellStyle name="Separador de milhares 12 2 2 3 3 3 3 3" xfId="5433" xr:uid="{00000000-0005-0000-0000-0000F40A0000}"/>
    <cellStyle name="Separador de milhares 12 2 2 3 3 3 4" xfId="7051" xr:uid="{00000000-0005-0000-0000-0000F50A0000}"/>
    <cellStyle name="Separador de milhares 12 2 2 3 3 3 5" xfId="3998" xr:uid="{00000000-0005-0000-0000-0000F60A0000}"/>
    <cellStyle name="Separador de milhares 12 2 2 3 3 4" xfId="662" xr:uid="{00000000-0005-0000-0000-0000F70A0000}"/>
    <cellStyle name="Separador de milhares 12 2 2 3 3 4 2" xfId="2392" xr:uid="{00000000-0005-0000-0000-0000F80A0000}"/>
    <cellStyle name="Separador de milhares 12 2 2 3 3 4 2 2" xfId="8548" xr:uid="{00000000-0005-0000-0000-0000F90A0000}"/>
    <cellStyle name="Separador de milhares 12 2 2 3 3 4 2 3" xfId="5435" xr:uid="{00000000-0005-0000-0000-0000FA0A0000}"/>
    <cellStyle name="Separador de milhares 12 2 2 3 3 4 3" xfId="7053" xr:uid="{00000000-0005-0000-0000-0000FB0A0000}"/>
    <cellStyle name="Separador de milhares 12 2 2 3 3 4 4" xfId="4000" xr:uid="{00000000-0005-0000-0000-0000FC0A0000}"/>
    <cellStyle name="Separador de milhares 12 2 2 3 3 5" xfId="2387" xr:uid="{00000000-0005-0000-0000-0000FD0A0000}"/>
    <cellStyle name="Separador de milhares 12 2 2 3 3 5 2" xfId="8543" xr:uid="{00000000-0005-0000-0000-0000FE0A0000}"/>
    <cellStyle name="Separador de milhares 12 2 2 3 3 5 3" xfId="5430" xr:uid="{00000000-0005-0000-0000-0000FF0A0000}"/>
    <cellStyle name="Separador de milhares 12 2 2 3 3 6" xfId="7048" xr:uid="{00000000-0005-0000-0000-0000000B0000}"/>
    <cellStyle name="Separador de milhares 12 2 2 3 3 7" xfId="3995" xr:uid="{00000000-0005-0000-0000-0000010B0000}"/>
    <cellStyle name="Separador de milhares 12 2 2 3 4" xfId="663" xr:uid="{00000000-0005-0000-0000-0000020B0000}"/>
    <cellStyle name="Separador de milhares 12 2 2 3 4 2" xfId="664" xr:uid="{00000000-0005-0000-0000-0000030B0000}"/>
    <cellStyle name="Separador de milhares 12 2 2 3 4 2 2" xfId="2394" xr:uid="{00000000-0005-0000-0000-0000040B0000}"/>
    <cellStyle name="Separador de milhares 12 2 2 3 4 2 2 2" xfId="8550" xr:uid="{00000000-0005-0000-0000-0000050B0000}"/>
    <cellStyle name="Separador de milhares 12 2 2 3 4 2 2 3" xfId="5437" xr:uid="{00000000-0005-0000-0000-0000060B0000}"/>
    <cellStyle name="Separador de milhares 12 2 2 3 4 2 3" xfId="7055" xr:uid="{00000000-0005-0000-0000-0000070B0000}"/>
    <cellStyle name="Separador de milhares 12 2 2 3 4 2 4" xfId="4002" xr:uid="{00000000-0005-0000-0000-0000080B0000}"/>
    <cellStyle name="Separador de milhares 12 2 2 3 4 3" xfId="2393" xr:uid="{00000000-0005-0000-0000-0000090B0000}"/>
    <cellStyle name="Separador de milhares 12 2 2 3 4 3 2" xfId="8549" xr:uid="{00000000-0005-0000-0000-00000A0B0000}"/>
    <cellStyle name="Separador de milhares 12 2 2 3 4 3 3" xfId="5436" xr:uid="{00000000-0005-0000-0000-00000B0B0000}"/>
    <cellStyle name="Separador de milhares 12 2 2 3 4 4" xfId="7054" xr:uid="{00000000-0005-0000-0000-00000C0B0000}"/>
    <cellStyle name="Separador de milhares 12 2 2 3 4 5" xfId="4001" xr:uid="{00000000-0005-0000-0000-00000D0B0000}"/>
    <cellStyle name="Separador de milhares 12 2 2 3 5" xfId="665" xr:uid="{00000000-0005-0000-0000-00000E0B0000}"/>
    <cellStyle name="Separador de milhares 12 2 2 3 5 2" xfId="666" xr:uid="{00000000-0005-0000-0000-00000F0B0000}"/>
    <cellStyle name="Separador de milhares 12 2 2 3 5 2 2" xfId="2396" xr:uid="{00000000-0005-0000-0000-0000100B0000}"/>
    <cellStyle name="Separador de milhares 12 2 2 3 5 2 2 2" xfId="8552" xr:uid="{00000000-0005-0000-0000-0000110B0000}"/>
    <cellStyle name="Separador de milhares 12 2 2 3 5 2 2 3" xfId="5439" xr:uid="{00000000-0005-0000-0000-0000120B0000}"/>
    <cellStyle name="Separador de milhares 12 2 2 3 5 2 3" xfId="7057" xr:uid="{00000000-0005-0000-0000-0000130B0000}"/>
    <cellStyle name="Separador de milhares 12 2 2 3 5 2 4" xfId="4004" xr:uid="{00000000-0005-0000-0000-0000140B0000}"/>
    <cellStyle name="Separador de milhares 12 2 2 3 5 3" xfId="2395" xr:uid="{00000000-0005-0000-0000-0000150B0000}"/>
    <cellStyle name="Separador de milhares 12 2 2 3 5 3 2" xfId="8551" xr:uid="{00000000-0005-0000-0000-0000160B0000}"/>
    <cellStyle name="Separador de milhares 12 2 2 3 5 3 3" xfId="5438" xr:uid="{00000000-0005-0000-0000-0000170B0000}"/>
    <cellStyle name="Separador de milhares 12 2 2 3 5 4" xfId="7056" xr:uid="{00000000-0005-0000-0000-0000180B0000}"/>
    <cellStyle name="Separador de milhares 12 2 2 3 5 5" xfId="4003" xr:uid="{00000000-0005-0000-0000-0000190B0000}"/>
    <cellStyle name="Separador de milhares 12 2 2 3 6" xfId="667" xr:uid="{00000000-0005-0000-0000-00001A0B0000}"/>
    <cellStyle name="Separador de milhares 12 2 2 3 6 2" xfId="2397" xr:uid="{00000000-0005-0000-0000-00001B0B0000}"/>
    <cellStyle name="Separador de milhares 12 2 2 3 6 2 2" xfId="8553" xr:uid="{00000000-0005-0000-0000-00001C0B0000}"/>
    <cellStyle name="Separador de milhares 12 2 2 3 6 2 3" xfId="5440" xr:uid="{00000000-0005-0000-0000-00001D0B0000}"/>
    <cellStyle name="Separador de milhares 12 2 2 3 6 3" xfId="7058" xr:uid="{00000000-0005-0000-0000-00001E0B0000}"/>
    <cellStyle name="Separador de milhares 12 2 2 3 6 4" xfId="4005" xr:uid="{00000000-0005-0000-0000-00001F0B0000}"/>
    <cellStyle name="Separador de milhares 12 2 2 3 7" xfId="2380" xr:uid="{00000000-0005-0000-0000-0000200B0000}"/>
    <cellStyle name="Separador de milhares 12 2 2 3 7 2" xfId="8536" xr:uid="{00000000-0005-0000-0000-0000210B0000}"/>
    <cellStyle name="Separador de milhares 12 2 2 3 7 3" xfId="5423" xr:uid="{00000000-0005-0000-0000-0000220B0000}"/>
    <cellStyle name="Separador de milhares 12 2 2 3 8" xfId="7041" xr:uid="{00000000-0005-0000-0000-0000230B0000}"/>
    <cellStyle name="Separador de milhares 12 2 2 3 9" xfId="3988" xr:uid="{00000000-0005-0000-0000-0000240B0000}"/>
    <cellStyle name="Separador de milhares 12 2 3" xfId="668" xr:uid="{00000000-0005-0000-0000-0000250B0000}"/>
    <cellStyle name="Separador de milhares 12 2 3 2" xfId="669" xr:uid="{00000000-0005-0000-0000-0000260B0000}"/>
    <cellStyle name="Separador de milhares 12 2 3 2 2" xfId="670" xr:uid="{00000000-0005-0000-0000-0000270B0000}"/>
    <cellStyle name="Separador de milhares 12 2 3 2 2 2" xfId="671" xr:uid="{00000000-0005-0000-0000-0000280B0000}"/>
    <cellStyle name="Separador de milhares 12 2 3 2 2 2 2" xfId="2401" xr:uid="{00000000-0005-0000-0000-0000290B0000}"/>
    <cellStyle name="Separador de milhares 12 2 3 2 2 2 2 2" xfId="8557" xr:uid="{00000000-0005-0000-0000-00002A0B0000}"/>
    <cellStyle name="Separador de milhares 12 2 3 2 2 2 2 3" xfId="5444" xr:uid="{00000000-0005-0000-0000-00002B0B0000}"/>
    <cellStyle name="Separador de milhares 12 2 3 2 2 2 3" xfId="7062" xr:uid="{00000000-0005-0000-0000-00002C0B0000}"/>
    <cellStyle name="Separador de milhares 12 2 3 2 2 2 4" xfId="4009" xr:uid="{00000000-0005-0000-0000-00002D0B0000}"/>
    <cellStyle name="Separador de milhares 12 2 3 2 2 3" xfId="2400" xr:uid="{00000000-0005-0000-0000-00002E0B0000}"/>
    <cellStyle name="Separador de milhares 12 2 3 2 2 3 2" xfId="8556" xr:uid="{00000000-0005-0000-0000-00002F0B0000}"/>
    <cellStyle name="Separador de milhares 12 2 3 2 2 3 3" xfId="5443" xr:uid="{00000000-0005-0000-0000-0000300B0000}"/>
    <cellStyle name="Separador de milhares 12 2 3 2 2 4" xfId="7061" xr:uid="{00000000-0005-0000-0000-0000310B0000}"/>
    <cellStyle name="Separador de milhares 12 2 3 2 2 5" xfId="4008" xr:uid="{00000000-0005-0000-0000-0000320B0000}"/>
    <cellStyle name="Separador de milhares 12 2 3 2 3" xfId="672" xr:uid="{00000000-0005-0000-0000-0000330B0000}"/>
    <cellStyle name="Separador de milhares 12 2 3 2 3 2" xfId="673" xr:uid="{00000000-0005-0000-0000-0000340B0000}"/>
    <cellStyle name="Separador de milhares 12 2 3 2 3 2 2" xfId="2403" xr:uid="{00000000-0005-0000-0000-0000350B0000}"/>
    <cellStyle name="Separador de milhares 12 2 3 2 3 2 2 2" xfId="8559" xr:uid="{00000000-0005-0000-0000-0000360B0000}"/>
    <cellStyle name="Separador de milhares 12 2 3 2 3 2 2 3" xfId="5446" xr:uid="{00000000-0005-0000-0000-0000370B0000}"/>
    <cellStyle name="Separador de milhares 12 2 3 2 3 2 3" xfId="7064" xr:uid="{00000000-0005-0000-0000-0000380B0000}"/>
    <cellStyle name="Separador de milhares 12 2 3 2 3 2 4" xfId="4011" xr:uid="{00000000-0005-0000-0000-0000390B0000}"/>
    <cellStyle name="Separador de milhares 12 2 3 2 3 3" xfId="2402" xr:uid="{00000000-0005-0000-0000-00003A0B0000}"/>
    <cellStyle name="Separador de milhares 12 2 3 2 3 3 2" xfId="8558" xr:uid="{00000000-0005-0000-0000-00003B0B0000}"/>
    <cellStyle name="Separador de milhares 12 2 3 2 3 3 3" xfId="5445" xr:uid="{00000000-0005-0000-0000-00003C0B0000}"/>
    <cellStyle name="Separador de milhares 12 2 3 2 3 4" xfId="7063" xr:uid="{00000000-0005-0000-0000-00003D0B0000}"/>
    <cellStyle name="Separador de milhares 12 2 3 2 3 5" xfId="4010" xr:uid="{00000000-0005-0000-0000-00003E0B0000}"/>
    <cellStyle name="Separador de milhares 12 2 3 2 4" xfId="674" xr:uid="{00000000-0005-0000-0000-00003F0B0000}"/>
    <cellStyle name="Separador de milhares 12 2 3 2 4 2" xfId="2404" xr:uid="{00000000-0005-0000-0000-0000400B0000}"/>
    <cellStyle name="Separador de milhares 12 2 3 2 4 2 2" xfId="8560" xr:uid="{00000000-0005-0000-0000-0000410B0000}"/>
    <cellStyle name="Separador de milhares 12 2 3 2 4 2 3" xfId="5447" xr:uid="{00000000-0005-0000-0000-0000420B0000}"/>
    <cellStyle name="Separador de milhares 12 2 3 2 4 3" xfId="7065" xr:uid="{00000000-0005-0000-0000-0000430B0000}"/>
    <cellStyle name="Separador de milhares 12 2 3 2 4 4" xfId="4012" xr:uid="{00000000-0005-0000-0000-0000440B0000}"/>
    <cellStyle name="Separador de milhares 12 2 3 2 5" xfId="2399" xr:uid="{00000000-0005-0000-0000-0000450B0000}"/>
    <cellStyle name="Separador de milhares 12 2 3 2 5 2" xfId="8555" xr:uid="{00000000-0005-0000-0000-0000460B0000}"/>
    <cellStyle name="Separador de milhares 12 2 3 2 5 3" xfId="5442" xr:uid="{00000000-0005-0000-0000-0000470B0000}"/>
    <cellStyle name="Separador de milhares 12 2 3 2 6" xfId="7060" xr:uid="{00000000-0005-0000-0000-0000480B0000}"/>
    <cellStyle name="Separador de milhares 12 2 3 2 7" xfId="4007" xr:uid="{00000000-0005-0000-0000-0000490B0000}"/>
    <cellStyle name="Separador de milhares 12 2 3 3" xfId="675" xr:uid="{00000000-0005-0000-0000-00004A0B0000}"/>
    <cellStyle name="Separador de milhares 12 2 3 3 2" xfId="676" xr:uid="{00000000-0005-0000-0000-00004B0B0000}"/>
    <cellStyle name="Separador de milhares 12 2 3 3 2 2" xfId="677" xr:uid="{00000000-0005-0000-0000-00004C0B0000}"/>
    <cellStyle name="Separador de milhares 12 2 3 3 2 2 2" xfId="2407" xr:uid="{00000000-0005-0000-0000-00004D0B0000}"/>
    <cellStyle name="Separador de milhares 12 2 3 3 2 2 2 2" xfId="8563" xr:uid="{00000000-0005-0000-0000-00004E0B0000}"/>
    <cellStyle name="Separador de milhares 12 2 3 3 2 2 2 3" xfId="5450" xr:uid="{00000000-0005-0000-0000-00004F0B0000}"/>
    <cellStyle name="Separador de milhares 12 2 3 3 2 2 3" xfId="7068" xr:uid="{00000000-0005-0000-0000-0000500B0000}"/>
    <cellStyle name="Separador de milhares 12 2 3 3 2 2 4" xfId="4015" xr:uid="{00000000-0005-0000-0000-0000510B0000}"/>
    <cellStyle name="Separador de milhares 12 2 3 3 2 3" xfId="2406" xr:uid="{00000000-0005-0000-0000-0000520B0000}"/>
    <cellStyle name="Separador de milhares 12 2 3 3 2 3 2" xfId="8562" xr:uid="{00000000-0005-0000-0000-0000530B0000}"/>
    <cellStyle name="Separador de milhares 12 2 3 3 2 3 3" xfId="5449" xr:uid="{00000000-0005-0000-0000-0000540B0000}"/>
    <cellStyle name="Separador de milhares 12 2 3 3 2 4" xfId="7067" xr:uid="{00000000-0005-0000-0000-0000550B0000}"/>
    <cellStyle name="Separador de milhares 12 2 3 3 2 5" xfId="4014" xr:uid="{00000000-0005-0000-0000-0000560B0000}"/>
    <cellStyle name="Separador de milhares 12 2 3 3 3" xfId="678" xr:uid="{00000000-0005-0000-0000-0000570B0000}"/>
    <cellStyle name="Separador de milhares 12 2 3 3 3 2" xfId="679" xr:uid="{00000000-0005-0000-0000-0000580B0000}"/>
    <cellStyle name="Separador de milhares 12 2 3 3 3 2 2" xfId="2409" xr:uid="{00000000-0005-0000-0000-0000590B0000}"/>
    <cellStyle name="Separador de milhares 12 2 3 3 3 2 2 2" xfId="8565" xr:uid="{00000000-0005-0000-0000-00005A0B0000}"/>
    <cellStyle name="Separador de milhares 12 2 3 3 3 2 2 3" xfId="5452" xr:uid="{00000000-0005-0000-0000-00005B0B0000}"/>
    <cellStyle name="Separador de milhares 12 2 3 3 3 2 3" xfId="7070" xr:uid="{00000000-0005-0000-0000-00005C0B0000}"/>
    <cellStyle name="Separador de milhares 12 2 3 3 3 2 4" xfId="4017" xr:uid="{00000000-0005-0000-0000-00005D0B0000}"/>
    <cellStyle name="Separador de milhares 12 2 3 3 3 3" xfId="2408" xr:uid="{00000000-0005-0000-0000-00005E0B0000}"/>
    <cellStyle name="Separador de milhares 12 2 3 3 3 3 2" xfId="8564" xr:uid="{00000000-0005-0000-0000-00005F0B0000}"/>
    <cellStyle name="Separador de milhares 12 2 3 3 3 3 3" xfId="5451" xr:uid="{00000000-0005-0000-0000-0000600B0000}"/>
    <cellStyle name="Separador de milhares 12 2 3 3 3 4" xfId="7069" xr:uid="{00000000-0005-0000-0000-0000610B0000}"/>
    <cellStyle name="Separador de milhares 12 2 3 3 3 5" xfId="4016" xr:uid="{00000000-0005-0000-0000-0000620B0000}"/>
    <cellStyle name="Separador de milhares 12 2 3 3 4" xfId="680" xr:uid="{00000000-0005-0000-0000-0000630B0000}"/>
    <cellStyle name="Separador de milhares 12 2 3 3 4 2" xfId="2410" xr:uid="{00000000-0005-0000-0000-0000640B0000}"/>
    <cellStyle name="Separador de milhares 12 2 3 3 4 2 2" xfId="8566" xr:uid="{00000000-0005-0000-0000-0000650B0000}"/>
    <cellStyle name="Separador de milhares 12 2 3 3 4 2 3" xfId="5453" xr:uid="{00000000-0005-0000-0000-0000660B0000}"/>
    <cellStyle name="Separador de milhares 12 2 3 3 4 3" xfId="7071" xr:uid="{00000000-0005-0000-0000-0000670B0000}"/>
    <cellStyle name="Separador de milhares 12 2 3 3 4 4" xfId="4018" xr:uid="{00000000-0005-0000-0000-0000680B0000}"/>
    <cellStyle name="Separador de milhares 12 2 3 3 5" xfId="2405" xr:uid="{00000000-0005-0000-0000-0000690B0000}"/>
    <cellStyle name="Separador de milhares 12 2 3 3 5 2" xfId="8561" xr:uid="{00000000-0005-0000-0000-00006A0B0000}"/>
    <cellStyle name="Separador de milhares 12 2 3 3 5 3" xfId="5448" xr:uid="{00000000-0005-0000-0000-00006B0B0000}"/>
    <cellStyle name="Separador de milhares 12 2 3 3 6" xfId="7066" xr:uid="{00000000-0005-0000-0000-00006C0B0000}"/>
    <cellStyle name="Separador de milhares 12 2 3 3 7" xfId="4013" xr:uid="{00000000-0005-0000-0000-00006D0B0000}"/>
    <cellStyle name="Separador de milhares 12 2 3 4" xfId="681" xr:uid="{00000000-0005-0000-0000-00006E0B0000}"/>
    <cellStyle name="Separador de milhares 12 2 3 4 2" xfId="682" xr:uid="{00000000-0005-0000-0000-00006F0B0000}"/>
    <cellStyle name="Separador de milhares 12 2 3 4 2 2" xfId="2412" xr:uid="{00000000-0005-0000-0000-0000700B0000}"/>
    <cellStyle name="Separador de milhares 12 2 3 4 2 2 2" xfId="8568" xr:uid="{00000000-0005-0000-0000-0000710B0000}"/>
    <cellStyle name="Separador de milhares 12 2 3 4 2 2 3" xfId="5455" xr:uid="{00000000-0005-0000-0000-0000720B0000}"/>
    <cellStyle name="Separador de milhares 12 2 3 4 2 3" xfId="7073" xr:uid="{00000000-0005-0000-0000-0000730B0000}"/>
    <cellStyle name="Separador de milhares 12 2 3 4 2 4" xfId="4020" xr:uid="{00000000-0005-0000-0000-0000740B0000}"/>
    <cellStyle name="Separador de milhares 12 2 3 4 3" xfId="2411" xr:uid="{00000000-0005-0000-0000-0000750B0000}"/>
    <cellStyle name="Separador de milhares 12 2 3 4 3 2" xfId="8567" xr:uid="{00000000-0005-0000-0000-0000760B0000}"/>
    <cellStyle name="Separador de milhares 12 2 3 4 3 3" xfId="5454" xr:uid="{00000000-0005-0000-0000-0000770B0000}"/>
    <cellStyle name="Separador de milhares 12 2 3 4 4" xfId="7072" xr:uid="{00000000-0005-0000-0000-0000780B0000}"/>
    <cellStyle name="Separador de milhares 12 2 3 4 5" xfId="4019" xr:uid="{00000000-0005-0000-0000-0000790B0000}"/>
    <cellStyle name="Separador de milhares 12 2 3 5" xfId="683" xr:uid="{00000000-0005-0000-0000-00007A0B0000}"/>
    <cellStyle name="Separador de milhares 12 2 3 5 2" xfId="684" xr:uid="{00000000-0005-0000-0000-00007B0B0000}"/>
    <cellStyle name="Separador de milhares 12 2 3 5 2 2" xfId="2414" xr:uid="{00000000-0005-0000-0000-00007C0B0000}"/>
    <cellStyle name="Separador de milhares 12 2 3 5 2 2 2" xfId="8570" xr:uid="{00000000-0005-0000-0000-00007D0B0000}"/>
    <cellStyle name="Separador de milhares 12 2 3 5 2 2 3" xfId="5457" xr:uid="{00000000-0005-0000-0000-00007E0B0000}"/>
    <cellStyle name="Separador de milhares 12 2 3 5 2 3" xfId="7075" xr:uid="{00000000-0005-0000-0000-00007F0B0000}"/>
    <cellStyle name="Separador de milhares 12 2 3 5 2 4" xfId="4022" xr:uid="{00000000-0005-0000-0000-0000800B0000}"/>
    <cellStyle name="Separador de milhares 12 2 3 5 3" xfId="2413" xr:uid="{00000000-0005-0000-0000-0000810B0000}"/>
    <cellStyle name="Separador de milhares 12 2 3 5 3 2" xfId="8569" xr:uid="{00000000-0005-0000-0000-0000820B0000}"/>
    <cellStyle name="Separador de milhares 12 2 3 5 3 3" xfId="5456" xr:uid="{00000000-0005-0000-0000-0000830B0000}"/>
    <cellStyle name="Separador de milhares 12 2 3 5 4" xfId="7074" xr:uid="{00000000-0005-0000-0000-0000840B0000}"/>
    <cellStyle name="Separador de milhares 12 2 3 5 5" xfId="4021" xr:uid="{00000000-0005-0000-0000-0000850B0000}"/>
    <cellStyle name="Separador de milhares 12 2 3 6" xfId="685" xr:uid="{00000000-0005-0000-0000-0000860B0000}"/>
    <cellStyle name="Separador de milhares 12 2 3 6 2" xfId="2415" xr:uid="{00000000-0005-0000-0000-0000870B0000}"/>
    <cellStyle name="Separador de milhares 12 2 3 6 2 2" xfId="8571" xr:uid="{00000000-0005-0000-0000-0000880B0000}"/>
    <cellStyle name="Separador de milhares 12 2 3 6 2 3" xfId="5458" xr:uid="{00000000-0005-0000-0000-0000890B0000}"/>
    <cellStyle name="Separador de milhares 12 2 3 6 3" xfId="7076" xr:uid="{00000000-0005-0000-0000-00008A0B0000}"/>
    <cellStyle name="Separador de milhares 12 2 3 6 4" xfId="4023" xr:uid="{00000000-0005-0000-0000-00008B0B0000}"/>
    <cellStyle name="Separador de milhares 12 2 3 7" xfId="2398" xr:uid="{00000000-0005-0000-0000-00008C0B0000}"/>
    <cellStyle name="Separador de milhares 12 2 3 7 2" xfId="8554" xr:uid="{00000000-0005-0000-0000-00008D0B0000}"/>
    <cellStyle name="Separador de milhares 12 2 3 7 3" xfId="5441" xr:uid="{00000000-0005-0000-0000-00008E0B0000}"/>
    <cellStyle name="Separador de milhares 12 2 3 8" xfId="7059" xr:uid="{00000000-0005-0000-0000-00008F0B0000}"/>
    <cellStyle name="Separador de milhares 12 2 3 9" xfId="4006" xr:uid="{00000000-0005-0000-0000-0000900B0000}"/>
    <cellStyle name="Separador de milhares 12 2 4" xfId="686" xr:uid="{00000000-0005-0000-0000-0000910B0000}"/>
    <cellStyle name="Separador de milhares 12 2 4 2" xfId="687" xr:uid="{00000000-0005-0000-0000-0000920B0000}"/>
    <cellStyle name="Separador de milhares 12 2 4 2 2" xfId="688" xr:uid="{00000000-0005-0000-0000-0000930B0000}"/>
    <cellStyle name="Separador de milhares 12 2 4 2 2 2" xfId="2418" xr:uid="{00000000-0005-0000-0000-0000940B0000}"/>
    <cellStyle name="Separador de milhares 12 2 4 2 2 2 2" xfId="8574" xr:uid="{00000000-0005-0000-0000-0000950B0000}"/>
    <cellStyle name="Separador de milhares 12 2 4 2 2 2 3" xfId="5461" xr:uid="{00000000-0005-0000-0000-0000960B0000}"/>
    <cellStyle name="Separador de milhares 12 2 4 2 2 3" xfId="7079" xr:uid="{00000000-0005-0000-0000-0000970B0000}"/>
    <cellStyle name="Separador de milhares 12 2 4 2 2 4" xfId="4026" xr:uid="{00000000-0005-0000-0000-0000980B0000}"/>
    <cellStyle name="Separador de milhares 12 2 4 2 3" xfId="2417" xr:uid="{00000000-0005-0000-0000-0000990B0000}"/>
    <cellStyle name="Separador de milhares 12 2 4 2 3 2" xfId="8573" xr:uid="{00000000-0005-0000-0000-00009A0B0000}"/>
    <cellStyle name="Separador de milhares 12 2 4 2 3 3" xfId="5460" xr:uid="{00000000-0005-0000-0000-00009B0B0000}"/>
    <cellStyle name="Separador de milhares 12 2 4 2 4" xfId="7078" xr:uid="{00000000-0005-0000-0000-00009C0B0000}"/>
    <cellStyle name="Separador de milhares 12 2 4 2 5" xfId="4025" xr:uid="{00000000-0005-0000-0000-00009D0B0000}"/>
    <cellStyle name="Separador de milhares 12 2 4 3" xfId="689" xr:uid="{00000000-0005-0000-0000-00009E0B0000}"/>
    <cellStyle name="Separador de milhares 12 2 4 3 2" xfId="690" xr:uid="{00000000-0005-0000-0000-00009F0B0000}"/>
    <cellStyle name="Separador de milhares 12 2 4 3 2 2" xfId="2420" xr:uid="{00000000-0005-0000-0000-0000A00B0000}"/>
    <cellStyle name="Separador de milhares 12 2 4 3 2 2 2" xfId="8576" xr:uid="{00000000-0005-0000-0000-0000A10B0000}"/>
    <cellStyle name="Separador de milhares 12 2 4 3 2 2 3" xfId="5463" xr:uid="{00000000-0005-0000-0000-0000A20B0000}"/>
    <cellStyle name="Separador de milhares 12 2 4 3 2 3" xfId="7081" xr:uid="{00000000-0005-0000-0000-0000A30B0000}"/>
    <cellStyle name="Separador de milhares 12 2 4 3 2 4" xfId="4028" xr:uid="{00000000-0005-0000-0000-0000A40B0000}"/>
    <cellStyle name="Separador de milhares 12 2 4 3 3" xfId="2419" xr:uid="{00000000-0005-0000-0000-0000A50B0000}"/>
    <cellStyle name="Separador de milhares 12 2 4 3 3 2" xfId="8575" xr:uid="{00000000-0005-0000-0000-0000A60B0000}"/>
    <cellStyle name="Separador de milhares 12 2 4 3 3 3" xfId="5462" xr:uid="{00000000-0005-0000-0000-0000A70B0000}"/>
    <cellStyle name="Separador de milhares 12 2 4 3 4" xfId="7080" xr:uid="{00000000-0005-0000-0000-0000A80B0000}"/>
    <cellStyle name="Separador de milhares 12 2 4 3 5" xfId="4027" xr:uid="{00000000-0005-0000-0000-0000A90B0000}"/>
    <cellStyle name="Separador de milhares 12 2 4 4" xfId="691" xr:uid="{00000000-0005-0000-0000-0000AA0B0000}"/>
    <cellStyle name="Separador de milhares 12 2 4 4 2" xfId="2421" xr:uid="{00000000-0005-0000-0000-0000AB0B0000}"/>
    <cellStyle name="Separador de milhares 12 2 4 4 2 2" xfId="8577" xr:uid="{00000000-0005-0000-0000-0000AC0B0000}"/>
    <cellStyle name="Separador de milhares 12 2 4 4 2 3" xfId="5464" xr:uid="{00000000-0005-0000-0000-0000AD0B0000}"/>
    <cellStyle name="Separador de milhares 12 2 4 4 3" xfId="7082" xr:uid="{00000000-0005-0000-0000-0000AE0B0000}"/>
    <cellStyle name="Separador de milhares 12 2 4 4 4" xfId="4029" xr:uid="{00000000-0005-0000-0000-0000AF0B0000}"/>
    <cellStyle name="Separador de milhares 12 2 4 5" xfId="2416" xr:uid="{00000000-0005-0000-0000-0000B00B0000}"/>
    <cellStyle name="Separador de milhares 12 2 4 5 2" xfId="8572" xr:uid="{00000000-0005-0000-0000-0000B10B0000}"/>
    <cellStyle name="Separador de milhares 12 2 4 5 3" xfId="5459" xr:uid="{00000000-0005-0000-0000-0000B20B0000}"/>
    <cellStyle name="Separador de milhares 12 2 4 6" xfId="7077" xr:uid="{00000000-0005-0000-0000-0000B30B0000}"/>
    <cellStyle name="Separador de milhares 12 2 4 7" xfId="4024" xr:uid="{00000000-0005-0000-0000-0000B40B0000}"/>
    <cellStyle name="Separador de milhares 12 2 5" xfId="692" xr:uid="{00000000-0005-0000-0000-0000B50B0000}"/>
    <cellStyle name="Separador de milhares 12 2 5 2" xfId="693" xr:uid="{00000000-0005-0000-0000-0000B60B0000}"/>
    <cellStyle name="Separador de milhares 12 2 5 2 2" xfId="694" xr:uid="{00000000-0005-0000-0000-0000B70B0000}"/>
    <cellStyle name="Separador de milhares 12 2 5 2 2 2" xfId="2424" xr:uid="{00000000-0005-0000-0000-0000B80B0000}"/>
    <cellStyle name="Separador de milhares 12 2 5 2 2 2 2" xfId="8580" xr:uid="{00000000-0005-0000-0000-0000B90B0000}"/>
    <cellStyle name="Separador de milhares 12 2 5 2 2 2 3" xfId="5467" xr:uid="{00000000-0005-0000-0000-0000BA0B0000}"/>
    <cellStyle name="Separador de milhares 12 2 5 2 2 3" xfId="7085" xr:uid="{00000000-0005-0000-0000-0000BB0B0000}"/>
    <cellStyle name="Separador de milhares 12 2 5 2 2 4" xfId="4032" xr:uid="{00000000-0005-0000-0000-0000BC0B0000}"/>
    <cellStyle name="Separador de milhares 12 2 5 2 3" xfId="2423" xr:uid="{00000000-0005-0000-0000-0000BD0B0000}"/>
    <cellStyle name="Separador de milhares 12 2 5 2 3 2" xfId="8579" xr:uid="{00000000-0005-0000-0000-0000BE0B0000}"/>
    <cellStyle name="Separador de milhares 12 2 5 2 3 3" xfId="5466" xr:uid="{00000000-0005-0000-0000-0000BF0B0000}"/>
    <cellStyle name="Separador de milhares 12 2 5 2 4" xfId="7084" xr:uid="{00000000-0005-0000-0000-0000C00B0000}"/>
    <cellStyle name="Separador de milhares 12 2 5 2 5" xfId="4031" xr:uid="{00000000-0005-0000-0000-0000C10B0000}"/>
    <cellStyle name="Separador de milhares 12 2 5 3" xfId="695" xr:uid="{00000000-0005-0000-0000-0000C20B0000}"/>
    <cellStyle name="Separador de milhares 12 2 5 3 2" xfId="696" xr:uid="{00000000-0005-0000-0000-0000C30B0000}"/>
    <cellStyle name="Separador de milhares 12 2 5 3 2 2" xfId="2426" xr:uid="{00000000-0005-0000-0000-0000C40B0000}"/>
    <cellStyle name="Separador de milhares 12 2 5 3 2 2 2" xfId="8582" xr:uid="{00000000-0005-0000-0000-0000C50B0000}"/>
    <cellStyle name="Separador de milhares 12 2 5 3 2 2 3" xfId="5469" xr:uid="{00000000-0005-0000-0000-0000C60B0000}"/>
    <cellStyle name="Separador de milhares 12 2 5 3 2 3" xfId="7087" xr:uid="{00000000-0005-0000-0000-0000C70B0000}"/>
    <cellStyle name="Separador de milhares 12 2 5 3 2 4" xfId="4034" xr:uid="{00000000-0005-0000-0000-0000C80B0000}"/>
    <cellStyle name="Separador de milhares 12 2 5 3 3" xfId="2425" xr:uid="{00000000-0005-0000-0000-0000C90B0000}"/>
    <cellStyle name="Separador de milhares 12 2 5 3 3 2" xfId="8581" xr:uid="{00000000-0005-0000-0000-0000CA0B0000}"/>
    <cellStyle name="Separador de milhares 12 2 5 3 3 3" xfId="5468" xr:uid="{00000000-0005-0000-0000-0000CB0B0000}"/>
    <cellStyle name="Separador de milhares 12 2 5 3 4" xfId="7086" xr:uid="{00000000-0005-0000-0000-0000CC0B0000}"/>
    <cellStyle name="Separador de milhares 12 2 5 3 5" xfId="4033" xr:uid="{00000000-0005-0000-0000-0000CD0B0000}"/>
    <cellStyle name="Separador de milhares 12 2 5 4" xfId="697" xr:uid="{00000000-0005-0000-0000-0000CE0B0000}"/>
    <cellStyle name="Separador de milhares 12 2 5 4 2" xfId="2427" xr:uid="{00000000-0005-0000-0000-0000CF0B0000}"/>
    <cellStyle name="Separador de milhares 12 2 5 4 2 2" xfId="8583" xr:uid="{00000000-0005-0000-0000-0000D00B0000}"/>
    <cellStyle name="Separador de milhares 12 2 5 4 2 3" xfId="5470" xr:uid="{00000000-0005-0000-0000-0000D10B0000}"/>
    <cellStyle name="Separador de milhares 12 2 5 4 3" xfId="7088" xr:uid="{00000000-0005-0000-0000-0000D20B0000}"/>
    <cellStyle name="Separador de milhares 12 2 5 4 4" xfId="4035" xr:uid="{00000000-0005-0000-0000-0000D30B0000}"/>
    <cellStyle name="Separador de milhares 12 2 5 5" xfId="2422" xr:uid="{00000000-0005-0000-0000-0000D40B0000}"/>
    <cellStyle name="Separador de milhares 12 2 5 5 2" xfId="8578" xr:uid="{00000000-0005-0000-0000-0000D50B0000}"/>
    <cellStyle name="Separador de milhares 12 2 5 5 3" xfId="5465" xr:uid="{00000000-0005-0000-0000-0000D60B0000}"/>
    <cellStyle name="Separador de milhares 12 2 5 6" xfId="7083" xr:uid="{00000000-0005-0000-0000-0000D70B0000}"/>
    <cellStyle name="Separador de milhares 12 2 5 7" xfId="4030" xr:uid="{00000000-0005-0000-0000-0000D80B0000}"/>
    <cellStyle name="Separador de milhares 12 2 6" xfId="698" xr:uid="{00000000-0005-0000-0000-0000D90B0000}"/>
    <cellStyle name="Separador de milhares 12 2 6 2" xfId="699" xr:uid="{00000000-0005-0000-0000-0000DA0B0000}"/>
    <cellStyle name="Separador de milhares 12 2 6 2 2" xfId="700" xr:uid="{00000000-0005-0000-0000-0000DB0B0000}"/>
    <cellStyle name="Separador de milhares 12 2 6 2 2 2" xfId="2430" xr:uid="{00000000-0005-0000-0000-0000DC0B0000}"/>
    <cellStyle name="Separador de milhares 12 2 6 2 2 2 2" xfId="8586" xr:uid="{00000000-0005-0000-0000-0000DD0B0000}"/>
    <cellStyle name="Separador de milhares 12 2 6 2 2 2 3" xfId="5473" xr:uid="{00000000-0005-0000-0000-0000DE0B0000}"/>
    <cellStyle name="Separador de milhares 12 2 6 2 2 3" xfId="7091" xr:uid="{00000000-0005-0000-0000-0000DF0B0000}"/>
    <cellStyle name="Separador de milhares 12 2 6 2 2 4" xfId="4038" xr:uid="{00000000-0005-0000-0000-0000E00B0000}"/>
    <cellStyle name="Separador de milhares 12 2 6 2 3" xfId="2429" xr:uid="{00000000-0005-0000-0000-0000E10B0000}"/>
    <cellStyle name="Separador de milhares 12 2 6 2 3 2" xfId="8585" xr:uid="{00000000-0005-0000-0000-0000E20B0000}"/>
    <cellStyle name="Separador de milhares 12 2 6 2 3 3" xfId="5472" xr:uid="{00000000-0005-0000-0000-0000E30B0000}"/>
    <cellStyle name="Separador de milhares 12 2 6 2 4" xfId="7090" xr:uid="{00000000-0005-0000-0000-0000E40B0000}"/>
    <cellStyle name="Separador de milhares 12 2 6 2 5" xfId="4037" xr:uid="{00000000-0005-0000-0000-0000E50B0000}"/>
    <cellStyle name="Separador de milhares 12 2 6 3" xfId="701" xr:uid="{00000000-0005-0000-0000-0000E60B0000}"/>
    <cellStyle name="Separador de milhares 12 2 6 3 2" xfId="702" xr:uid="{00000000-0005-0000-0000-0000E70B0000}"/>
    <cellStyle name="Separador de milhares 12 2 6 3 2 2" xfId="2432" xr:uid="{00000000-0005-0000-0000-0000E80B0000}"/>
    <cellStyle name="Separador de milhares 12 2 6 3 2 2 2" xfId="8588" xr:uid="{00000000-0005-0000-0000-0000E90B0000}"/>
    <cellStyle name="Separador de milhares 12 2 6 3 2 2 3" xfId="5475" xr:uid="{00000000-0005-0000-0000-0000EA0B0000}"/>
    <cellStyle name="Separador de milhares 12 2 6 3 2 3" xfId="7093" xr:uid="{00000000-0005-0000-0000-0000EB0B0000}"/>
    <cellStyle name="Separador de milhares 12 2 6 3 2 4" xfId="4040" xr:uid="{00000000-0005-0000-0000-0000EC0B0000}"/>
    <cellStyle name="Separador de milhares 12 2 6 3 3" xfId="2431" xr:uid="{00000000-0005-0000-0000-0000ED0B0000}"/>
    <cellStyle name="Separador de milhares 12 2 6 3 3 2" xfId="8587" xr:uid="{00000000-0005-0000-0000-0000EE0B0000}"/>
    <cellStyle name="Separador de milhares 12 2 6 3 3 3" xfId="5474" xr:uid="{00000000-0005-0000-0000-0000EF0B0000}"/>
    <cellStyle name="Separador de milhares 12 2 6 3 4" xfId="7092" xr:uid="{00000000-0005-0000-0000-0000F00B0000}"/>
    <cellStyle name="Separador de milhares 12 2 6 3 5" xfId="4039" xr:uid="{00000000-0005-0000-0000-0000F10B0000}"/>
    <cellStyle name="Separador de milhares 12 2 6 4" xfId="703" xr:uid="{00000000-0005-0000-0000-0000F20B0000}"/>
    <cellStyle name="Separador de milhares 12 2 6 4 2" xfId="2433" xr:uid="{00000000-0005-0000-0000-0000F30B0000}"/>
    <cellStyle name="Separador de milhares 12 2 6 4 2 2" xfId="8589" xr:uid="{00000000-0005-0000-0000-0000F40B0000}"/>
    <cellStyle name="Separador de milhares 12 2 6 4 2 3" xfId="5476" xr:uid="{00000000-0005-0000-0000-0000F50B0000}"/>
    <cellStyle name="Separador de milhares 12 2 6 4 3" xfId="7094" xr:uid="{00000000-0005-0000-0000-0000F60B0000}"/>
    <cellStyle name="Separador de milhares 12 2 6 4 4" xfId="4041" xr:uid="{00000000-0005-0000-0000-0000F70B0000}"/>
    <cellStyle name="Separador de milhares 12 2 6 5" xfId="2428" xr:uid="{00000000-0005-0000-0000-0000F80B0000}"/>
    <cellStyle name="Separador de milhares 12 2 6 5 2" xfId="8584" xr:uid="{00000000-0005-0000-0000-0000F90B0000}"/>
    <cellStyle name="Separador de milhares 12 2 6 5 3" xfId="5471" xr:uid="{00000000-0005-0000-0000-0000FA0B0000}"/>
    <cellStyle name="Separador de milhares 12 2 6 6" xfId="7089" xr:uid="{00000000-0005-0000-0000-0000FB0B0000}"/>
    <cellStyle name="Separador de milhares 12 2 6 7" xfId="4036" xr:uid="{00000000-0005-0000-0000-0000FC0B0000}"/>
    <cellStyle name="Separador de milhares 12 2 7" xfId="704" xr:uid="{00000000-0005-0000-0000-0000FD0B0000}"/>
    <cellStyle name="Separador de milhares 12 2 7 2" xfId="705" xr:uid="{00000000-0005-0000-0000-0000FE0B0000}"/>
    <cellStyle name="Separador de milhares 12 2 7 2 2" xfId="706" xr:uid="{00000000-0005-0000-0000-0000FF0B0000}"/>
    <cellStyle name="Separador de milhares 12 2 7 2 2 2" xfId="2436" xr:uid="{00000000-0005-0000-0000-0000000C0000}"/>
    <cellStyle name="Separador de milhares 12 2 7 2 2 2 2" xfId="8592" xr:uid="{00000000-0005-0000-0000-0000010C0000}"/>
    <cellStyle name="Separador de milhares 12 2 7 2 2 2 3" xfId="5479" xr:uid="{00000000-0005-0000-0000-0000020C0000}"/>
    <cellStyle name="Separador de milhares 12 2 7 2 2 3" xfId="7097" xr:uid="{00000000-0005-0000-0000-0000030C0000}"/>
    <cellStyle name="Separador de milhares 12 2 7 2 2 4" xfId="4044" xr:uid="{00000000-0005-0000-0000-0000040C0000}"/>
    <cellStyle name="Separador de milhares 12 2 7 2 3" xfId="2435" xr:uid="{00000000-0005-0000-0000-0000050C0000}"/>
    <cellStyle name="Separador de milhares 12 2 7 2 3 2" xfId="8591" xr:uid="{00000000-0005-0000-0000-0000060C0000}"/>
    <cellStyle name="Separador de milhares 12 2 7 2 3 3" xfId="5478" xr:uid="{00000000-0005-0000-0000-0000070C0000}"/>
    <cellStyle name="Separador de milhares 12 2 7 2 4" xfId="7096" xr:uid="{00000000-0005-0000-0000-0000080C0000}"/>
    <cellStyle name="Separador de milhares 12 2 7 2 5" xfId="4043" xr:uid="{00000000-0005-0000-0000-0000090C0000}"/>
    <cellStyle name="Separador de milhares 12 2 7 3" xfId="707" xr:uid="{00000000-0005-0000-0000-00000A0C0000}"/>
    <cellStyle name="Separador de milhares 12 2 7 3 2" xfId="708" xr:uid="{00000000-0005-0000-0000-00000B0C0000}"/>
    <cellStyle name="Separador de milhares 12 2 7 3 2 2" xfId="2438" xr:uid="{00000000-0005-0000-0000-00000C0C0000}"/>
    <cellStyle name="Separador de milhares 12 2 7 3 2 2 2" xfId="8594" xr:uid="{00000000-0005-0000-0000-00000D0C0000}"/>
    <cellStyle name="Separador de milhares 12 2 7 3 2 2 3" xfId="5481" xr:uid="{00000000-0005-0000-0000-00000E0C0000}"/>
    <cellStyle name="Separador de milhares 12 2 7 3 2 3" xfId="7099" xr:uid="{00000000-0005-0000-0000-00000F0C0000}"/>
    <cellStyle name="Separador de milhares 12 2 7 3 2 4" xfId="4046" xr:uid="{00000000-0005-0000-0000-0000100C0000}"/>
    <cellStyle name="Separador de milhares 12 2 7 3 3" xfId="2437" xr:uid="{00000000-0005-0000-0000-0000110C0000}"/>
    <cellStyle name="Separador de milhares 12 2 7 3 3 2" xfId="8593" xr:uid="{00000000-0005-0000-0000-0000120C0000}"/>
    <cellStyle name="Separador de milhares 12 2 7 3 3 3" xfId="5480" xr:uid="{00000000-0005-0000-0000-0000130C0000}"/>
    <cellStyle name="Separador de milhares 12 2 7 3 4" xfId="7098" xr:uid="{00000000-0005-0000-0000-0000140C0000}"/>
    <cellStyle name="Separador de milhares 12 2 7 3 5" xfId="4045" xr:uid="{00000000-0005-0000-0000-0000150C0000}"/>
    <cellStyle name="Separador de milhares 12 2 7 4" xfId="709" xr:uid="{00000000-0005-0000-0000-0000160C0000}"/>
    <cellStyle name="Separador de milhares 12 2 7 4 2" xfId="2439" xr:uid="{00000000-0005-0000-0000-0000170C0000}"/>
    <cellStyle name="Separador de milhares 12 2 7 4 2 2" xfId="8595" xr:uid="{00000000-0005-0000-0000-0000180C0000}"/>
    <cellStyle name="Separador de milhares 12 2 7 4 2 3" xfId="5482" xr:uid="{00000000-0005-0000-0000-0000190C0000}"/>
    <cellStyle name="Separador de milhares 12 2 7 4 3" xfId="7100" xr:uid="{00000000-0005-0000-0000-00001A0C0000}"/>
    <cellStyle name="Separador de milhares 12 2 7 4 4" xfId="4047" xr:uid="{00000000-0005-0000-0000-00001B0C0000}"/>
    <cellStyle name="Separador de milhares 12 2 7 5" xfId="2434" xr:uid="{00000000-0005-0000-0000-00001C0C0000}"/>
    <cellStyle name="Separador de milhares 12 2 7 5 2" xfId="8590" xr:uid="{00000000-0005-0000-0000-00001D0C0000}"/>
    <cellStyle name="Separador de milhares 12 2 7 5 3" xfId="5477" xr:uid="{00000000-0005-0000-0000-00001E0C0000}"/>
    <cellStyle name="Separador de milhares 12 2 7 6" xfId="7095" xr:uid="{00000000-0005-0000-0000-00001F0C0000}"/>
    <cellStyle name="Separador de milhares 12 2 7 7" xfId="4042" xr:uid="{00000000-0005-0000-0000-0000200C0000}"/>
    <cellStyle name="Separador de milhares 12 2 8" xfId="710" xr:uid="{00000000-0005-0000-0000-0000210C0000}"/>
    <cellStyle name="Separador de milhares 12 2 8 10" xfId="2440" xr:uid="{00000000-0005-0000-0000-0000220C0000}"/>
    <cellStyle name="Separador de milhares 12 2 8 10 2" xfId="8596" xr:uid="{00000000-0005-0000-0000-0000230C0000}"/>
    <cellStyle name="Separador de milhares 12 2 8 10 3" xfId="5483" xr:uid="{00000000-0005-0000-0000-0000240C0000}"/>
    <cellStyle name="Separador de milhares 12 2 8 11" xfId="7101" xr:uid="{00000000-0005-0000-0000-0000250C0000}"/>
    <cellStyle name="Separador de milhares 12 2 8 12" xfId="4048" xr:uid="{00000000-0005-0000-0000-0000260C0000}"/>
    <cellStyle name="Separador de milhares 12 2 8 2" xfId="711" xr:uid="{00000000-0005-0000-0000-0000270C0000}"/>
    <cellStyle name="Separador de milhares 12 2 8 2 2" xfId="712" xr:uid="{00000000-0005-0000-0000-0000280C0000}"/>
    <cellStyle name="Separador de milhares 12 2 8 2 2 2" xfId="713" xr:uid="{00000000-0005-0000-0000-0000290C0000}"/>
    <cellStyle name="Separador de milhares 12 2 8 2 2 2 2" xfId="714" xr:uid="{00000000-0005-0000-0000-00002A0C0000}"/>
    <cellStyle name="Separador de milhares 12 2 8 2 2 2 2 2" xfId="2444" xr:uid="{00000000-0005-0000-0000-00002B0C0000}"/>
    <cellStyle name="Separador de milhares 12 2 8 2 2 2 2 2 2" xfId="8600" xr:uid="{00000000-0005-0000-0000-00002C0C0000}"/>
    <cellStyle name="Separador de milhares 12 2 8 2 2 2 2 2 3" xfId="5487" xr:uid="{00000000-0005-0000-0000-00002D0C0000}"/>
    <cellStyle name="Separador de milhares 12 2 8 2 2 2 2 3" xfId="7105" xr:uid="{00000000-0005-0000-0000-00002E0C0000}"/>
    <cellStyle name="Separador de milhares 12 2 8 2 2 2 2 4" xfId="4052" xr:uid="{00000000-0005-0000-0000-00002F0C0000}"/>
    <cellStyle name="Separador de milhares 12 2 8 2 2 2 3" xfId="2443" xr:uid="{00000000-0005-0000-0000-0000300C0000}"/>
    <cellStyle name="Separador de milhares 12 2 8 2 2 2 3 2" xfId="8599" xr:uid="{00000000-0005-0000-0000-0000310C0000}"/>
    <cellStyle name="Separador de milhares 12 2 8 2 2 2 3 3" xfId="5486" xr:uid="{00000000-0005-0000-0000-0000320C0000}"/>
    <cellStyle name="Separador de milhares 12 2 8 2 2 2 4" xfId="7104" xr:uid="{00000000-0005-0000-0000-0000330C0000}"/>
    <cellStyle name="Separador de milhares 12 2 8 2 2 2 5" xfId="4051" xr:uid="{00000000-0005-0000-0000-0000340C0000}"/>
    <cellStyle name="Separador de milhares 12 2 8 2 2 3" xfId="715" xr:uid="{00000000-0005-0000-0000-0000350C0000}"/>
    <cellStyle name="Separador de milhares 12 2 8 2 2 3 2" xfId="716" xr:uid="{00000000-0005-0000-0000-0000360C0000}"/>
    <cellStyle name="Separador de milhares 12 2 8 2 2 3 2 2" xfId="2446" xr:uid="{00000000-0005-0000-0000-0000370C0000}"/>
    <cellStyle name="Separador de milhares 12 2 8 2 2 3 2 2 2" xfId="8602" xr:uid="{00000000-0005-0000-0000-0000380C0000}"/>
    <cellStyle name="Separador de milhares 12 2 8 2 2 3 2 2 3" xfId="5489" xr:uid="{00000000-0005-0000-0000-0000390C0000}"/>
    <cellStyle name="Separador de milhares 12 2 8 2 2 3 2 3" xfId="7107" xr:uid="{00000000-0005-0000-0000-00003A0C0000}"/>
    <cellStyle name="Separador de milhares 12 2 8 2 2 3 2 4" xfId="4054" xr:uid="{00000000-0005-0000-0000-00003B0C0000}"/>
    <cellStyle name="Separador de milhares 12 2 8 2 2 3 3" xfId="2445" xr:uid="{00000000-0005-0000-0000-00003C0C0000}"/>
    <cellStyle name="Separador de milhares 12 2 8 2 2 3 3 2" xfId="8601" xr:uid="{00000000-0005-0000-0000-00003D0C0000}"/>
    <cellStyle name="Separador de milhares 12 2 8 2 2 3 3 3" xfId="5488" xr:uid="{00000000-0005-0000-0000-00003E0C0000}"/>
    <cellStyle name="Separador de milhares 12 2 8 2 2 3 4" xfId="7106" xr:uid="{00000000-0005-0000-0000-00003F0C0000}"/>
    <cellStyle name="Separador de milhares 12 2 8 2 2 3 5" xfId="4053" xr:uid="{00000000-0005-0000-0000-0000400C0000}"/>
    <cellStyle name="Separador de milhares 12 2 8 2 2 4" xfId="717" xr:uid="{00000000-0005-0000-0000-0000410C0000}"/>
    <cellStyle name="Separador de milhares 12 2 8 2 2 4 2" xfId="2447" xr:uid="{00000000-0005-0000-0000-0000420C0000}"/>
    <cellStyle name="Separador de milhares 12 2 8 2 2 4 2 2" xfId="8603" xr:uid="{00000000-0005-0000-0000-0000430C0000}"/>
    <cellStyle name="Separador de milhares 12 2 8 2 2 4 2 3" xfId="5490" xr:uid="{00000000-0005-0000-0000-0000440C0000}"/>
    <cellStyle name="Separador de milhares 12 2 8 2 2 4 3" xfId="7108" xr:uid="{00000000-0005-0000-0000-0000450C0000}"/>
    <cellStyle name="Separador de milhares 12 2 8 2 2 4 4" xfId="4055" xr:uid="{00000000-0005-0000-0000-0000460C0000}"/>
    <cellStyle name="Separador de milhares 12 2 8 2 2 5" xfId="2442" xr:uid="{00000000-0005-0000-0000-0000470C0000}"/>
    <cellStyle name="Separador de milhares 12 2 8 2 2 5 2" xfId="8598" xr:uid="{00000000-0005-0000-0000-0000480C0000}"/>
    <cellStyle name="Separador de milhares 12 2 8 2 2 5 3" xfId="5485" xr:uid="{00000000-0005-0000-0000-0000490C0000}"/>
    <cellStyle name="Separador de milhares 12 2 8 2 2 6" xfId="7103" xr:uid="{00000000-0005-0000-0000-00004A0C0000}"/>
    <cellStyle name="Separador de milhares 12 2 8 2 2 7" xfId="4050" xr:uid="{00000000-0005-0000-0000-00004B0C0000}"/>
    <cellStyle name="Separador de milhares 12 2 8 2 3" xfId="718" xr:uid="{00000000-0005-0000-0000-00004C0C0000}"/>
    <cellStyle name="Separador de milhares 12 2 8 2 3 2" xfId="719" xr:uid="{00000000-0005-0000-0000-00004D0C0000}"/>
    <cellStyle name="Separador de milhares 12 2 8 2 3 2 2" xfId="720" xr:uid="{00000000-0005-0000-0000-00004E0C0000}"/>
    <cellStyle name="Separador de milhares 12 2 8 2 3 2 2 2" xfId="2450" xr:uid="{00000000-0005-0000-0000-00004F0C0000}"/>
    <cellStyle name="Separador de milhares 12 2 8 2 3 2 2 2 2" xfId="8606" xr:uid="{00000000-0005-0000-0000-0000500C0000}"/>
    <cellStyle name="Separador de milhares 12 2 8 2 3 2 2 2 3" xfId="5493" xr:uid="{00000000-0005-0000-0000-0000510C0000}"/>
    <cellStyle name="Separador de milhares 12 2 8 2 3 2 2 3" xfId="7111" xr:uid="{00000000-0005-0000-0000-0000520C0000}"/>
    <cellStyle name="Separador de milhares 12 2 8 2 3 2 2 4" xfId="4058" xr:uid="{00000000-0005-0000-0000-0000530C0000}"/>
    <cellStyle name="Separador de milhares 12 2 8 2 3 2 3" xfId="2449" xr:uid="{00000000-0005-0000-0000-0000540C0000}"/>
    <cellStyle name="Separador de milhares 12 2 8 2 3 2 3 2" xfId="8605" xr:uid="{00000000-0005-0000-0000-0000550C0000}"/>
    <cellStyle name="Separador de milhares 12 2 8 2 3 2 3 3" xfId="5492" xr:uid="{00000000-0005-0000-0000-0000560C0000}"/>
    <cellStyle name="Separador de milhares 12 2 8 2 3 2 4" xfId="7110" xr:uid="{00000000-0005-0000-0000-0000570C0000}"/>
    <cellStyle name="Separador de milhares 12 2 8 2 3 2 5" xfId="4057" xr:uid="{00000000-0005-0000-0000-0000580C0000}"/>
    <cellStyle name="Separador de milhares 12 2 8 2 3 3" xfId="721" xr:uid="{00000000-0005-0000-0000-0000590C0000}"/>
    <cellStyle name="Separador de milhares 12 2 8 2 3 3 2" xfId="722" xr:uid="{00000000-0005-0000-0000-00005A0C0000}"/>
    <cellStyle name="Separador de milhares 12 2 8 2 3 3 2 2" xfId="2452" xr:uid="{00000000-0005-0000-0000-00005B0C0000}"/>
    <cellStyle name="Separador de milhares 12 2 8 2 3 3 2 2 2" xfId="8608" xr:uid="{00000000-0005-0000-0000-00005C0C0000}"/>
    <cellStyle name="Separador de milhares 12 2 8 2 3 3 2 2 3" xfId="5495" xr:uid="{00000000-0005-0000-0000-00005D0C0000}"/>
    <cellStyle name="Separador de milhares 12 2 8 2 3 3 2 3" xfId="7113" xr:uid="{00000000-0005-0000-0000-00005E0C0000}"/>
    <cellStyle name="Separador de milhares 12 2 8 2 3 3 2 4" xfId="4060" xr:uid="{00000000-0005-0000-0000-00005F0C0000}"/>
    <cellStyle name="Separador de milhares 12 2 8 2 3 3 3" xfId="2451" xr:uid="{00000000-0005-0000-0000-0000600C0000}"/>
    <cellStyle name="Separador de milhares 12 2 8 2 3 3 3 2" xfId="8607" xr:uid="{00000000-0005-0000-0000-0000610C0000}"/>
    <cellStyle name="Separador de milhares 12 2 8 2 3 3 3 3" xfId="5494" xr:uid="{00000000-0005-0000-0000-0000620C0000}"/>
    <cellStyle name="Separador de milhares 12 2 8 2 3 3 4" xfId="7112" xr:uid="{00000000-0005-0000-0000-0000630C0000}"/>
    <cellStyle name="Separador de milhares 12 2 8 2 3 3 5" xfId="4059" xr:uid="{00000000-0005-0000-0000-0000640C0000}"/>
    <cellStyle name="Separador de milhares 12 2 8 2 3 4" xfId="723" xr:uid="{00000000-0005-0000-0000-0000650C0000}"/>
    <cellStyle name="Separador de milhares 12 2 8 2 3 4 2" xfId="2453" xr:uid="{00000000-0005-0000-0000-0000660C0000}"/>
    <cellStyle name="Separador de milhares 12 2 8 2 3 4 2 2" xfId="8609" xr:uid="{00000000-0005-0000-0000-0000670C0000}"/>
    <cellStyle name="Separador de milhares 12 2 8 2 3 4 2 3" xfId="5496" xr:uid="{00000000-0005-0000-0000-0000680C0000}"/>
    <cellStyle name="Separador de milhares 12 2 8 2 3 4 3" xfId="7114" xr:uid="{00000000-0005-0000-0000-0000690C0000}"/>
    <cellStyle name="Separador de milhares 12 2 8 2 3 4 4" xfId="4061" xr:uid="{00000000-0005-0000-0000-00006A0C0000}"/>
    <cellStyle name="Separador de milhares 12 2 8 2 3 5" xfId="2448" xr:uid="{00000000-0005-0000-0000-00006B0C0000}"/>
    <cellStyle name="Separador de milhares 12 2 8 2 3 5 2" xfId="8604" xr:uid="{00000000-0005-0000-0000-00006C0C0000}"/>
    <cellStyle name="Separador de milhares 12 2 8 2 3 5 3" xfId="5491" xr:uid="{00000000-0005-0000-0000-00006D0C0000}"/>
    <cellStyle name="Separador de milhares 12 2 8 2 3 6" xfId="7109" xr:uid="{00000000-0005-0000-0000-00006E0C0000}"/>
    <cellStyle name="Separador de milhares 12 2 8 2 3 7" xfId="4056" xr:uid="{00000000-0005-0000-0000-00006F0C0000}"/>
    <cellStyle name="Separador de milhares 12 2 8 2 4" xfId="724" xr:uid="{00000000-0005-0000-0000-0000700C0000}"/>
    <cellStyle name="Separador de milhares 12 2 8 2 4 2" xfId="725" xr:uid="{00000000-0005-0000-0000-0000710C0000}"/>
    <cellStyle name="Separador de milhares 12 2 8 2 4 2 2" xfId="2455" xr:uid="{00000000-0005-0000-0000-0000720C0000}"/>
    <cellStyle name="Separador de milhares 12 2 8 2 4 2 2 2" xfId="8611" xr:uid="{00000000-0005-0000-0000-0000730C0000}"/>
    <cellStyle name="Separador de milhares 12 2 8 2 4 2 2 3" xfId="5498" xr:uid="{00000000-0005-0000-0000-0000740C0000}"/>
    <cellStyle name="Separador de milhares 12 2 8 2 4 2 3" xfId="7116" xr:uid="{00000000-0005-0000-0000-0000750C0000}"/>
    <cellStyle name="Separador de milhares 12 2 8 2 4 2 4" xfId="4063" xr:uid="{00000000-0005-0000-0000-0000760C0000}"/>
    <cellStyle name="Separador de milhares 12 2 8 2 4 3" xfId="2454" xr:uid="{00000000-0005-0000-0000-0000770C0000}"/>
    <cellStyle name="Separador de milhares 12 2 8 2 4 3 2" xfId="8610" xr:uid="{00000000-0005-0000-0000-0000780C0000}"/>
    <cellStyle name="Separador de milhares 12 2 8 2 4 3 3" xfId="5497" xr:uid="{00000000-0005-0000-0000-0000790C0000}"/>
    <cellStyle name="Separador de milhares 12 2 8 2 4 4" xfId="7115" xr:uid="{00000000-0005-0000-0000-00007A0C0000}"/>
    <cellStyle name="Separador de milhares 12 2 8 2 4 5" xfId="4062" xr:uid="{00000000-0005-0000-0000-00007B0C0000}"/>
    <cellStyle name="Separador de milhares 12 2 8 2 5" xfId="726" xr:uid="{00000000-0005-0000-0000-00007C0C0000}"/>
    <cellStyle name="Separador de milhares 12 2 8 2 5 2" xfId="727" xr:uid="{00000000-0005-0000-0000-00007D0C0000}"/>
    <cellStyle name="Separador de milhares 12 2 8 2 5 2 2" xfId="2457" xr:uid="{00000000-0005-0000-0000-00007E0C0000}"/>
    <cellStyle name="Separador de milhares 12 2 8 2 5 2 2 2" xfId="8613" xr:uid="{00000000-0005-0000-0000-00007F0C0000}"/>
    <cellStyle name="Separador de milhares 12 2 8 2 5 2 2 3" xfId="5500" xr:uid="{00000000-0005-0000-0000-0000800C0000}"/>
    <cellStyle name="Separador de milhares 12 2 8 2 5 2 3" xfId="7118" xr:uid="{00000000-0005-0000-0000-0000810C0000}"/>
    <cellStyle name="Separador de milhares 12 2 8 2 5 2 4" xfId="4065" xr:uid="{00000000-0005-0000-0000-0000820C0000}"/>
    <cellStyle name="Separador de milhares 12 2 8 2 5 3" xfId="2456" xr:uid="{00000000-0005-0000-0000-0000830C0000}"/>
    <cellStyle name="Separador de milhares 12 2 8 2 5 3 2" xfId="8612" xr:uid="{00000000-0005-0000-0000-0000840C0000}"/>
    <cellStyle name="Separador de milhares 12 2 8 2 5 3 3" xfId="5499" xr:uid="{00000000-0005-0000-0000-0000850C0000}"/>
    <cellStyle name="Separador de milhares 12 2 8 2 5 4" xfId="7117" xr:uid="{00000000-0005-0000-0000-0000860C0000}"/>
    <cellStyle name="Separador de milhares 12 2 8 2 5 5" xfId="4064" xr:uid="{00000000-0005-0000-0000-0000870C0000}"/>
    <cellStyle name="Separador de milhares 12 2 8 2 6" xfId="728" xr:uid="{00000000-0005-0000-0000-0000880C0000}"/>
    <cellStyle name="Separador de milhares 12 2 8 2 6 2" xfId="2458" xr:uid="{00000000-0005-0000-0000-0000890C0000}"/>
    <cellStyle name="Separador de milhares 12 2 8 2 6 2 2" xfId="8614" xr:uid="{00000000-0005-0000-0000-00008A0C0000}"/>
    <cellStyle name="Separador de milhares 12 2 8 2 6 2 3" xfId="5501" xr:uid="{00000000-0005-0000-0000-00008B0C0000}"/>
    <cellStyle name="Separador de milhares 12 2 8 2 6 3" xfId="7119" xr:uid="{00000000-0005-0000-0000-00008C0C0000}"/>
    <cellStyle name="Separador de milhares 12 2 8 2 6 4" xfId="4066" xr:uid="{00000000-0005-0000-0000-00008D0C0000}"/>
    <cellStyle name="Separador de milhares 12 2 8 2 7" xfId="2441" xr:uid="{00000000-0005-0000-0000-00008E0C0000}"/>
    <cellStyle name="Separador de milhares 12 2 8 2 7 2" xfId="8597" xr:uid="{00000000-0005-0000-0000-00008F0C0000}"/>
    <cellStyle name="Separador de milhares 12 2 8 2 7 3" xfId="5484" xr:uid="{00000000-0005-0000-0000-0000900C0000}"/>
    <cellStyle name="Separador de milhares 12 2 8 2 8" xfId="7102" xr:uid="{00000000-0005-0000-0000-0000910C0000}"/>
    <cellStyle name="Separador de milhares 12 2 8 2 9" xfId="4049" xr:uid="{00000000-0005-0000-0000-0000920C0000}"/>
    <cellStyle name="Separador de milhares 12 2 8 3" xfId="729" xr:uid="{00000000-0005-0000-0000-0000930C0000}"/>
    <cellStyle name="Separador de milhares 12 2 8 3 2" xfId="730" xr:uid="{00000000-0005-0000-0000-0000940C0000}"/>
    <cellStyle name="Separador de milhares 12 2 8 3 2 2" xfId="731" xr:uid="{00000000-0005-0000-0000-0000950C0000}"/>
    <cellStyle name="Separador de milhares 12 2 8 3 2 2 2" xfId="2461" xr:uid="{00000000-0005-0000-0000-0000960C0000}"/>
    <cellStyle name="Separador de milhares 12 2 8 3 2 2 2 2" xfId="8617" xr:uid="{00000000-0005-0000-0000-0000970C0000}"/>
    <cellStyle name="Separador de milhares 12 2 8 3 2 2 2 3" xfId="5504" xr:uid="{00000000-0005-0000-0000-0000980C0000}"/>
    <cellStyle name="Separador de milhares 12 2 8 3 2 2 3" xfId="7122" xr:uid="{00000000-0005-0000-0000-0000990C0000}"/>
    <cellStyle name="Separador de milhares 12 2 8 3 2 2 4" xfId="4069" xr:uid="{00000000-0005-0000-0000-00009A0C0000}"/>
    <cellStyle name="Separador de milhares 12 2 8 3 2 3" xfId="2460" xr:uid="{00000000-0005-0000-0000-00009B0C0000}"/>
    <cellStyle name="Separador de milhares 12 2 8 3 2 3 2" xfId="8616" xr:uid="{00000000-0005-0000-0000-00009C0C0000}"/>
    <cellStyle name="Separador de milhares 12 2 8 3 2 3 3" xfId="5503" xr:uid="{00000000-0005-0000-0000-00009D0C0000}"/>
    <cellStyle name="Separador de milhares 12 2 8 3 2 4" xfId="7121" xr:uid="{00000000-0005-0000-0000-00009E0C0000}"/>
    <cellStyle name="Separador de milhares 12 2 8 3 2 5" xfId="4068" xr:uid="{00000000-0005-0000-0000-00009F0C0000}"/>
    <cellStyle name="Separador de milhares 12 2 8 3 3" xfId="732" xr:uid="{00000000-0005-0000-0000-0000A00C0000}"/>
    <cellStyle name="Separador de milhares 12 2 8 3 3 2" xfId="733" xr:uid="{00000000-0005-0000-0000-0000A10C0000}"/>
    <cellStyle name="Separador de milhares 12 2 8 3 3 2 2" xfId="2463" xr:uid="{00000000-0005-0000-0000-0000A20C0000}"/>
    <cellStyle name="Separador de milhares 12 2 8 3 3 2 2 2" xfId="8619" xr:uid="{00000000-0005-0000-0000-0000A30C0000}"/>
    <cellStyle name="Separador de milhares 12 2 8 3 3 2 2 3" xfId="5506" xr:uid="{00000000-0005-0000-0000-0000A40C0000}"/>
    <cellStyle name="Separador de milhares 12 2 8 3 3 2 3" xfId="7124" xr:uid="{00000000-0005-0000-0000-0000A50C0000}"/>
    <cellStyle name="Separador de milhares 12 2 8 3 3 2 4" xfId="4071" xr:uid="{00000000-0005-0000-0000-0000A60C0000}"/>
    <cellStyle name="Separador de milhares 12 2 8 3 3 3" xfId="2462" xr:uid="{00000000-0005-0000-0000-0000A70C0000}"/>
    <cellStyle name="Separador de milhares 12 2 8 3 3 3 2" xfId="8618" xr:uid="{00000000-0005-0000-0000-0000A80C0000}"/>
    <cellStyle name="Separador de milhares 12 2 8 3 3 3 3" xfId="5505" xr:uid="{00000000-0005-0000-0000-0000A90C0000}"/>
    <cellStyle name="Separador de milhares 12 2 8 3 3 4" xfId="7123" xr:uid="{00000000-0005-0000-0000-0000AA0C0000}"/>
    <cellStyle name="Separador de milhares 12 2 8 3 3 5" xfId="4070" xr:uid="{00000000-0005-0000-0000-0000AB0C0000}"/>
    <cellStyle name="Separador de milhares 12 2 8 3 4" xfId="734" xr:uid="{00000000-0005-0000-0000-0000AC0C0000}"/>
    <cellStyle name="Separador de milhares 12 2 8 3 4 2" xfId="2464" xr:uid="{00000000-0005-0000-0000-0000AD0C0000}"/>
    <cellStyle name="Separador de milhares 12 2 8 3 4 2 2" xfId="8620" xr:uid="{00000000-0005-0000-0000-0000AE0C0000}"/>
    <cellStyle name="Separador de milhares 12 2 8 3 4 2 3" xfId="5507" xr:uid="{00000000-0005-0000-0000-0000AF0C0000}"/>
    <cellStyle name="Separador de milhares 12 2 8 3 4 3" xfId="7125" xr:uid="{00000000-0005-0000-0000-0000B00C0000}"/>
    <cellStyle name="Separador de milhares 12 2 8 3 4 4" xfId="4072" xr:uid="{00000000-0005-0000-0000-0000B10C0000}"/>
    <cellStyle name="Separador de milhares 12 2 8 3 5" xfId="2459" xr:uid="{00000000-0005-0000-0000-0000B20C0000}"/>
    <cellStyle name="Separador de milhares 12 2 8 3 5 2" xfId="8615" xr:uid="{00000000-0005-0000-0000-0000B30C0000}"/>
    <cellStyle name="Separador de milhares 12 2 8 3 5 3" xfId="5502" xr:uid="{00000000-0005-0000-0000-0000B40C0000}"/>
    <cellStyle name="Separador de milhares 12 2 8 3 6" xfId="7120" xr:uid="{00000000-0005-0000-0000-0000B50C0000}"/>
    <cellStyle name="Separador de milhares 12 2 8 3 7" xfId="4067" xr:uid="{00000000-0005-0000-0000-0000B60C0000}"/>
    <cellStyle name="Separador de milhares 12 2 8 4" xfId="735" xr:uid="{00000000-0005-0000-0000-0000B70C0000}"/>
    <cellStyle name="Separador de milhares 12 2 8 4 2" xfId="736" xr:uid="{00000000-0005-0000-0000-0000B80C0000}"/>
    <cellStyle name="Separador de milhares 12 2 8 4 2 2" xfId="737" xr:uid="{00000000-0005-0000-0000-0000B90C0000}"/>
    <cellStyle name="Separador de milhares 12 2 8 4 2 2 2" xfId="2467" xr:uid="{00000000-0005-0000-0000-0000BA0C0000}"/>
    <cellStyle name="Separador de milhares 12 2 8 4 2 2 2 2" xfId="8623" xr:uid="{00000000-0005-0000-0000-0000BB0C0000}"/>
    <cellStyle name="Separador de milhares 12 2 8 4 2 2 2 3" xfId="5510" xr:uid="{00000000-0005-0000-0000-0000BC0C0000}"/>
    <cellStyle name="Separador de milhares 12 2 8 4 2 2 3" xfId="7128" xr:uid="{00000000-0005-0000-0000-0000BD0C0000}"/>
    <cellStyle name="Separador de milhares 12 2 8 4 2 2 4" xfId="4075" xr:uid="{00000000-0005-0000-0000-0000BE0C0000}"/>
    <cellStyle name="Separador de milhares 12 2 8 4 2 3" xfId="2466" xr:uid="{00000000-0005-0000-0000-0000BF0C0000}"/>
    <cellStyle name="Separador de milhares 12 2 8 4 2 3 2" xfId="8622" xr:uid="{00000000-0005-0000-0000-0000C00C0000}"/>
    <cellStyle name="Separador de milhares 12 2 8 4 2 3 3" xfId="5509" xr:uid="{00000000-0005-0000-0000-0000C10C0000}"/>
    <cellStyle name="Separador de milhares 12 2 8 4 2 4" xfId="7127" xr:uid="{00000000-0005-0000-0000-0000C20C0000}"/>
    <cellStyle name="Separador de milhares 12 2 8 4 2 5" xfId="4074" xr:uid="{00000000-0005-0000-0000-0000C30C0000}"/>
    <cellStyle name="Separador de milhares 12 2 8 4 3" xfId="738" xr:uid="{00000000-0005-0000-0000-0000C40C0000}"/>
    <cellStyle name="Separador de milhares 12 2 8 4 3 2" xfId="739" xr:uid="{00000000-0005-0000-0000-0000C50C0000}"/>
    <cellStyle name="Separador de milhares 12 2 8 4 3 2 2" xfId="2469" xr:uid="{00000000-0005-0000-0000-0000C60C0000}"/>
    <cellStyle name="Separador de milhares 12 2 8 4 3 2 2 2" xfId="8625" xr:uid="{00000000-0005-0000-0000-0000C70C0000}"/>
    <cellStyle name="Separador de milhares 12 2 8 4 3 2 2 3" xfId="5512" xr:uid="{00000000-0005-0000-0000-0000C80C0000}"/>
    <cellStyle name="Separador de milhares 12 2 8 4 3 2 3" xfId="7130" xr:uid="{00000000-0005-0000-0000-0000C90C0000}"/>
    <cellStyle name="Separador de milhares 12 2 8 4 3 2 4" xfId="4077" xr:uid="{00000000-0005-0000-0000-0000CA0C0000}"/>
    <cellStyle name="Separador de milhares 12 2 8 4 3 3" xfId="2468" xr:uid="{00000000-0005-0000-0000-0000CB0C0000}"/>
    <cellStyle name="Separador de milhares 12 2 8 4 3 3 2" xfId="8624" xr:uid="{00000000-0005-0000-0000-0000CC0C0000}"/>
    <cellStyle name="Separador de milhares 12 2 8 4 3 3 3" xfId="5511" xr:uid="{00000000-0005-0000-0000-0000CD0C0000}"/>
    <cellStyle name="Separador de milhares 12 2 8 4 3 4" xfId="7129" xr:uid="{00000000-0005-0000-0000-0000CE0C0000}"/>
    <cellStyle name="Separador de milhares 12 2 8 4 3 5" xfId="4076" xr:uid="{00000000-0005-0000-0000-0000CF0C0000}"/>
    <cellStyle name="Separador de milhares 12 2 8 4 4" xfId="740" xr:uid="{00000000-0005-0000-0000-0000D00C0000}"/>
    <cellStyle name="Separador de milhares 12 2 8 4 4 2" xfId="2470" xr:uid="{00000000-0005-0000-0000-0000D10C0000}"/>
    <cellStyle name="Separador de milhares 12 2 8 4 4 2 2" xfId="8626" xr:uid="{00000000-0005-0000-0000-0000D20C0000}"/>
    <cellStyle name="Separador de milhares 12 2 8 4 4 2 3" xfId="5513" xr:uid="{00000000-0005-0000-0000-0000D30C0000}"/>
    <cellStyle name="Separador de milhares 12 2 8 4 4 3" xfId="7131" xr:uid="{00000000-0005-0000-0000-0000D40C0000}"/>
    <cellStyle name="Separador de milhares 12 2 8 4 4 4" xfId="4078" xr:uid="{00000000-0005-0000-0000-0000D50C0000}"/>
    <cellStyle name="Separador de milhares 12 2 8 4 5" xfId="2465" xr:uid="{00000000-0005-0000-0000-0000D60C0000}"/>
    <cellStyle name="Separador de milhares 12 2 8 4 5 2" xfId="8621" xr:uid="{00000000-0005-0000-0000-0000D70C0000}"/>
    <cellStyle name="Separador de milhares 12 2 8 4 5 3" xfId="5508" xr:uid="{00000000-0005-0000-0000-0000D80C0000}"/>
    <cellStyle name="Separador de milhares 12 2 8 4 6" xfId="7126" xr:uid="{00000000-0005-0000-0000-0000D90C0000}"/>
    <cellStyle name="Separador de milhares 12 2 8 4 7" xfId="4073" xr:uid="{00000000-0005-0000-0000-0000DA0C0000}"/>
    <cellStyle name="Separador de milhares 12 2 8 5" xfId="741" xr:uid="{00000000-0005-0000-0000-0000DB0C0000}"/>
    <cellStyle name="Separador de milhares 12 2 8 5 2" xfId="742" xr:uid="{00000000-0005-0000-0000-0000DC0C0000}"/>
    <cellStyle name="Separador de milhares 12 2 8 5 2 2" xfId="743" xr:uid="{00000000-0005-0000-0000-0000DD0C0000}"/>
    <cellStyle name="Separador de milhares 12 2 8 5 2 2 2" xfId="2473" xr:uid="{00000000-0005-0000-0000-0000DE0C0000}"/>
    <cellStyle name="Separador de milhares 12 2 8 5 2 2 2 2" xfId="8629" xr:uid="{00000000-0005-0000-0000-0000DF0C0000}"/>
    <cellStyle name="Separador de milhares 12 2 8 5 2 2 2 3" xfId="5516" xr:uid="{00000000-0005-0000-0000-0000E00C0000}"/>
    <cellStyle name="Separador de milhares 12 2 8 5 2 2 3" xfId="7134" xr:uid="{00000000-0005-0000-0000-0000E10C0000}"/>
    <cellStyle name="Separador de milhares 12 2 8 5 2 2 4" xfId="4081" xr:uid="{00000000-0005-0000-0000-0000E20C0000}"/>
    <cellStyle name="Separador de milhares 12 2 8 5 2 3" xfId="2472" xr:uid="{00000000-0005-0000-0000-0000E30C0000}"/>
    <cellStyle name="Separador de milhares 12 2 8 5 2 3 2" xfId="8628" xr:uid="{00000000-0005-0000-0000-0000E40C0000}"/>
    <cellStyle name="Separador de milhares 12 2 8 5 2 3 3" xfId="5515" xr:uid="{00000000-0005-0000-0000-0000E50C0000}"/>
    <cellStyle name="Separador de milhares 12 2 8 5 2 4" xfId="7133" xr:uid="{00000000-0005-0000-0000-0000E60C0000}"/>
    <cellStyle name="Separador de milhares 12 2 8 5 2 5" xfId="4080" xr:uid="{00000000-0005-0000-0000-0000E70C0000}"/>
    <cellStyle name="Separador de milhares 12 2 8 5 3" xfId="744" xr:uid="{00000000-0005-0000-0000-0000E80C0000}"/>
    <cellStyle name="Separador de milhares 12 2 8 5 3 2" xfId="745" xr:uid="{00000000-0005-0000-0000-0000E90C0000}"/>
    <cellStyle name="Separador de milhares 12 2 8 5 3 2 2" xfId="2475" xr:uid="{00000000-0005-0000-0000-0000EA0C0000}"/>
    <cellStyle name="Separador de milhares 12 2 8 5 3 2 2 2" xfId="8631" xr:uid="{00000000-0005-0000-0000-0000EB0C0000}"/>
    <cellStyle name="Separador de milhares 12 2 8 5 3 2 2 3" xfId="5518" xr:uid="{00000000-0005-0000-0000-0000EC0C0000}"/>
    <cellStyle name="Separador de milhares 12 2 8 5 3 2 3" xfId="7136" xr:uid="{00000000-0005-0000-0000-0000ED0C0000}"/>
    <cellStyle name="Separador de milhares 12 2 8 5 3 2 4" xfId="4083" xr:uid="{00000000-0005-0000-0000-0000EE0C0000}"/>
    <cellStyle name="Separador de milhares 12 2 8 5 3 3" xfId="2474" xr:uid="{00000000-0005-0000-0000-0000EF0C0000}"/>
    <cellStyle name="Separador de milhares 12 2 8 5 3 3 2" xfId="8630" xr:uid="{00000000-0005-0000-0000-0000F00C0000}"/>
    <cellStyle name="Separador de milhares 12 2 8 5 3 3 3" xfId="5517" xr:uid="{00000000-0005-0000-0000-0000F10C0000}"/>
    <cellStyle name="Separador de milhares 12 2 8 5 3 4" xfId="7135" xr:uid="{00000000-0005-0000-0000-0000F20C0000}"/>
    <cellStyle name="Separador de milhares 12 2 8 5 3 5" xfId="4082" xr:uid="{00000000-0005-0000-0000-0000F30C0000}"/>
    <cellStyle name="Separador de milhares 12 2 8 5 4" xfId="746" xr:uid="{00000000-0005-0000-0000-0000F40C0000}"/>
    <cellStyle name="Separador de milhares 12 2 8 5 4 2" xfId="2476" xr:uid="{00000000-0005-0000-0000-0000F50C0000}"/>
    <cellStyle name="Separador de milhares 12 2 8 5 4 2 2" xfId="8632" xr:uid="{00000000-0005-0000-0000-0000F60C0000}"/>
    <cellStyle name="Separador de milhares 12 2 8 5 4 2 3" xfId="5519" xr:uid="{00000000-0005-0000-0000-0000F70C0000}"/>
    <cellStyle name="Separador de milhares 12 2 8 5 4 3" xfId="7137" xr:uid="{00000000-0005-0000-0000-0000F80C0000}"/>
    <cellStyle name="Separador de milhares 12 2 8 5 4 4" xfId="4084" xr:uid="{00000000-0005-0000-0000-0000F90C0000}"/>
    <cellStyle name="Separador de milhares 12 2 8 5 5" xfId="2471" xr:uid="{00000000-0005-0000-0000-0000FA0C0000}"/>
    <cellStyle name="Separador de milhares 12 2 8 5 5 2" xfId="8627" xr:uid="{00000000-0005-0000-0000-0000FB0C0000}"/>
    <cellStyle name="Separador de milhares 12 2 8 5 5 3" xfId="5514" xr:uid="{00000000-0005-0000-0000-0000FC0C0000}"/>
    <cellStyle name="Separador de milhares 12 2 8 5 6" xfId="7132" xr:uid="{00000000-0005-0000-0000-0000FD0C0000}"/>
    <cellStyle name="Separador de milhares 12 2 8 5 7" xfId="4079" xr:uid="{00000000-0005-0000-0000-0000FE0C0000}"/>
    <cellStyle name="Separador de milhares 12 2 8 6" xfId="747" xr:uid="{00000000-0005-0000-0000-0000FF0C0000}"/>
    <cellStyle name="Separador de milhares 12 2 8 6 2" xfId="748" xr:uid="{00000000-0005-0000-0000-0000000D0000}"/>
    <cellStyle name="Separador de milhares 12 2 8 6 2 2" xfId="2478" xr:uid="{00000000-0005-0000-0000-0000010D0000}"/>
    <cellStyle name="Separador de milhares 12 2 8 6 2 2 2" xfId="8634" xr:uid="{00000000-0005-0000-0000-0000020D0000}"/>
    <cellStyle name="Separador de milhares 12 2 8 6 2 2 3" xfId="5521" xr:uid="{00000000-0005-0000-0000-0000030D0000}"/>
    <cellStyle name="Separador de milhares 12 2 8 6 2 3" xfId="7139" xr:uid="{00000000-0005-0000-0000-0000040D0000}"/>
    <cellStyle name="Separador de milhares 12 2 8 6 2 4" xfId="4086" xr:uid="{00000000-0005-0000-0000-0000050D0000}"/>
    <cellStyle name="Separador de milhares 12 2 8 6 3" xfId="2477" xr:uid="{00000000-0005-0000-0000-0000060D0000}"/>
    <cellStyle name="Separador de milhares 12 2 8 6 3 2" xfId="8633" xr:uid="{00000000-0005-0000-0000-0000070D0000}"/>
    <cellStyle name="Separador de milhares 12 2 8 6 3 3" xfId="5520" xr:uid="{00000000-0005-0000-0000-0000080D0000}"/>
    <cellStyle name="Separador de milhares 12 2 8 6 4" xfId="7138" xr:uid="{00000000-0005-0000-0000-0000090D0000}"/>
    <cellStyle name="Separador de milhares 12 2 8 6 5" xfId="4085" xr:uid="{00000000-0005-0000-0000-00000A0D0000}"/>
    <cellStyle name="Separador de milhares 12 2 8 7" xfId="749" xr:uid="{00000000-0005-0000-0000-00000B0D0000}"/>
    <cellStyle name="Separador de milhares 12 2 8 7 2" xfId="750" xr:uid="{00000000-0005-0000-0000-00000C0D0000}"/>
    <cellStyle name="Separador de milhares 12 2 8 7 2 2" xfId="2480" xr:uid="{00000000-0005-0000-0000-00000D0D0000}"/>
    <cellStyle name="Separador de milhares 12 2 8 7 2 2 2" xfId="8636" xr:uid="{00000000-0005-0000-0000-00000E0D0000}"/>
    <cellStyle name="Separador de milhares 12 2 8 7 2 2 3" xfId="5523" xr:uid="{00000000-0005-0000-0000-00000F0D0000}"/>
    <cellStyle name="Separador de milhares 12 2 8 7 2 3" xfId="7141" xr:uid="{00000000-0005-0000-0000-0000100D0000}"/>
    <cellStyle name="Separador de milhares 12 2 8 7 2 4" xfId="4088" xr:uid="{00000000-0005-0000-0000-0000110D0000}"/>
    <cellStyle name="Separador de milhares 12 2 8 7 3" xfId="2479" xr:uid="{00000000-0005-0000-0000-0000120D0000}"/>
    <cellStyle name="Separador de milhares 12 2 8 7 3 2" xfId="8635" xr:uid="{00000000-0005-0000-0000-0000130D0000}"/>
    <cellStyle name="Separador de milhares 12 2 8 7 3 3" xfId="5522" xr:uid="{00000000-0005-0000-0000-0000140D0000}"/>
    <cellStyle name="Separador de milhares 12 2 8 7 4" xfId="7140" xr:uid="{00000000-0005-0000-0000-0000150D0000}"/>
    <cellStyle name="Separador de milhares 12 2 8 7 5" xfId="4087" xr:uid="{00000000-0005-0000-0000-0000160D0000}"/>
    <cellStyle name="Separador de milhares 12 2 8 8" xfId="751" xr:uid="{00000000-0005-0000-0000-0000170D0000}"/>
    <cellStyle name="Separador de milhares 12 2 8 8 2" xfId="2481" xr:uid="{00000000-0005-0000-0000-0000180D0000}"/>
    <cellStyle name="Separador de milhares 12 2 8 8 2 2" xfId="8637" xr:uid="{00000000-0005-0000-0000-0000190D0000}"/>
    <cellStyle name="Separador de milhares 12 2 8 8 2 3" xfId="5524" xr:uid="{00000000-0005-0000-0000-00001A0D0000}"/>
    <cellStyle name="Separador de milhares 12 2 8 8 3" xfId="7142" xr:uid="{00000000-0005-0000-0000-00001B0D0000}"/>
    <cellStyle name="Separador de milhares 12 2 8 8 4" xfId="4089" xr:uid="{00000000-0005-0000-0000-00001C0D0000}"/>
    <cellStyle name="Separador de milhares 12 2 8 9" xfId="752" xr:uid="{00000000-0005-0000-0000-00001D0D0000}"/>
    <cellStyle name="Separador de milhares 12 2 8 9 2" xfId="2482" xr:uid="{00000000-0005-0000-0000-00001E0D0000}"/>
    <cellStyle name="Separador de milhares 12 2 8 9 2 2" xfId="8638" xr:uid="{00000000-0005-0000-0000-00001F0D0000}"/>
    <cellStyle name="Separador de milhares 12 2 8 9 2 3" xfId="5525" xr:uid="{00000000-0005-0000-0000-0000200D0000}"/>
    <cellStyle name="Separador de milhares 12 2 8 9 3" xfId="7143" xr:uid="{00000000-0005-0000-0000-0000210D0000}"/>
    <cellStyle name="Separador de milhares 12 2 8 9 4" xfId="4090" xr:uid="{00000000-0005-0000-0000-0000220D0000}"/>
    <cellStyle name="Separador de milhares 12 2 9" xfId="753" xr:uid="{00000000-0005-0000-0000-0000230D0000}"/>
    <cellStyle name="Separador de milhares 12 2 9 2" xfId="754" xr:uid="{00000000-0005-0000-0000-0000240D0000}"/>
    <cellStyle name="Separador de milhares 12 2 9 2 2" xfId="2484" xr:uid="{00000000-0005-0000-0000-0000250D0000}"/>
    <cellStyle name="Separador de milhares 12 2 9 2 2 2" xfId="8640" xr:uid="{00000000-0005-0000-0000-0000260D0000}"/>
    <cellStyle name="Separador de milhares 12 2 9 2 2 3" xfId="5527" xr:uid="{00000000-0005-0000-0000-0000270D0000}"/>
    <cellStyle name="Separador de milhares 12 2 9 2 3" xfId="7145" xr:uid="{00000000-0005-0000-0000-0000280D0000}"/>
    <cellStyle name="Separador de milhares 12 2 9 2 4" xfId="4092" xr:uid="{00000000-0005-0000-0000-0000290D0000}"/>
    <cellStyle name="Separador de milhares 12 2 9 3" xfId="2483" xr:uid="{00000000-0005-0000-0000-00002A0D0000}"/>
    <cellStyle name="Separador de milhares 12 2 9 3 2" xfId="8639" xr:uid="{00000000-0005-0000-0000-00002B0D0000}"/>
    <cellStyle name="Separador de milhares 12 2 9 3 3" xfId="5526" xr:uid="{00000000-0005-0000-0000-00002C0D0000}"/>
    <cellStyle name="Separador de milhares 12 2 9 4" xfId="7144" xr:uid="{00000000-0005-0000-0000-00002D0D0000}"/>
    <cellStyle name="Separador de milhares 12 2 9 5" xfId="4091" xr:uid="{00000000-0005-0000-0000-00002E0D0000}"/>
    <cellStyle name="Separador de milhares 12 3" xfId="755" xr:uid="{00000000-0005-0000-0000-00002F0D0000}"/>
    <cellStyle name="Separador de milhares 12 3 2" xfId="756" xr:uid="{00000000-0005-0000-0000-0000300D0000}"/>
    <cellStyle name="Separador de milhares 12 3 2 10" xfId="4094" xr:uid="{00000000-0005-0000-0000-0000310D0000}"/>
    <cellStyle name="Separador de milhares 12 3 2 2" xfId="757" xr:uid="{00000000-0005-0000-0000-0000320D0000}"/>
    <cellStyle name="Separador de milhares 12 3 2 2 2" xfId="758" xr:uid="{00000000-0005-0000-0000-0000330D0000}"/>
    <cellStyle name="Separador de milhares 12 3 2 2 2 2" xfId="759" xr:uid="{00000000-0005-0000-0000-0000340D0000}"/>
    <cellStyle name="Separador de milhares 12 3 2 2 2 2 2" xfId="760" xr:uid="{00000000-0005-0000-0000-0000350D0000}"/>
    <cellStyle name="Separador de milhares 12 3 2 2 2 2 2 2" xfId="2490" xr:uid="{00000000-0005-0000-0000-0000360D0000}"/>
    <cellStyle name="Separador de milhares 12 3 2 2 2 2 2 2 2" xfId="8646" xr:uid="{00000000-0005-0000-0000-0000370D0000}"/>
    <cellStyle name="Separador de milhares 12 3 2 2 2 2 2 2 3" xfId="5533" xr:uid="{00000000-0005-0000-0000-0000380D0000}"/>
    <cellStyle name="Separador de milhares 12 3 2 2 2 2 2 3" xfId="7151" xr:uid="{00000000-0005-0000-0000-0000390D0000}"/>
    <cellStyle name="Separador de milhares 12 3 2 2 2 2 2 4" xfId="4098" xr:uid="{00000000-0005-0000-0000-00003A0D0000}"/>
    <cellStyle name="Separador de milhares 12 3 2 2 2 2 3" xfId="2489" xr:uid="{00000000-0005-0000-0000-00003B0D0000}"/>
    <cellStyle name="Separador de milhares 12 3 2 2 2 2 3 2" xfId="8645" xr:uid="{00000000-0005-0000-0000-00003C0D0000}"/>
    <cellStyle name="Separador de milhares 12 3 2 2 2 2 3 3" xfId="5532" xr:uid="{00000000-0005-0000-0000-00003D0D0000}"/>
    <cellStyle name="Separador de milhares 12 3 2 2 2 2 4" xfId="7150" xr:uid="{00000000-0005-0000-0000-00003E0D0000}"/>
    <cellStyle name="Separador de milhares 12 3 2 2 2 2 5" xfId="4097" xr:uid="{00000000-0005-0000-0000-00003F0D0000}"/>
    <cellStyle name="Separador de milhares 12 3 2 2 2 3" xfId="761" xr:uid="{00000000-0005-0000-0000-0000400D0000}"/>
    <cellStyle name="Separador de milhares 12 3 2 2 2 3 2" xfId="762" xr:uid="{00000000-0005-0000-0000-0000410D0000}"/>
    <cellStyle name="Separador de milhares 12 3 2 2 2 3 2 2" xfId="2492" xr:uid="{00000000-0005-0000-0000-0000420D0000}"/>
    <cellStyle name="Separador de milhares 12 3 2 2 2 3 2 2 2" xfId="8648" xr:uid="{00000000-0005-0000-0000-0000430D0000}"/>
    <cellStyle name="Separador de milhares 12 3 2 2 2 3 2 2 3" xfId="5535" xr:uid="{00000000-0005-0000-0000-0000440D0000}"/>
    <cellStyle name="Separador de milhares 12 3 2 2 2 3 2 3" xfId="7153" xr:uid="{00000000-0005-0000-0000-0000450D0000}"/>
    <cellStyle name="Separador de milhares 12 3 2 2 2 3 2 4" xfId="4100" xr:uid="{00000000-0005-0000-0000-0000460D0000}"/>
    <cellStyle name="Separador de milhares 12 3 2 2 2 3 3" xfId="2491" xr:uid="{00000000-0005-0000-0000-0000470D0000}"/>
    <cellStyle name="Separador de milhares 12 3 2 2 2 3 3 2" xfId="8647" xr:uid="{00000000-0005-0000-0000-0000480D0000}"/>
    <cellStyle name="Separador de milhares 12 3 2 2 2 3 3 3" xfId="5534" xr:uid="{00000000-0005-0000-0000-0000490D0000}"/>
    <cellStyle name="Separador de milhares 12 3 2 2 2 3 4" xfId="7152" xr:uid="{00000000-0005-0000-0000-00004A0D0000}"/>
    <cellStyle name="Separador de milhares 12 3 2 2 2 3 5" xfId="4099" xr:uid="{00000000-0005-0000-0000-00004B0D0000}"/>
    <cellStyle name="Separador de milhares 12 3 2 2 2 4" xfId="763" xr:uid="{00000000-0005-0000-0000-00004C0D0000}"/>
    <cellStyle name="Separador de milhares 12 3 2 2 2 4 2" xfId="2493" xr:uid="{00000000-0005-0000-0000-00004D0D0000}"/>
    <cellStyle name="Separador de milhares 12 3 2 2 2 4 2 2" xfId="8649" xr:uid="{00000000-0005-0000-0000-00004E0D0000}"/>
    <cellStyle name="Separador de milhares 12 3 2 2 2 4 2 3" xfId="5536" xr:uid="{00000000-0005-0000-0000-00004F0D0000}"/>
    <cellStyle name="Separador de milhares 12 3 2 2 2 4 3" xfId="7154" xr:uid="{00000000-0005-0000-0000-0000500D0000}"/>
    <cellStyle name="Separador de milhares 12 3 2 2 2 4 4" xfId="4101" xr:uid="{00000000-0005-0000-0000-0000510D0000}"/>
    <cellStyle name="Separador de milhares 12 3 2 2 2 5" xfId="2488" xr:uid="{00000000-0005-0000-0000-0000520D0000}"/>
    <cellStyle name="Separador de milhares 12 3 2 2 2 5 2" xfId="8644" xr:uid="{00000000-0005-0000-0000-0000530D0000}"/>
    <cellStyle name="Separador de milhares 12 3 2 2 2 5 3" xfId="5531" xr:uid="{00000000-0005-0000-0000-0000540D0000}"/>
    <cellStyle name="Separador de milhares 12 3 2 2 2 6" xfId="7149" xr:uid="{00000000-0005-0000-0000-0000550D0000}"/>
    <cellStyle name="Separador de milhares 12 3 2 2 2 7" xfId="4096" xr:uid="{00000000-0005-0000-0000-0000560D0000}"/>
    <cellStyle name="Separador de milhares 12 3 2 2 3" xfId="764" xr:uid="{00000000-0005-0000-0000-0000570D0000}"/>
    <cellStyle name="Separador de milhares 12 3 2 2 3 2" xfId="765" xr:uid="{00000000-0005-0000-0000-0000580D0000}"/>
    <cellStyle name="Separador de milhares 12 3 2 2 3 2 2" xfId="766" xr:uid="{00000000-0005-0000-0000-0000590D0000}"/>
    <cellStyle name="Separador de milhares 12 3 2 2 3 2 2 2" xfId="2496" xr:uid="{00000000-0005-0000-0000-00005A0D0000}"/>
    <cellStyle name="Separador de milhares 12 3 2 2 3 2 2 2 2" xfId="8652" xr:uid="{00000000-0005-0000-0000-00005B0D0000}"/>
    <cellStyle name="Separador de milhares 12 3 2 2 3 2 2 2 3" xfId="5539" xr:uid="{00000000-0005-0000-0000-00005C0D0000}"/>
    <cellStyle name="Separador de milhares 12 3 2 2 3 2 2 3" xfId="7157" xr:uid="{00000000-0005-0000-0000-00005D0D0000}"/>
    <cellStyle name="Separador de milhares 12 3 2 2 3 2 2 4" xfId="4104" xr:uid="{00000000-0005-0000-0000-00005E0D0000}"/>
    <cellStyle name="Separador de milhares 12 3 2 2 3 2 3" xfId="2495" xr:uid="{00000000-0005-0000-0000-00005F0D0000}"/>
    <cellStyle name="Separador de milhares 12 3 2 2 3 2 3 2" xfId="8651" xr:uid="{00000000-0005-0000-0000-0000600D0000}"/>
    <cellStyle name="Separador de milhares 12 3 2 2 3 2 3 3" xfId="5538" xr:uid="{00000000-0005-0000-0000-0000610D0000}"/>
    <cellStyle name="Separador de milhares 12 3 2 2 3 2 4" xfId="7156" xr:uid="{00000000-0005-0000-0000-0000620D0000}"/>
    <cellStyle name="Separador de milhares 12 3 2 2 3 2 5" xfId="4103" xr:uid="{00000000-0005-0000-0000-0000630D0000}"/>
    <cellStyle name="Separador de milhares 12 3 2 2 3 3" xfId="767" xr:uid="{00000000-0005-0000-0000-0000640D0000}"/>
    <cellStyle name="Separador de milhares 12 3 2 2 3 3 2" xfId="768" xr:uid="{00000000-0005-0000-0000-0000650D0000}"/>
    <cellStyle name="Separador de milhares 12 3 2 2 3 3 2 2" xfId="2498" xr:uid="{00000000-0005-0000-0000-0000660D0000}"/>
    <cellStyle name="Separador de milhares 12 3 2 2 3 3 2 2 2" xfId="8654" xr:uid="{00000000-0005-0000-0000-0000670D0000}"/>
    <cellStyle name="Separador de milhares 12 3 2 2 3 3 2 2 3" xfId="5541" xr:uid="{00000000-0005-0000-0000-0000680D0000}"/>
    <cellStyle name="Separador de milhares 12 3 2 2 3 3 2 3" xfId="7159" xr:uid="{00000000-0005-0000-0000-0000690D0000}"/>
    <cellStyle name="Separador de milhares 12 3 2 2 3 3 2 4" xfId="4106" xr:uid="{00000000-0005-0000-0000-00006A0D0000}"/>
    <cellStyle name="Separador de milhares 12 3 2 2 3 3 3" xfId="2497" xr:uid="{00000000-0005-0000-0000-00006B0D0000}"/>
    <cellStyle name="Separador de milhares 12 3 2 2 3 3 3 2" xfId="8653" xr:uid="{00000000-0005-0000-0000-00006C0D0000}"/>
    <cellStyle name="Separador de milhares 12 3 2 2 3 3 3 3" xfId="5540" xr:uid="{00000000-0005-0000-0000-00006D0D0000}"/>
    <cellStyle name="Separador de milhares 12 3 2 2 3 3 4" xfId="7158" xr:uid="{00000000-0005-0000-0000-00006E0D0000}"/>
    <cellStyle name="Separador de milhares 12 3 2 2 3 3 5" xfId="4105" xr:uid="{00000000-0005-0000-0000-00006F0D0000}"/>
    <cellStyle name="Separador de milhares 12 3 2 2 3 4" xfId="769" xr:uid="{00000000-0005-0000-0000-0000700D0000}"/>
    <cellStyle name="Separador de milhares 12 3 2 2 3 4 2" xfId="2499" xr:uid="{00000000-0005-0000-0000-0000710D0000}"/>
    <cellStyle name="Separador de milhares 12 3 2 2 3 4 2 2" xfId="8655" xr:uid="{00000000-0005-0000-0000-0000720D0000}"/>
    <cellStyle name="Separador de milhares 12 3 2 2 3 4 2 3" xfId="5542" xr:uid="{00000000-0005-0000-0000-0000730D0000}"/>
    <cellStyle name="Separador de milhares 12 3 2 2 3 4 3" xfId="7160" xr:uid="{00000000-0005-0000-0000-0000740D0000}"/>
    <cellStyle name="Separador de milhares 12 3 2 2 3 4 4" xfId="4107" xr:uid="{00000000-0005-0000-0000-0000750D0000}"/>
    <cellStyle name="Separador de milhares 12 3 2 2 3 5" xfId="2494" xr:uid="{00000000-0005-0000-0000-0000760D0000}"/>
    <cellStyle name="Separador de milhares 12 3 2 2 3 5 2" xfId="8650" xr:uid="{00000000-0005-0000-0000-0000770D0000}"/>
    <cellStyle name="Separador de milhares 12 3 2 2 3 5 3" xfId="5537" xr:uid="{00000000-0005-0000-0000-0000780D0000}"/>
    <cellStyle name="Separador de milhares 12 3 2 2 3 6" xfId="7155" xr:uid="{00000000-0005-0000-0000-0000790D0000}"/>
    <cellStyle name="Separador de milhares 12 3 2 2 3 7" xfId="4102" xr:uid="{00000000-0005-0000-0000-00007A0D0000}"/>
    <cellStyle name="Separador de milhares 12 3 2 2 4" xfId="770" xr:uid="{00000000-0005-0000-0000-00007B0D0000}"/>
    <cellStyle name="Separador de milhares 12 3 2 2 4 2" xfId="771" xr:uid="{00000000-0005-0000-0000-00007C0D0000}"/>
    <cellStyle name="Separador de milhares 12 3 2 2 4 2 2" xfId="2501" xr:uid="{00000000-0005-0000-0000-00007D0D0000}"/>
    <cellStyle name="Separador de milhares 12 3 2 2 4 2 2 2" xfId="8657" xr:uid="{00000000-0005-0000-0000-00007E0D0000}"/>
    <cellStyle name="Separador de milhares 12 3 2 2 4 2 2 3" xfId="5544" xr:uid="{00000000-0005-0000-0000-00007F0D0000}"/>
    <cellStyle name="Separador de milhares 12 3 2 2 4 2 3" xfId="7162" xr:uid="{00000000-0005-0000-0000-0000800D0000}"/>
    <cellStyle name="Separador de milhares 12 3 2 2 4 2 4" xfId="4109" xr:uid="{00000000-0005-0000-0000-0000810D0000}"/>
    <cellStyle name="Separador de milhares 12 3 2 2 4 3" xfId="2500" xr:uid="{00000000-0005-0000-0000-0000820D0000}"/>
    <cellStyle name="Separador de milhares 12 3 2 2 4 3 2" xfId="8656" xr:uid="{00000000-0005-0000-0000-0000830D0000}"/>
    <cellStyle name="Separador de milhares 12 3 2 2 4 3 3" xfId="5543" xr:uid="{00000000-0005-0000-0000-0000840D0000}"/>
    <cellStyle name="Separador de milhares 12 3 2 2 4 4" xfId="7161" xr:uid="{00000000-0005-0000-0000-0000850D0000}"/>
    <cellStyle name="Separador de milhares 12 3 2 2 4 5" xfId="4108" xr:uid="{00000000-0005-0000-0000-0000860D0000}"/>
    <cellStyle name="Separador de milhares 12 3 2 2 5" xfId="772" xr:uid="{00000000-0005-0000-0000-0000870D0000}"/>
    <cellStyle name="Separador de milhares 12 3 2 2 5 2" xfId="773" xr:uid="{00000000-0005-0000-0000-0000880D0000}"/>
    <cellStyle name="Separador de milhares 12 3 2 2 5 2 2" xfId="2503" xr:uid="{00000000-0005-0000-0000-0000890D0000}"/>
    <cellStyle name="Separador de milhares 12 3 2 2 5 2 2 2" xfId="8659" xr:uid="{00000000-0005-0000-0000-00008A0D0000}"/>
    <cellStyle name="Separador de milhares 12 3 2 2 5 2 2 3" xfId="5546" xr:uid="{00000000-0005-0000-0000-00008B0D0000}"/>
    <cellStyle name="Separador de milhares 12 3 2 2 5 2 3" xfId="7164" xr:uid="{00000000-0005-0000-0000-00008C0D0000}"/>
    <cellStyle name="Separador de milhares 12 3 2 2 5 2 4" xfId="4111" xr:uid="{00000000-0005-0000-0000-00008D0D0000}"/>
    <cellStyle name="Separador de milhares 12 3 2 2 5 3" xfId="2502" xr:uid="{00000000-0005-0000-0000-00008E0D0000}"/>
    <cellStyle name="Separador de milhares 12 3 2 2 5 3 2" xfId="8658" xr:uid="{00000000-0005-0000-0000-00008F0D0000}"/>
    <cellStyle name="Separador de milhares 12 3 2 2 5 3 3" xfId="5545" xr:uid="{00000000-0005-0000-0000-0000900D0000}"/>
    <cellStyle name="Separador de milhares 12 3 2 2 5 4" xfId="7163" xr:uid="{00000000-0005-0000-0000-0000910D0000}"/>
    <cellStyle name="Separador de milhares 12 3 2 2 5 5" xfId="4110" xr:uid="{00000000-0005-0000-0000-0000920D0000}"/>
    <cellStyle name="Separador de milhares 12 3 2 2 6" xfId="774" xr:uid="{00000000-0005-0000-0000-0000930D0000}"/>
    <cellStyle name="Separador de milhares 12 3 2 2 6 2" xfId="2504" xr:uid="{00000000-0005-0000-0000-0000940D0000}"/>
    <cellStyle name="Separador de milhares 12 3 2 2 6 2 2" xfId="8660" xr:uid="{00000000-0005-0000-0000-0000950D0000}"/>
    <cellStyle name="Separador de milhares 12 3 2 2 6 2 3" xfId="5547" xr:uid="{00000000-0005-0000-0000-0000960D0000}"/>
    <cellStyle name="Separador de milhares 12 3 2 2 6 3" xfId="7165" xr:uid="{00000000-0005-0000-0000-0000970D0000}"/>
    <cellStyle name="Separador de milhares 12 3 2 2 6 4" xfId="4112" xr:uid="{00000000-0005-0000-0000-0000980D0000}"/>
    <cellStyle name="Separador de milhares 12 3 2 2 7" xfId="2487" xr:uid="{00000000-0005-0000-0000-0000990D0000}"/>
    <cellStyle name="Separador de milhares 12 3 2 2 7 2" xfId="8643" xr:uid="{00000000-0005-0000-0000-00009A0D0000}"/>
    <cellStyle name="Separador de milhares 12 3 2 2 7 3" xfId="5530" xr:uid="{00000000-0005-0000-0000-00009B0D0000}"/>
    <cellStyle name="Separador de milhares 12 3 2 2 8" xfId="7148" xr:uid="{00000000-0005-0000-0000-00009C0D0000}"/>
    <cellStyle name="Separador de milhares 12 3 2 2 9" xfId="4095" xr:uid="{00000000-0005-0000-0000-00009D0D0000}"/>
    <cellStyle name="Separador de milhares 12 3 2 3" xfId="775" xr:uid="{00000000-0005-0000-0000-00009E0D0000}"/>
    <cellStyle name="Separador de milhares 12 3 2 3 2" xfId="776" xr:uid="{00000000-0005-0000-0000-00009F0D0000}"/>
    <cellStyle name="Separador de milhares 12 3 2 3 2 2" xfId="777" xr:uid="{00000000-0005-0000-0000-0000A00D0000}"/>
    <cellStyle name="Separador de milhares 12 3 2 3 2 2 2" xfId="2507" xr:uid="{00000000-0005-0000-0000-0000A10D0000}"/>
    <cellStyle name="Separador de milhares 12 3 2 3 2 2 2 2" xfId="8663" xr:uid="{00000000-0005-0000-0000-0000A20D0000}"/>
    <cellStyle name="Separador de milhares 12 3 2 3 2 2 2 3" xfId="5550" xr:uid="{00000000-0005-0000-0000-0000A30D0000}"/>
    <cellStyle name="Separador de milhares 12 3 2 3 2 2 3" xfId="7168" xr:uid="{00000000-0005-0000-0000-0000A40D0000}"/>
    <cellStyle name="Separador de milhares 12 3 2 3 2 2 4" xfId="4115" xr:uid="{00000000-0005-0000-0000-0000A50D0000}"/>
    <cellStyle name="Separador de milhares 12 3 2 3 2 3" xfId="2506" xr:uid="{00000000-0005-0000-0000-0000A60D0000}"/>
    <cellStyle name="Separador de milhares 12 3 2 3 2 3 2" xfId="8662" xr:uid="{00000000-0005-0000-0000-0000A70D0000}"/>
    <cellStyle name="Separador de milhares 12 3 2 3 2 3 3" xfId="5549" xr:uid="{00000000-0005-0000-0000-0000A80D0000}"/>
    <cellStyle name="Separador de milhares 12 3 2 3 2 4" xfId="7167" xr:uid="{00000000-0005-0000-0000-0000A90D0000}"/>
    <cellStyle name="Separador de milhares 12 3 2 3 2 5" xfId="4114" xr:uid="{00000000-0005-0000-0000-0000AA0D0000}"/>
    <cellStyle name="Separador de milhares 12 3 2 3 3" xfId="778" xr:uid="{00000000-0005-0000-0000-0000AB0D0000}"/>
    <cellStyle name="Separador de milhares 12 3 2 3 3 2" xfId="779" xr:uid="{00000000-0005-0000-0000-0000AC0D0000}"/>
    <cellStyle name="Separador de milhares 12 3 2 3 3 2 2" xfId="2509" xr:uid="{00000000-0005-0000-0000-0000AD0D0000}"/>
    <cellStyle name="Separador de milhares 12 3 2 3 3 2 2 2" xfId="8665" xr:uid="{00000000-0005-0000-0000-0000AE0D0000}"/>
    <cellStyle name="Separador de milhares 12 3 2 3 3 2 2 3" xfId="5552" xr:uid="{00000000-0005-0000-0000-0000AF0D0000}"/>
    <cellStyle name="Separador de milhares 12 3 2 3 3 2 3" xfId="7170" xr:uid="{00000000-0005-0000-0000-0000B00D0000}"/>
    <cellStyle name="Separador de milhares 12 3 2 3 3 2 4" xfId="4117" xr:uid="{00000000-0005-0000-0000-0000B10D0000}"/>
    <cellStyle name="Separador de milhares 12 3 2 3 3 3" xfId="2508" xr:uid="{00000000-0005-0000-0000-0000B20D0000}"/>
    <cellStyle name="Separador de milhares 12 3 2 3 3 3 2" xfId="8664" xr:uid="{00000000-0005-0000-0000-0000B30D0000}"/>
    <cellStyle name="Separador de milhares 12 3 2 3 3 3 3" xfId="5551" xr:uid="{00000000-0005-0000-0000-0000B40D0000}"/>
    <cellStyle name="Separador de milhares 12 3 2 3 3 4" xfId="7169" xr:uid="{00000000-0005-0000-0000-0000B50D0000}"/>
    <cellStyle name="Separador de milhares 12 3 2 3 3 5" xfId="4116" xr:uid="{00000000-0005-0000-0000-0000B60D0000}"/>
    <cellStyle name="Separador de milhares 12 3 2 3 4" xfId="780" xr:uid="{00000000-0005-0000-0000-0000B70D0000}"/>
    <cellStyle name="Separador de milhares 12 3 2 3 4 2" xfId="2510" xr:uid="{00000000-0005-0000-0000-0000B80D0000}"/>
    <cellStyle name="Separador de milhares 12 3 2 3 4 2 2" xfId="8666" xr:uid="{00000000-0005-0000-0000-0000B90D0000}"/>
    <cellStyle name="Separador de milhares 12 3 2 3 4 2 3" xfId="5553" xr:uid="{00000000-0005-0000-0000-0000BA0D0000}"/>
    <cellStyle name="Separador de milhares 12 3 2 3 4 3" xfId="7171" xr:uid="{00000000-0005-0000-0000-0000BB0D0000}"/>
    <cellStyle name="Separador de milhares 12 3 2 3 4 4" xfId="4118" xr:uid="{00000000-0005-0000-0000-0000BC0D0000}"/>
    <cellStyle name="Separador de milhares 12 3 2 3 5" xfId="2505" xr:uid="{00000000-0005-0000-0000-0000BD0D0000}"/>
    <cellStyle name="Separador de milhares 12 3 2 3 5 2" xfId="8661" xr:uid="{00000000-0005-0000-0000-0000BE0D0000}"/>
    <cellStyle name="Separador de milhares 12 3 2 3 5 3" xfId="5548" xr:uid="{00000000-0005-0000-0000-0000BF0D0000}"/>
    <cellStyle name="Separador de milhares 12 3 2 3 6" xfId="7166" xr:uid="{00000000-0005-0000-0000-0000C00D0000}"/>
    <cellStyle name="Separador de milhares 12 3 2 3 7" xfId="4113" xr:uid="{00000000-0005-0000-0000-0000C10D0000}"/>
    <cellStyle name="Separador de milhares 12 3 2 4" xfId="781" xr:uid="{00000000-0005-0000-0000-0000C20D0000}"/>
    <cellStyle name="Separador de milhares 12 3 2 4 2" xfId="782" xr:uid="{00000000-0005-0000-0000-0000C30D0000}"/>
    <cellStyle name="Separador de milhares 12 3 2 4 2 2" xfId="783" xr:uid="{00000000-0005-0000-0000-0000C40D0000}"/>
    <cellStyle name="Separador de milhares 12 3 2 4 2 2 2" xfId="2513" xr:uid="{00000000-0005-0000-0000-0000C50D0000}"/>
    <cellStyle name="Separador de milhares 12 3 2 4 2 2 2 2" xfId="8669" xr:uid="{00000000-0005-0000-0000-0000C60D0000}"/>
    <cellStyle name="Separador de milhares 12 3 2 4 2 2 2 3" xfId="5556" xr:uid="{00000000-0005-0000-0000-0000C70D0000}"/>
    <cellStyle name="Separador de milhares 12 3 2 4 2 2 3" xfId="7174" xr:uid="{00000000-0005-0000-0000-0000C80D0000}"/>
    <cellStyle name="Separador de milhares 12 3 2 4 2 2 4" xfId="4121" xr:uid="{00000000-0005-0000-0000-0000C90D0000}"/>
    <cellStyle name="Separador de milhares 12 3 2 4 2 3" xfId="2512" xr:uid="{00000000-0005-0000-0000-0000CA0D0000}"/>
    <cellStyle name="Separador de milhares 12 3 2 4 2 3 2" xfId="8668" xr:uid="{00000000-0005-0000-0000-0000CB0D0000}"/>
    <cellStyle name="Separador de milhares 12 3 2 4 2 3 3" xfId="5555" xr:uid="{00000000-0005-0000-0000-0000CC0D0000}"/>
    <cellStyle name="Separador de milhares 12 3 2 4 2 4" xfId="7173" xr:uid="{00000000-0005-0000-0000-0000CD0D0000}"/>
    <cellStyle name="Separador de milhares 12 3 2 4 2 5" xfId="4120" xr:uid="{00000000-0005-0000-0000-0000CE0D0000}"/>
    <cellStyle name="Separador de milhares 12 3 2 4 3" xfId="784" xr:uid="{00000000-0005-0000-0000-0000CF0D0000}"/>
    <cellStyle name="Separador de milhares 12 3 2 4 3 2" xfId="785" xr:uid="{00000000-0005-0000-0000-0000D00D0000}"/>
    <cellStyle name="Separador de milhares 12 3 2 4 3 2 2" xfId="2515" xr:uid="{00000000-0005-0000-0000-0000D10D0000}"/>
    <cellStyle name="Separador de milhares 12 3 2 4 3 2 2 2" xfId="8671" xr:uid="{00000000-0005-0000-0000-0000D20D0000}"/>
    <cellStyle name="Separador de milhares 12 3 2 4 3 2 2 3" xfId="5558" xr:uid="{00000000-0005-0000-0000-0000D30D0000}"/>
    <cellStyle name="Separador de milhares 12 3 2 4 3 2 3" xfId="7176" xr:uid="{00000000-0005-0000-0000-0000D40D0000}"/>
    <cellStyle name="Separador de milhares 12 3 2 4 3 2 4" xfId="4123" xr:uid="{00000000-0005-0000-0000-0000D50D0000}"/>
    <cellStyle name="Separador de milhares 12 3 2 4 3 3" xfId="2514" xr:uid="{00000000-0005-0000-0000-0000D60D0000}"/>
    <cellStyle name="Separador de milhares 12 3 2 4 3 3 2" xfId="8670" xr:uid="{00000000-0005-0000-0000-0000D70D0000}"/>
    <cellStyle name="Separador de milhares 12 3 2 4 3 3 3" xfId="5557" xr:uid="{00000000-0005-0000-0000-0000D80D0000}"/>
    <cellStyle name="Separador de milhares 12 3 2 4 3 4" xfId="7175" xr:uid="{00000000-0005-0000-0000-0000D90D0000}"/>
    <cellStyle name="Separador de milhares 12 3 2 4 3 5" xfId="4122" xr:uid="{00000000-0005-0000-0000-0000DA0D0000}"/>
    <cellStyle name="Separador de milhares 12 3 2 4 4" xfId="786" xr:uid="{00000000-0005-0000-0000-0000DB0D0000}"/>
    <cellStyle name="Separador de milhares 12 3 2 4 4 2" xfId="2516" xr:uid="{00000000-0005-0000-0000-0000DC0D0000}"/>
    <cellStyle name="Separador de milhares 12 3 2 4 4 2 2" xfId="8672" xr:uid="{00000000-0005-0000-0000-0000DD0D0000}"/>
    <cellStyle name="Separador de milhares 12 3 2 4 4 2 3" xfId="5559" xr:uid="{00000000-0005-0000-0000-0000DE0D0000}"/>
    <cellStyle name="Separador de milhares 12 3 2 4 4 3" xfId="7177" xr:uid="{00000000-0005-0000-0000-0000DF0D0000}"/>
    <cellStyle name="Separador de milhares 12 3 2 4 4 4" xfId="4124" xr:uid="{00000000-0005-0000-0000-0000E00D0000}"/>
    <cellStyle name="Separador de milhares 12 3 2 4 5" xfId="2511" xr:uid="{00000000-0005-0000-0000-0000E10D0000}"/>
    <cellStyle name="Separador de milhares 12 3 2 4 5 2" xfId="8667" xr:uid="{00000000-0005-0000-0000-0000E20D0000}"/>
    <cellStyle name="Separador de milhares 12 3 2 4 5 3" xfId="5554" xr:uid="{00000000-0005-0000-0000-0000E30D0000}"/>
    <cellStyle name="Separador de milhares 12 3 2 4 6" xfId="7172" xr:uid="{00000000-0005-0000-0000-0000E40D0000}"/>
    <cellStyle name="Separador de milhares 12 3 2 4 7" xfId="4119" xr:uid="{00000000-0005-0000-0000-0000E50D0000}"/>
    <cellStyle name="Separador de milhares 12 3 2 5" xfId="787" xr:uid="{00000000-0005-0000-0000-0000E60D0000}"/>
    <cellStyle name="Separador de milhares 12 3 2 5 2" xfId="788" xr:uid="{00000000-0005-0000-0000-0000E70D0000}"/>
    <cellStyle name="Separador de milhares 12 3 2 5 2 2" xfId="2518" xr:uid="{00000000-0005-0000-0000-0000E80D0000}"/>
    <cellStyle name="Separador de milhares 12 3 2 5 2 2 2" xfId="8674" xr:uid="{00000000-0005-0000-0000-0000E90D0000}"/>
    <cellStyle name="Separador de milhares 12 3 2 5 2 2 3" xfId="5561" xr:uid="{00000000-0005-0000-0000-0000EA0D0000}"/>
    <cellStyle name="Separador de milhares 12 3 2 5 2 3" xfId="7179" xr:uid="{00000000-0005-0000-0000-0000EB0D0000}"/>
    <cellStyle name="Separador de milhares 12 3 2 5 2 4" xfId="4126" xr:uid="{00000000-0005-0000-0000-0000EC0D0000}"/>
    <cellStyle name="Separador de milhares 12 3 2 5 3" xfId="2517" xr:uid="{00000000-0005-0000-0000-0000ED0D0000}"/>
    <cellStyle name="Separador de milhares 12 3 2 5 3 2" xfId="8673" xr:uid="{00000000-0005-0000-0000-0000EE0D0000}"/>
    <cellStyle name="Separador de milhares 12 3 2 5 3 3" xfId="5560" xr:uid="{00000000-0005-0000-0000-0000EF0D0000}"/>
    <cellStyle name="Separador de milhares 12 3 2 5 4" xfId="7178" xr:uid="{00000000-0005-0000-0000-0000F00D0000}"/>
    <cellStyle name="Separador de milhares 12 3 2 5 5" xfId="4125" xr:uid="{00000000-0005-0000-0000-0000F10D0000}"/>
    <cellStyle name="Separador de milhares 12 3 2 6" xfId="789" xr:uid="{00000000-0005-0000-0000-0000F20D0000}"/>
    <cellStyle name="Separador de milhares 12 3 2 6 2" xfId="790" xr:uid="{00000000-0005-0000-0000-0000F30D0000}"/>
    <cellStyle name="Separador de milhares 12 3 2 6 2 2" xfId="2520" xr:uid="{00000000-0005-0000-0000-0000F40D0000}"/>
    <cellStyle name="Separador de milhares 12 3 2 6 2 2 2" xfId="8676" xr:uid="{00000000-0005-0000-0000-0000F50D0000}"/>
    <cellStyle name="Separador de milhares 12 3 2 6 2 2 3" xfId="5563" xr:uid="{00000000-0005-0000-0000-0000F60D0000}"/>
    <cellStyle name="Separador de milhares 12 3 2 6 2 3" xfId="7181" xr:uid="{00000000-0005-0000-0000-0000F70D0000}"/>
    <cellStyle name="Separador de milhares 12 3 2 6 2 4" xfId="4128" xr:uid="{00000000-0005-0000-0000-0000F80D0000}"/>
    <cellStyle name="Separador de milhares 12 3 2 6 3" xfId="2519" xr:uid="{00000000-0005-0000-0000-0000F90D0000}"/>
    <cellStyle name="Separador de milhares 12 3 2 6 3 2" xfId="8675" xr:uid="{00000000-0005-0000-0000-0000FA0D0000}"/>
    <cellStyle name="Separador de milhares 12 3 2 6 3 3" xfId="5562" xr:uid="{00000000-0005-0000-0000-0000FB0D0000}"/>
    <cellStyle name="Separador de milhares 12 3 2 6 4" xfId="7180" xr:uid="{00000000-0005-0000-0000-0000FC0D0000}"/>
    <cellStyle name="Separador de milhares 12 3 2 6 5" xfId="4127" xr:uid="{00000000-0005-0000-0000-0000FD0D0000}"/>
    <cellStyle name="Separador de milhares 12 3 2 7" xfId="791" xr:uid="{00000000-0005-0000-0000-0000FE0D0000}"/>
    <cellStyle name="Separador de milhares 12 3 2 7 2" xfId="2521" xr:uid="{00000000-0005-0000-0000-0000FF0D0000}"/>
    <cellStyle name="Separador de milhares 12 3 2 7 2 2" xfId="8677" xr:uid="{00000000-0005-0000-0000-0000000E0000}"/>
    <cellStyle name="Separador de milhares 12 3 2 7 2 3" xfId="5564" xr:uid="{00000000-0005-0000-0000-0000010E0000}"/>
    <cellStyle name="Separador de milhares 12 3 2 7 3" xfId="7182" xr:uid="{00000000-0005-0000-0000-0000020E0000}"/>
    <cellStyle name="Separador de milhares 12 3 2 7 4" xfId="4129" xr:uid="{00000000-0005-0000-0000-0000030E0000}"/>
    <cellStyle name="Separador de milhares 12 3 2 8" xfId="2486" xr:uid="{00000000-0005-0000-0000-0000040E0000}"/>
    <cellStyle name="Separador de milhares 12 3 2 8 2" xfId="8642" xr:uid="{00000000-0005-0000-0000-0000050E0000}"/>
    <cellStyle name="Separador de milhares 12 3 2 8 3" xfId="5529" xr:uid="{00000000-0005-0000-0000-0000060E0000}"/>
    <cellStyle name="Separador de milhares 12 3 2 9" xfId="7147" xr:uid="{00000000-0005-0000-0000-0000070E0000}"/>
    <cellStyle name="Separador de milhares 12 3 3" xfId="792" xr:uid="{00000000-0005-0000-0000-0000080E0000}"/>
    <cellStyle name="Separador de milhares 12 3 3 2" xfId="793" xr:uid="{00000000-0005-0000-0000-0000090E0000}"/>
    <cellStyle name="Separador de milhares 12 3 3 2 2" xfId="794" xr:uid="{00000000-0005-0000-0000-00000A0E0000}"/>
    <cellStyle name="Separador de milhares 12 3 3 2 2 2" xfId="2524" xr:uid="{00000000-0005-0000-0000-00000B0E0000}"/>
    <cellStyle name="Separador de milhares 12 3 3 2 2 2 2" xfId="8680" xr:uid="{00000000-0005-0000-0000-00000C0E0000}"/>
    <cellStyle name="Separador de milhares 12 3 3 2 2 2 3" xfId="5567" xr:uid="{00000000-0005-0000-0000-00000D0E0000}"/>
    <cellStyle name="Separador de milhares 12 3 3 2 2 3" xfId="7185" xr:uid="{00000000-0005-0000-0000-00000E0E0000}"/>
    <cellStyle name="Separador de milhares 12 3 3 2 2 4" xfId="4132" xr:uid="{00000000-0005-0000-0000-00000F0E0000}"/>
    <cellStyle name="Separador de milhares 12 3 3 2 3" xfId="2523" xr:uid="{00000000-0005-0000-0000-0000100E0000}"/>
    <cellStyle name="Separador de milhares 12 3 3 2 3 2" xfId="8679" xr:uid="{00000000-0005-0000-0000-0000110E0000}"/>
    <cellStyle name="Separador de milhares 12 3 3 2 3 3" xfId="5566" xr:uid="{00000000-0005-0000-0000-0000120E0000}"/>
    <cellStyle name="Separador de milhares 12 3 3 2 4" xfId="7184" xr:uid="{00000000-0005-0000-0000-0000130E0000}"/>
    <cellStyle name="Separador de milhares 12 3 3 2 5" xfId="4131" xr:uid="{00000000-0005-0000-0000-0000140E0000}"/>
    <cellStyle name="Separador de milhares 12 3 3 3" xfId="795" xr:uid="{00000000-0005-0000-0000-0000150E0000}"/>
    <cellStyle name="Separador de milhares 12 3 3 3 2" xfId="796" xr:uid="{00000000-0005-0000-0000-0000160E0000}"/>
    <cellStyle name="Separador de milhares 12 3 3 3 2 2" xfId="2526" xr:uid="{00000000-0005-0000-0000-0000170E0000}"/>
    <cellStyle name="Separador de milhares 12 3 3 3 2 2 2" xfId="8682" xr:uid="{00000000-0005-0000-0000-0000180E0000}"/>
    <cellStyle name="Separador de milhares 12 3 3 3 2 2 3" xfId="5569" xr:uid="{00000000-0005-0000-0000-0000190E0000}"/>
    <cellStyle name="Separador de milhares 12 3 3 3 2 3" xfId="7187" xr:uid="{00000000-0005-0000-0000-00001A0E0000}"/>
    <cellStyle name="Separador de milhares 12 3 3 3 2 4" xfId="4134" xr:uid="{00000000-0005-0000-0000-00001B0E0000}"/>
    <cellStyle name="Separador de milhares 12 3 3 3 3" xfId="2525" xr:uid="{00000000-0005-0000-0000-00001C0E0000}"/>
    <cellStyle name="Separador de milhares 12 3 3 3 3 2" xfId="8681" xr:uid="{00000000-0005-0000-0000-00001D0E0000}"/>
    <cellStyle name="Separador de milhares 12 3 3 3 3 3" xfId="5568" xr:uid="{00000000-0005-0000-0000-00001E0E0000}"/>
    <cellStyle name="Separador de milhares 12 3 3 3 4" xfId="7186" xr:uid="{00000000-0005-0000-0000-00001F0E0000}"/>
    <cellStyle name="Separador de milhares 12 3 3 3 5" xfId="4133" xr:uid="{00000000-0005-0000-0000-0000200E0000}"/>
    <cellStyle name="Separador de milhares 12 3 3 4" xfId="797" xr:uid="{00000000-0005-0000-0000-0000210E0000}"/>
    <cellStyle name="Separador de milhares 12 3 3 4 2" xfId="2527" xr:uid="{00000000-0005-0000-0000-0000220E0000}"/>
    <cellStyle name="Separador de milhares 12 3 3 4 2 2" xfId="8683" xr:uid="{00000000-0005-0000-0000-0000230E0000}"/>
    <cellStyle name="Separador de milhares 12 3 3 4 2 3" xfId="5570" xr:uid="{00000000-0005-0000-0000-0000240E0000}"/>
    <cellStyle name="Separador de milhares 12 3 3 4 3" xfId="7188" xr:uid="{00000000-0005-0000-0000-0000250E0000}"/>
    <cellStyle name="Separador de milhares 12 3 3 4 4" xfId="4135" xr:uid="{00000000-0005-0000-0000-0000260E0000}"/>
    <cellStyle name="Separador de milhares 12 3 3 5" xfId="2522" xr:uid="{00000000-0005-0000-0000-0000270E0000}"/>
    <cellStyle name="Separador de milhares 12 3 3 5 2" xfId="8678" xr:uid="{00000000-0005-0000-0000-0000280E0000}"/>
    <cellStyle name="Separador de milhares 12 3 3 5 3" xfId="5565" xr:uid="{00000000-0005-0000-0000-0000290E0000}"/>
    <cellStyle name="Separador de milhares 12 3 3 6" xfId="7183" xr:uid="{00000000-0005-0000-0000-00002A0E0000}"/>
    <cellStyle name="Separador de milhares 12 3 3 7" xfId="4130" xr:uid="{00000000-0005-0000-0000-00002B0E0000}"/>
    <cellStyle name="Separador de milhares 12 3 4" xfId="798" xr:uid="{00000000-0005-0000-0000-00002C0E0000}"/>
    <cellStyle name="Separador de milhares 12 3 4 2" xfId="799" xr:uid="{00000000-0005-0000-0000-00002D0E0000}"/>
    <cellStyle name="Separador de milhares 12 3 4 2 2" xfId="2529" xr:uid="{00000000-0005-0000-0000-00002E0E0000}"/>
    <cellStyle name="Separador de milhares 12 3 4 2 2 2" xfId="8685" xr:uid="{00000000-0005-0000-0000-00002F0E0000}"/>
    <cellStyle name="Separador de milhares 12 3 4 2 2 3" xfId="5572" xr:uid="{00000000-0005-0000-0000-0000300E0000}"/>
    <cellStyle name="Separador de milhares 12 3 4 2 3" xfId="7190" xr:uid="{00000000-0005-0000-0000-0000310E0000}"/>
    <cellStyle name="Separador de milhares 12 3 4 2 4" xfId="4137" xr:uid="{00000000-0005-0000-0000-0000320E0000}"/>
    <cellStyle name="Separador de milhares 12 3 4 3" xfId="2528" xr:uid="{00000000-0005-0000-0000-0000330E0000}"/>
    <cellStyle name="Separador de milhares 12 3 4 3 2" xfId="8684" xr:uid="{00000000-0005-0000-0000-0000340E0000}"/>
    <cellStyle name="Separador de milhares 12 3 4 3 3" xfId="5571" xr:uid="{00000000-0005-0000-0000-0000350E0000}"/>
    <cellStyle name="Separador de milhares 12 3 4 4" xfId="7189" xr:uid="{00000000-0005-0000-0000-0000360E0000}"/>
    <cellStyle name="Separador de milhares 12 3 4 5" xfId="4136" xr:uid="{00000000-0005-0000-0000-0000370E0000}"/>
    <cellStyle name="Separador de milhares 12 3 5" xfId="800" xr:uid="{00000000-0005-0000-0000-0000380E0000}"/>
    <cellStyle name="Separador de milhares 12 3 5 2" xfId="801" xr:uid="{00000000-0005-0000-0000-0000390E0000}"/>
    <cellStyle name="Separador de milhares 12 3 5 2 2" xfId="2531" xr:uid="{00000000-0005-0000-0000-00003A0E0000}"/>
    <cellStyle name="Separador de milhares 12 3 5 2 2 2" xfId="8687" xr:uid="{00000000-0005-0000-0000-00003B0E0000}"/>
    <cellStyle name="Separador de milhares 12 3 5 2 2 3" xfId="5574" xr:uid="{00000000-0005-0000-0000-00003C0E0000}"/>
    <cellStyle name="Separador de milhares 12 3 5 2 3" xfId="7192" xr:uid="{00000000-0005-0000-0000-00003D0E0000}"/>
    <cellStyle name="Separador de milhares 12 3 5 2 4" xfId="4139" xr:uid="{00000000-0005-0000-0000-00003E0E0000}"/>
    <cellStyle name="Separador de milhares 12 3 5 3" xfId="2530" xr:uid="{00000000-0005-0000-0000-00003F0E0000}"/>
    <cellStyle name="Separador de milhares 12 3 5 3 2" xfId="8686" xr:uid="{00000000-0005-0000-0000-0000400E0000}"/>
    <cellStyle name="Separador de milhares 12 3 5 3 3" xfId="5573" xr:uid="{00000000-0005-0000-0000-0000410E0000}"/>
    <cellStyle name="Separador de milhares 12 3 5 4" xfId="7191" xr:uid="{00000000-0005-0000-0000-0000420E0000}"/>
    <cellStyle name="Separador de milhares 12 3 5 5" xfId="4138" xr:uid="{00000000-0005-0000-0000-0000430E0000}"/>
    <cellStyle name="Separador de milhares 12 3 6" xfId="802" xr:uid="{00000000-0005-0000-0000-0000440E0000}"/>
    <cellStyle name="Separador de milhares 12 3 6 2" xfId="2532" xr:uid="{00000000-0005-0000-0000-0000450E0000}"/>
    <cellStyle name="Separador de milhares 12 3 6 2 2" xfId="8688" xr:uid="{00000000-0005-0000-0000-0000460E0000}"/>
    <cellStyle name="Separador de milhares 12 3 6 2 3" xfId="5575" xr:uid="{00000000-0005-0000-0000-0000470E0000}"/>
    <cellStyle name="Separador de milhares 12 3 6 3" xfId="7193" xr:uid="{00000000-0005-0000-0000-0000480E0000}"/>
    <cellStyle name="Separador de milhares 12 3 6 4" xfId="4140" xr:uid="{00000000-0005-0000-0000-0000490E0000}"/>
    <cellStyle name="Separador de milhares 12 3 7" xfId="2485" xr:uid="{00000000-0005-0000-0000-00004A0E0000}"/>
    <cellStyle name="Separador de milhares 12 3 7 2" xfId="8641" xr:uid="{00000000-0005-0000-0000-00004B0E0000}"/>
    <cellStyle name="Separador de milhares 12 3 7 3" xfId="5528" xr:uid="{00000000-0005-0000-0000-00004C0E0000}"/>
    <cellStyle name="Separador de milhares 12 3 8" xfId="7146" xr:uid="{00000000-0005-0000-0000-00004D0E0000}"/>
    <cellStyle name="Separador de milhares 12 3 9" xfId="4093" xr:uid="{00000000-0005-0000-0000-00004E0E0000}"/>
    <cellStyle name="Separador de milhares 12 4" xfId="803" xr:uid="{00000000-0005-0000-0000-00004F0E0000}"/>
    <cellStyle name="Separador de milhares 12 4 10" xfId="4141" xr:uid="{00000000-0005-0000-0000-0000500E0000}"/>
    <cellStyle name="Separador de milhares 12 4 2" xfId="804" xr:uid="{00000000-0005-0000-0000-0000510E0000}"/>
    <cellStyle name="Separador de milhares 12 4 2 2" xfId="805" xr:uid="{00000000-0005-0000-0000-0000520E0000}"/>
    <cellStyle name="Separador de milhares 12 4 2 2 2" xfId="806" xr:uid="{00000000-0005-0000-0000-0000530E0000}"/>
    <cellStyle name="Separador de milhares 12 4 2 2 2 2" xfId="807" xr:uid="{00000000-0005-0000-0000-0000540E0000}"/>
    <cellStyle name="Separador de milhares 12 4 2 2 2 2 2" xfId="2537" xr:uid="{00000000-0005-0000-0000-0000550E0000}"/>
    <cellStyle name="Separador de milhares 12 4 2 2 2 2 2 2" xfId="8693" xr:uid="{00000000-0005-0000-0000-0000560E0000}"/>
    <cellStyle name="Separador de milhares 12 4 2 2 2 2 2 3" xfId="5580" xr:uid="{00000000-0005-0000-0000-0000570E0000}"/>
    <cellStyle name="Separador de milhares 12 4 2 2 2 2 3" xfId="7198" xr:uid="{00000000-0005-0000-0000-0000580E0000}"/>
    <cellStyle name="Separador de milhares 12 4 2 2 2 2 4" xfId="4145" xr:uid="{00000000-0005-0000-0000-0000590E0000}"/>
    <cellStyle name="Separador de milhares 12 4 2 2 2 3" xfId="2536" xr:uid="{00000000-0005-0000-0000-00005A0E0000}"/>
    <cellStyle name="Separador de milhares 12 4 2 2 2 3 2" xfId="8692" xr:uid="{00000000-0005-0000-0000-00005B0E0000}"/>
    <cellStyle name="Separador de milhares 12 4 2 2 2 3 3" xfId="5579" xr:uid="{00000000-0005-0000-0000-00005C0E0000}"/>
    <cellStyle name="Separador de milhares 12 4 2 2 2 4" xfId="7197" xr:uid="{00000000-0005-0000-0000-00005D0E0000}"/>
    <cellStyle name="Separador de milhares 12 4 2 2 2 5" xfId="4144" xr:uid="{00000000-0005-0000-0000-00005E0E0000}"/>
    <cellStyle name="Separador de milhares 12 4 2 2 3" xfId="808" xr:uid="{00000000-0005-0000-0000-00005F0E0000}"/>
    <cellStyle name="Separador de milhares 12 4 2 2 3 2" xfId="809" xr:uid="{00000000-0005-0000-0000-0000600E0000}"/>
    <cellStyle name="Separador de milhares 12 4 2 2 3 2 2" xfId="2539" xr:uid="{00000000-0005-0000-0000-0000610E0000}"/>
    <cellStyle name="Separador de milhares 12 4 2 2 3 2 2 2" xfId="8695" xr:uid="{00000000-0005-0000-0000-0000620E0000}"/>
    <cellStyle name="Separador de milhares 12 4 2 2 3 2 2 3" xfId="5582" xr:uid="{00000000-0005-0000-0000-0000630E0000}"/>
    <cellStyle name="Separador de milhares 12 4 2 2 3 2 3" xfId="7200" xr:uid="{00000000-0005-0000-0000-0000640E0000}"/>
    <cellStyle name="Separador de milhares 12 4 2 2 3 2 4" xfId="4147" xr:uid="{00000000-0005-0000-0000-0000650E0000}"/>
    <cellStyle name="Separador de milhares 12 4 2 2 3 3" xfId="2538" xr:uid="{00000000-0005-0000-0000-0000660E0000}"/>
    <cellStyle name="Separador de milhares 12 4 2 2 3 3 2" xfId="8694" xr:uid="{00000000-0005-0000-0000-0000670E0000}"/>
    <cellStyle name="Separador de milhares 12 4 2 2 3 3 3" xfId="5581" xr:uid="{00000000-0005-0000-0000-0000680E0000}"/>
    <cellStyle name="Separador de milhares 12 4 2 2 3 4" xfId="7199" xr:uid="{00000000-0005-0000-0000-0000690E0000}"/>
    <cellStyle name="Separador de milhares 12 4 2 2 3 5" xfId="4146" xr:uid="{00000000-0005-0000-0000-00006A0E0000}"/>
    <cellStyle name="Separador de milhares 12 4 2 2 4" xfId="810" xr:uid="{00000000-0005-0000-0000-00006B0E0000}"/>
    <cellStyle name="Separador de milhares 12 4 2 2 4 2" xfId="2540" xr:uid="{00000000-0005-0000-0000-00006C0E0000}"/>
    <cellStyle name="Separador de milhares 12 4 2 2 4 2 2" xfId="8696" xr:uid="{00000000-0005-0000-0000-00006D0E0000}"/>
    <cellStyle name="Separador de milhares 12 4 2 2 4 2 3" xfId="5583" xr:uid="{00000000-0005-0000-0000-00006E0E0000}"/>
    <cellStyle name="Separador de milhares 12 4 2 2 4 3" xfId="7201" xr:uid="{00000000-0005-0000-0000-00006F0E0000}"/>
    <cellStyle name="Separador de milhares 12 4 2 2 4 4" xfId="4148" xr:uid="{00000000-0005-0000-0000-0000700E0000}"/>
    <cellStyle name="Separador de milhares 12 4 2 2 5" xfId="2535" xr:uid="{00000000-0005-0000-0000-0000710E0000}"/>
    <cellStyle name="Separador de milhares 12 4 2 2 5 2" xfId="8691" xr:uid="{00000000-0005-0000-0000-0000720E0000}"/>
    <cellStyle name="Separador de milhares 12 4 2 2 5 3" xfId="5578" xr:uid="{00000000-0005-0000-0000-0000730E0000}"/>
    <cellStyle name="Separador de milhares 12 4 2 2 6" xfId="7196" xr:uid="{00000000-0005-0000-0000-0000740E0000}"/>
    <cellStyle name="Separador de milhares 12 4 2 2 7" xfId="4143" xr:uid="{00000000-0005-0000-0000-0000750E0000}"/>
    <cellStyle name="Separador de milhares 12 4 2 3" xfId="811" xr:uid="{00000000-0005-0000-0000-0000760E0000}"/>
    <cellStyle name="Separador de milhares 12 4 2 3 2" xfId="812" xr:uid="{00000000-0005-0000-0000-0000770E0000}"/>
    <cellStyle name="Separador de milhares 12 4 2 3 2 2" xfId="813" xr:uid="{00000000-0005-0000-0000-0000780E0000}"/>
    <cellStyle name="Separador de milhares 12 4 2 3 2 2 2" xfId="2543" xr:uid="{00000000-0005-0000-0000-0000790E0000}"/>
    <cellStyle name="Separador de milhares 12 4 2 3 2 2 2 2" xfId="8699" xr:uid="{00000000-0005-0000-0000-00007A0E0000}"/>
    <cellStyle name="Separador de milhares 12 4 2 3 2 2 2 3" xfId="5586" xr:uid="{00000000-0005-0000-0000-00007B0E0000}"/>
    <cellStyle name="Separador de milhares 12 4 2 3 2 2 3" xfId="7204" xr:uid="{00000000-0005-0000-0000-00007C0E0000}"/>
    <cellStyle name="Separador de milhares 12 4 2 3 2 2 4" xfId="4151" xr:uid="{00000000-0005-0000-0000-00007D0E0000}"/>
    <cellStyle name="Separador de milhares 12 4 2 3 2 3" xfId="2542" xr:uid="{00000000-0005-0000-0000-00007E0E0000}"/>
    <cellStyle name="Separador de milhares 12 4 2 3 2 3 2" xfId="8698" xr:uid="{00000000-0005-0000-0000-00007F0E0000}"/>
    <cellStyle name="Separador de milhares 12 4 2 3 2 3 3" xfId="5585" xr:uid="{00000000-0005-0000-0000-0000800E0000}"/>
    <cellStyle name="Separador de milhares 12 4 2 3 2 4" xfId="7203" xr:uid="{00000000-0005-0000-0000-0000810E0000}"/>
    <cellStyle name="Separador de milhares 12 4 2 3 2 5" xfId="4150" xr:uid="{00000000-0005-0000-0000-0000820E0000}"/>
    <cellStyle name="Separador de milhares 12 4 2 3 3" xfId="814" xr:uid="{00000000-0005-0000-0000-0000830E0000}"/>
    <cellStyle name="Separador de milhares 12 4 2 3 3 2" xfId="815" xr:uid="{00000000-0005-0000-0000-0000840E0000}"/>
    <cellStyle name="Separador de milhares 12 4 2 3 3 2 2" xfId="2545" xr:uid="{00000000-0005-0000-0000-0000850E0000}"/>
    <cellStyle name="Separador de milhares 12 4 2 3 3 2 2 2" xfId="8701" xr:uid="{00000000-0005-0000-0000-0000860E0000}"/>
    <cellStyle name="Separador de milhares 12 4 2 3 3 2 2 3" xfId="5588" xr:uid="{00000000-0005-0000-0000-0000870E0000}"/>
    <cellStyle name="Separador de milhares 12 4 2 3 3 2 3" xfId="7206" xr:uid="{00000000-0005-0000-0000-0000880E0000}"/>
    <cellStyle name="Separador de milhares 12 4 2 3 3 2 4" xfId="4153" xr:uid="{00000000-0005-0000-0000-0000890E0000}"/>
    <cellStyle name="Separador de milhares 12 4 2 3 3 3" xfId="2544" xr:uid="{00000000-0005-0000-0000-00008A0E0000}"/>
    <cellStyle name="Separador de milhares 12 4 2 3 3 3 2" xfId="8700" xr:uid="{00000000-0005-0000-0000-00008B0E0000}"/>
    <cellStyle name="Separador de milhares 12 4 2 3 3 3 3" xfId="5587" xr:uid="{00000000-0005-0000-0000-00008C0E0000}"/>
    <cellStyle name="Separador de milhares 12 4 2 3 3 4" xfId="7205" xr:uid="{00000000-0005-0000-0000-00008D0E0000}"/>
    <cellStyle name="Separador de milhares 12 4 2 3 3 5" xfId="4152" xr:uid="{00000000-0005-0000-0000-00008E0E0000}"/>
    <cellStyle name="Separador de milhares 12 4 2 3 4" xfId="816" xr:uid="{00000000-0005-0000-0000-00008F0E0000}"/>
    <cellStyle name="Separador de milhares 12 4 2 3 4 2" xfId="2546" xr:uid="{00000000-0005-0000-0000-0000900E0000}"/>
    <cellStyle name="Separador de milhares 12 4 2 3 4 2 2" xfId="8702" xr:uid="{00000000-0005-0000-0000-0000910E0000}"/>
    <cellStyle name="Separador de milhares 12 4 2 3 4 2 3" xfId="5589" xr:uid="{00000000-0005-0000-0000-0000920E0000}"/>
    <cellStyle name="Separador de milhares 12 4 2 3 4 3" xfId="7207" xr:uid="{00000000-0005-0000-0000-0000930E0000}"/>
    <cellStyle name="Separador de milhares 12 4 2 3 4 4" xfId="4154" xr:uid="{00000000-0005-0000-0000-0000940E0000}"/>
    <cellStyle name="Separador de milhares 12 4 2 3 5" xfId="2541" xr:uid="{00000000-0005-0000-0000-0000950E0000}"/>
    <cellStyle name="Separador de milhares 12 4 2 3 5 2" xfId="8697" xr:uid="{00000000-0005-0000-0000-0000960E0000}"/>
    <cellStyle name="Separador de milhares 12 4 2 3 5 3" xfId="5584" xr:uid="{00000000-0005-0000-0000-0000970E0000}"/>
    <cellStyle name="Separador de milhares 12 4 2 3 6" xfId="7202" xr:uid="{00000000-0005-0000-0000-0000980E0000}"/>
    <cellStyle name="Separador de milhares 12 4 2 3 7" xfId="4149" xr:uid="{00000000-0005-0000-0000-0000990E0000}"/>
    <cellStyle name="Separador de milhares 12 4 2 4" xfId="817" xr:uid="{00000000-0005-0000-0000-00009A0E0000}"/>
    <cellStyle name="Separador de milhares 12 4 2 4 2" xfId="818" xr:uid="{00000000-0005-0000-0000-00009B0E0000}"/>
    <cellStyle name="Separador de milhares 12 4 2 4 2 2" xfId="2548" xr:uid="{00000000-0005-0000-0000-00009C0E0000}"/>
    <cellStyle name="Separador de milhares 12 4 2 4 2 2 2" xfId="8704" xr:uid="{00000000-0005-0000-0000-00009D0E0000}"/>
    <cellStyle name="Separador de milhares 12 4 2 4 2 2 3" xfId="5591" xr:uid="{00000000-0005-0000-0000-00009E0E0000}"/>
    <cellStyle name="Separador de milhares 12 4 2 4 2 3" xfId="7209" xr:uid="{00000000-0005-0000-0000-00009F0E0000}"/>
    <cellStyle name="Separador de milhares 12 4 2 4 2 4" xfId="4156" xr:uid="{00000000-0005-0000-0000-0000A00E0000}"/>
    <cellStyle name="Separador de milhares 12 4 2 4 3" xfId="2547" xr:uid="{00000000-0005-0000-0000-0000A10E0000}"/>
    <cellStyle name="Separador de milhares 12 4 2 4 3 2" xfId="8703" xr:uid="{00000000-0005-0000-0000-0000A20E0000}"/>
    <cellStyle name="Separador de milhares 12 4 2 4 3 3" xfId="5590" xr:uid="{00000000-0005-0000-0000-0000A30E0000}"/>
    <cellStyle name="Separador de milhares 12 4 2 4 4" xfId="7208" xr:uid="{00000000-0005-0000-0000-0000A40E0000}"/>
    <cellStyle name="Separador de milhares 12 4 2 4 5" xfId="4155" xr:uid="{00000000-0005-0000-0000-0000A50E0000}"/>
    <cellStyle name="Separador de milhares 12 4 2 5" xfId="819" xr:uid="{00000000-0005-0000-0000-0000A60E0000}"/>
    <cellStyle name="Separador de milhares 12 4 2 5 2" xfId="820" xr:uid="{00000000-0005-0000-0000-0000A70E0000}"/>
    <cellStyle name="Separador de milhares 12 4 2 5 2 2" xfId="2550" xr:uid="{00000000-0005-0000-0000-0000A80E0000}"/>
    <cellStyle name="Separador de milhares 12 4 2 5 2 2 2" xfId="8706" xr:uid="{00000000-0005-0000-0000-0000A90E0000}"/>
    <cellStyle name="Separador de milhares 12 4 2 5 2 2 3" xfId="5593" xr:uid="{00000000-0005-0000-0000-0000AA0E0000}"/>
    <cellStyle name="Separador de milhares 12 4 2 5 2 3" xfId="7211" xr:uid="{00000000-0005-0000-0000-0000AB0E0000}"/>
    <cellStyle name="Separador de milhares 12 4 2 5 2 4" xfId="4158" xr:uid="{00000000-0005-0000-0000-0000AC0E0000}"/>
    <cellStyle name="Separador de milhares 12 4 2 5 3" xfId="2549" xr:uid="{00000000-0005-0000-0000-0000AD0E0000}"/>
    <cellStyle name="Separador de milhares 12 4 2 5 3 2" xfId="8705" xr:uid="{00000000-0005-0000-0000-0000AE0E0000}"/>
    <cellStyle name="Separador de milhares 12 4 2 5 3 3" xfId="5592" xr:uid="{00000000-0005-0000-0000-0000AF0E0000}"/>
    <cellStyle name="Separador de milhares 12 4 2 5 4" xfId="7210" xr:uid="{00000000-0005-0000-0000-0000B00E0000}"/>
    <cellStyle name="Separador de milhares 12 4 2 5 5" xfId="4157" xr:uid="{00000000-0005-0000-0000-0000B10E0000}"/>
    <cellStyle name="Separador de milhares 12 4 2 6" xfId="821" xr:uid="{00000000-0005-0000-0000-0000B20E0000}"/>
    <cellStyle name="Separador de milhares 12 4 2 6 2" xfId="2551" xr:uid="{00000000-0005-0000-0000-0000B30E0000}"/>
    <cellStyle name="Separador de milhares 12 4 2 6 2 2" xfId="8707" xr:uid="{00000000-0005-0000-0000-0000B40E0000}"/>
    <cellStyle name="Separador de milhares 12 4 2 6 2 3" xfId="5594" xr:uid="{00000000-0005-0000-0000-0000B50E0000}"/>
    <cellStyle name="Separador de milhares 12 4 2 6 3" xfId="7212" xr:uid="{00000000-0005-0000-0000-0000B60E0000}"/>
    <cellStyle name="Separador de milhares 12 4 2 6 4" xfId="4159" xr:uid="{00000000-0005-0000-0000-0000B70E0000}"/>
    <cellStyle name="Separador de milhares 12 4 2 7" xfId="2534" xr:uid="{00000000-0005-0000-0000-0000B80E0000}"/>
    <cellStyle name="Separador de milhares 12 4 2 7 2" xfId="8690" xr:uid="{00000000-0005-0000-0000-0000B90E0000}"/>
    <cellStyle name="Separador de milhares 12 4 2 7 3" xfId="5577" xr:uid="{00000000-0005-0000-0000-0000BA0E0000}"/>
    <cellStyle name="Separador de milhares 12 4 2 8" xfId="7195" xr:uid="{00000000-0005-0000-0000-0000BB0E0000}"/>
    <cellStyle name="Separador de milhares 12 4 2 9" xfId="4142" xr:uid="{00000000-0005-0000-0000-0000BC0E0000}"/>
    <cellStyle name="Separador de milhares 12 4 3" xfId="822" xr:uid="{00000000-0005-0000-0000-0000BD0E0000}"/>
    <cellStyle name="Separador de milhares 12 4 3 2" xfId="823" xr:uid="{00000000-0005-0000-0000-0000BE0E0000}"/>
    <cellStyle name="Separador de milhares 12 4 3 2 2" xfId="824" xr:uid="{00000000-0005-0000-0000-0000BF0E0000}"/>
    <cellStyle name="Separador de milhares 12 4 3 2 2 2" xfId="2554" xr:uid="{00000000-0005-0000-0000-0000C00E0000}"/>
    <cellStyle name="Separador de milhares 12 4 3 2 2 2 2" xfId="8710" xr:uid="{00000000-0005-0000-0000-0000C10E0000}"/>
    <cellStyle name="Separador de milhares 12 4 3 2 2 2 3" xfId="5597" xr:uid="{00000000-0005-0000-0000-0000C20E0000}"/>
    <cellStyle name="Separador de milhares 12 4 3 2 2 3" xfId="7215" xr:uid="{00000000-0005-0000-0000-0000C30E0000}"/>
    <cellStyle name="Separador de milhares 12 4 3 2 2 4" xfId="4162" xr:uid="{00000000-0005-0000-0000-0000C40E0000}"/>
    <cellStyle name="Separador de milhares 12 4 3 2 3" xfId="2553" xr:uid="{00000000-0005-0000-0000-0000C50E0000}"/>
    <cellStyle name="Separador de milhares 12 4 3 2 3 2" xfId="8709" xr:uid="{00000000-0005-0000-0000-0000C60E0000}"/>
    <cellStyle name="Separador de milhares 12 4 3 2 3 3" xfId="5596" xr:uid="{00000000-0005-0000-0000-0000C70E0000}"/>
    <cellStyle name="Separador de milhares 12 4 3 2 4" xfId="7214" xr:uid="{00000000-0005-0000-0000-0000C80E0000}"/>
    <cellStyle name="Separador de milhares 12 4 3 2 5" xfId="4161" xr:uid="{00000000-0005-0000-0000-0000C90E0000}"/>
    <cellStyle name="Separador de milhares 12 4 3 3" xfId="825" xr:uid="{00000000-0005-0000-0000-0000CA0E0000}"/>
    <cellStyle name="Separador de milhares 12 4 3 3 2" xfId="826" xr:uid="{00000000-0005-0000-0000-0000CB0E0000}"/>
    <cellStyle name="Separador de milhares 12 4 3 3 2 2" xfId="2556" xr:uid="{00000000-0005-0000-0000-0000CC0E0000}"/>
    <cellStyle name="Separador de milhares 12 4 3 3 2 2 2" xfId="8712" xr:uid="{00000000-0005-0000-0000-0000CD0E0000}"/>
    <cellStyle name="Separador de milhares 12 4 3 3 2 2 3" xfId="5599" xr:uid="{00000000-0005-0000-0000-0000CE0E0000}"/>
    <cellStyle name="Separador de milhares 12 4 3 3 2 3" xfId="7217" xr:uid="{00000000-0005-0000-0000-0000CF0E0000}"/>
    <cellStyle name="Separador de milhares 12 4 3 3 2 4" xfId="4164" xr:uid="{00000000-0005-0000-0000-0000D00E0000}"/>
    <cellStyle name="Separador de milhares 12 4 3 3 3" xfId="2555" xr:uid="{00000000-0005-0000-0000-0000D10E0000}"/>
    <cellStyle name="Separador de milhares 12 4 3 3 3 2" xfId="8711" xr:uid="{00000000-0005-0000-0000-0000D20E0000}"/>
    <cellStyle name="Separador de milhares 12 4 3 3 3 3" xfId="5598" xr:uid="{00000000-0005-0000-0000-0000D30E0000}"/>
    <cellStyle name="Separador de milhares 12 4 3 3 4" xfId="7216" xr:uid="{00000000-0005-0000-0000-0000D40E0000}"/>
    <cellStyle name="Separador de milhares 12 4 3 3 5" xfId="4163" xr:uid="{00000000-0005-0000-0000-0000D50E0000}"/>
    <cellStyle name="Separador de milhares 12 4 3 4" xfId="827" xr:uid="{00000000-0005-0000-0000-0000D60E0000}"/>
    <cellStyle name="Separador de milhares 12 4 3 4 2" xfId="2557" xr:uid="{00000000-0005-0000-0000-0000D70E0000}"/>
    <cellStyle name="Separador de milhares 12 4 3 4 2 2" xfId="8713" xr:uid="{00000000-0005-0000-0000-0000D80E0000}"/>
    <cellStyle name="Separador de milhares 12 4 3 4 2 3" xfId="5600" xr:uid="{00000000-0005-0000-0000-0000D90E0000}"/>
    <cellStyle name="Separador de milhares 12 4 3 4 3" xfId="7218" xr:uid="{00000000-0005-0000-0000-0000DA0E0000}"/>
    <cellStyle name="Separador de milhares 12 4 3 4 4" xfId="4165" xr:uid="{00000000-0005-0000-0000-0000DB0E0000}"/>
    <cellStyle name="Separador de milhares 12 4 3 5" xfId="2552" xr:uid="{00000000-0005-0000-0000-0000DC0E0000}"/>
    <cellStyle name="Separador de milhares 12 4 3 5 2" xfId="8708" xr:uid="{00000000-0005-0000-0000-0000DD0E0000}"/>
    <cellStyle name="Separador de milhares 12 4 3 5 3" xfId="5595" xr:uid="{00000000-0005-0000-0000-0000DE0E0000}"/>
    <cellStyle name="Separador de milhares 12 4 3 6" xfId="7213" xr:uid="{00000000-0005-0000-0000-0000DF0E0000}"/>
    <cellStyle name="Separador de milhares 12 4 3 7" xfId="4160" xr:uid="{00000000-0005-0000-0000-0000E00E0000}"/>
    <cellStyle name="Separador de milhares 12 4 4" xfId="828" xr:uid="{00000000-0005-0000-0000-0000E10E0000}"/>
    <cellStyle name="Separador de milhares 12 4 4 2" xfId="829" xr:uid="{00000000-0005-0000-0000-0000E20E0000}"/>
    <cellStyle name="Separador de milhares 12 4 4 2 2" xfId="830" xr:uid="{00000000-0005-0000-0000-0000E30E0000}"/>
    <cellStyle name="Separador de milhares 12 4 4 2 2 2" xfId="2560" xr:uid="{00000000-0005-0000-0000-0000E40E0000}"/>
    <cellStyle name="Separador de milhares 12 4 4 2 2 2 2" xfId="8716" xr:uid="{00000000-0005-0000-0000-0000E50E0000}"/>
    <cellStyle name="Separador de milhares 12 4 4 2 2 2 3" xfId="5603" xr:uid="{00000000-0005-0000-0000-0000E60E0000}"/>
    <cellStyle name="Separador de milhares 12 4 4 2 2 3" xfId="7221" xr:uid="{00000000-0005-0000-0000-0000E70E0000}"/>
    <cellStyle name="Separador de milhares 12 4 4 2 2 4" xfId="4168" xr:uid="{00000000-0005-0000-0000-0000E80E0000}"/>
    <cellStyle name="Separador de milhares 12 4 4 2 3" xfId="2559" xr:uid="{00000000-0005-0000-0000-0000E90E0000}"/>
    <cellStyle name="Separador de milhares 12 4 4 2 3 2" xfId="8715" xr:uid="{00000000-0005-0000-0000-0000EA0E0000}"/>
    <cellStyle name="Separador de milhares 12 4 4 2 3 3" xfId="5602" xr:uid="{00000000-0005-0000-0000-0000EB0E0000}"/>
    <cellStyle name="Separador de milhares 12 4 4 2 4" xfId="7220" xr:uid="{00000000-0005-0000-0000-0000EC0E0000}"/>
    <cellStyle name="Separador de milhares 12 4 4 2 5" xfId="4167" xr:uid="{00000000-0005-0000-0000-0000ED0E0000}"/>
    <cellStyle name="Separador de milhares 12 4 4 3" xfId="831" xr:uid="{00000000-0005-0000-0000-0000EE0E0000}"/>
    <cellStyle name="Separador de milhares 12 4 4 3 2" xfId="832" xr:uid="{00000000-0005-0000-0000-0000EF0E0000}"/>
    <cellStyle name="Separador de milhares 12 4 4 3 2 2" xfId="2562" xr:uid="{00000000-0005-0000-0000-0000F00E0000}"/>
    <cellStyle name="Separador de milhares 12 4 4 3 2 2 2" xfId="8718" xr:uid="{00000000-0005-0000-0000-0000F10E0000}"/>
    <cellStyle name="Separador de milhares 12 4 4 3 2 2 3" xfId="5605" xr:uid="{00000000-0005-0000-0000-0000F20E0000}"/>
    <cellStyle name="Separador de milhares 12 4 4 3 2 3" xfId="7223" xr:uid="{00000000-0005-0000-0000-0000F30E0000}"/>
    <cellStyle name="Separador de milhares 12 4 4 3 2 4" xfId="4170" xr:uid="{00000000-0005-0000-0000-0000F40E0000}"/>
    <cellStyle name="Separador de milhares 12 4 4 3 3" xfId="2561" xr:uid="{00000000-0005-0000-0000-0000F50E0000}"/>
    <cellStyle name="Separador de milhares 12 4 4 3 3 2" xfId="8717" xr:uid="{00000000-0005-0000-0000-0000F60E0000}"/>
    <cellStyle name="Separador de milhares 12 4 4 3 3 3" xfId="5604" xr:uid="{00000000-0005-0000-0000-0000F70E0000}"/>
    <cellStyle name="Separador de milhares 12 4 4 3 4" xfId="7222" xr:uid="{00000000-0005-0000-0000-0000F80E0000}"/>
    <cellStyle name="Separador de milhares 12 4 4 3 5" xfId="4169" xr:uid="{00000000-0005-0000-0000-0000F90E0000}"/>
    <cellStyle name="Separador de milhares 12 4 4 4" xfId="833" xr:uid="{00000000-0005-0000-0000-0000FA0E0000}"/>
    <cellStyle name="Separador de milhares 12 4 4 4 2" xfId="2563" xr:uid="{00000000-0005-0000-0000-0000FB0E0000}"/>
    <cellStyle name="Separador de milhares 12 4 4 4 2 2" xfId="8719" xr:uid="{00000000-0005-0000-0000-0000FC0E0000}"/>
    <cellStyle name="Separador de milhares 12 4 4 4 2 3" xfId="5606" xr:uid="{00000000-0005-0000-0000-0000FD0E0000}"/>
    <cellStyle name="Separador de milhares 12 4 4 4 3" xfId="7224" xr:uid="{00000000-0005-0000-0000-0000FE0E0000}"/>
    <cellStyle name="Separador de milhares 12 4 4 4 4" xfId="4171" xr:uid="{00000000-0005-0000-0000-0000FF0E0000}"/>
    <cellStyle name="Separador de milhares 12 4 4 5" xfId="2558" xr:uid="{00000000-0005-0000-0000-0000000F0000}"/>
    <cellStyle name="Separador de milhares 12 4 4 5 2" xfId="8714" xr:uid="{00000000-0005-0000-0000-0000010F0000}"/>
    <cellStyle name="Separador de milhares 12 4 4 5 3" xfId="5601" xr:uid="{00000000-0005-0000-0000-0000020F0000}"/>
    <cellStyle name="Separador de milhares 12 4 4 6" xfId="7219" xr:uid="{00000000-0005-0000-0000-0000030F0000}"/>
    <cellStyle name="Separador de milhares 12 4 4 7" xfId="4166" xr:uid="{00000000-0005-0000-0000-0000040F0000}"/>
    <cellStyle name="Separador de milhares 12 4 5" xfId="834" xr:uid="{00000000-0005-0000-0000-0000050F0000}"/>
    <cellStyle name="Separador de milhares 12 4 5 2" xfId="835" xr:uid="{00000000-0005-0000-0000-0000060F0000}"/>
    <cellStyle name="Separador de milhares 12 4 5 2 2" xfId="2565" xr:uid="{00000000-0005-0000-0000-0000070F0000}"/>
    <cellStyle name="Separador de milhares 12 4 5 2 2 2" xfId="8721" xr:uid="{00000000-0005-0000-0000-0000080F0000}"/>
    <cellStyle name="Separador de milhares 12 4 5 2 2 3" xfId="5608" xr:uid="{00000000-0005-0000-0000-0000090F0000}"/>
    <cellStyle name="Separador de milhares 12 4 5 2 3" xfId="7226" xr:uid="{00000000-0005-0000-0000-00000A0F0000}"/>
    <cellStyle name="Separador de milhares 12 4 5 2 4" xfId="4173" xr:uid="{00000000-0005-0000-0000-00000B0F0000}"/>
    <cellStyle name="Separador de milhares 12 4 5 3" xfId="2564" xr:uid="{00000000-0005-0000-0000-00000C0F0000}"/>
    <cellStyle name="Separador de milhares 12 4 5 3 2" xfId="8720" xr:uid="{00000000-0005-0000-0000-00000D0F0000}"/>
    <cellStyle name="Separador de milhares 12 4 5 3 3" xfId="5607" xr:uid="{00000000-0005-0000-0000-00000E0F0000}"/>
    <cellStyle name="Separador de milhares 12 4 5 4" xfId="7225" xr:uid="{00000000-0005-0000-0000-00000F0F0000}"/>
    <cellStyle name="Separador de milhares 12 4 5 5" xfId="4172" xr:uid="{00000000-0005-0000-0000-0000100F0000}"/>
    <cellStyle name="Separador de milhares 12 4 6" xfId="836" xr:uid="{00000000-0005-0000-0000-0000110F0000}"/>
    <cellStyle name="Separador de milhares 12 4 6 2" xfId="837" xr:uid="{00000000-0005-0000-0000-0000120F0000}"/>
    <cellStyle name="Separador de milhares 12 4 6 2 2" xfId="2567" xr:uid="{00000000-0005-0000-0000-0000130F0000}"/>
    <cellStyle name="Separador de milhares 12 4 6 2 2 2" xfId="8723" xr:uid="{00000000-0005-0000-0000-0000140F0000}"/>
    <cellStyle name="Separador de milhares 12 4 6 2 2 3" xfId="5610" xr:uid="{00000000-0005-0000-0000-0000150F0000}"/>
    <cellStyle name="Separador de milhares 12 4 6 2 3" xfId="7228" xr:uid="{00000000-0005-0000-0000-0000160F0000}"/>
    <cellStyle name="Separador de milhares 12 4 6 2 4" xfId="4175" xr:uid="{00000000-0005-0000-0000-0000170F0000}"/>
    <cellStyle name="Separador de milhares 12 4 6 3" xfId="2566" xr:uid="{00000000-0005-0000-0000-0000180F0000}"/>
    <cellStyle name="Separador de milhares 12 4 6 3 2" xfId="8722" xr:uid="{00000000-0005-0000-0000-0000190F0000}"/>
    <cellStyle name="Separador de milhares 12 4 6 3 3" xfId="5609" xr:uid="{00000000-0005-0000-0000-00001A0F0000}"/>
    <cellStyle name="Separador de milhares 12 4 6 4" xfId="7227" xr:uid="{00000000-0005-0000-0000-00001B0F0000}"/>
    <cellStyle name="Separador de milhares 12 4 6 5" xfId="4174" xr:uid="{00000000-0005-0000-0000-00001C0F0000}"/>
    <cellStyle name="Separador de milhares 12 4 7" xfId="838" xr:uid="{00000000-0005-0000-0000-00001D0F0000}"/>
    <cellStyle name="Separador de milhares 12 4 7 2" xfId="2568" xr:uid="{00000000-0005-0000-0000-00001E0F0000}"/>
    <cellStyle name="Separador de milhares 12 4 7 2 2" xfId="8724" xr:uid="{00000000-0005-0000-0000-00001F0F0000}"/>
    <cellStyle name="Separador de milhares 12 4 7 2 3" xfId="5611" xr:uid="{00000000-0005-0000-0000-0000200F0000}"/>
    <cellStyle name="Separador de milhares 12 4 7 3" xfId="7229" xr:uid="{00000000-0005-0000-0000-0000210F0000}"/>
    <cellStyle name="Separador de milhares 12 4 7 4" xfId="4176" xr:uid="{00000000-0005-0000-0000-0000220F0000}"/>
    <cellStyle name="Separador de milhares 12 4 8" xfId="2533" xr:uid="{00000000-0005-0000-0000-0000230F0000}"/>
    <cellStyle name="Separador de milhares 12 4 8 2" xfId="8689" xr:uid="{00000000-0005-0000-0000-0000240F0000}"/>
    <cellStyle name="Separador de milhares 12 4 8 3" xfId="5576" xr:uid="{00000000-0005-0000-0000-0000250F0000}"/>
    <cellStyle name="Separador de milhares 12 4 9" xfId="7194" xr:uid="{00000000-0005-0000-0000-0000260F0000}"/>
    <cellStyle name="Separador de milhares 12 5" xfId="839" xr:uid="{00000000-0005-0000-0000-0000270F0000}"/>
    <cellStyle name="Separador de milhares 12 5 2" xfId="840" xr:uid="{00000000-0005-0000-0000-0000280F0000}"/>
    <cellStyle name="Separador de milhares 12 5 2 2" xfId="841" xr:uid="{00000000-0005-0000-0000-0000290F0000}"/>
    <cellStyle name="Separador de milhares 12 5 2 2 2" xfId="2571" xr:uid="{00000000-0005-0000-0000-00002A0F0000}"/>
    <cellStyle name="Separador de milhares 12 5 2 2 2 2" xfId="8727" xr:uid="{00000000-0005-0000-0000-00002B0F0000}"/>
    <cellStyle name="Separador de milhares 12 5 2 2 2 3" xfId="5614" xr:uid="{00000000-0005-0000-0000-00002C0F0000}"/>
    <cellStyle name="Separador de milhares 12 5 2 2 3" xfId="7232" xr:uid="{00000000-0005-0000-0000-00002D0F0000}"/>
    <cellStyle name="Separador de milhares 12 5 2 2 4" xfId="4179" xr:uid="{00000000-0005-0000-0000-00002E0F0000}"/>
    <cellStyle name="Separador de milhares 12 5 2 3" xfId="2570" xr:uid="{00000000-0005-0000-0000-00002F0F0000}"/>
    <cellStyle name="Separador de milhares 12 5 2 3 2" xfId="8726" xr:uid="{00000000-0005-0000-0000-0000300F0000}"/>
    <cellStyle name="Separador de milhares 12 5 2 3 3" xfId="5613" xr:uid="{00000000-0005-0000-0000-0000310F0000}"/>
    <cellStyle name="Separador de milhares 12 5 2 4" xfId="7231" xr:uid="{00000000-0005-0000-0000-0000320F0000}"/>
    <cellStyle name="Separador de milhares 12 5 2 5" xfId="4178" xr:uid="{00000000-0005-0000-0000-0000330F0000}"/>
    <cellStyle name="Separador de milhares 12 5 3" xfId="842" xr:uid="{00000000-0005-0000-0000-0000340F0000}"/>
    <cellStyle name="Separador de milhares 12 5 3 2" xfId="843" xr:uid="{00000000-0005-0000-0000-0000350F0000}"/>
    <cellStyle name="Separador de milhares 12 5 3 2 2" xfId="2573" xr:uid="{00000000-0005-0000-0000-0000360F0000}"/>
    <cellStyle name="Separador de milhares 12 5 3 2 2 2" xfId="8729" xr:uid="{00000000-0005-0000-0000-0000370F0000}"/>
    <cellStyle name="Separador de milhares 12 5 3 2 2 3" xfId="5616" xr:uid="{00000000-0005-0000-0000-0000380F0000}"/>
    <cellStyle name="Separador de milhares 12 5 3 2 3" xfId="7234" xr:uid="{00000000-0005-0000-0000-0000390F0000}"/>
    <cellStyle name="Separador de milhares 12 5 3 2 4" xfId="4181" xr:uid="{00000000-0005-0000-0000-00003A0F0000}"/>
    <cellStyle name="Separador de milhares 12 5 3 3" xfId="2572" xr:uid="{00000000-0005-0000-0000-00003B0F0000}"/>
    <cellStyle name="Separador de milhares 12 5 3 3 2" xfId="8728" xr:uid="{00000000-0005-0000-0000-00003C0F0000}"/>
    <cellStyle name="Separador de milhares 12 5 3 3 3" xfId="5615" xr:uid="{00000000-0005-0000-0000-00003D0F0000}"/>
    <cellStyle name="Separador de milhares 12 5 3 4" xfId="7233" xr:uid="{00000000-0005-0000-0000-00003E0F0000}"/>
    <cellStyle name="Separador de milhares 12 5 3 5" xfId="4180" xr:uid="{00000000-0005-0000-0000-00003F0F0000}"/>
    <cellStyle name="Separador de milhares 12 5 4" xfId="844" xr:uid="{00000000-0005-0000-0000-0000400F0000}"/>
    <cellStyle name="Separador de milhares 12 5 4 2" xfId="2574" xr:uid="{00000000-0005-0000-0000-0000410F0000}"/>
    <cellStyle name="Separador de milhares 12 5 4 2 2" xfId="8730" xr:uid="{00000000-0005-0000-0000-0000420F0000}"/>
    <cellStyle name="Separador de milhares 12 5 4 2 3" xfId="5617" xr:uid="{00000000-0005-0000-0000-0000430F0000}"/>
    <cellStyle name="Separador de milhares 12 5 4 3" xfId="7235" xr:uid="{00000000-0005-0000-0000-0000440F0000}"/>
    <cellStyle name="Separador de milhares 12 5 4 4" xfId="4182" xr:uid="{00000000-0005-0000-0000-0000450F0000}"/>
    <cellStyle name="Separador de milhares 12 5 5" xfId="2569" xr:uid="{00000000-0005-0000-0000-0000460F0000}"/>
    <cellStyle name="Separador de milhares 12 5 5 2" xfId="8725" xr:uid="{00000000-0005-0000-0000-0000470F0000}"/>
    <cellStyle name="Separador de milhares 12 5 5 3" xfId="5612" xr:uid="{00000000-0005-0000-0000-0000480F0000}"/>
    <cellStyle name="Separador de milhares 12 5 6" xfId="7230" xr:uid="{00000000-0005-0000-0000-0000490F0000}"/>
    <cellStyle name="Separador de milhares 12 5 7" xfId="4177" xr:uid="{00000000-0005-0000-0000-00004A0F0000}"/>
    <cellStyle name="Separador de milhares 12 6" xfId="845" xr:uid="{00000000-0005-0000-0000-00004B0F0000}"/>
    <cellStyle name="Separador de milhares 12 6 2" xfId="846" xr:uid="{00000000-0005-0000-0000-00004C0F0000}"/>
    <cellStyle name="Separador de milhares 12 6 2 2" xfId="2576" xr:uid="{00000000-0005-0000-0000-00004D0F0000}"/>
    <cellStyle name="Separador de milhares 12 6 2 2 2" xfId="8732" xr:uid="{00000000-0005-0000-0000-00004E0F0000}"/>
    <cellStyle name="Separador de milhares 12 6 2 2 3" xfId="5619" xr:uid="{00000000-0005-0000-0000-00004F0F0000}"/>
    <cellStyle name="Separador de milhares 12 6 2 3" xfId="7237" xr:uid="{00000000-0005-0000-0000-0000500F0000}"/>
    <cellStyle name="Separador de milhares 12 6 2 4" xfId="4184" xr:uid="{00000000-0005-0000-0000-0000510F0000}"/>
    <cellStyle name="Separador de milhares 12 6 3" xfId="2575" xr:uid="{00000000-0005-0000-0000-0000520F0000}"/>
    <cellStyle name="Separador de milhares 12 6 3 2" xfId="8731" xr:uid="{00000000-0005-0000-0000-0000530F0000}"/>
    <cellStyle name="Separador de milhares 12 6 3 3" xfId="5618" xr:uid="{00000000-0005-0000-0000-0000540F0000}"/>
    <cellStyle name="Separador de milhares 12 6 4" xfId="7236" xr:uid="{00000000-0005-0000-0000-0000550F0000}"/>
    <cellStyle name="Separador de milhares 12 6 5" xfId="4183" xr:uid="{00000000-0005-0000-0000-0000560F0000}"/>
    <cellStyle name="Separador de milhares 12 7" xfId="847" xr:uid="{00000000-0005-0000-0000-0000570F0000}"/>
    <cellStyle name="Separador de milhares 12 7 2" xfId="848" xr:uid="{00000000-0005-0000-0000-0000580F0000}"/>
    <cellStyle name="Separador de milhares 12 7 2 2" xfId="2578" xr:uid="{00000000-0005-0000-0000-0000590F0000}"/>
    <cellStyle name="Separador de milhares 12 7 2 2 2" xfId="8734" xr:uid="{00000000-0005-0000-0000-00005A0F0000}"/>
    <cellStyle name="Separador de milhares 12 7 2 2 3" xfId="5621" xr:uid="{00000000-0005-0000-0000-00005B0F0000}"/>
    <cellStyle name="Separador de milhares 12 7 2 3" xfId="7239" xr:uid="{00000000-0005-0000-0000-00005C0F0000}"/>
    <cellStyle name="Separador de milhares 12 7 2 4" xfId="4186" xr:uid="{00000000-0005-0000-0000-00005D0F0000}"/>
    <cellStyle name="Separador de milhares 12 7 3" xfId="2577" xr:uid="{00000000-0005-0000-0000-00005E0F0000}"/>
    <cellStyle name="Separador de milhares 12 7 3 2" xfId="8733" xr:uid="{00000000-0005-0000-0000-00005F0F0000}"/>
    <cellStyle name="Separador de milhares 12 7 3 3" xfId="5620" xr:uid="{00000000-0005-0000-0000-0000600F0000}"/>
    <cellStyle name="Separador de milhares 12 7 4" xfId="7238" xr:uid="{00000000-0005-0000-0000-0000610F0000}"/>
    <cellStyle name="Separador de milhares 12 7 5" xfId="4185" xr:uid="{00000000-0005-0000-0000-0000620F0000}"/>
    <cellStyle name="Separador de milhares 12 8" xfId="849" xr:uid="{00000000-0005-0000-0000-0000630F0000}"/>
    <cellStyle name="Separador de milhares 12 8 2" xfId="2579" xr:uid="{00000000-0005-0000-0000-0000640F0000}"/>
    <cellStyle name="Separador de milhares 12 8 2 2" xfId="8735" xr:uid="{00000000-0005-0000-0000-0000650F0000}"/>
    <cellStyle name="Separador de milhares 12 8 2 3" xfId="5622" xr:uid="{00000000-0005-0000-0000-0000660F0000}"/>
    <cellStyle name="Separador de milhares 12 8 3" xfId="7240" xr:uid="{00000000-0005-0000-0000-0000670F0000}"/>
    <cellStyle name="Separador de milhares 12 8 4" xfId="4187" xr:uid="{00000000-0005-0000-0000-0000680F0000}"/>
    <cellStyle name="Separador de milhares 12 9" xfId="2296" xr:uid="{00000000-0005-0000-0000-0000690F0000}"/>
    <cellStyle name="Separador de milhares 12 9 2" xfId="8452" xr:uid="{00000000-0005-0000-0000-00006A0F0000}"/>
    <cellStyle name="Separador de milhares 12 9 3" xfId="5339" xr:uid="{00000000-0005-0000-0000-00006B0F0000}"/>
    <cellStyle name="Separador de milhares 2" xfId="850" xr:uid="{00000000-0005-0000-0000-00006C0F0000}"/>
    <cellStyle name="Separador de milhares 2 10" xfId="7241" xr:uid="{00000000-0005-0000-0000-00006D0F0000}"/>
    <cellStyle name="Separador de milhares 2 11" xfId="4188" xr:uid="{00000000-0005-0000-0000-00006E0F0000}"/>
    <cellStyle name="Separador de milhares 2 2" xfId="851" xr:uid="{00000000-0005-0000-0000-00006F0F0000}"/>
    <cellStyle name="Separador de milhares 2 2 2" xfId="852" xr:uid="{00000000-0005-0000-0000-0000700F0000}"/>
    <cellStyle name="Separador de milhares 2 2 2 10" xfId="2582" xr:uid="{00000000-0005-0000-0000-0000710F0000}"/>
    <cellStyle name="Separador de milhares 2 2 2 10 2" xfId="8738" xr:uid="{00000000-0005-0000-0000-0000720F0000}"/>
    <cellStyle name="Separador de milhares 2 2 2 10 3" xfId="5625" xr:uid="{00000000-0005-0000-0000-0000730F0000}"/>
    <cellStyle name="Separador de milhares 2 2 2 11" xfId="7243" xr:uid="{00000000-0005-0000-0000-0000740F0000}"/>
    <cellStyle name="Separador de milhares 2 2 2 12" xfId="4190" xr:uid="{00000000-0005-0000-0000-0000750F0000}"/>
    <cellStyle name="Separador de milhares 2 2 2 2" xfId="853" xr:uid="{00000000-0005-0000-0000-0000760F0000}"/>
    <cellStyle name="Separador de milhares 2 2 2 2 10" xfId="4191" xr:uid="{00000000-0005-0000-0000-0000770F0000}"/>
    <cellStyle name="Separador de milhares 2 2 2 2 2" xfId="854" xr:uid="{00000000-0005-0000-0000-0000780F0000}"/>
    <cellStyle name="Separador de milhares 2 2 2 2 2 2" xfId="855" xr:uid="{00000000-0005-0000-0000-0000790F0000}"/>
    <cellStyle name="Separador de milhares 2 2 2 2 2 2 2" xfId="856" xr:uid="{00000000-0005-0000-0000-00007A0F0000}"/>
    <cellStyle name="Separador de milhares 2 2 2 2 2 2 2 2" xfId="857" xr:uid="{00000000-0005-0000-0000-00007B0F0000}"/>
    <cellStyle name="Separador de milhares 2 2 2 2 2 2 2 2 2" xfId="2587" xr:uid="{00000000-0005-0000-0000-00007C0F0000}"/>
    <cellStyle name="Separador de milhares 2 2 2 2 2 2 2 2 2 2" xfId="8743" xr:uid="{00000000-0005-0000-0000-00007D0F0000}"/>
    <cellStyle name="Separador de milhares 2 2 2 2 2 2 2 2 2 3" xfId="5630" xr:uid="{00000000-0005-0000-0000-00007E0F0000}"/>
    <cellStyle name="Separador de milhares 2 2 2 2 2 2 2 2 3" xfId="7248" xr:uid="{00000000-0005-0000-0000-00007F0F0000}"/>
    <cellStyle name="Separador de milhares 2 2 2 2 2 2 2 2 4" xfId="4195" xr:uid="{00000000-0005-0000-0000-0000800F0000}"/>
    <cellStyle name="Separador de milhares 2 2 2 2 2 2 2 3" xfId="2586" xr:uid="{00000000-0005-0000-0000-0000810F0000}"/>
    <cellStyle name="Separador de milhares 2 2 2 2 2 2 2 3 2" xfId="8742" xr:uid="{00000000-0005-0000-0000-0000820F0000}"/>
    <cellStyle name="Separador de milhares 2 2 2 2 2 2 2 3 3" xfId="5629" xr:uid="{00000000-0005-0000-0000-0000830F0000}"/>
    <cellStyle name="Separador de milhares 2 2 2 2 2 2 2 4" xfId="7247" xr:uid="{00000000-0005-0000-0000-0000840F0000}"/>
    <cellStyle name="Separador de milhares 2 2 2 2 2 2 2 5" xfId="4194" xr:uid="{00000000-0005-0000-0000-0000850F0000}"/>
    <cellStyle name="Separador de milhares 2 2 2 2 2 2 3" xfId="858" xr:uid="{00000000-0005-0000-0000-0000860F0000}"/>
    <cellStyle name="Separador de milhares 2 2 2 2 2 2 3 2" xfId="859" xr:uid="{00000000-0005-0000-0000-0000870F0000}"/>
    <cellStyle name="Separador de milhares 2 2 2 2 2 2 3 2 2" xfId="2589" xr:uid="{00000000-0005-0000-0000-0000880F0000}"/>
    <cellStyle name="Separador de milhares 2 2 2 2 2 2 3 2 2 2" xfId="8745" xr:uid="{00000000-0005-0000-0000-0000890F0000}"/>
    <cellStyle name="Separador de milhares 2 2 2 2 2 2 3 2 2 3" xfId="5632" xr:uid="{00000000-0005-0000-0000-00008A0F0000}"/>
    <cellStyle name="Separador de milhares 2 2 2 2 2 2 3 2 3" xfId="7250" xr:uid="{00000000-0005-0000-0000-00008B0F0000}"/>
    <cellStyle name="Separador de milhares 2 2 2 2 2 2 3 2 4" xfId="4197" xr:uid="{00000000-0005-0000-0000-00008C0F0000}"/>
    <cellStyle name="Separador de milhares 2 2 2 2 2 2 3 3" xfId="2588" xr:uid="{00000000-0005-0000-0000-00008D0F0000}"/>
    <cellStyle name="Separador de milhares 2 2 2 2 2 2 3 3 2" xfId="8744" xr:uid="{00000000-0005-0000-0000-00008E0F0000}"/>
    <cellStyle name="Separador de milhares 2 2 2 2 2 2 3 3 3" xfId="5631" xr:uid="{00000000-0005-0000-0000-00008F0F0000}"/>
    <cellStyle name="Separador de milhares 2 2 2 2 2 2 3 4" xfId="7249" xr:uid="{00000000-0005-0000-0000-0000900F0000}"/>
    <cellStyle name="Separador de milhares 2 2 2 2 2 2 3 5" xfId="4196" xr:uid="{00000000-0005-0000-0000-0000910F0000}"/>
    <cellStyle name="Separador de milhares 2 2 2 2 2 2 4" xfId="860" xr:uid="{00000000-0005-0000-0000-0000920F0000}"/>
    <cellStyle name="Separador de milhares 2 2 2 2 2 2 4 2" xfId="2590" xr:uid="{00000000-0005-0000-0000-0000930F0000}"/>
    <cellStyle name="Separador de milhares 2 2 2 2 2 2 4 2 2" xfId="8746" xr:uid="{00000000-0005-0000-0000-0000940F0000}"/>
    <cellStyle name="Separador de milhares 2 2 2 2 2 2 4 2 3" xfId="5633" xr:uid="{00000000-0005-0000-0000-0000950F0000}"/>
    <cellStyle name="Separador de milhares 2 2 2 2 2 2 4 3" xfId="7251" xr:uid="{00000000-0005-0000-0000-0000960F0000}"/>
    <cellStyle name="Separador de milhares 2 2 2 2 2 2 4 4" xfId="4198" xr:uid="{00000000-0005-0000-0000-0000970F0000}"/>
    <cellStyle name="Separador de milhares 2 2 2 2 2 2 5" xfId="2585" xr:uid="{00000000-0005-0000-0000-0000980F0000}"/>
    <cellStyle name="Separador de milhares 2 2 2 2 2 2 5 2" xfId="8741" xr:uid="{00000000-0005-0000-0000-0000990F0000}"/>
    <cellStyle name="Separador de milhares 2 2 2 2 2 2 5 3" xfId="5628" xr:uid="{00000000-0005-0000-0000-00009A0F0000}"/>
    <cellStyle name="Separador de milhares 2 2 2 2 2 2 6" xfId="7246" xr:uid="{00000000-0005-0000-0000-00009B0F0000}"/>
    <cellStyle name="Separador de milhares 2 2 2 2 2 2 7" xfId="4193" xr:uid="{00000000-0005-0000-0000-00009C0F0000}"/>
    <cellStyle name="Separador de milhares 2 2 2 2 2 3" xfId="861" xr:uid="{00000000-0005-0000-0000-00009D0F0000}"/>
    <cellStyle name="Separador de milhares 2 2 2 2 2 3 2" xfId="862" xr:uid="{00000000-0005-0000-0000-00009E0F0000}"/>
    <cellStyle name="Separador de milhares 2 2 2 2 2 3 2 2" xfId="863" xr:uid="{00000000-0005-0000-0000-00009F0F0000}"/>
    <cellStyle name="Separador de milhares 2 2 2 2 2 3 2 2 2" xfId="2593" xr:uid="{00000000-0005-0000-0000-0000A00F0000}"/>
    <cellStyle name="Separador de milhares 2 2 2 2 2 3 2 2 2 2" xfId="8749" xr:uid="{00000000-0005-0000-0000-0000A10F0000}"/>
    <cellStyle name="Separador de milhares 2 2 2 2 2 3 2 2 2 3" xfId="5636" xr:uid="{00000000-0005-0000-0000-0000A20F0000}"/>
    <cellStyle name="Separador de milhares 2 2 2 2 2 3 2 2 3" xfId="7254" xr:uid="{00000000-0005-0000-0000-0000A30F0000}"/>
    <cellStyle name="Separador de milhares 2 2 2 2 2 3 2 2 4" xfId="4201" xr:uid="{00000000-0005-0000-0000-0000A40F0000}"/>
    <cellStyle name="Separador de milhares 2 2 2 2 2 3 2 3" xfId="2592" xr:uid="{00000000-0005-0000-0000-0000A50F0000}"/>
    <cellStyle name="Separador de milhares 2 2 2 2 2 3 2 3 2" xfId="8748" xr:uid="{00000000-0005-0000-0000-0000A60F0000}"/>
    <cellStyle name="Separador de milhares 2 2 2 2 2 3 2 3 3" xfId="5635" xr:uid="{00000000-0005-0000-0000-0000A70F0000}"/>
    <cellStyle name="Separador de milhares 2 2 2 2 2 3 2 4" xfId="7253" xr:uid="{00000000-0005-0000-0000-0000A80F0000}"/>
    <cellStyle name="Separador de milhares 2 2 2 2 2 3 2 5" xfId="4200" xr:uid="{00000000-0005-0000-0000-0000A90F0000}"/>
    <cellStyle name="Separador de milhares 2 2 2 2 2 3 3" xfId="864" xr:uid="{00000000-0005-0000-0000-0000AA0F0000}"/>
    <cellStyle name="Separador de milhares 2 2 2 2 2 3 3 2" xfId="865" xr:uid="{00000000-0005-0000-0000-0000AB0F0000}"/>
    <cellStyle name="Separador de milhares 2 2 2 2 2 3 3 2 2" xfId="2595" xr:uid="{00000000-0005-0000-0000-0000AC0F0000}"/>
    <cellStyle name="Separador de milhares 2 2 2 2 2 3 3 2 2 2" xfId="8751" xr:uid="{00000000-0005-0000-0000-0000AD0F0000}"/>
    <cellStyle name="Separador de milhares 2 2 2 2 2 3 3 2 2 3" xfId="5638" xr:uid="{00000000-0005-0000-0000-0000AE0F0000}"/>
    <cellStyle name="Separador de milhares 2 2 2 2 2 3 3 2 3" xfId="7256" xr:uid="{00000000-0005-0000-0000-0000AF0F0000}"/>
    <cellStyle name="Separador de milhares 2 2 2 2 2 3 3 2 4" xfId="4203" xr:uid="{00000000-0005-0000-0000-0000B00F0000}"/>
    <cellStyle name="Separador de milhares 2 2 2 2 2 3 3 3" xfId="2594" xr:uid="{00000000-0005-0000-0000-0000B10F0000}"/>
    <cellStyle name="Separador de milhares 2 2 2 2 2 3 3 3 2" xfId="8750" xr:uid="{00000000-0005-0000-0000-0000B20F0000}"/>
    <cellStyle name="Separador de milhares 2 2 2 2 2 3 3 3 3" xfId="5637" xr:uid="{00000000-0005-0000-0000-0000B30F0000}"/>
    <cellStyle name="Separador de milhares 2 2 2 2 2 3 3 4" xfId="7255" xr:uid="{00000000-0005-0000-0000-0000B40F0000}"/>
    <cellStyle name="Separador de milhares 2 2 2 2 2 3 3 5" xfId="4202" xr:uid="{00000000-0005-0000-0000-0000B50F0000}"/>
    <cellStyle name="Separador de milhares 2 2 2 2 2 3 4" xfId="866" xr:uid="{00000000-0005-0000-0000-0000B60F0000}"/>
    <cellStyle name="Separador de milhares 2 2 2 2 2 3 4 2" xfId="2596" xr:uid="{00000000-0005-0000-0000-0000B70F0000}"/>
    <cellStyle name="Separador de milhares 2 2 2 2 2 3 4 2 2" xfId="8752" xr:uid="{00000000-0005-0000-0000-0000B80F0000}"/>
    <cellStyle name="Separador de milhares 2 2 2 2 2 3 4 2 3" xfId="5639" xr:uid="{00000000-0005-0000-0000-0000B90F0000}"/>
    <cellStyle name="Separador de milhares 2 2 2 2 2 3 4 3" xfId="7257" xr:uid="{00000000-0005-0000-0000-0000BA0F0000}"/>
    <cellStyle name="Separador de milhares 2 2 2 2 2 3 4 4" xfId="4204" xr:uid="{00000000-0005-0000-0000-0000BB0F0000}"/>
    <cellStyle name="Separador de milhares 2 2 2 2 2 3 5" xfId="2591" xr:uid="{00000000-0005-0000-0000-0000BC0F0000}"/>
    <cellStyle name="Separador de milhares 2 2 2 2 2 3 5 2" xfId="8747" xr:uid="{00000000-0005-0000-0000-0000BD0F0000}"/>
    <cellStyle name="Separador de milhares 2 2 2 2 2 3 5 3" xfId="5634" xr:uid="{00000000-0005-0000-0000-0000BE0F0000}"/>
    <cellStyle name="Separador de milhares 2 2 2 2 2 3 6" xfId="7252" xr:uid="{00000000-0005-0000-0000-0000BF0F0000}"/>
    <cellStyle name="Separador de milhares 2 2 2 2 2 3 7" xfId="4199" xr:uid="{00000000-0005-0000-0000-0000C00F0000}"/>
    <cellStyle name="Separador de milhares 2 2 2 2 2 4" xfId="867" xr:uid="{00000000-0005-0000-0000-0000C10F0000}"/>
    <cellStyle name="Separador de milhares 2 2 2 2 2 4 2" xfId="868" xr:uid="{00000000-0005-0000-0000-0000C20F0000}"/>
    <cellStyle name="Separador de milhares 2 2 2 2 2 4 2 2" xfId="2598" xr:uid="{00000000-0005-0000-0000-0000C30F0000}"/>
    <cellStyle name="Separador de milhares 2 2 2 2 2 4 2 2 2" xfId="8754" xr:uid="{00000000-0005-0000-0000-0000C40F0000}"/>
    <cellStyle name="Separador de milhares 2 2 2 2 2 4 2 2 3" xfId="5641" xr:uid="{00000000-0005-0000-0000-0000C50F0000}"/>
    <cellStyle name="Separador de milhares 2 2 2 2 2 4 2 3" xfId="7259" xr:uid="{00000000-0005-0000-0000-0000C60F0000}"/>
    <cellStyle name="Separador de milhares 2 2 2 2 2 4 2 4" xfId="4206" xr:uid="{00000000-0005-0000-0000-0000C70F0000}"/>
    <cellStyle name="Separador de milhares 2 2 2 2 2 4 3" xfId="2597" xr:uid="{00000000-0005-0000-0000-0000C80F0000}"/>
    <cellStyle name="Separador de milhares 2 2 2 2 2 4 3 2" xfId="8753" xr:uid="{00000000-0005-0000-0000-0000C90F0000}"/>
    <cellStyle name="Separador de milhares 2 2 2 2 2 4 3 3" xfId="5640" xr:uid="{00000000-0005-0000-0000-0000CA0F0000}"/>
    <cellStyle name="Separador de milhares 2 2 2 2 2 4 4" xfId="7258" xr:uid="{00000000-0005-0000-0000-0000CB0F0000}"/>
    <cellStyle name="Separador de milhares 2 2 2 2 2 4 5" xfId="4205" xr:uid="{00000000-0005-0000-0000-0000CC0F0000}"/>
    <cellStyle name="Separador de milhares 2 2 2 2 2 5" xfId="869" xr:uid="{00000000-0005-0000-0000-0000CD0F0000}"/>
    <cellStyle name="Separador de milhares 2 2 2 2 2 5 2" xfId="870" xr:uid="{00000000-0005-0000-0000-0000CE0F0000}"/>
    <cellStyle name="Separador de milhares 2 2 2 2 2 5 2 2" xfId="2600" xr:uid="{00000000-0005-0000-0000-0000CF0F0000}"/>
    <cellStyle name="Separador de milhares 2 2 2 2 2 5 2 2 2" xfId="8756" xr:uid="{00000000-0005-0000-0000-0000D00F0000}"/>
    <cellStyle name="Separador de milhares 2 2 2 2 2 5 2 2 3" xfId="5643" xr:uid="{00000000-0005-0000-0000-0000D10F0000}"/>
    <cellStyle name="Separador de milhares 2 2 2 2 2 5 2 3" xfId="7261" xr:uid="{00000000-0005-0000-0000-0000D20F0000}"/>
    <cellStyle name="Separador de milhares 2 2 2 2 2 5 2 4" xfId="4208" xr:uid="{00000000-0005-0000-0000-0000D30F0000}"/>
    <cellStyle name="Separador de milhares 2 2 2 2 2 5 3" xfId="2599" xr:uid="{00000000-0005-0000-0000-0000D40F0000}"/>
    <cellStyle name="Separador de milhares 2 2 2 2 2 5 3 2" xfId="8755" xr:uid="{00000000-0005-0000-0000-0000D50F0000}"/>
    <cellStyle name="Separador de milhares 2 2 2 2 2 5 3 3" xfId="5642" xr:uid="{00000000-0005-0000-0000-0000D60F0000}"/>
    <cellStyle name="Separador de milhares 2 2 2 2 2 5 4" xfId="7260" xr:uid="{00000000-0005-0000-0000-0000D70F0000}"/>
    <cellStyle name="Separador de milhares 2 2 2 2 2 5 5" xfId="4207" xr:uid="{00000000-0005-0000-0000-0000D80F0000}"/>
    <cellStyle name="Separador de milhares 2 2 2 2 2 6" xfId="871" xr:uid="{00000000-0005-0000-0000-0000D90F0000}"/>
    <cellStyle name="Separador de milhares 2 2 2 2 2 6 2" xfId="2601" xr:uid="{00000000-0005-0000-0000-0000DA0F0000}"/>
    <cellStyle name="Separador de milhares 2 2 2 2 2 6 2 2" xfId="8757" xr:uid="{00000000-0005-0000-0000-0000DB0F0000}"/>
    <cellStyle name="Separador de milhares 2 2 2 2 2 6 2 3" xfId="5644" xr:uid="{00000000-0005-0000-0000-0000DC0F0000}"/>
    <cellStyle name="Separador de milhares 2 2 2 2 2 6 3" xfId="7262" xr:uid="{00000000-0005-0000-0000-0000DD0F0000}"/>
    <cellStyle name="Separador de milhares 2 2 2 2 2 6 4" xfId="4209" xr:uid="{00000000-0005-0000-0000-0000DE0F0000}"/>
    <cellStyle name="Separador de milhares 2 2 2 2 2 7" xfId="2584" xr:uid="{00000000-0005-0000-0000-0000DF0F0000}"/>
    <cellStyle name="Separador de milhares 2 2 2 2 2 7 2" xfId="8740" xr:uid="{00000000-0005-0000-0000-0000E00F0000}"/>
    <cellStyle name="Separador de milhares 2 2 2 2 2 7 3" xfId="5627" xr:uid="{00000000-0005-0000-0000-0000E10F0000}"/>
    <cellStyle name="Separador de milhares 2 2 2 2 2 8" xfId="7245" xr:uid="{00000000-0005-0000-0000-0000E20F0000}"/>
    <cellStyle name="Separador de milhares 2 2 2 2 2 9" xfId="4192" xr:uid="{00000000-0005-0000-0000-0000E30F0000}"/>
    <cellStyle name="Separador de milhares 2 2 2 2 3" xfId="872" xr:uid="{00000000-0005-0000-0000-0000E40F0000}"/>
    <cellStyle name="Separador de milhares 2 2 2 2 3 2" xfId="873" xr:uid="{00000000-0005-0000-0000-0000E50F0000}"/>
    <cellStyle name="Separador de milhares 2 2 2 2 3 2 2" xfId="874" xr:uid="{00000000-0005-0000-0000-0000E60F0000}"/>
    <cellStyle name="Separador de milhares 2 2 2 2 3 2 2 2" xfId="2604" xr:uid="{00000000-0005-0000-0000-0000E70F0000}"/>
    <cellStyle name="Separador de milhares 2 2 2 2 3 2 2 2 2" xfId="8760" xr:uid="{00000000-0005-0000-0000-0000E80F0000}"/>
    <cellStyle name="Separador de milhares 2 2 2 2 3 2 2 2 3" xfId="5647" xr:uid="{00000000-0005-0000-0000-0000E90F0000}"/>
    <cellStyle name="Separador de milhares 2 2 2 2 3 2 2 3" xfId="7265" xr:uid="{00000000-0005-0000-0000-0000EA0F0000}"/>
    <cellStyle name="Separador de milhares 2 2 2 2 3 2 2 4" xfId="4212" xr:uid="{00000000-0005-0000-0000-0000EB0F0000}"/>
    <cellStyle name="Separador de milhares 2 2 2 2 3 2 3" xfId="2603" xr:uid="{00000000-0005-0000-0000-0000EC0F0000}"/>
    <cellStyle name="Separador de milhares 2 2 2 2 3 2 3 2" xfId="8759" xr:uid="{00000000-0005-0000-0000-0000ED0F0000}"/>
    <cellStyle name="Separador de milhares 2 2 2 2 3 2 3 3" xfId="5646" xr:uid="{00000000-0005-0000-0000-0000EE0F0000}"/>
    <cellStyle name="Separador de milhares 2 2 2 2 3 2 4" xfId="7264" xr:uid="{00000000-0005-0000-0000-0000EF0F0000}"/>
    <cellStyle name="Separador de milhares 2 2 2 2 3 2 5" xfId="4211" xr:uid="{00000000-0005-0000-0000-0000F00F0000}"/>
    <cellStyle name="Separador de milhares 2 2 2 2 3 3" xfId="875" xr:uid="{00000000-0005-0000-0000-0000F10F0000}"/>
    <cellStyle name="Separador de milhares 2 2 2 2 3 3 2" xfId="876" xr:uid="{00000000-0005-0000-0000-0000F20F0000}"/>
    <cellStyle name="Separador de milhares 2 2 2 2 3 3 2 2" xfId="2606" xr:uid="{00000000-0005-0000-0000-0000F30F0000}"/>
    <cellStyle name="Separador de milhares 2 2 2 2 3 3 2 2 2" xfId="8762" xr:uid="{00000000-0005-0000-0000-0000F40F0000}"/>
    <cellStyle name="Separador de milhares 2 2 2 2 3 3 2 2 3" xfId="5649" xr:uid="{00000000-0005-0000-0000-0000F50F0000}"/>
    <cellStyle name="Separador de milhares 2 2 2 2 3 3 2 3" xfId="7267" xr:uid="{00000000-0005-0000-0000-0000F60F0000}"/>
    <cellStyle name="Separador de milhares 2 2 2 2 3 3 2 4" xfId="4214" xr:uid="{00000000-0005-0000-0000-0000F70F0000}"/>
    <cellStyle name="Separador de milhares 2 2 2 2 3 3 3" xfId="2605" xr:uid="{00000000-0005-0000-0000-0000F80F0000}"/>
    <cellStyle name="Separador de milhares 2 2 2 2 3 3 3 2" xfId="8761" xr:uid="{00000000-0005-0000-0000-0000F90F0000}"/>
    <cellStyle name="Separador de milhares 2 2 2 2 3 3 3 3" xfId="5648" xr:uid="{00000000-0005-0000-0000-0000FA0F0000}"/>
    <cellStyle name="Separador de milhares 2 2 2 2 3 3 4" xfId="7266" xr:uid="{00000000-0005-0000-0000-0000FB0F0000}"/>
    <cellStyle name="Separador de milhares 2 2 2 2 3 3 5" xfId="4213" xr:uid="{00000000-0005-0000-0000-0000FC0F0000}"/>
    <cellStyle name="Separador de milhares 2 2 2 2 3 4" xfId="877" xr:uid="{00000000-0005-0000-0000-0000FD0F0000}"/>
    <cellStyle name="Separador de milhares 2 2 2 2 3 4 2" xfId="2607" xr:uid="{00000000-0005-0000-0000-0000FE0F0000}"/>
    <cellStyle name="Separador de milhares 2 2 2 2 3 4 2 2" xfId="8763" xr:uid="{00000000-0005-0000-0000-0000FF0F0000}"/>
    <cellStyle name="Separador de milhares 2 2 2 2 3 4 2 3" xfId="5650" xr:uid="{00000000-0005-0000-0000-000000100000}"/>
    <cellStyle name="Separador de milhares 2 2 2 2 3 4 3" xfId="7268" xr:uid="{00000000-0005-0000-0000-000001100000}"/>
    <cellStyle name="Separador de milhares 2 2 2 2 3 4 4" xfId="4215" xr:uid="{00000000-0005-0000-0000-000002100000}"/>
    <cellStyle name="Separador de milhares 2 2 2 2 3 5" xfId="2602" xr:uid="{00000000-0005-0000-0000-000003100000}"/>
    <cellStyle name="Separador de milhares 2 2 2 2 3 5 2" xfId="8758" xr:uid="{00000000-0005-0000-0000-000004100000}"/>
    <cellStyle name="Separador de milhares 2 2 2 2 3 5 3" xfId="5645" xr:uid="{00000000-0005-0000-0000-000005100000}"/>
    <cellStyle name="Separador de milhares 2 2 2 2 3 6" xfId="7263" xr:uid="{00000000-0005-0000-0000-000006100000}"/>
    <cellStyle name="Separador de milhares 2 2 2 2 3 7" xfId="4210" xr:uid="{00000000-0005-0000-0000-000007100000}"/>
    <cellStyle name="Separador de milhares 2 2 2 2 4" xfId="878" xr:uid="{00000000-0005-0000-0000-000008100000}"/>
    <cellStyle name="Separador de milhares 2 2 2 2 4 2" xfId="879" xr:uid="{00000000-0005-0000-0000-000009100000}"/>
    <cellStyle name="Separador de milhares 2 2 2 2 4 2 2" xfId="880" xr:uid="{00000000-0005-0000-0000-00000A100000}"/>
    <cellStyle name="Separador de milhares 2 2 2 2 4 2 2 2" xfId="2610" xr:uid="{00000000-0005-0000-0000-00000B100000}"/>
    <cellStyle name="Separador de milhares 2 2 2 2 4 2 2 2 2" xfId="8766" xr:uid="{00000000-0005-0000-0000-00000C100000}"/>
    <cellStyle name="Separador de milhares 2 2 2 2 4 2 2 2 3" xfId="5653" xr:uid="{00000000-0005-0000-0000-00000D100000}"/>
    <cellStyle name="Separador de milhares 2 2 2 2 4 2 2 3" xfId="7271" xr:uid="{00000000-0005-0000-0000-00000E100000}"/>
    <cellStyle name="Separador de milhares 2 2 2 2 4 2 2 4" xfId="4218" xr:uid="{00000000-0005-0000-0000-00000F100000}"/>
    <cellStyle name="Separador de milhares 2 2 2 2 4 2 3" xfId="2609" xr:uid="{00000000-0005-0000-0000-000010100000}"/>
    <cellStyle name="Separador de milhares 2 2 2 2 4 2 3 2" xfId="8765" xr:uid="{00000000-0005-0000-0000-000011100000}"/>
    <cellStyle name="Separador de milhares 2 2 2 2 4 2 3 3" xfId="5652" xr:uid="{00000000-0005-0000-0000-000012100000}"/>
    <cellStyle name="Separador de milhares 2 2 2 2 4 2 4" xfId="7270" xr:uid="{00000000-0005-0000-0000-000013100000}"/>
    <cellStyle name="Separador de milhares 2 2 2 2 4 2 5" xfId="4217" xr:uid="{00000000-0005-0000-0000-000014100000}"/>
    <cellStyle name="Separador de milhares 2 2 2 2 4 3" xfId="881" xr:uid="{00000000-0005-0000-0000-000015100000}"/>
    <cellStyle name="Separador de milhares 2 2 2 2 4 3 2" xfId="882" xr:uid="{00000000-0005-0000-0000-000016100000}"/>
    <cellStyle name="Separador de milhares 2 2 2 2 4 3 2 2" xfId="2612" xr:uid="{00000000-0005-0000-0000-000017100000}"/>
    <cellStyle name="Separador de milhares 2 2 2 2 4 3 2 2 2" xfId="8768" xr:uid="{00000000-0005-0000-0000-000018100000}"/>
    <cellStyle name="Separador de milhares 2 2 2 2 4 3 2 2 3" xfId="5655" xr:uid="{00000000-0005-0000-0000-000019100000}"/>
    <cellStyle name="Separador de milhares 2 2 2 2 4 3 2 3" xfId="7273" xr:uid="{00000000-0005-0000-0000-00001A100000}"/>
    <cellStyle name="Separador de milhares 2 2 2 2 4 3 2 4" xfId="4220" xr:uid="{00000000-0005-0000-0000-00001B100000}"/>
    <cellStyle name="Separador de milhares 2 2 2 2 4 3 3" xfId="2611" xr:uid="{00000000-0005-0000-0000-00001C100000}"/>
    <cellStyle name="Separador de milhares 2 2 2 2 4 3 3 2" xfId="8767" xr:uid="{00000000-0005-0000-0000-00001D100000}"/>
    <cellStyle name="Separador de milhares 2 2 2 2 4 3 3 3" xfId="5654" xr:uid="{00000000-0005-0000-0000-00001E100000}"/>
    <cellStyle name="Separador de milhares 2 2 2 2 4 3 4" xfId="7272" xr:uid="{00000000-0005-0000-0000-00001F100000}"/>
    <cellStyle name="Separador de milhares 2 2 2 2 4 3 5" xfId="4219" xr:uid="{00000000-0005-0000-0000-000020100000}"/>
    <cellStyle name="Separador de milhares 2 2 2 2 4 4" xfId="883" xr:uid="{00000000-0005-0000-0000-000021100000}"/>
    <cellStyle name="Separador de milhares 2 2 2 2 4 4 2" xfId="2613" xr:uid="{00000000-0005-0000-0000-000022100000}"/>
    <cellStyle name="Separador de milhares 2 2 2 2 4 4 2 2" xfId="8769" xr:uid="{00000000-0005-0000-0000-000023100000}"/>
    <cellStyle name="Separador de milhares 2 2 2 2 4 4 2 3" xfId="5656" xr:uid="{00000000-0005-0000-0000-000024100000}"/>
    <cellStyle name="Separador de milhares 2 2 2 2 4 4 3" xfId="7274" xr:uid="{00000000-0005-0000-0000-000025100000}"/>
    <cellStyle name="Separador de milhares 2 2 2 2 4 4 4" xfId="4221" xr:uid="{00000000-0005-0000-0000-000026100000}"/>
    <cellStyle name="Separador de milhares 2 2 2 2 4 5" xfId="2608" xr:uid="{00000000-0005-0000-0000-000027100000}"/>
    <cellStyle name="Separador de milhares 2 2 2 2 4 5 2" xfId="8764" xr:uid="{00000000-0005-0000-0000-000028100000}"/>
    <cellStyle name="Separador de milhares 2 2 2 2 4 5 3" xfId="5651" xr:uid="{00000000-0005-0000-0000-000029100000}"/>
    <cellStyle name="Separador de milhares 2 2 2 2 4 6" xfId="7269" xr:uid="{00000000-0005-0000-0000-00002A100000}"/>
    <cellStyle name="Separador de milhares 2 2 2 2 4 7" xfId="4216" xr:uid="{00000000-0005-0000-0000-00002B100000}"/>
    <cellStyle name="Separador de milhares 2 2 2 2 5" xfId="884" xr:uid="{00000000-0005-0000-0000-00002C100000}"/>
    <cellStyle name="Separador de milhares 2 2 2 2 5 2" xfId="885" xr:uid="{00000000-0005-0000-0000-00002D100000}"/>
    <cellStyle name="Separador de milhares 2 2 2 2 5 2 2" xfId="2615" xr:uid="{00000000-0005-0000-0000-00002E100000}"/>
    <cellStyle name="Separador de milhares 2 2 2 2 5 2 2 2" xfId="8771" xr:uid="{00000000-0005-0000-0000-00002F100000}"/>
    <cellStyle name="Separador de milhares 2 2 2 2 5 2 2 3" xfId="5658" xr:uid="{00000000-0005-0000-0000-000030100000}"/>
    <cellStyle name="Separador de milhares 2 2 2 2 5 2 3" xfId="7276" xr:uid="{00000000-0005-0000-0000-000031100000}"/>
    <cellStyle name="Separador de milhares 2 2 2 2 5 2 4" xfId="4223" xr:uid="{00000000-0005-0000-0000-000032100000}"/>
    <cellStyle name="Separador de milhares 2 2 2 2 5 3" xfId="2614" xr:uid="{00000000-0005-0000-0000-000033100000}"/>
    <cellStyle name="Separador de milhares 2 2 2 2 5 3 2" xfId="8770" xr:uid="{00000000-0005-0000-0000-000034100000}"/>
    <cellStyle name="Separador de milhares 2 2 2 2 5 3 3" xfId="5657" xr:uid="{00000000-0005-0000-0000-000035100000}"/>
    <cellStyle name="Separador de milhares 2 2 2 2 5 4" xfId="7275" xr:uid="{00000000-0005-0000-0000-000036100000}"/>
    <cellStyle name="Separador de milhares 2 2 2 2 5 5" xfId="4222" xr:uid="{00000000-0005-0000-0000-000037100000}"/>
    <cellStyle name="Separador de milhares 2 2 2 2 6" xfId="886" xr:uid="{00000000-0005-0000-0000-000038100000}"/>
    <cellStyle name="Separador de milhares 2 2 2 2 6 2" xfId="887" xr:uid="{00000000-0005-0000-0000-000039100000}"/>
    <cellStyle name="Separador de milhares 2 2 2 2 6 2 2" xfId="2617" xr:uid="{00000000-0005-0000-0000-00003A100000}"/>
    <cellStyle name="Separador de milhares 2 2 2 2 6 2 2 2" xfId="8773" xr:uid="{00000000-0005-0000-0000-00003B100000}"/>
    <cellStyle name="Separador de milhares 2 2 2 2 6 2 2 3" xfId="5660" xr:uid="{00000000-0005-0000-0000-00003C100000}"/>
    <cellStyle name="Separador de milhares 2 2 2 2 6 2 3" xfId="7278" xr:uid="{00000000-0005-0000-0000-00003D100000}"/>
    <cellStyle name="Separador de milhares 2 2 2 2 6 2 4" xfId="4225" xr:uid="{00000000-0005-0000-0000-00003E100000}"/>
    <cellStyle name="Separador de milhares 2 2 2 2 6 3" xfId="2616" xr:uid="{00000000-0005-0000-0000-00003F100000}"/>
    <cellStyle name="Separador de milhares 2 2 2 2 6 3 2" xfId="8772" xr:uid="{00000000-0005-0000-0000-000040100000}"/>
    <cellStyle name="Separador de milhares 2 2 2 2 6 3 3" xfId="5659" xr:uid="{00000000-0005-0000-0000-000041100000}"/>
    <cellStyle name="Separador de milhares 2 2 2 2 6 4" xfId="7277" xr:uid="{00000000-0005-0000-0000-000042100000}"/>
    <cellStyle name="Separador de milhares 2 2 2 2 6 5" xfId="4224" xr:uid="{00000000-0005-0000-0000-000043100000}"/>
    <cellStyle name="Separador de milhares 2 2 2 2 7" xfId="888" xr:uid="{00000000-0005-0000-0000-000044100000}"/>
    <cellStyle name="Separador de milhares 2 2 2 2 7 2" xfId="2618" xr:uid="{00000000-0005-0000-0000-000045100000}"/>
    <cellStyle name="Separador de milhares 2 2 2 2 7 2 2" xfId="8774" xr:uid="{00000000-0005-0000-0000-000046100000}"/>
    <cellStyle name="Separador de milhares 2 2 2 2 7 2 3" xfId="5661" xr:uid="{00000000-0005-0000-0000-000047100000}"/>
    <cellStyle name="Separador de milhares 2 2 2 2 7 3" xfId="7279" xr:uid="{00000000-0005-0000-0000-000048100000}"/>
    <cellStyle name="Separador de milhares 2 2 2 2 7 4" xfId="4226" xr:uid="{00000000-0005-0000-0000-000049100000}"/>
    <cellStyle name="Separador de milhares 2 2 2 2 8" xfId="2583" xr:uid="{00000000-0005-0000-0000-00004A100000}"/>
    <cellStyle name="Separador de milhares 2 2 2 2 8 2" xfId="8739" xr:uid="{00000000-0005-0000-0000-00004B100000}"/>
    <cellStyle name="Separador de milhares 2 2 2 2 8 3" xfId="5626" xr:uid="{00000000-0005-0000-0000-00004C100000}"/>
    <cellStyle name="Separador de milhares 2 2 2 2 9" xfId="7244" xr:uid="{00000000-0005-0000-0000-00004D100000}"/>
    <cellStyle name="Separador de milhares 2 2 2 3" xfId="889" xr:uid="{00000000-0005-0000-0000-00004E100000}"/>
    <cellStyle name="Separador de milhares 2 2 2 3 2" xfId="890" xr:uid="{00000000-0005-0000-0000-00004F100000}"/>
    <cellStyle name="Separador de milhares 2 2 2 3 2 2" xfId="891" xr:uid="{00000000-0005-0000-0000-000050100000}"/>
    <cellStyle name="Separador de milhares 2 2 2 3 2 2 2" xfId="892" xr:uid="{00000000-0005-0000-0000-000051100000}"/>
    <cellStyle name="Separador de milhares 2 2 2 3 2 2 2 2" xfId="2622" xr:uid="{00000000-0005-0000-0000-000052100000}"/>
    <cellStyle name="Separador de milhares 2 2 2 3 2 2 2 2 2" xfId="8778" xr:uid="{00000000-0005-0000-0000-000053100000}"/>
    <cellStyle name="Separador de milhares 2 2 2 3 2 2 2 2 3" xfId="5665" xr:uid="{00000000-0005-0000-0000-000054100000}"/>
    <cellStyle name="Separador de milhares 2 2 2 3 2 2 2 3" xfId="7283" xr:uid="{00000000-0005-0000-0000-000055100000}"/>
    <cellStyle name="Separador de milhares 2 2 2 3 2 2 2 4" xfId="4230" xr:uid="{00000000-0005-0000-0000-000056100000}"/>
    <cellStyle name="Separador de milhares 2 2 2 3 2 2 3" xfId="2621" xr:uid="{00000000-0005-0000-0000-000057100000}"/>
    <cellStyle name="Separador de milhares 2 2 2 3 2 2 3 2" xfId="8777" xr:uid="{00000000-0005-0000-0000-000058100000}"/>
    <cellStyle name="Separador de milhares 2 2 2 3 2 2 3 3" xfId="5664" xr:uid="{00000000-0005-0000-0000-000059100000}"/>
    <cellStyle name="Separador de milhares 2 2 2 3 2 2 4" xfId="7282" xr:uid="{00000000-0005-0000-0000-00005A100000}"/>
    <cellStyle name="Separador de milhares 2 2 2 3 2 2 5" xfId="4229" xr:uid="{00000000-0005-0000-0000-00005B100000}"/>
    <cellStyle name="Separador de milhares 2 2 2 3 2 3" xfId="893" xr:uid="{00000000-0005-0000-0000-00005C100000}"/>
    <cellStyle name="Separador de milhares 2 2 2 3 2 3 2" xfId="894" xr:uid="{00000000-0005-0000-0000-00005D100000}"/>
    <cellStyle name="Separador de milhares 2 2 2 3 2 3 2 2" xfId="2624" xr:uid="{00000000-0005-0000-0000-00005E100000}"/>
    <cellStyle name="Separador de milhares 2 2 2 3 2 3 2 2 2" xfId="8780" xr:uid="{00000000-0005-0000-0000-00005F100000}"/>
    <cellStyle name="Separador de milhares 2 2 2 3 2 3 2 2 3" xfId="5667" xr:uid="{00000000-0005-0000-0000-000060100000}"/>
    <cellStyle name="Separador de milhares 2 2 2 3 2 3 2 3" xfId="7285" xr:uid="{00000000-0005-0000-0000-000061100000}"/>
    <cellStyle name="Separador de milhares 2 2 2 3 2 3 2 4" xfId="4232" xr:uid="{00000000-0005-0000-0000-000062100000}"/>
    <cellStyle name="Separador de milhares 2 2 2 3 2 3 3" xfId="2623" xr:uid="{00000000-0005-0000-0000-000063100000}"/>
    <cellStyle name="Separador de milhares 2 2 2 3 2 3 3 2" xfId="8779" xr:uid="{00000000-0005-0000-0000-000064100000}"/>
    <cellStyle name="Separador de milhares 2 2 2 3 2 3 3 3" xfId="5666" xr:uid="{00000000-0005-0000-0000-000065100000}"/>
    <cellStyle name="Separador de milhares 2 2 2 3 2 3 4" xfId="7284" xr:uid="{00000000-0005-0000-0000-000066100000}"/>
    <cellStyle name="Separador de milhares 2 2 2 3 2 3 5" xfId="4231" xr:uid="{00000000-0005-0000-0000-000067100000}"/>
    <cellStyle name="Separador de milhares 2 2 2 3 2 4" xfId="895" xr:uid="{00000000-0005-0000-0000-000068100000}"/>
    <cellStyle name="Separador de milhares 2 2 2 3 2 4 2" xfId="2625" xr:uid="{00000000-0005-0000-0000-000069100000}"/>
    <cellStyle name="Separador de milhares 2 2 2 3 2 4 2 2" xfId="8781" xr:uid="{00000000-0005-0000-0000-00006A100000}"/>
    <cellStyle name="Separador de milhares 2 2 2 3 2 4 2 3" xfId="5668" xr:uid="{00000000-0005-0000-0000-00006B100000}"/>
    <cellStyle name="Separador de milhares 2 2 2 3 2 4 3" xfId="7286" xr:uid="{00000000-0005-0000-0000-00006C100000}"/>
    <cellStyle name="Separador de milhares 2 2 2 3 2 4 4" xfId="4233" xr:uid="{00000000-0005-0000-0000-00006D100000}"/>
    <cellStyle name="Separador de milhares 2 2 2 3 2 5" xfId="2620" xr:uid="{00000000-0005-0000-0000-00006E100000}"/>
    <cellStyle name="Separador de milhares 2 2 2 3 2 5 2" xfId="8776" xr:uid="{00000000-0005-0000-0000-00006F100000}"/>
    <cellStyle name="Separador de milhares 2 2 2 3 2 5 3" xfId="5663" xr:uid="{00000000-0005-0000-0000-000070100000}"/>
    <cellStyle name="Separador de milhares 2 2 2 3 2 6" xfId="7281" xr:uid="{00000000-0005-0000-0000-000071100000}"/>
    <cellStyle name="Separador de milhares 2 2 2 3 2 7" xfId="4228" xr:uid="{00000000-0005-0000-0000-000072100000}"/>
    <cellStyle name="Separador de milhares 2 2 2 3 3" xfId="896" xr:uid="{00000000-0005-0000-0000-000073100000}"/>
    <cellStyle name="Separador de milhares 2 2 2 3 3 2" xfId="897" xr:uid="{00000000-0005-0000-0000-000074100000}"/>
    <cellStyle name="Separador de milhares 2 2 2 3 3 2 2" xfId="898" xr:uid="{00000000-0005-0000-0000-000075100000}"/>
    <cellStyle name="Separador de milhares 2 2 2 3 3 2 2 2" xfId="2628" xr:uid="{00000000-0005-0000-0000-000076100000}"/>
    <cellStyle name="Separador de milhares 2 2 2 3 3 2 2 2 2" xfId="8784" xr:uid="{00000000-0005-0000-0000-000077100000}"/>
    <cellStyle name="Separador de milhares 2 2 2 3 3 2 2 2 3" xfId="5671" xr:uid="{00000000-0005-0000-0000-000078100000}"/>
    <cellStyle name="Separador de milhares 2 2 2 3 3 2 2 3" xfId="7289" xr:uid="{00000000-0005-0000-0000-000079100000}"/>
    <cellStyle name="Separador de milhares 2 2 2 3 3 2 2 4" xfId="4236" xr:uid="{00000000-0005-0000-0000-00007A100000}"/>
    <cellStyle name="Separador de milhares 2 2 2 3 3 2 3" xfId="2627" xr:uid="{00000000-0005-0000-0000-00007B100000}"/>
    <cellStyle name="Separador de milhares 2 2 2 3 3 2 3 2" xfId="8783" xr:uid="{00000000-0005-0000-0000-00007C100000}"/>
    <cellStyle name="Separador de milhares 2 2 2 3 3 2 3 3" xfId="5670" xr:uid="{00000000-0005-0000-0000-00007D100000}"/>
    <cellStyle name="Separador de milhares 2 2 2 3 3 2 4" xfId="7288" xr:uid="{00000000-0005-0000-0000-00007E100000}"/>
    <cellStyle name="Separador de milhares 2 2 2 3 3 2 5" xfId="4235" xr:uid="{00000000-0005-0000-0000-00007F100000}"/>
    <cellStyle name="Separador de milhares 2 2 2 3 3 3" xfId="899" xr:uid="{00000000-0005-0000-0000-000080100000}"/>
    <cellStyle name="Separador de milhares 2 2 2 3 3 3 2" xfId="900" xr:uid="{00000000-0005-0000-0000-000081100000}"/>
    <cellStyle name="Separador de milhares 2 2 2 3 3 3 2 2" xfId="2630" xr:uid="{00000000-0005-0000-0000-000082100000}"/>
    <cellStyle name="Separador de milhares 2 2 2 3 3 3 2 2 2" xfId="8786" xr:uid="{00000000-0005-0000-0000-000083100000}"/>
    <cellStyle name="Separador de milhares 2 2 2 3 3 3 2 2 3" xfId="5673" xr:uid="{00000000-0005-0000-0000-000084100000}"/>
    <cellStyle name="Separador de milhares 2 2 2 3 3 3 2 3" xfId="7291" xr:uid="{00000000-0005-0000-0000-000085100000}"/>
    <cellStyle name="Separador de milhares 2 2 2 3 3 3 2 4" xfId="4238" xr:uid="{00000000-0005-0000-0000-000086100000}"/>
    <cellStyle name="Separador de milhares 2 2 2 3 3 3 3" xfId="2629" xr:uid="{00000000-0005-0000-0000-000087100000}"/>
    <cellStyle name="Separador de milhares 2 2 2 3 3 3 3 2" xfId="8785" xr:uid="{00000000-0005-0000-0000-000088100000}"/>
    <cellStyle name="Separador de milhares 2 2 2 3 3 3 3 3" xfId="5672" xr:uid="{00000000-0005-0000-0000-000089100000}"/>
    <cellStyle name="Separador de milhares 2 2 2 3 3 3 4" xfId="7290" xr:uid="{00000000-0005-0000-0000-00008A100000}"/>
    <cellStyle name="Separador de milhares 2 2 2 3 3 3 5" xfId="4237" xr:uid="{00000000-0005-0000-0000-00008B100000}"/>
    <cellStyle name="Separador de milhares 2 2 2 3 3 4" xfId="901" xr:uid="{00000000-0005-0000-0000-00008C100000}"/>
    <cellStyle name="Separador de milhares 2 2 2 3 3 4 2" xfId="2631" xr:uid="{00000000-0005-0000-0000-00008D100000}"/>
    <cellStyle name="Separador de milhares 2 2 2 3 3 4 2 2" xfId="8787" xr:uid="{00000000-0005-0000-0000-00008E100000}"/>
    <cellStyle name="Separador de milhares 2 2 2 3 3 4 2 3" xfId="5674" xr:uid="{00000000-0005-0000-0000-00008F100000}"/>
    <cellStyle name="Separador de milhares 2 2 2 3 3 4 3" xfId="7292" xr:uid="{00000000-0005-0000-0000-000090100000}"/>
    <cellStyle name="Separador de milhares 2 2 2 3 3 4 4" xfId="4239" xr:uid="{00000000-0005-0000-0000-000091100000}"/>
    <cellStyle name="Separador de milhares 2 2 2 3 3 5" xfId="2626" xr:uid="{00000000-0005-0000-0000-000092100000}"/>
    <cellStyle name="Separador de milhares 2 2 2 3 3 5 2" xfId="8782" xr:uid="{00000000-0005-0000-0000-000093100000}"/>
    <cellStyle name="Separador de milhares 2 2 2 3 3 5 3" xfId="5669" xr:uid="{00000000-0005-0000-0000-000094100000}"/>
    <cellStyle name="Separador de milhares 2 2 2 3 3 6" xfId="7287" xr:uid="{00000000-0005-0000-0000-000095100000}"/>
    <cellStyle name="Separador de milhares 2 2 2 3 3 7" xfId="4234" xr:uid="{00000000-0005-0000-0000-000096100000}"/>
    <cellStyle name="Separador de milhares 2 2 2 3 4" xfId="902" xr:uid="{00000000-0005-0000-0000-000097100000}"/>
    <cellStyle name="Separador de milhares 2 2 2 3 4 2" xfId="903" xr:uid="{00000000-0005-0000-0000-000098100000}"/>
    <cellStyle name="Separador de milhares 2 2 2 3 4 2 2" xfId="2633" xr:uid="{00000000-0005-0000-0000-000099100000}"/>
    <cellStyle name="Separador de milhares 2 2 2 3 4 2 2 2" xfId="8789" xr:uid="{00000000-0005-0000-0000-00009A100000}"/>
    <cellStyle name="Separador de milhares 2 2 2 3 4 2 2 3" xfId="5676" xr:uid="{00000000-0005-0000-0000-00009B100000}"/>
    <cellStyle name="Separador de milhares 2 2 2 3 4 2 3" xfId="7294" xr:uid="{00000000-0005-0000-0000-00009C100000}"/>
    <cellStyle name="Separador de milhares 2 2 2 3 4 2 4" xfId="4241" xr:uid="{00000000-0005-0000-0000-00009D100000}"/>
    <cellStyle name="Separador de milhares 2 2 2 3 4 3" xfId="2632" xr:uid="{00000000-0005-0000-0000-00009E100000}"/>
    <cellStyle name="Separador de milhares 2 2 2 3 4 3 2" xfId="8788" xr:uid="{00000000-0005-0000-0000-00009F100000}"/>
    <cellStyle name="Separador de milhares 2 2 2 3 4 3 3" xfId="5675" xr:uid="{00000000-0005-0000-0000-0000A0100000}"/>
    <cellStyle name="Separador de milhares 2 2 2 3 4 4" xfId="7293" xr:uid="{00000000-0005-0000-0000-0000A1100000}"/>
    <cellStyle name="Separador de milhares 2 2 2 3 4 5" xfId="4240" xr:uid="{00000000-0005-0000-0000-0000A2100000}"/>
    <cellStyle name="Separador de milhares 2 2 2 3 5" xfId="904" xr:uid="{00000000-0005-0000-0000-0000A3100000}"/>
    <cellStyle name="Separador de milhares 2 2 2 3 5 2" xfId="905" xr:uid="{00000000-0005-0000-0000-0000A4100000}"/>
    <cellStyle name="Separador de milhares 2 2 2 3 5 2 2" xfId="2635" xr:uid="{00000000-0005-0000-0000-0000A5100000}"/>
    <cellStyle name="Separador de milhares 2 2 2 3 5 2 2 2" xfId="8791" xr:uid="{00000000-0005-0000-0000-0000A6100000}"/>
    <cellStyle name="Separador de milhares 2 2 2 3 5 2 2 3" xfId="5678" xr:uid="{00000000-0005-0000-0000-0000A7100000}"/>
    <cellStyle name="Separador de milhares 2 2 2 3 5 2 3" xfId="7296" xr:uid="{00000000-0005-0000-0000-0000A8100000}"/>
    <cellStyle name="Separador de milhares 2 2 2 3 5 2 4" xfId="4243" xr:uid="{00000000-0005-0000-0000-0000A9100000}"/>
    <cellStyle name="Separador de milhares 2 2 2 3 5 3" xfId="2634" xr:uid="{00000000-0005-0000-0000-0000AA100000}"/>
    <cellStyle name="Separador de milhares 2 2 2 3 5 3 2" xfId="8790" xr:uid="{00000000-0005-0000-0000-0000AB100000}"/>
    <cellStyle name="Separador de milhares 2 2 2 3 5 3 3" xfId="5677" xr:uid="{00000000-0005-0000-0000-0000AC100000}"/>
    <cellStyle name="Separador de milhares 2 2 2 3 5 4" xfId="7295" xr:uid="{00000000-0005-0000-0000-0000AD100000}"/>
    <cellStyle name="Separador de milhares 2 2 2 3 5 5" xfId="4242" xr:uid="{00000000-0005-0000-0000-0000AE100000}"/>
    <cellStyle name="Separador de milhares 2 2 2 3 6" xfId="906" xr:uid="{00000000-0005-0000-0000-0000AF100000}"/>
    <cellStyle name="Separador de milhares 2 2 2 3 6 2" xfId="2636" xr:uid="{00000000-0005-0000-0000-0000B0100000}"/>
    <cellStyle name="Separador de milhares 2 2 2 3 6 2 2" xfId="8792" xr:uid="{00000000-0005-0000-0000-0000B1100000}"/>
    <cellStyle name="Separador de milhares 2 2 2 3 6 2 3" xfId="5679" xr:uid="{00000000-0005-0000-0000-0000B2100000}"/>
    <cellStyle name="Separador de milhares 2 2 2 3 6 3" xfId="7297" xr:uid="{00000000-0005-0000-0000-0000B3100000}"/>
    <cellStyle name="Separador de milhares 2 2 2 3 6 4" xfId="4244" xr:uid="{00000000-0005-0000-0000-0000B4100000}"/>
    <cellStyle name="Separador de milhares 2 2 2 3 7" xfId="2619" xr:uid="{00000000-0005-0000-0000-0000B5100000}"/>
    <cellStyle name="Separador de milhares 2 2 2 3 7 2" xfId="8775" xr:uid="{00000000-0005-0000-0000-0000B6100000}"/>
    <cellStyle name="Separador de milhares 2 2 2 3 7 3" xfId="5662" xr:uid="{00000000-0005-0000-0000-0000B7100000}"/>
    <cellStyle name="Separador de milhares 2 2 2 3 8" xfId="7280" xr:uid="{00000000-0005-0000-0000-0000B8100000}"/>
    <cellStyle name="Separador de milhares 2 2 2 3 9" xfId="4227" xr:uid="{00000000-0005-0000-0000-0000B9100000}"/>
    <cellStyle name="Separador de milhares 2 2 2 4" xfId="907" xr:uid="{00000000-0005-0000-0000-0000BA100000}"/>
    <cellStyle name="Separador de milhares 2 2 2 4 2" xfId="908" xr:uid="{00000000-0005-0000-0000-0000BB100000}"/>
    <cellStyle name="Separador de milhares 2 2 2 4 2 2" xfId="909" xr:uid="{00000000-0005-0000-0000-0000BC100000}"/>
    <cellStyle name="Separador de milhares 2 2 2 4 2 2 2" xfId="2639" xr:uid="{00000000-0005-0000-0000-0000BD100000}"/>
    <cellStyle name="Separador de milhares 2 2 2 4 2 2 2 2" xfId="8795" xr:uid="{00000000-0005-0000-0000-0000BE100000}"/>
    <cellStyle name="Separador de milhares 2 2 2 4 2 2 2 3" xfId="5682" xr:uid="{00000000-0005-0000-0000-0000BF100000}"/>
    <cellStyle name="Separador de milhares 2 2 2 4 2 2 3" xfId="7300" xr:uid="{00000000-0005-0000-0000-0000C0100000}"/>
    <cellStyle name="Separador de milhares 2 2 2 4 2 2 4" xfId="4247" xr:uid="{00000000-0005-0000-0000-0000C1100000}"/>
    <cellStyle name="Separador de milhares 2 2 2 4 2 3" xfId="2638" xr:uid="{00000000-0005-0000-0000-0000C2100000}"/>
    <cellStyle name="Separador de milhares 2 2 2 4 2 3 2" xfId="8794" xr:uid="{00000000-0005-0000-0000-0000C3100000}"/>
    <cellStyle name="Separador de milhares 2 2 2 4 2 3 3" xfId="5681" xr:uid="{00000000-0005-0000-0000-0000C4100000}"/>
    <cellStyle name="Separador de milhares 2 2 2 4 2 4" xfId="7299" xr:uid="{00000000-0005-0000-0000-0000C5100000}"/>
    <cellStyle name="Separador de milhares 2 2 2 4 2 5" xfId="4246" xr:uid="{00000000-0005-0000-0000-0000C6100000}"/>
    <cellStyle name="Separador de milhares 2 2 2 4 3" xfId="910" xr:uid="{00000000-0005-0000-0000-0000C7100000}"/>
    <cellStyle name="Separador de milhares 2 2 2 4 3 2" xfId="911" xr:uid="{00000000-0005-0000-0000-0000C8100000}"/>
    <cellStyle name="Separador de milhares 2 2 2 4 3 2 2" xfId="2641" xr:uid="{00000000-0005-0000-0000-0000C9100000}"/>
    <cellStyle name="Separador de milhares 2 2 2 4 3 2 2 2" xfId="8797" xr:uid="{00000000-0005-0000-0000-0000CA100000}"/>
    <cellStyle name="Separador de milhares 2 2 2 4 3 2 2 3" xfId="5684" xr:uid="{00000000-0005-0000-0000-0000CB100000}"/>
    <cellStyle name="Separador de milhares 2 2 2 4 3 2 3" xfId="7302" xr:uid="{00000000-0005-0000-0000-0000CC100000}"/>
    <cellStyle name="Separador de milhares 2 2 2 4 3 2 4" xfId="4249" xr:uid="{00000000-0005-0000-0000-0000CD100000}"/>
    <cellStyle name="Separador de milhares 2 2 2 4 3 3" xfId="2640" xr:uid="{00000000-0005-0000-0000-0000CE100000}"/>
    <cellStyle name="Separador de milhares 2 2 2 4 3 3 2" xfId="8796" xr:uid="{00000000-0005-0000-0000-0000CF100000}"/>
    <cellStyle name="Separador de milhares 2 2 2 4 3 3 3" xfId="5683" xr:uid="{00000000-0005-0000-0000-0000D0100000}"/>
    <cellStyle name="Separador de milhares 2 2 2 4 3 4" xfId="7301" xr:uid="{00000000-0005-0000-0000-0000D1100000}"/>
    <cellStyle name="Separador de milhares 2 2 2 4 3 5" xfId="4248" xr:uid="{00000000-0005-0000-0000-0000D2100000}"/>
    <cellStyle name="Separador de milhares 2 2 2 4 4" xfId="912" xr:uid="{00000000-0005-0000-0000-0000D3100000}"/>
    <cellStyle name="Separador de milhares 2 2 2 4 4 2" xfId="2642" xr:uid="{00000000-0005-0000-0000-0000D4100000}"/>
    <cellStyle name="Separador de milhares 2 2 2 4 4 2 2" xfId="8798" xr:uid="{00000000-0005-0000-0000-0000D5100000}"/>
    <cellStyle name="Separador de milhares 2 2 2 4 4 2 3" xfId="5685" xr:uid="{00000000-0005-0000-0000-0000D6100000}"/>
    <cellStyle name="Separador de milhares 2 2 2 4 4 3" xfId="7303" xr:uid="{00000000-0005-0000-0000-0000D7100000}"/>
    <cellStyle name="Separador de milhares 2 2 2 4 4 4" xfId="4250" xr:uid="{00000000-0005-0000-0000-0000D8100000}"/>
    <cellStyle name="Separador de milhares 2 2 2 4 5" xfId="2637" xr:uid="{00000000-0005-0000-0000-0000D9100000}"/>
    <cellStyle name="Separador de milhares 2 2 2 4 5 2" xfId="8793" xr:uid="{00000000-0005-0000-0000-0000DA100000}"/>
    <cellStyle name="Separador de milhares 2 2 2 4 5 3" xfId="5680" xr:uid="{00000000-0005-0000-0000-0000DB100000}"/>
    <cellStyle name="Separador de milhares 2 2 2 4 6" xfId="7298" xr:uid="{00000000-0005-0000-0000-0000DC100000}"/>
    <cellStyle name="Separador de milhares 2 2 2 4 7" xfId="4245" xr:uid="{00000000-0005-0000-0000-0000DD100000}"/>
    <cellStyle name="Separador de milhares 2 2 2 5" xfId="913" xr:uid="{00000000-0005-0000-0000-0000DE100000}"/>
    <cellStyle name="Separador de milhares 2 2 2 5 2" xfId="914" xr:uid="{00000000-0005-0000-0000-0000DF100000}"/>
    <cellStyle name="Separador de milhares 2 2 2 5 2 2" xfId="915" xr:uid="{00000000-0005-0000-0000-0000E0100000}"/>
    <cellStyle name="Separador de milhares 2 2 2 5 2 2 2" xfId="2645" xr:uid="{00000000-0005-0000-0000-0000E1100000}"/>
    <cellStyle name="Separador de milhares 2 2 2 5 2 2 2 2" xfId="8801" xr:uid="{00000000-0005-0000-0000-0000E2100000}"/>
    <cellStyle name="Separador de milhares 2 2 2 5 2 2 2 3" xfId="5688" xr:uid="{00000000-0005-0000-0000-0000E3100000}"/>
    <cellStyle name="Separador de milhares 2 2 2 5 2 2 3" xfId="7306" xr:uid="{00000000-0005-0000-0000-0000E4100000}"/>
    <cellStyle name="Separador de milhares 2 2 2 5 2 2 4" xfId="4253" xr:uid="{00000000-0005-0000-0000-0000E5100000}"/>
    <cellStyle name="Separador de milhares 2 2 2 5 2 3" xfId="2644" xr:uid="{00000000-0005-0000-0000-0000E6100000}"/>
    <cellStyle name="Separador de milhares 2 2 2 5 2 3 2" xfId="8800" xr:uid="{00000000-0005-0000-0000-0000E7100000}"/>
    <cellStyle name="Separador de milhares 2 2 2 5 2 3 3" xfId="5687" xr:uid="{00000000-0005-0000-0000-0000E8100000}"/>
    <cellStyle name="Separador de milhares 2 2 2 5 2 4" xfId="7305" xr:uid="{00000000-0005-0000-0000-0000E9100000}"/>
    <cellStyle name="Separador de milhares 2 2 2 5 2 5" xfId="4252" xr:uid="{00000000-0005-0000-0000-0000EA100000}"/>
    <cellStyle name="Separador de milhares 2 2 2 5 3" xfId="916" xr:uid="{00000000-0005-0000-0000-0000EB100000}"/>
    <cellStyle name="Separador de milhares 2 2 2 5 3 2" xfId="917" xr:uid="{00000000-0005-0000-0000-0000EC100000}"/>
    <cellStyle name="Separador de milhares 2 2 2 5 3 2 2" xfId="2647" xr:uid="{00000000-0005-0000-0000-0000ED100000}"/>
    <cellStyle name="Separador de milhares 2 2 2 5 3 2 2 2" xfId="8803" xr:uid="{00000000-0005-0000-0000-0000EE100000}"/>
    <cellStyle name="Separador de milhares 2 2 2 5 3 2 2 3" xfId="5690" xr:uid="{00000000-0005-0000-0000-0000EF100000}"/>
    <cellStyle name="Separador de milhares 2 2 2 5 3 2 3" xfId="7308" xr:uid="{00000000-0005-0000-0000-0000F0100000}"/>
    <cellStyle name="Separador de milhares 2 2 2 5 3 2 4" xfId="4255" xr:uid="{00000000-0005-0000-0000-0000F1100000}"/>
    <cellStyle name="Separador de milhares 2 2 2 5 3 3" xfId="2646" xr:uid="{00000000-0005-0000-0000-0000F2100000}"/>
    <cellStyle name="Separador de milhares 2 2 2 5 3 3 2" xfId="8802" xr:uid="{00000000-0005-0000-0000-0000F3100000}"/>
    <cellStyle name="Separador de milhares 2 2 2 5 3 3 3" xfId="5689" xr:uid="{00000000-0005-0000-0000-0000F4100000}"/>
    <cellStyle name="Separador de milhares 2 2 2 5 3 4" xfId="7307" xr:uid="{00000000-0005-0000-0000-0000F5100000}"/>
    <cellStyle name="Separador de milhares 2 2 2 5 3 5" xfId="4254" xr:uid="{00000000-0005-0000-0000-0000F6100000}"/>
    <cellStyle name="Separador de milhares 2 2 2 5 4" xfId="918" xr:uid="{00000000-0005-0000-0000-0000F7100000}"/>
    <cellStyle name="Separador de milhares 2 2 2 5 4 2" xfId="2648" xr:uid="{00000000-0005-0000-0000-0000F8100000}"/>
    <cellStyle name="Separador de milhares 2 2 2 5 4 2 2" xfId="8804" xr:uid="{00000000-0005-0000-0000-0000F9100000}"/>
    <cellStyle name="Separador de milhares 2 2 2 5 4 2 3" xfId="5691" xr:uid="{00000000-0005-0000-0000-0000FA100000}"/>
    <cellStyle name="Separador de milhares 2 2 2 5 4 3" xfId="7309" xr:uid="{00000000-0005-0000-0000-0000FB100000}"/>
    <cellStyle name="Separador de milhares 2 2 2 5 4 4" xfId="4256" xr:uid="{00000000-0005-0000-0000-0000FC100000}"/>
    <cellStyle name="Separador de milhares 2 2 2 5 5" xfId="2643" xr:uid="{00000000-0005-0000-0000-0000FD100000}"/>
    <cellStyle name="Separador de milhares 2 2 2 5 5 2" xfId="8799" xr:uid="{00000000-0005-0000-0000-0000FE100000}"/>
    <cellStyle name="Separador de milhares 2 2 2 5 5 3" xfId="5686" xr:uid="{00000000-0005-0000-0000-0000FF100000}"/>
    <cellStyle name="Separador de milhares 2 2 2 5 6" xfId="7304" xr:uid="{00000000-0005-0000-0000-000000110000}"/>
    <cellStyle name="Separador de milhares 2 2 2 5 7" xfId="4251" xr:uid="{00000000-0005-0000-0000-000001110000}"/>
    <cellStyle name="Separador de milhares 2 2 2 6" xfId="919" xr:uid="{00000000-0005-0000-0000-000002110000}"/>
    <cellStyle name="Separador de milhares 2 2 2 6 2" xfId="920" xr:uid="{00000000-0005-0000-0000-000003110000}"/>
    <cellStyle name="Separador de milhares 2 2 2 6 2 2" xfId="921" xr:uid="{00000000-0005-0000-0000-000004110000}"/>
    <cellStyle name="Separador de milhares 2 2 2 6 2 2 2" xfId="2651" xr:uid="{00000000-0005-0000-0000-000005110000}"/>
    <cellStyle name="Separador de milhares 2 2 2 6 2 2 2 2" xfId="8807" xr:uid="{00000000-0005-0000-0000-000006110000}"/>
    <cellStyle name="Separador de milhares 2 2 2 6 2 2 2 3" xfId="5694" xr:uid="{00000000-0005-0000-0000-000007110000}"/>
    <cellStyle name="Separador de milhares 2 2 2 6 2 2 3" xfId="7312" xr:uid="{00000000-0005-0000-0000-000008110000}"/>
    <cellStyle name="Separador de milhares 2 2 2 6 2 2 4" xfId="4259" xr:uid="{00000000-0005-0000-0000-000009110000}"/>
    <cellStyle name="Separador de milhares 2 2 2 6 2 3" xfId="2650" xr:uid="{00000000-0005-0000-0000-00000A110000}"/>
    <cellStyle name="Separador de milhares 2 2 2 6 2 3 2" xfId="8806" xr:uid="{00000000-0005-0000-0000-00000B110000}"/>
    <cellStyle name="Separador de milhares 2 2 2 6 2 3 3" xfId="5693" xr:uid="{00000000-0005-0000-0000-00000C110000}"/>
    <cellStyle name="Separador de milhares 2 2 2 6 2 4" xfId="7311" xr:uid="{00000000-0005-0000-0000-00000D110000}"/>
    <cellStyle name="Separador de milhares 2 2 2 6 2 5" xfId="4258" xr:uid="{00000000-0005-0000-0000-00000E110000}"/>
    <cellStyle name="Separador de milhares 2 2 2 6 3" xfId="922" xr:uid="{00000000-0005-0000-0000-00000F110000}"/>
    <cellStyle name="Separador de milhares 2 2 2 6 3 2" xfId="923" xr:uid="{00000000-0005-0000-0000-000010110000}"/>
    <cellStyle name="Separador de milhares 2 2 2 6 3 2 2" xfId="2653" xr:uid="{00000000-0005-0000-0000-000011110000}"/>
    <cellStyle name="Separador de milhares 2 2 2 6 3 2 2 2" xfId="8809" xr:uid="{00000000-0005-0000-0000-000012110000}"/>
    <cellStyle name="Separador de milhares 2 2 2 6 3 2 2 3" xfId="5696" xr:uid="{00000000-0005-0000-0000-000013110000}"/>
    <cellStyle name="Separador de milhares 2 2 2 6 3 2 3" xfId="7314" xr:uid="{00000000-0005-0000-0000-000014110000}"/>
    <cellStyle name="Separador de milhares 2 2 2 6 3 2 4" xfId="4261" xr:uid="{00000000-0005-0000-0000-000015110000}"/>
    <cellStyle name="Separador de milhares 2 2 2 6 3 3" xfId="2652" xr:uid="{00000000-0005-0000-0000-000016110000}"/>
    <cellStyle name="Separador de milhares 2 2 2 6 3 3 2" xfId="8808" xr:uid="{00000000-0005-0000-0000-000017110000}"/>
    <cellStyle name="Separador de milhares 2 2 2 6 3 3 3" xfId="5695" xr:uid="{00000000-0005-0000-0000-000018110000}"/>
    <cellStyle name="Separador de milhares 2 2 2 6 3 4" xfId="7313" xr:uid="{00000000-0005-0000-0000-000019110000}"/>
    <cellStyle name="Separador de milhares 2 2 2 6 3 5" xfId="4260" xr:uid="{00000000-0005-0000-0000-00001A110000}"/>
    <cellStyle name="Separador de milhares 2 2 2 6 4" xfId="924" xr:uid="{00000000-0005-0000-0000-00001B110000}"/>
    <cellStyle name="Separador de milhares 2 2 2 6 4 2" xfId="2654" xr:uid="{00000000-0005-0000-0000-00001C110000}"/>
    <cellStyle name="Separador de milhares 2 2 2 6 4 2 2" xfId="8810" xr:uid="{00000000-0005-0000-0000-00001D110000}"/>
    <cellStyle name="Separador de milhares 2 2 2 6 4 2 3" xfId="5697" xr:uid="{00000000-0005-0000-0000-00001E110000}"/>
    <cellStyle name="Separador de milhares 2 2 2 6 4 3" xfId="7315" xr:uid="{00000000-0005-0000-0000-00001F110000}"/>
    <cellStyle name="Separador de milhares 2 2 2 6 4 4" xfId="4262" xr:uid="{00000000-0005-0000-0000-000020110000}"/>
    <cellStyle name="Separador de milhares 2 2 2 6 5" xfId="2649" xr:uid="{00000000-0005-0000-0000-000021110000}"/>
    <cellStyle name="Separador de milhares 2 2 2 6 5 2" xfId="8805" xr:uid="{00000000-0005-0000-0000-000022110000}"/>
    <cellStyle name="Separador de milhares 2 2 2 6 5 3" xfId="5692" xr:uid="{00000000-0005-0000-0000-000023110000}"/>
    <cellStyle name="Separador de milhares 2 2 2 6 6" xfId="7310" xr:uid="{00000000-0005-0000-0000-000024110000}"/>
    <cellStyle name="Separador de milhares 2 2 2 6 7" xfId="4257" xr:uid="{00000000-0005-0000-0000-000025110000}"/>
    <cellStyle name="Separador de milhares 2 2 2 7" xfId="925" xr:uid="{00000000-0005-0000-0000-000026110000}"/>
    <cellStyle name="Separador de milhares 2 2 2 7 2" xfId="926" xr:uid="{00000000-0005-0000-0000-000027110000}"/>
    <cellStyle name="Separador de milhares 2 2 2 7 2 2" xfId="2656" xr:uid="{00000000-0005-0000-0000-000028110000}"/>
    <cellStyle name="Separador de milhares 2 2 2 7 2 2 2" xfId="8812" xr:uid="{00000000-0005-0000-0000-000029110000}"/>
    <cellStyle name="Separador de milhares 2 2 2 7 2 2 3" xfId="5699" xr:uid="{00000000-0005-0000-0000-00002A110000}"/>
    <cellStyle name="Separador de milhares 2 2 2 7 2 3" xfId="7317" xr:uid="{00000000-0005-0000-0000-00002B110000}"/>
    <cellStyle name="Separador de milhares 2 2 2 7 2 4" xfId="4264" xr:uid="{00000000-0005-0000-0000-00002C110000}"/>
    <cellStyle name="Separador de milhares 2 2 2 7 3" xfId="2655" xr:uid="{00000000-0005-0000-0000-00002D110000}"/>
    <cellStyle name="Separador de milhares 2 2 2 7 3 2" xfId="8811" xr:uid="{00000000-0005-0000-0000-00002E110000}"/>
    <cellStyle name="Separador de milhares 2 2 2 7 3 3" xfId="5698" xr:uid="{00000000-0005-0000-0000-00002F110000}"/>
    <cellStyle name="Separador de milhares 2 2 2 7 4" xfId="7316" xr:uid="{00000000-0005-0000-0000-000030110000}"/>
    <cellStyle name="Separador de milhares 2 2 2 7 5" xfId="4263" xr:uid="{00000000-0005-0000-0000-000031110000}"/>
    <cellStyle name="Separador de milhares 2 2 2 8" xfId="927" xr:uid="{00000000-0005-0000-0000-000032110000}"/>
    <cellStyle name="Separador de milhares 2 2 2 8 2" xfId="928" xr:uid="{00000000-0005-0000-0000-000033110000}"/>
    <cellStyle name="Separador de milhares 2 2 2 8 2 2" xfId="2658" xr:uid="{00000000-0005-0000-0000-000034110000}"/>
    <cellStyle name="Separador de milhares 2 2 2 8 2 2 2" xfId="8814" xr:uid="{00000000-0005-0000-0000-000035110000}"/>
    <cellStyle name="Separador de milhares 2 2 2 8 2 2 3" xfId="5701" xr:uid="{00000000-0005-0000-0000-000036110000}"/>
    <cellStyle name="Separador de milhares 2 2 2 8 2 3" xfId="7319" xr:uid="{00000000-0005-0000-0000-000037110000}"/>
    <cellStyle name="Separador de milhares 2 2 2 8 2 4" xfId="4266" xr:uid="{00000000-0005-0000-0000-000038110000}"/>
    <cellStyle name="Separador de milhares 2 2 2 8 3" xfId="2657" xr:uid="{00000000-0005-0000-0000-000039110000}"/>
    <cellStyle name="Separador de milhares 2 2 2 8 3 2" xfId="8813" xr:uid="{00000000-0005-0000-0000-00003A110000}"/>
    <cellStyle name="Separador de milhares 2 2 2 8 3 3" xfId="5700" xr:uid="{00000000-0005-0000-0000-00003B110000}"/>
    <cellStyle name="Separador de milhares 2 2 2 8 4" xfId="7318" xr:uid="{00000000-0005-0000-0000-00003C110000}"/>
    <cellStyle name="Separador de milhares 2 2 2 8 5" xfId="4265" xr:uid="{00000000-0005-0000-0000-00003D110000}"/>
    <cellStyle name="Separador de milhares 2 2 2 9" xfId="929" xr:uid="{00000000-0005-0000-0000-00003E110000}"/>
    <cellStyle name="Separador de milhares 2 2 2 9 2" xfId="2659" xr:uid="{00000000-0005-0000-0000-00003F110000}"/>
    <cellStyle name="Separador de milhares 2 2 2 9 2 2" xfId="8815" xr:uid="{00000000-0005-0000-0000-000040110000}"/>
    <cellStyle name="Separador de milhares 2 2 2 9 2 3" xfId="5702" xr:uid="{00000000-0005-0000-0000-000041110000}"/>
    <cellStyle name="Separador de milhares 2 2 2 9 3" xfId="7320" xr:uid="{00000000-0005-0000-0000-000042110000}"/>
    <cellStyle name="Separador de milhares 2 2 2 9 4" xfId="4267" xr:uid="{00000000-0005-0000-0000-000043110000}"/>
    <cellStyle name="Separador de milhares 2 2 3" xfId="930" xr:uid="{00000000-0005-0000-0000-000044110000}"/>
    <cellStyle name="Separador de milhares 2 2 3 10" xfId="4268" xr:uid="{00000000-0005-0000-0000-000045110000}"/>
    <cellStyle name="Separador de milhares 2 2 3 2" xfId="931" xr:uid="{00000000-0005-0000-0000-000046110000}"/>
    <cellStyle name="Separador de milhares 2 2 3 2 2" xfId="932" xr:uid="{00000000-0005-0000-0000-000047110000}"/>
    <cellStyle name="Separador de milhares 2 2 3 2 2 2" xfId="933" xr:uid="{00000000-0005-0000-0000-000048110000}"/>
    <cellStyle name="Separador de milhares 2 2 3 2 2 2 2" xfId="934" xr:uid="{00000000-0005-0000-0000-000049110000}"/>
    <cellStyle name="Separador de milhares 2 2 3 2 2 2 2 2" xfId="2664" xr:uid="{00000000-0005-0000-0000-00004A110000}"/>
    <cellStyle name="Separador de milhares 2 2 3 2 2 2 2 2 2" xfId="8820" xr:uid="{00000000-0005-0000-0000-00004B110000}"/>
    <cellStyle name="Separador de milhares 2 2 3 2 2 2 2 2 3" xfId="5707" xr:uid="{00000000-0005-0000-0000-00004C110000}"/>
    <cellStyle name="Separador de milhares 2 2 3 2 2 2 2 3" xfId="7325" xr:uid="{00000000-0005-0000-0000-00004D110000}"/>
    <cellStyle name="Separador de milhares 2 2 3 2 2 2 2 4" xfId="4272" xr:uid="{00000000-0005-0000-0000-00004E110000}"/>
    <cellStyle name="Separador de milhares 2 2 3 2 2 2 3" xfId="2663" xr:uid="{00000000-0005-0000-0000-00004F110000}"/>
    <cellStyle name="Separador de milhares 2 2 3 2 2 2 3 2" xfId="8819" xr:uid="{00000000-0005-0000-0000-000050110000}"/>
    <cellStyle name="Separador de milhares 2 2 3 2 2 2 3 3" xfId="5706" xr:uid="{00000000-0005-0000-0000-000051110000}"/>
    <cellStyle name="Separador de milhares 2 2 3 2 2 2 4" xfId="7324" xr:uid="{00000000-0005-0000-0000-000052110000}"/>
    <cellStyle name="Separador de milhares 2 2 3 2 2 2 5" xfId="4271" xr:uid="{00000000-0005-0000-0000-000053110000}"/>
    <cellStyle name="Separador de milhares 2 2 3 2 2 3" xfId="935" xr:uid="{00000000-0005-0000-0000-000054110000}"/>
    <cellStyle name="Separador de milhares 2 2 3 2 2 3 2" xfId="936" xr:uid="{00000000-0005-0000-0000-000055110000}"/>
    <cellStyle name="Separador de milhares 2 2 3 2 2 3 2 2" xfId="2666" xr:uid="{00000000-0005-0000-0000-000056110000}"/>
    <cellStyle name="Separador de milhares 2 2 3 2 2 3 2 2 2" xfId="8822" xr:uid="{00000000-0005-0000-0000-000057110000}"/>
    <cellStyle name="Separador de milhares 2 2 3 2 2 3 2 2 3" xfId="5709" xr:uid="{00000000-0005-0000-0000-000058110000}"/>
    <cellStyle name="Separador de milhares 2 2 3 2 2 3 2 3" xfId="7327" xr:uid="{00000000-0005-0000-0000-000059110000}"/>
    <cellStyle name="Separador de milhares 2 2 3 2 2 3 2 4" xfId="4274" xr:uid="{00000000-0005-0000-0000-00005A110000}"/>
    <cellStyle name="Separador de milhares 2 2 3 2 2 3 3" xfId="2665" xr:uid="{00000000-0005-0000-0000-00005B110000}"/>
    <cellStyle name="Separador de milhares 2 2 3 2 2 3 3 2" xfId="8821" xr:uid="{00000000-0005-0000-0000-00005C110000}"/>
    <cellStyle name="Separador de milhares 2 2 3 2 2 3 3 3" xfId="5708" xr:uid="{00000000-0005-0000-0000-00005D110000}"/>
    <cellStyle name="Separador de milhares 2 2 3 2 2 3 4" xfId="7326" xr:uid="{00000000-0005-0000-0000-00005E110000}"/>
    <cellStyle name="Separador de milhares 2 2 3 2 2 3 5" xfId="4273" xr:uid="{00000000-0005-0000-0000-00005F110000}"/>
    <cellStyle name="Separador de milhares 2 2 3 2 2 4" xfId="937" xr:uid="{00000000-0005-0000-0000-000060110000}"/>
    <cellStyle name="Separador de milhares 2 2 3 2 2 4 2" xfId="2667" xr:uid="{00000000-0005-0000-0000-000061110000}"/>
    <cellStyle name="Separador de milhares 2 2 3 2 2 4 2 2" xfId="8823" xr:uid="{00000000-0005-0000-0000-000062110000}"/>
    <cellStyle name="Separador de milhares 2 2 3 2 2 4 2 3" xfId="5710" xr:uid="{00000000-0005-0000-0000-000063110000}"/>
    <cellStyle name="Separador de milhares 2 2 3 2 2 4 3" xfId="7328" xr:uid="{00000000-0005-0000-0000-000064110000}"/>
    <cellStyle name="Separador de milhares 2 2 3 2 2 4 4" xfId="4275" xr:uid="{00000000-0005-0000-0000-000065110000}"/>
    <cellStyle name="Separador de milhares 2 2 3 2 2 5" xfId="2662" xr:uid="{00000000-0005-0000-0000-000066110000}"/>
    <cellStyle name="Separador de milhares 2 2 3 2 2 5 2" xfId="8818" xr:uid="{00000000-0005-0000-0000-000067110000}"/>
    <cellStyle name="Separador de milhares 2 2 3 2 2 5 3" xfId="5705" xr:uid="{00000000-0005-0000-0000-000068110000}"/>
    <cellStyle name="Separador de milhares 2 2 3 2 2 6" xfId="7323" xr:uid="{00000000-0005-0000-0000-000069110000}"/>
    <cellStyle name="Separador de milhares 2 2 3 2 2 7" xfId="4270" xr:uid="{00000000-0005-0000-0000-00006A110000}"/>
    <cellStyle name="Separador de milhares 2 2 3 2 3" xfId="938" xr:uid="{00000000-0005-0000-0000-00006B110000}"/>
    <cellStyle name="Separador de milhares 2 2 3 2 3 2" xfId="939" xr:uid="{00000000-0005-0000-0000-00006C110000}"/>
    <cellStyle name="Separador de milhares 2 2 3 2 3 2 2" xfId="940" xr:uid="{00000000-0005-0000-0000-00006D110000}"/>
    <cellStyle name="Separador de milhares 2 2 3 2 3 2 2 2" xfId="2670" xr:uid="{00000000-0005-0000-0000-00006E110000}"/>
    <cellStyle name="Separador de milhares 2 2 3 2 3 2 2 2 2" xfId="8826" xr:uid="{00000000-0005-0000-0000-00006F110000}"/>
    <cellStyle name="Separador de milhares 2 2 3 2 3 2 2 2 3" xfId="5713" xr:uid="{00000000-0005-0000-0000-000070110000}"/>
    <cellStyle name="Separador de milhares 2 2 3 2 3 2 2 3" xfId="7331" xr:uid="{00000000-0005-0000-0000-000071110000}"/>
    <cellStyle name="Separador de milhares 2 2 3 2 3 2 2 4" xfId="4278" xr:uid="{00000000-0005-0000-0000-000072110000}"/>
    <cellStyle name="Separador de milhares 2 2 3 2 3 2 3" xfId="2669" xr:uid="{00000000-0005-0000-0000-000073110000}"/>
    <cellStyle name="Separador de milhares 2 2 3 2 3 2 3 2" xfId="8825" xr:uid="{00000000-0005-0000-0000-000074110000}"/>
    <cellStyle name="Separador de milhares 2 2 3 2 3 2 3 3" xfId="5712" xr:uid="{00000000-0005-0000-0000-000075110000}"/>
    <cellStyle name="Separador de milhares 2 2 3 2 3 2 4" xfId="7330" xr:uid="{00000000-0005-0000-0000-000076110000}"/>
    <cellStyle name="Separador de milhares 2 2 3 2 3 2 5" xfId="4277" xr:uid="{00000000-0005-0000-0000-000077110000}"/>
    <cellStyle name="Separador de milhares 2 2 3 2 3 3" xfId="941" xr:uid="{00000000-0005-0000-0000-000078110000}"/>
    <cellStyle name="Separador de milhares 2 2 3 2 3 3 2" xfId="942" xr:uid="{00000000-0005-0000-0000-000079110000}"/>
    <cellStyle name="Separador de milhares 2 2 3 2 3 3 2 2" xfId="2672" xr:uid="{00000000-0005-0000-0000-00007A110000}"/>
    <cellStyle name="Separador de milhares 2 2 3 2 3 3 2 2 2" xfId="8828" xr:uid="{00000000-0005-0000-0000-00007B110000}"/>
    <cellStyle name="Separador de milhares 2 2 3 2 3 3 2 2 3" xfId="5715" xr:uid="{00000000-0005-0000-0000-00007C110000}"/>
    <cellStyle name="Separador de milhares 2 2 3 2 3 3 2 3" xfId="7333" xr:uid="{00000000-0005-0000-0000-00007D110000}"/>
    <cellStyle name="Separador de milhares 2 2 3 2 3 3 2 4" xfId="4280" xr:uid="{00000000-0005-0000-0000-00007E110000}"/>
    <cellStyle name="Separador de milhares 2 2 3 2 3 3 3" xfId="2671" xr:uid="{00000000-0005-0000-0000-00007F110000}"/>
    <cellStyle name="Separador de milhares 2 2 3 2 3 3 3 2" xfId="8827" xr:uid="{00000000-0005-0000-0000-000080110000}"/>
    <cellStyle name="Separador de milhares 2 2 3 2 3 3 3 3" xfId="5714" xr:uid="{00000000-0005-0000-0000-000081110000}"/>
    <cellStyle name="Separador de milhares 2 2 3 2 3 3 4" xfId="7332" xr:uid="{00000000-0005-0000-0000-000082110000}"/>
    <cellStyle name="Separador de milhares 2 2 3 2 3 3 5" xfId="4279" xr:uid="{00000000-0005-0000-0000-000083110000}"/>
    <cellStyle name="Separador de milhares 2 2 3 2 3 4" xfId="943" xr:uid="{00000000-0005-0000-0000-000084110000}"/>
    <cellStyle name="Separador de milhares 2 2 3 2 3 4 2" xfId="2673" xr:uid="{00000000-0005-0000-0000-000085110000}"/>
    <cellStyle name="Separador de milhares 2 2 3 2 3 4 2 2" xfId="8829" xr:uid="{00000000-0005-0000-0000-000086110000}"/>
    <cellStyle name="Separador de milhares 2 2 3 2 3 4 2 3" xfId="5716" xr:uid="{00000000-0005-0000-0000-000087110000}"/>
    <cellStyle name="Separador de milhares 2 2 3 2 3 4 3" xfId="7334" xr:uid="{00000000-0005-0000-0000-000088110000}"/>
    <cellStyle name="Separador de milhares 2 2 3 2 3 4 4" xfId="4281" xr:uid="{00000000-0005-0000-0000-000089110000}"/>
    <cellStyle name="Separador de milhares 2 2 3 2 3 5" xfId="2668" xr:uid="{00000000-0005-0000-0000-00008A110000}"/>
    <cellStyle name="Separador de milhares 2 2 3 2 3 5 2" xfId="8824" xr:uid="{00000000-0005-0000-0000-00008B110000}"/>
    <cellStyle name="Separador de milhares 2 2 3 2 3 5 3" xfId="5711" xr:uid="{00000000-0005-0000-0000-00008C110000}"/>
    <cellStyle name="Separador de milhares 2 2 3 2 3 6" xfId="7329" xr:uid="{00000000-0005-0000-0000-00008D110000}"/>
    <cellStyle name="Separador de milhares 2 2 3 2 3 7" xfId="4276" xr:uid="{00000000-0005-0000-0000-00008E110000}"/>
    <cellStyle name="Separador de milhares 2 2 3 2 4" xfId="944" xr:uid="{00000000-0005-0000-0000-00008F110000}"/>
    <cellStyle name="Separador de milhares 2 2 3 2 4 2" xfId="945" xr:uid="{00000000-0005-0000-0000-000090110000}"/>
    <cellStyle name="Separador de milhares 2 2 3 2 4 2 2" xfId="2675" xr:uid="{00000000-0005-0000-0000-000091110000}"/>
    <cellStyle name="Separador de milhares 2 2 3 2 4 2 2 2" xfId="8831" xr:uid="{00000000-0005-0000-0000-000092110000}"/>
    <cellStyle name="Separador de milhares 2 2 3 2 4 2 2 3" xfId="5718" xr:uid="{00000000-0005-0000-0000-000093110000}"/>
    <cellStyle name="Separador de milhares 2 2 3 2 4 2 3" xfId="7336" xr:uid="{00000000-0005-0000-0000-000094110000}"/>
    <cellStyle name="Separador de milhares 2 2 3 2 4 2 4" xfId="4283" xr:uid="{00000000-0005-0000-0000-000095110000}"/>
    <cellStyle name="Separador de milhares 2 2 3 2 4 3" xfId="2674" xr:uid="{00000000-0005-0000-0000-000096110000}"/>
    <cellStyle name="Separador de milhares 2 2 3 2 4 3 2" xfId="8830" xr:uid="{00000000-0005-0000-0000-000097110000}"/>
    <cellStyle name="Separador de milhares 2 2 3 2 4 3 3" xfId="5717" xr:uid="{00000000-0005-0000-0000-000098110000}"/>
    <cellStyle name="Separador de milhares 2 2 3 2 4 4" xfId="7335" xr:uid="{00000000-0005-0000-0000-000099110000}"/>
    <cellStyle name="Separador de milhares 2 2 3 2 4 5" xfId="4282" xr:uid="{00000000-0005-0000-0000-00009A110000}"/>
    <cellStyle name="Separador de milhares 2 2 3 2 5" xfId="946" xr:uid="{00000000-0005-0000-0000-00009B110000}"/>
    <cellStyle name="Separador de milhares 2 2 3 2 5 2" xfId="947" xr:uid="{00000000-0005-0000-0000-00009C110000}"/>
    <cellStyle name="Separador de milhares 2 2 3 2 5 2 2" xfId="2677" xr:uid="{00000000-0005-0000-0000-00009D110000}"/>
    <cellStyle name="Separador de milhares 2 2 3 2 5 2 2 2" xfId="8833" xr:uid="{00000000-0005-0000-0000-00009E110000}"/>
    <cellStyle name="Separador de milhares 2 2 3 2 5 2 2 3" xfId="5720" xr:uid="{00000000-0005-0000-0000-00009F110000}"/>
    <cellStyle name="Separador de milhares 2 2 3 2 5 2 3" xfId="7338" xr:uid="{00000000-0005-0000-0000-0000A0110000}"/>
    <cellStyle name="Separador de milhares 2 2 3 2 5 2 4" xfId="4285" xr:uid="{00000000-0005-0000-0000-0000A1110000}"/>
    <cellStyle name="Separador de milhares 2 2 3 2 5 3" xfId="2676" xr:uid="{00000000-0005-0000-0000-0000A2110000}"/>
    <cellStyle name="Separador de milhares 2 2 3 2 5 3 2" xfId="8832" xr:uid="{00000000-0005-0000-0000-0000A3110000}"/>
    <cellStyle name="Separador de milhares 2 2 3 2 5 3 3" xfId="5719" xr:uid="{00000000-0005-0000-0000-0000A4110000}"/>
    <cellStyle name="Separador de milhares 2 2 3 2 5 4" xfId="7337" xr:uid="{00000000-0005-0000-0000-0000A5110000}"/>
    <cellStyle name="Separador de milhares 2 2 3 2 5 5" xfId="4284" xr:uid="{00000000-0005-0000-0000-0000A6110000}"/>
    <cellStyle name="Separador de milhares 2 2 3 2 6" xfId="948" xr:uid="{00000000-0005-0000-0000-0000A7110000}"/>
    <cellStyle name="Separador de milhares 2 2 3 2 6 2" xfId="2678" xr:uid="{00000000-0005-0000-0000-0000A8110000}"/>
    <cellStyle name="Separador de milhares 2 2 3 2 6 2 2" xfId="8834" xr:uid="{00000000-0005-0000-0000-0000A9110000}"/>
    <cellStyle name="Separador de milhares 2 2 3 2 6 2 3" xfId="5721" xr:uid="{00000000-0005-0000-0000-0000AA110000}"/>
    <cellStyle name="Separador de milhares 2 2 3 2 6 3" xfId="7339" xr:uid="{00000000-0005-0000-0000-0000AB110000}"/>
    <cellStyle name="Separador de milhares 2 2 3 2 6 4" xfId="4286" xr:uid="{00000000-0005-0000-0000-0000AC110000}"/>
    <cellStyle name="Separador de milhares 2 2 3 2 7" xfId="2661" xr:uid="{00000000-0005-0000-0000-0000AD110000}"/>
    <cellStyle name="Separador de milhares 2 2 3 2 7 2" xfId="8817" xr:uid="{00000000-0005-0000-0000-0000AE110000}"/>
    <cellStyle name="Separador de milhares 2 2 3 2 7 3" xfId="5704" xr:uid="{00000000-0005-0000-0000-0000AF110000}"/>
    <cellStyle name="Separador de milhares 2 2 3 2 8" xfId="7322" xr:uid="{00000000-0005-0000-0000-0000B0110000}"/>
    <cellStyle name="Separador de milhares 2 2 3 2 9" xfId="4269" xr:uid="{00000000-0005-0000-0000-0000B1110000}"/>
    <cellStyle name="Separador de milhares 2 2 3 3" xfId="949" xr:uid="{00000000-0005-0000-0000-0000B2110000}"/>
    <cellStyle name="Separador de milhares 2 2 3 3 2" xfId="950" xr:uid="{00000000-0005-0000-0000-0000B3110000}"/>
    <cellStyle name="Separador de milhares 2 2 3 3 2 2" xfId="951" xr:uid="{00000000-0005-0000-0000-0000B4110000}"/>
    <cellStyle name="Separador de milhares 2 2 3 3 2 2 2" xfId="2681" xr:uid="{00000000-0005-0000-0000-0000B5110000}"/>
    <cellStyle name="Separador de milhares 2 2 3 3 2 2 2 2" xfId="8837" xr:uid="{00000000-0005-0000-0000-0000B6110000}"/>
    <cellStyle name="Separador de milhares 2 2 3 3 2 2 2 3" xfId="5724" xr:uid="{00000000-0005-0000-0000-0000B7110000}"/>
    <cellStyle name="Separador de milhares 2 2 3 3 2 2 3" xfId="7342" xr:uid="{00000000-0005-0000-0000-0000B8110000}"/>
    <cellStyle name="Separador de milhares 2 2 3 3 2 2 4" xfId="4289" xr:uid="{00000000-0005-0000-0000-0000B9110000}"/>
    <cellStyle name="Separador de milhares 2 2 3 3 2 3" xfId="2680" xr:uid="{00000000-0005-0000-0000-0000BA110000}"/>
    <cellStyle name="Separador de milhares 2 2 3 3 2 3 2" xfId="8836" xr:uid="{00000000-0005-0000-0000-0000BB110000}"/>
    <cellStyle name="Separador de milhares 2 2 3 3 2 3 3" xfId="5723" xr:uid="{00000000-0005-0000-0000-0000BC110000}"/>
    <cellStyle name="Separador de milhares 2 2 3 3 2 4" xfId="7341" xr:uid="{00000000-0005-0000-0000-0000BD110000}"/>
    <cellStyle name="Separador de milhares 2 2 3 3 2 5" xfId="4288" xr:uid="{00000000-0005-0000-0000-0000BE110000}"/>
    <cellStyle name="Separador de milhares 2 2 3 3 3" xfId="952" xr:uid="{00000000-0005-0000-0000-0000BF110000}"/>
    <cellStyle name="Separador de milhares 2 2 3 3 3 2" xfId="953" xr:uid="{00000000-0005-0000-0000-0000C0110000}"/>
    <cellStyle name="Separador de milhares 2 2 3 3 3 2 2" xfId="2683" xr:uid="{00000000-0005-0000-0000-0000C1110000}"/>
    <cellStyle name="Separador de milhares 2 2 3 3 3 2 2 2" xfId="8839" xr:uid="{00000000-0005-0000-0000-0000C2110000}"/>
    <cellStyle name="Separador de milhares 2 2 3 3 3 2 2 3" xfId="5726" xr:uid="{00000000-0005-0000-0000-0000C3110000}"/>
    <cellStyle name="Separador de milhares 2 2 3 3 3 2 3" xfId="7344" xr:uid="{00000000-0005-0000-0000-0000C4110000}"/>
    <cellStyle name="Separador de milhares 2 2 3 3 3 2 4" xfId="4291" xr:uid="{00000000-0005-0000-0000-0000C5110000}"/>
    <cellStyle name="Separador de milhares 2 2 3 3 3 3" xfId="2682" xr:uid="{00000000-0005-0000-0000-0000C6110000}"/>
    <cellStyle name="Separador de milhares 2 2 3 3 3 3 2" xfId="8838" xr:uid="{00000000-0005-0000-0000-0000C7110000}"/>
    <cellStyle name="Separador de milhares 2 2 3 3 3 3 3" xfId="5725" xr:uid="{00000000-0005-0000-0000-0000C8110000}"/>
    <cellStyle name="Separador de milhares 2 2 3 3 3 4" xfId="7343" xr:uid="{00000000-0005-0000-0000-0000C9110000}"/>
    <cellStyle name="Separador de milhares 2 2 3 3 3 5" xfId="4290" xr:uid="{00000000-0005-0000-0000-0000CA110000}"/>
    <cellStyle name="Separador de milhares 2 2 3 3 4" xfId="954" xr:uid="{00000000-0005-0000-0000-0000CB110000}"/>
    <cellStyle name="Separador de milhares 2 2 3 3 4 2" xfId="2684" xr:uid="{00000000-0005-0000-0000-0000CC110000}"/>
    <cellStyle name="Separador de milhares 2 2 3 3 4 2 2" xfId="8840" xr:uid="{00000000-0005-0000-0000-0000CD110000}"/>
    <cellStyle name="Separador de milhares 2 2 3 3 4 2 3" xfId="5727" xr:uid="{00000000-0005-0000-0000-0000CE110000}"/>
    <cellStyle name="Separador de milhares 2 2 3 3 4 3" xfId="7345" xr:uid="{00000000-0005-0000-0000-0000CF110000}"/>
    <cellStyle name="Separador de milhares 2 2 3 3 4 4" xfId="4292" xr:uid="{00000000-0005-0000-0000-0000D0110000}"/>
    <cellStyle name="Separador de milhares 2 2 3 3 5" xfId="2679" xr:uid="{00000000-0005-0000-0000-0000D1110000}"/>
    <cellStyle name="Separador de milhares 2 2 3 3 5 2" xfId="8835" xr:uid="{00000000-0005-0000-0000-0000D2110000}"/>
    <cellStyle name="Separador de milhares 2 2 3 3 5 3" xfId="5722" xr:uid="{00000000-0005-0000-0000-0000D3110000}"/>
    <cellStyle name="Separador de milhares 2 2 3 3 6" xfId="7340" xr:uid="{00000000-0005-0000-0000-0000D4110000}"/>
    <cellStyle name="Separador de milhares 2 2 3 3 7" xfId="4287" xr:uid="{00000000-0005-0000-0000-0000D5110000}"/>
    <cellStyle name="Separador de milhares 2 2 3 4" xfId="955" xr:uid="{00000000-0005-0000-0000-0000D6110000}"/>
    <cellStyle name="Separador de milhares 2 2 3 4 2" xfId="956" xr:uid="{00000000-0005-0000-0000-0000D7110000}"/>
    <cellStyle name="Separador de milhares 2 2 3 4 2 2" xfId="957" xr:uid="{00000000-0005-0000-0000-0000D8110000}"/>
    <cellStyle name="Separador de milhares 2 2 3 4 2 2 2" xfId="2687" xr:uid="{00000000-0005-0000-0000-0000D9110000}"/>
    <cellStyle name="Separador de milhares 2 2 3 4 2 2 2 2" xfId="8843" xr:uid="{00000000-0005-0000-0000-0000DA110000}"/>
    <cellStyle name="Separador de milhares 2 2 3 4 2 2 2 3" xfId="5730" xr:uid="{00000000-0005-0000-0000-0000DB110000}"/>
    <cellStyle name="Separador de milhares 2 2 3 4 2 2 3" xfId="7348" xr:uid="{00000000-0005-0000-0000-0000DC110000}"/>
    <cellStyle name="Separador de milhares 2 2 3 4 2 2 4" xfId="4295" xr:uid="{00000000-0005-0000-0000-0000DD110000}"/>
    <cellStyle name="Separador de milhares 2 2 3 4 2 3" xfId="2686" xr:uid="{00000000-0005-0000-0000-0000DE110000}"/>
    <cellStyle name="Separador de milhares 2 2 3 4 2 3 2" xfId="8842" xr:uid="{00000000-0005-0000-0000-0000DF110000}"/>
    <cellStyle name="Separador de milhares 2 2 3 4 2 3 3" xfId="5729" xr:uid="{00000000-0005-0000-0000-0000E0110000}"/>
    <cellStyle name="Separador de milhares 2 2 3 4 2 4" xfId="7347" xr:uid="{00000000-0005-0000-0000-0000E1110000}"/>
    <cellStyle name="Separador de milhares 2 2 3 4 2 5" xfId="4294" xr:uid="{00000000-0005-0000-0000-0000E2110000}"/>
    <cellStyle name="Separador de milhares 2 2 3 4 3" xfId="958" xr:uid="{00000000-0005-0000-0000-0000E3110000}"/>
    <cellStyle name="Separador de milhares 2 2 3 4 3 2" xfId="959" xr:uid="{00000000-0005-0000-0000-0000E4110000}"/>
    <cellStyle name="Separador de milhares 2 2 3 4 3 2 2" xfId="2689" xr:uid="{00000000-0005-0000-0000-0000E5110000}"/>
    <cellStyle name="Separador de milhares 2 2 3 4 3 2 2 2" xfId="8845" xr:uid="{00000000-0005-0000-0000-0000E6110000}"/>
    <cellStyle name="Separador de milhares 2 2 3 4 3 2 2 3" xfId="5732" xr:uid="{00000000-0005-0000-0000-0000E7110000}"/>
    <cellStyle name="Separador de milhares 2 2 3 4 3 2 3" xfId="7350" xr:uid="{00000000-0005-0000-0000-0000E8110000}"/>
    <cellStyle name="Separador de milhares 2 2 3 4 3 2 4" xfId="4297" xr:uid="{00000000-0005-0000-0000-0000E9110000}"/>
    <cellStyle name="Separador de milhares 2 2 3 4 3 3" xfId="2688" xr:uid="{00000000-0005-0000-0000-0000EA110000}"/>
    <cellStyle name="Separador de milhares 2 2 3 4 3 3 2" xfId="8844" xr:uid="{00000000-0005-0000-0000-0000EB110000}"/>
    <cellStyle name="Separador de milhares 2 2 3 4 3 3 3" xfId="5731" xr:uid="{00000000-0005-0000-0000-0000EC110000}"/>
    <cellStyle name="Separador de milhares 2 2 3 4 3 4" xfId="7349" xr:uid="{00000000-0005-0000-0000-0000ED110000}"/>
    <cellStyle name="Separador de milhares 2 2 3 4 3 5" xfId="4296" xr:uid="{00000000-0005-0000-0000-0000EE110000}"/>
    <cellStyle name="Separador de milhares 2 2 3 4 4" xfId="960" xr:uid="{00000000-0005-0000-0000-0000EF110000}"/>
    <cellStyle name="Separador de milhares 2 2 3 4 4 2" xfId="2690" xr:uid="{00000000-0005-0000-0000-0000F0110000}"/>
    <cellStyle name="Separador de milhares 2 2 3 4 4 2 2" xfId="8846" xr:uid="{00000000-0005-0000-0000-0000F1110000}"/>
    <cellStyle name="Separador de milhares 2 2 3 4 4 2 3" xfId="5733" xr:uid="{00000000-0005-0000-0000-0000F2110000}"/>
    <cellStyle name="Separador de milhares 2 2 3 4 4 3" xfId="7351" xr:uid="{00000000-0005-0000-0000-0000F3110000}"/>
    <cellStyle name="Separador de milhares 2 2 3 4 4 4" xfId="4298" xr:uid="{00000000-0005-0000-0000-0000F4110000}"/>
    <cellStyle name="Separador de milhares 2 2 3 4 5" xfId="2685" xr:uid="{00000000-0005-0000-0000-0000F5110000}"/>
    <cellStyle name="Separador de milhares 2 2 3 4 5 2" xfId="8841" xr:uid="{00000000-0005-0000-0000-0000F6110000}"/>
    <cellStyle name="Separador de milhares 2 2 3 4 5 3" xfId="5728" xr:uid="{00000000-0005-0000-0000-0000F7110000}"/>
    <cellStyle name="Separador de milhares 2 2 3 4 6" xfId="7346" xr:uid="{00000000-0005-0000-0000-0000F8110000}"/>
    <cellStyle name="Separador de milhares 2 2 3 4 7" xfId="4293" xr:uid="{00000000-0005-0000-0000-0000F9110000}"/>
    <cellStyle name="Separador de milhares 2 2 3 5" xfId="961" xr:uid="{00000000-0005-0000-0000-0000FA110000}"/>
    <cellStyle name="Separador de milhares 2 2 3 5 2" xfId="962" xr:uid="{00000000-0005-0000-0000-0000FB110000}"/>
    <cellStyle name="Separador de milhares 2 2 3 5 2 2" xfId="2692" xr:uid="{00000000-0005-0000-0000-0000FC110000}"/>
    <cellStyle name="Separador de milhares 2 2 3 5 2 2 2" xfId="8848" xr:uid="{00000000-0005-0000-0000-0000FD110000}"/>
    <cellStyle name="Separador de milhares 2 2 3 5 2 2 3" xfId="5735" xr:uid="{00000000-0005-0000-0000-0000FE110000}"/>
    <cellStyle name="Separador de milhares 2 2 3 5 2 3" xfId="7353" xr:uid="{00000000-0005-0000-0000-0000FF110000}"/>
    <cellStyle name="Separador de milhares 2 2 3 5 2 4" xfId="4300" xr:uid="{00000000-0005-0000-0000-000000120000}"/>
    <cellStyle name="Separador de milhares 2 2 3 5 3" xfId="2691" xr:uid="{00000000-0005-0000-0000-000001120000}"/>
    <cellStyle name="Separador de milhares 2 2 3 5 3 2" xfId="8847" xr:uid="{00000000-0005-0000-0000-000002120000}"/>
    <cellStyle name="Separador de milhares 2 2 3 5 3 3" xfId="5734" xr:uid="{00000000-0005-0000-0000-000003120000}"/>
    <cellStyle name="Separador de milhares 2 2 3 5 4" xfId="7352" xr:uid="{00000000-0005-0000-0000-000004120000}"/>
    <cellStyle name="Separador de milhares 2 2 3 5 5" xfId="4299" xr:uid="{00000000-0005-0000-0000-000005120000}"/>
    <cellStyle name="Separador de milhares 2 2 3 6" xfId="963" xr:uid="{00000000-0005-0000-0000-000006120000}"/>
    <cellStyle name="Separador de milhares 2 2 3 6 2" xfId="964" xr:uid="{00000000-0005-0000-0000-000007120000}"/>
    <cellStyle name="Separador de milhares 2 2 3 6 2 2" xfId="2694" xr:uid="{00000000-0005-0000-0000-000008120000}"/>
    <cellStyle name="Separador de milhares 2 2 3 6 2 2 2" xfId="8850" xr:uid="{00000000-0005-0000-0000-000009120000}"/>
    <cellStyle name="Separador de milhares 2 2 3 6 2 2 3" xfId="5737" xr:uid="{00000000-0005-0000-0000-00000A120000}"/>
    <cellStyle name="Separador de milhares 2 2 3 6 2 3" xfId="7355" xr:uid="{00000000-0005-0000-0000-00000B120000}"/>
    <cellStyle name="Separador de milhares 2 2 3 6 2 4" xfId="4302" xr:uid="{00000000-0005-0000-0000-00000C120000}"/>
    <cellStyle name="Separador de milhares 2 2 3 6 3" xfId="2693" xr:uid="{00000000-0005-0000-0000-00000D120000}"/>
    <cellStyle name="Separador de milhares 2 2 3 6 3 2" xfId="8849" xr:uid="{00000000-0005-0000-0000-00000E120000}"/>
    <cellStyle name="Separador de milhares 2 2 3 6 3 3" xfId="5736" xr:uid="{00000000-0005-0000-0000-00000F120000}"/>
    <cellStyle name="Separador de milhares 2 2 3 6 4" xfId="7354" xr:uid="{00000000-0005-0000-0000-000010120000}"/>
    <cellStyle name="Separador de milhares 2 2 3 6 5" xfId="4301" xr:uid="{00000000-0005-0000-0000-000011120000}"/>
    <cellStyle name="Separador de milhares 2 2 3 7" xfId="965" xr:uid="{00000000-0005-0000-0000-000012120000}"/>
    <cellStyle name="Separador de milhares 2 2 3 7 2" xfId="2695" xr:uid="{00000000-0005-0000-0000-000013120000}"/>
    <cellStyle name="Separador de milhares 2 2 3 7 2 2" xfId="8851" xr:uid="{00000000-0005-0000-0000-000014120000}"/>
    <cellStyle name="Separador de milhares 2 2 3 7 2 3" xfId="5738" xr:uid="{00000000-0005-0000-0000-000015120000}"/>
    <cellStyle name="Separador de milhares 2 2 3 7 3" xfId="7356" xr:uid="{00000000-0005-0000-0000-000016120000}"/>
    <cellStyle name="Separador de milhares 2 2 3 7 4" xfId="4303" xr:uid="{00000000-0005-0000-0000-000017120000}"/>
    <cellStyle name="Separador de milhares 2 2 3 8" xfId="2660" xr:uid="{00000000-0005-0000-0000-000018120000}"/>
    <cellStyle name="Separador de milhares 2 2 3 8 2" xfId="8816" xr:uid="{00000000-0005-0000-0000-000019120000}"/>
    <cellStyle name="Separador de milhares 2 2 3 8 3" xfId="5703" xr:uid="{00000000-0005-0000-0000-00001A120000}"/>
    <cellStyle name="Separador de milhares 2 2 3 9" xfId="7321" xr:uid="{00000000-0005-0000-0000-00001B120000}"/>
    <cellStyle name="Separador de milhares 2 2 4" xfId="966" xr:uid="{00000000-0005-0000-0000-00001C120000}"/>
    <cellStyle name="Separador de milhares 2 2 4 2" xfId="967" xr:uid="{00000000-0005-0000-0000-00001D120000}"/>
    <cellStyle name="Separador de milhares 2 2 4 2 2" xfId="2697" xr:uid="{00000000-0005-0000-0000-00001E120000}"/>
    <cellStyle name="Separador de milhares 2 2 4 2 2 2" xfId="8853" xr:uid="{00000000-0005-0000-0000-00001F120000}"/>
    <cellStyle name="Separador de milhares 2 2 4 2 2 3" xfId="5740" xr:uid="{00000000-0005-0000-0000-000020120000}"/>
    <cellStyle name="Separador de milhares 2 2 4 2 3" xfId="7358" xr:uid="{00000000-0005-0000-0000-000021120000}"/>
    <cellStyle name="Separador de milhares 2 2 4 2 4" xfId="4305" xr:uid="{00000000-0005-0000-0000-000022120000}"/>
    <cellStyle name="Separador de milhares 2 2 4 3" xfId="2696" xr:uid="{00000000-0005-0000-0000-000023120000}"/>
    <cellStyle name="Separador de milhares 2 2 4 3 2" xfId="8852" xr:uid="{00000000-0005-0000-0000-000024120000}"/>
    <cellStyle name="Separador de milhares 2 2 4 3 3" xfId="5739" xr:uid="{00000000-0005-0000-0000-000025120000}"/>
    <cellStyle name="Separador de milhares 2 2 4 4" xfId="7357" xr:uid="{00000000-0005-0000-0000-000026120000}"/>
    <cellStyle name="Separador de milhares 2 2 4 5" xfId="4304" xr:uid="{00000000-0005-0000-0000-000027120000}"/>
    <cellStyle name="Separador de milhares 2 2 5" xfId="968" xr:uid="{00000000-0005-0000-0000-000028120000}"/>
    <cellStyle name="Separador de milhares 2 2 5 2" xfId="969" xr:uid="{00000000-0005-0000-0000-000029120000}"/>
    <cellStyle name="Separador de milhares 2 2 5 2 2" xfId="2699" xr:uid="{00000000-0005-0000-0000-00002A120000}"/>
    <cellStyle name="Separador de milhares 2 2 5 2 2 2" xfId="8855" xr:uid="{00000000-0005-0000-0000-00002B120000}"/>
    <cellStyle name="Separador de milhares 2 2 5 2 2 3" xfId="5742" xr:uid="{00000000-0005-0000-0000-00002C120000}"/>
    <cellStyle name="Separador de milhares 2 2 5 2 3" xfId="7360" xr:uid="{00000000-0005-0000-0000-00002D120000}"/>
    <cellStyle name="Separador de milhares 2 2 5 2 4" xfId="4307" xr:uid="{00000000-0005-0000-0000-00002E120000}"/>
    <cellStyle name="Separador de milhares 2 2 5 3" xfId="2698" xr:uid="{00000000-0005-0000-0000-00002F120000}"/>
    <cellStyle name="Separador de milhares 2 2 5 3 2" xfId="8854" xr:uid="{00000000-0005-0000-0000-000030120000}"/>
    <cellStyle name="Separador de milhares 2 2 5 3 3" xfId="5741" xr:uid="{00000000-0005-0000-0000-000031120000}"/>
    <cellStyle name="Separador de milhares 2 2 5 4" xfId="7359" xr:uid="{00000000-0005-0000-0000-000032120000}"/>
    <cellStyle name="Separador de milhares 2 2 5 5" xfId="4306" xr:uid="{00000000-0005-0000-0000-000033120000}"/>
    <cellStyle name="Separador de milhares 2 2 6" xfId="970" xr:uid="{00000000-0005-0000-0000-000034120000}"/>
    <cellStyle name="Separador de milhares 2 2 6 2" xfId="2700" xr:uid="{00000000-0005-0000-0000-000035120000}"/>
    <cellStyle name="Separador de milhares 2 2 6 2 2" xfId="8856" xr:uid="{00000000-0005-0000-0000-000036120000}"/>
    <cellStyle name="Separador de milhares 2 2 6 2 3" xfId="5743" xr:uid="{00000000-0005-0000-0000-000037120000}"/>
    <cellStyle name="Separador de milhares 2 2 6 3" xfId="7361" xr:uid="{00000000-0005-0000-0000-000038120000}"/>
    <cellStyle name="Separador de milhares 2 2 6 4" xfId="4308" xr:uid="{00000000-0005-0000-0000-000039120000}"/>
    <cellStyle name="Separador de milhares 2 2 7" xfId="2581" xr:uid="{00000000-0005-0000-0000-00003A120000}"/>
    <cellStyle name="Separador de milhares 2 2 7 2" xfId="8737" xr:uid="{00000000-0005-0000-0000-00003B120000}"/>
    <cellStyle name="Separador de milhares 2 2 7 3" xfId="5624" xr:uid="{00000000-0005-0000-0000-00003C120000}"/>
    <cellStyle name="Separador de milhares 2 2 8" xfId="7242" xr:uid="{00000000-0005-0000-0000-00003D120000}"/>
    <cellStyle name="Separador de milhares 2 2 9" xfId="4189" xr:uid="{00000000-0005-0000-0000-00003E120000}"/>
    <cellStyle name="Separador de milhares 2 3" xfId="971" xr:uid="{00000000-0005-0000-0000-00003F120000}"/>
    <cellStyle name="Separador de milhares 2 3 10" xfId="2701" xr:uid="{00000000-0005-0000-0000-000040120000}"/>
    <cellStyle name="Separador de milhares 2 3 10 2" xfId="8857" xr:uid="{00000000-0005-0000-0000-000041120000}"/>
    <cellStyle name="Separador de milhares 2 3 10 3" xfId="5744" xr:uid="{00000000-0005-0000-0000-000042120000}"/>
    <cellStyle name="Separador de milhares 2 3 11" xfId="7362" xr:uid="{00000000-0005-0000-0000-000043120000}"/>
    <cellStyle name="Separador de milhares 2 3 12" xfId="4309" xr:uid="{00000000-0005-0000-0000-000044120000}"/>
    <cellStyle name="Separador de milhares 2 3 2" xfId="972" xr:uid="{00000000-0005-0000-0000-000045120000}"/>
    <cellStyle name="Separador de milhares 2 3 2 10" xfId="4310" xr:uid="{00000000-0005-0000-0000-000046120000}"/>
    <cellStyle name="Separador de milhares 2 3 2 2" xfId="973" xr:uid="{00000000-0005-0000-0000-000047120000}"/>
    <cellStyle name="Separador de milhares 2 3 2 2 2" xfId="974" xr:uid="{00000000-0005-0000-0000-000048120000}"/>
    <cellStyle name="Separador de milhares 2 3 2 2 2 2" xfId="975" xr:uid="{00000000-0005-0000-0000-000049120000}"/>
    <cellStyle name="Separador de milhares 2 3 2 2 2 2 2" xfId="976" xr:uid="{00000000-0005-0000-0000-00004A120000}"/>
    <cellStyle name="Separador de milhares 2 3 2 2 2 2 2 2" xfId="2706" xr:uid="{00000000-0005-0000-0000-00004B120000}"/>
    <cellStyle name="Separador de milhares 2 3 2 2 2 2 2 2 2" xfId="8862" xr:uid="{00000000-0005-0000-0000-00004C120000}"/>
    <cellStyle name="Separador de milhares 2 3 2 2 2 2 2 2 3" xfId="5749" xr:uid="{00000000-0005-0000-0000-00004D120000}"/>
    <cellStyle name="Separador de milhares 2 3 2 2 2 2 2 3" xfId="7367" xr:uid="{00000000-0005-0000-0000-00004E120000}"/>
    <cellStyle name="Separador de milhares 2 3 2 2 2 2 2 4" xfId="4314" xr:uid="{00000000-0005-0000-0000-00004F120000}"/>
    <cellStyle name="Separador de milhares 2 3 2 2 2 2 3" xfId="2705" xr:uid="{00000000-0005-0000-0000-000050120000}"/>
    <cellStyle name="Separador de milhares 2 3 2 2 2 2 3 2" xfId="8861" xr:uid="{00000000-0005-0000-0000-000051120000}"/>
    <cellStyle name="Separador de milhares 2 3 2 2 2 2 3 3" xfId="5748" xr:uid="{00000000-0005-0000-0000-000052120000}"/>
    <cellStyle name="Separador de milhares 2 3 2 2 2 2 4" xfId="7366" xr:uid="{00000000-0005-0000-0000-000053120000}"/>
    <cellStyle name="Separador de milhares 2 3 2 2 2 2 5" xfId="4313" xr:uid="{00000000-0005-0000-0000-000054120000}"/>
    <cellStyle name="Separador de milhares 2 3 2 2 2 3" xfId="977" xr:uid="{00000000-0005-0000-0000-000055120000}"/>
    <cellStyle name="Separador de milhares 2 3 2 2 2 3 2" xfId="978" xr:uid="{00000000-0005-0000-0000-000056120000}"/>
    <cellStyle name="Separador de milhares 2 3 2 2 2 3 2 2" xfId="2708" xr:uid="{00000000-0005-0000-0000-000057120000}"/>
    <cellStyle name="Separador de milhares 2 3 2 2 2 3 2 2 2" xfId="8864" xr:uid="{00000000-0005-0000-0000-000058120000}"/>
    <cellStyle name="Separador de milhares 2 3 2 2 2 3 2 2 3" xfId="5751" xr:uid="{00000000-0005-0000-0000-000059120000}"/>
    <cellStyle name="Separador de milhares 2 3 2 2 2 3 2 3" xfId="7369" xr:uid="{00000000-0005-0000-0000-00005A120000}"/>
    <cellStyle name="Separador de milhares 2 3 2 2 2 3 2 4" xfId="4316" xr:uid="{00000000-0005-0000-0000-00005B120000}"/>
    <cellStyle name="Separador de milhares 2 3 2 2 2 3 3" xfId="2707" xr:uid="{00000000-0005-0000-0000-00005C120000}"/>
    <cellStyle name="Separador de milhares 2 3 2 2 2 3 3 2" xfId="8863" xr:uid="{00000000-0005-0000-0000-00005D120000}"/>
    <cellStyle name="Separador de milhares 2 3 2 2 2 3 3 3" xfId="5750" xr:uid="{00000000-0005-0000-0000-00005E120000}"/>
    <cellStyle name="Separador de milhares 2 3 2 2 2 3 4" xfId="7368" xr:uid="{00000000-0005-0000-0000-00005F120000}"/>
    <cellStyle name="Separador de milhares 2 3 2 2 2 3 5" xfId="4315" xr:uid="{00000000-0005-0000-0000-000060120000}"/>
    <cellStyle name="Separador de milhares 2 3 2 2 2 4" xfId="979" xr:uid="{00000000-0005-0000-0000-000061120000}"/>
    <cellStyle name="Separador de milhares 2 3 2 2 2 4 2" xfId="2709" xr:uid="{00000000-0005-0000-0000-000062120000}"/>
    <cellStyle name="Separador de milhares 2 3 2 2 2 4 2 2" xfId="8865" xr:uid="{00000000-0005-0000-0000-000063120000}"/>
    <cellStyle name="Separador de milhares 2 3 2 2 2 4 2 3" xfId="5752" xr:uid="{00000000-0005-0000-0000-000064120000}"/>
    <cellStyle name="Separador de milhares 2 3 2 2 2 4 3" xfId="7370" xr:uid="{00000000-0005-0000-0000-000065120000}"/>
    <cellStyle name="Separador de milhares 2 3 2 2 2 4 4" xfId="4317" xr:uid="{00000000-0005-0000-0000-000066120000}"/>
    <cellStyle name="Separador de milhares 2 3 2 2 2 5" xfId="2704" xr:uid="{00000000-0005-0000-0000-000067120000}"/>
    <cellStyle name="Separador de milhares 2 3 2 2 2 5 2" xfId="8860" xr:uid="{00000000-0005-0000-0000-000068120000}"/>
    <cellStyle name="Separador de milhares 2 3 2 2 2 5 3" xfId="5747" xr:uid="{00000000-0005-0000-0000-000069120000}"/>
    <cellStyle name="Separador de milhares 2 3 2 2 2 6" xfId="7365" xr:uid="{00000000-0005-0000-0000-00006A120000}"/>
    <cellStyle name="Separador de milhares 2 3 2 2 2 7" xfId="4312" xr:uid="{00000000-0005-0000-0000-00006B120000}"/>
    <cellStyle name="Separador de milhares 2 3 2 2 3" xfId="980" xr:uid="{00000000-0005-0000-0000-00006C120000}"/>
    <cellStyle name="Separador de milhares 2 3 2 2 3 2" xfId="981" xr:uid="{00000000-0005-0000-0000-00006D120000}"/>
    <cellStyle name="Separador de milhares 2 3 2 2 3 2 2" xfId="2711" xr:uid="{00000000-0005-0000-0000-00006E120000}"/>
    <cellStyle name="Separador de milhares 2 3 2 2 3 2 2 2" xfId="8867" xr:uid="{00000000-0005-0000-0000-00006F120000}"/>
    <cellStyle name="Separador de milhares 2 3 2 2 3 2 2 3" xfId="5754" xr:uid="{00000000-0005-0000-0000-000070120000}"/>
    <cellStyle name="Separador de milhares 2 3 2 2 3 2 3" xfId="7372" xr:uid="{00000000-0005-0000-0000-000071120000}"/>
    <cellStyle name="Separador de milhares 2 3 2 2 3 2 4" xfId="4319" xr:uid="{00000000-0005-0000-0000-000072120000}"/>
    <cellStyle name="Separador de milhares 2 3 2 2 3 3" xfId="2710" xr:uid="{00000000-0005-0000-0000-000073120000}"/>
    <cellStyle name="Separador de milhares 2 3 2 2 3 3 2" xfId="8866" xr:uid="{00000000-0005-0000-0000-000074120000}"/>
    <cellStyle name="Separador de milhares 2 3 2 2 3 3 3" xfId="5753" xr:uid="{00000000-0005-0000-0000-000075120000}"/>
    <cellStyle name="Separador de milhares 2 3 2 2 3 4" xfId="7371" xr:uid="{00000000-0005-0000-0000-000076120000}"/>
    <cellStyle name="Separador de milhares 2 3 2 2 3 5" xfId="4318" xr:uid="{00000000-0005-0000-0000-000077120000}"/>
    <cellStyle name="Separador de milhares 2 3 2 2 4" xfId="982" xr:uid="{00000000-0005-0000-0000-000078120000}"/>
    <cellStyle name="Separador de milhares 2 3 2 2 4 2" xfId="983" xr:uid="{00000000-0005-0000-0000-000079120000}"/>
    <cellStyle name="Separador de milhares 2 3 2 2 4 2 2" xfId="2713" xr:uid="{00000000-0005-0000-0000-00007A120000}"/>
    <cellStyle name="Separador de milhares 2 3 2 2 4 2 2 2" xfId="8869" xr:uid="{00000000-0005-0000-0000-00007B120000}"/>
    <cellStyle name="Separador de milhares 2 3 2 2 4 2 2 3" xfId="5756" xr:uid="{00000000-0005-0000-0000-00007C120000}"/>
    <cellStyle name="Separador de milhares 2 3 2 2 4 2 3" xfId="7374" xr:uid="{00000000-0005-0000-0000-00007D120000}"/>
    <cellStyle name="Separador de milhares 2 3 2 2 4 2 4" xfId="4321" xr:uid="{00000000-0005-0000-0000-00007E120000}"/>
    <cellStyle name="Separador de milhares 2 3 2 2 4 3" xfId="2712" xr:uid="{00000000-0005-0000-0000-00007F120000}"/>
    <cellStyle name="Separador de milhares 2 3 2 2 4 3 2" xfId="8868" xr:uid="{00000000-0005-0000-0000-000080120000}"/>
    <cellStyle name="Separador de milhares 2 3 2 2 4 3 3" xfId="5755" xr:uid="{00000000-0005-0000-0000-000081120000}"/>
    <cellStyle name="Separador de milhares 2 3 2 2 4 4" xfId="7373" xr:uid="{00000000-0005-0000-0000-000082120000}"/>
    <cellStyle name="Separador de milhares 2 3 2 2 4 5" xfId="4320" xr:uid="{00000000-0005-0000-0000-000083120000}"/>
    <cellStyle name="Separador de milhares 2 3 2 2 5" xfId="984" xr:uid="{00000000-0005-0000-0000-000084120000}"/>
    <cellStyle name="Separador de milhares 2 3 2 2 5 2" xfId="2714" xr:uid="{00000000-0005-0000-0000-000085120000}"/>
    <cellStyle name="Separador de milhares 2 3 2 2 5 2 2" xfId="8870" xr:uid="{00000000-0005-0000-0000-000086120000}"/>
    <cellStyle name="Separador de milhares 2 3 2 2 5 2 3" xfId="5757" xr:uid="{00000000-0005-0000-0000-000087120000}"/>
    <cellStyle name="Separador de milhares 2 3 2 2 5 3" xfId="7375" xr:uid="{00000000-0005-0000-0000-000088120000}"/>
    <cellStyle name="Separador de milhares 2 3 2 2 5 4" xfId="4322" xr:uid="{00000000-0005-0000-0000-000089120000}"/>
    <cellStyle name="Separador de milhares 2 3 2 2 6" xfId="2703" xr:uid="{00000000-0005-0000-0000-00008A120000}"/>
    <cellStyle name="Separador de milhares 2 3 2 2 6 2" xfId="8859" xr:uid="{00000000-0005-0000-0000-00008B120000}"/>
    <cellStyle name="Separador de milhares 2 3 2 2 6 3" xfId="5746" xr:uid="{00000000-0005-0000-0000-00008C120000}"/>
    <cellStyle name="Separador de milhares 2 3 2 2 7" xfId="7364" xr:uid="{00000000-0005-0000-0000-00008D120000}"/>
    <cellStyle name="Separador de milhares 2 3 2 2 8" xfId="4311" xr:uid="{00000000-0005-0000-0000-00008E120000}"/>
    <cellStyle name="Separador de milhares 2 3 2 3" xfId="985" xr:uid="{00000000-0005-0000-0000-00008F120000}"/>
    <cellStyle name="Separador de milhares 2 3 2 3 2" xfId="986" xr:uid="{00000000-0005-0000-0000-000090120000}"/>
    <cellStyle name="Separador de milhares 2 3 2 3 2 2" xfId="987" xr:uid="{00000000-0005-0000-0000-000091120000}"/>
    <cellStyle name="Separador de milhares 2 3 2 3 2 2 2" xfId="988" xr:uid="{00000000-0005-0000-0000-000092120000}"/>
    <cellStyle name="Separador de milhares 2 3 2 3 2 2 2 2" xfId="2718" xr:uid="{00000000-0005-0000-0000-000093120000}"/>
    <cellStyle name="Separador de milhares 2 3 2 3 2 2 2 2 2" xfId="8874" xr:uid="{00000000-0005-0000-0000-000094120000}"/>
    <cellStyle name="Separador de milhares 2 3 2 3 2 2 2 2 3" xfId="5761" xr:uid="{00000000-0005-0000-0000-000095120000}"/>
    <cellStyle name="Separador de milhares 2 3 2 3 2 2 2 3" xfId="7379" xr:uid="{00000000-0005-0000-0000-000096120000}"/>
    <cellStyle name="Separador de milhares 2 3 2 3 2 2 2 4" xfId="4326" xr:uid="{00000000-0005-0000-0000-000097120000}"/>
    <cellStyle name="Separador de milhares 2 3 2 3 2 2 3" xfId="2717" xr:uid="{00000000-0005-0000-0000-000098120000}"/>
    <cellStyle name="Separador de milhares 2 3 2 3 2 2 3 2" xfId="8873" xr:uid="{00000000-0005-0000-0000-000099120000}"/>
    <cellStyle name="Separador de milhares 2 3 2 3 2 2 3 3" xfId="5760" xr:uid="{00000000-0005-0000-0000-00009A120000}"/>
    <cellStyle name="Separador de milhares 2 3 2 3 2 2 4" xfId="7378" xr:uid="{00000000-0005-0000-0000-00009B120000}"/>
    <cellStyle name="Separador de milhares 2 3 2 3 2 2 5" xfId="4325" xr:uid="{00000000-0005-0000-0000-00009C120000}"/>
    <cellStyle name="Separador de milhares 2 3 2 3 2 3" xfId="989" xr:uid="{00000000-0005-0000-0000-00009D120000}"/>
    <cellStyle name="Separador de milhares 2 3 2 3 2 3 2" xfId="990" xr:uid="{00000000-0005-0000-0000-00009E120000}"/>
    <cellStyle name="Separador de milhares 2 3 2 3 2 3 2 2" xfId="2720" xr:uid="{00000000-0005-0000-0000-00009F120000}"/>
    <cellStyle name="Separador de milhares 2 3 2 3 2 3 2 2 2" xfId="8876" xr:uid="{00000000-0005-0000-0000-0000A0120000}"/>
    <cellStyle name="Separador de milhares 2 3 2 3 2 3 2 2 3" xfId="5763" xr:uid="{00000000-0005-0000-0000-0000A1120000}"/>
    <cellStyle name="Separador de milhares 2 3 2 3 2 3 2 3" xfId="7381" xr:uid="{00000000-0005-0000-0000-0000A2120000}"/>
    <cellStyle name="Separador de milhares 2 3 2 3 2 3 2 4" xfId="4328" xr:uid="{00000000-0005-0000-0000-0000A3120000}"/>
    <cellStyle name="Separador de milhares 2 3 2 3 2 3 3" xfId="2719" xr:uid="{00000000-0005-0000-0000-0000A4120000}"/>
    <cellStyle name="Separador de milhares 2 3 2 3 2 3 3 2" xfId="8875" xr:uid="{00000000-0005-0000-0000-0000A5120000}"/>
    <cellStyle name="Separador de milhares 2 3 2 3 2 3 3 3" xfId="5762" xr:uid="{00000000-0005-0000-0000-0000A6120000}"/>
    <cellStyle name="Separador de milhares 2 3 2 3 2 3 4" xfId="7380" xr:uid="{00000000-0005-0000-0000-0000A7120000}"/>
    <cellStyle name="Separador de milhares 2 3 2 3 2 3 5" xfId="4327" xr:uid="{00000000-0005-0000-0000-0000A8120000}"/>
    <cellStyle name="Separador de milhares 2 3 2 3 2 4" xfId="991" xr:uid="{00000000-0005-0000-0000-0000A9120000}"/>
    <cellStyle name="Separador de milhares 2 3 2 3 2 4 2" xfId="2721" xr:uid="{00000000-0005-0000-0000-0000AA120000}"/>
    <cellStyle name="Separador de milhares 2 3 2 3 2 4 2 2" xfId="8877" xr:uid="{00000000-0005-0000-0000-0000AB120000}"/>
    <cellStyle name="Separador de milhares 2 3 2 3 2 4 2 3" xfId="5764" xr:uid="{00000000-0005-0000-0000-0000AC120000}"/>
    <cellStyle name="Separador de milhares 2 3 2 3 2 4 3" xfId="7382" xr:uid="{00000000-0005-0000-0000-0000AD120000}"/>
    <cellStyle name="Separador de milhares 2 3 2 3 2 4 4" xfId="4329" xr:uid="{00000000-0005-0000-0000-0000AE120000}"/>
    <cellStyle name="Separador de milhares 2 3 2 3 2 5" xfId="2716" xr:uid="{00000000-0005-0000-0000-0000AF120000}"/>
    <cellStyle name="Separador de milhares 2 3 2 3 2 5 2" xfId="8872" xr:uid="{00000000-0005-0000-0000-0000B0120000}"/>
    <cellStyle name="Separador de milhares 2 3 2 3 2 5 3" xfId="5759" xr:uid="{00000000-0005-0000-0000-0000B1120000}"/>
    <cellStyle name="Separador de milhares 2 3 2 3 2 6" xfId="7377" xr:uid="{00000000-0005-0000-0000-0000B2120000}"/>
    <cellStyle name="Separador de milhares 2 3 2 3 2 7" xfId="4324" xr:uid="{00000000-0005-0000-0000-0000B3120000}"/>
    <cellStyle name="Separador de milhares 2 3 2 3 3" xfId="992" xr:uid="{00000000-0005-0000-0000-0000B4120000}"/>
    <cellStyle name="Separador de milhares 2 3 2 3 3 2" xfId="993" xr:uid="{00000000-0005-0000-0000-0000B5120000}"/>
    <cellStyle name="Separador de milhares 2 3 2 3 3 2 2" xfId="994" xr:uid="{00000000-0005-0000-0000-0000B6120000}"/>
    <cellStyle name="Separador de milhares 2 3 2 3 3 2 2 2" xfId="2724" xr:uid="{00000000-0005-0000-0000-0000B7120000}"/>
    <cellStyle name="Separador de milhares 2 3 2 3 3 2 2 2 2" xfId="8880" xr:uid="{00000000-0005-0000-0000-0000B8120000}"/>
    <cellStyle name="Separador de milhares 2 3 2 3 3 2 2 2 3" xfId="5767" xr:uid="{00000000-0005-0000-0000-0000B9120000}"/>
    <cellStyle name="Separador de milhares 2 3 2 3 3 2 2 3" xfId="7385" xr:uid="{00000000-0005-0000-0000-0000BA120000}"/>
    <cellStyle name="Separador de milhares 2 3 2 3 3 2 2 4" xfId="4332" xr:uid="{00000000-0005-0000-0000-0000BB120000}"/>
    <cellStyle name="Separador de milhares 2 3 2 3 3 2 3" xfId="2723" xr:uid="{00000000-0005-0000-0000-0000BC120000}"/>
    <cellStyle name="Separador de milhares 2 3 2 3 3 2 3 2" xfId="8879" xr:uid="{00000000-0005-0000-0000-0000BD120000}"/>
    <cellStyle name="Separador de milhares 2 3 2 3 3 2 3 3" xfId="5766" xr:uid="{00000000-0005-0000-0000-0000BE120000}"/>
    <cellStyle name="Separador de milhares 2 3 2 3 3 2 4" xfId="7384" xr:uid="{00000000-0005-0000-0000-0000BF120000}"/>
    <cellStyle name="Separador de milhares 2 3 2 3 3 2 5" xfId="4331" xr:uid="{00000000-0005-0000-0000-0000C0120000}"/>
    <cellStyle name="Separador de milhares 2 3 2 3 3 3" xfId="995" xr:uid="{00000000-0005-0000-0000-0000C1120000}"/>
    <cellStyle name="Separador de milhares 2 3 2 3 3 3 2" xfId="996" xr:uid="{00000000-0005-0000-0000-0000C2120000}"/>
    <cellStyle name="Separador de milhares 2 3 2 3 3 3 2 2" xfId="2726" xr:uid="{00000000-0005-0000-0000-0000C3120000}"/>
    <cellStyle name="Separador de milhares 2 3 2 3 3 3 2 2 2" xfId="8882" xr:uid="{00000000-0005-0000-0000-0000C4120000}"/>
    <cellStyle name="Separador de milhares 2 3 2 3 3 3 2 2 3" xfId="5769" xr:uid="{00000000-0005-0000-0000-0000C5120000}"/>
    <cellStyle name="Separador de milhares 2 3 2 3 3 3 2 3" xfId="7387" xr:uid="{00000000-0005-0000-0000-0000C6120000}"/>
    <cellStyle name="Separador de milhares 2 3 2 3 3 3 2 4" xfId="4334" xr:uid="{00000000-0005-0000-0000-0000C7120000}"/>
    <cellStyle name="Separador de milhares 2 3 2 3 3 3 3" xfId="2725" xr:uid="{00000000-0005-0000-0000-0000C8120000}"/>
    <cellStyle name="Separador de milhares 2 3 2 3 3 3 3 2" xfId="8881" xr:uid="{00000000-0005-0000-0000-0000C9120000}"/>
    <cellStyle name="Separador de milhares 2 3 2 3 3 3 3 3" xfId="5768" xr:uid="{00000000-0005-0000-0000-0000CA120000}"/>
    <cellStyle name="Separador de milhares 2 3 2 3 3 3 4" xfId="7386" xr:uid="{00000000-0005-0000-0000-0000CB120000}"/>
    <cellStyle name="Separador de milhares 2 3 2 3 3 3 5" xfId="4333" xr:uid="{00000000-0005-0000-0000-0000CC120000}"/>
    <cellStyle name="Separador de milhares 2 3 2 3 3 4" xfId="997" xr:uid="{00000000-0005-0000-0000-0000CD120000}"/>
    <cellStyle name="Separador de milhares 2 3 2 3 3 4 2" xfId="2727" xr:uid="{00000000-0005-0000-0000-0000CE120000}"/>
    <cellStyle name="Separador de milhares 2 3 2 3 3 4 2 2" xfId="8883" xr:uid="{00000000-0005-0000-0000-0000CF120000}"/>
    <cellStyle name="Separador de milhares 2 3 2 3 3 4 2 3" xfId="5770" xr:uid="{00000000-0005-0000-0000-0000D0120000}"/>
    <cellStyle name="Separador de milhares 2 3 2 3 3 4 3" xfId="7388" xr:uid="{00000000-0005-0000-0000-0000D1120000}"/>
    <cellStyle name="Separador de milhares 2 3 2 3 3 4 4" xfId="4335" xr:uid="{00000000-0005-0000-0000-0000D2120000}"/>
    <cellStyle name="Separador de milhares 2 3 2 3 3 5" xfId="2722" xr:uid="{00000000-0005-0000-0000-0000D3120000}"/>
    <cellStyle name="Separador de milhares 2 3 2 3 3 5 2" xfId="8878" xr:uid="{00000000-0005-0000-0000-0000D4120000}"/>
    <cellStyle name="Separador de milhares 2 3 2 3 3 5 3" xfId="5765" xr:uid="{00000000-0005-0000-0000-0000D5120000}"/>
    <cellStyle name="Separador de milhares 2 3 2 3 3 6" xfId="7383" xr:uid="{00000000-0005-0000-0000-0000D6120000}"/>
    <cellStyle name="Separador de milhares 2 3 2 3 3 7" xfId="4330" xr:uid="{00000000-0005-0000-0000-0000D7120000}"/>
    <cellStyle name="Separador de milhares 2 3 2 3 4" xfId="998" xr:uid="{00000000-0005-0000-0000-0000D8120000}"/>
    <cellStyle name="Separador de milhares 2 3 2 3 4 2" xfId="999" xr:uid="{00000000-0005-0000-0000-0000D9120000}"/>
    <cellStyle name="Separador de milhares 2 3 2 3 4 2 2" xfId="2729" xr:uid="{00000000-0005-0000-0000-0000DA120000}"/>
    <cellStyle name="Separador de milhares 2 3 2 3 4 2 2 2" xfId="8885" xr:uid="{00000000-0005-0000-0000-0000DB120000}"/>
    <cellStyle name="Separador de milhares 2 3 2 3 4 2 2 3" xfId="5772" xr:uid="{00000000-0005-0000-0000-0000DC120000}"/>
    <cellStyle name="Separador de milhares 2 3 2 3 4 2 3" xfId="7390" xr:uid="{00000000-0005-0000-0000-0000DD120000}"/>
    <cellStyle name="Separador de milhares 2 3 2 3 4 2 4" xfId="4337" xr:uid="{00000000-0005-0000-0000-0000DE120000}"/>
    <cellStyle name="Separador de milhares 2 3 2 3 4 3" xfId="2728" xr:uid="{00000000-0005-0000-0000-0000DF120000}"/>
    <cellStyle name="Separador de milhares 2 3 2 3 4 3 2" xfId="8884" xr:uid="{00000000-0005-0000-0000-0000E0120000}"/>
    <cellStyle name="Separador de milhares 2 3 2 3 4 3 3" xfId="5771" xr:uid="{00000000-0005-0000-0000-0000E1120000}"/>
    <cellStyle name="Separador de milhares 2 3 2 3 4 4" xfId="7389" xr:uid="{00000000-0005-0000-0000-0000E2120000}"/>
    <cellStyle name="Separador de milhares 2 3 2 3 4 5" xfId="4336" xr:uid="{00000000-0005-0000-0000-0000E3120000}"/>
    <cellStyle name="Separador de milhares 2 3 2 3 5" xfId="1000" xr:uid="{00000000-0005-0000-0000-0000E4120000}"/>
    <cellStyle name="Separador de milhares 2 3 2 3 5 2" xfId="1001" xr:uid="{00000000-0005-0000-0000-0000E5120000}"/>
    <cellStyle name="Separador de milhares 2 3 2 3 5 2 2" xfId="2731" xr:uid="{00000000-0005-0000-0000-0000E6120000}"/>
    <cellStyle name="Separador de milhares 2 3 2 3 5 2 2 2" xfId="8887" xr:uid="{00000000-0005-0000-0000-0000E7120000}"/>
    <cellStyle name="Separador de milhares 2 3 2 3 5 2 2 3" xfId="5774" xr:uid="{00000000-0005-0000-0000-0000E8120000}"/>
    <cellStyle name="Separador de milhares 2 3 2 3 5 2 3" xfId="7392" xr:uid="{00000000-0005-0000-0000-0000E9120000}"/>
    <cellStyle name="Separador de milhares 2 3 2 3 5 2 4" xfId="4339" xr:uid="{00000000-0005-0000-0000-0000EA120000}"/>
    <cellStyle name="Separador de milhares 2 3 2 3 5 3" xfId="2730" xr:uid="{00000000-0005-0000-0000-0000EB120000}"/>
    <cellStyle name="Separador de milhares 2 3 2 3 5 3 2" xfId="8886" xr:uid="{00000000-0005-0000-0000-0000EC120000}"/>
    <cellStyle name="Separador de milhares 2 3 2 3 5 3 3" xfId="5773" xr:uid="{00000000-0005-0000-0000-0000ED120000}"/>
    <cellStyle name="Separador de milhares 2 3 2 3 5 4" xfId="7391" xr:uid="{00000000-0005-0000-0000-0000EE120000}"/>
    <cellStyle name="Separador de milhares 2 3 2 3 5 5" xfId="4338" xr:uid="{00000000-0005-0000-0000-0000EF120000}"/>
    <cellStyle name="Separador de milhares 2 3 2 3 6" xfId="1002" xr:uid="{00000000-0005-0000-0000-0000F0120000}"/>
    <cellStyle name="Separador de milhares 2 3 2 3 6 2" xfId="2732" xr:uid="{00000000-0005-0000-0000-0000F1120000}"/>
    <cellStyle name="Separador de milhares 2 3 2 3 6 2 2" xfId="8888" xr:uid="{00000000-0005-0000-0000-0000F2120000}"/>
    <cellStyle name="Separador de milhares 2 3 2 3 6 2 3" xfId="5775" xr:uid="{00000000-0005-0000-0000-0000F3120000}"/>
    <cellStyle name="Separador de milhares 2 3 2 3 6 3" xfId="7393" xr:uid="{00000000-0005-0000-0000-0000F4120000}"/>
    <cellStyle name="Separador de milhares 2 3 2 3 6 4" xfId="4340" xr:uid="{00000000-0005-0000-0000-0000F5120000}"/>
    <cellStyle name="Separador de milhares 2 3 2 3 7" xfId="2715" xr:uid="{00000000-0005-0000-0000-0000F6120000}"/>
    <cellStyle name="Separador de milhares 2 3 2 3 7 2" xfId="8871" xr:uid="{00000000-0005-0000-0000-0000F7120000}"/>
    <cellStyle name="Separador de milhares 2 3 2 3 7 3" xfId="5758" xr:uid="{00000000-0005-0000-0000-0000F8120000}"/>
    <cellStyle name="Separador de milhares 2 3 2 3 8" xfId="7376" xr:uid="{00000000-0005-0000-0000-0000F9120000}"/>
    <cellStyle name="Separador de milhares 2 3 2 3 9" xfId="4323" xr:uid="{00000000-0005-0000-0000-0000FA120000}"/>
    <cellStyle name="Separador de milhares 2 3 2 4" xfId="1003" xr:uid="{00000000-0005-0000-0000-0000FB120000}"/>
    <cellStyle name="Separador de milhares 2 3 2 4 2" xfId="1004" xr:uid="{00000000-0005-0000-0000-0000FC120000}"/>
    <cellStyle name="Separador de milhares 2 3 2 4 2 2" xfId="1005" xr:uid="{00000000-0005-0000-0000-0000FD120000}"/>
    <cellStyle name="Separador de milhares 2 3 2 4 2 2 2" xfId="2735" xr:uid="{00000000-0005-0000-0000-0000FE120000}"/>
    <cellStyle name="Separador de milhares 2 3 2 4 2 2 2 2" xfId="8891" xr:uid="{00000000-0005-0000-0000-0000FF120000}"/>
    <cellStyle name="Separador de milhares 2 3 2 4 2 2 2 3" xfId="5778" xr:uid="{00000000-0005-0000-0000-000000130000}"/>
    <cellStyle name="Separador de milhares 2 3 2 4 2 2 3" xfId="7396" xr:uid="{00000000-0005-0000-0000-000001130000}"/>
    <cellStyle name="Separador de milhares 2 3 2 4 2 2 4" xfId="4343" xr:uid="{00000000-0005-0000-0000-000002130000}"/>
    <cellStyle name="Separador de milhares 2 3 2 4 2 3" xfId="2734" xr:uid="{00000000-0005-0000-0000-000003130000}"/>
    <cellStyle name="Separador de milhares 2 3 2 4 2 3 2" xfId="8890" xr:uid="{00000000-0005-0000-0000-000004130000}"/>
    <cellStyle name="Separador de milhares 2 3 2 4 2 3 3" xfId="5777" xr:uid="{00000000-0005-0000-0000-000005130000}"/>
    <cellStyle name="Separador de milhares 2 3 2 4 2 4" xfId="7395" xr:uid="{00000000-0005-0000-0000-000006130000}"/>
    <cellStyle name="Separador de milhares 2 3 2 4 2 5" xfId="4342" xr:uid="{00000000-0005-0000-0000-000007130000}"/>
    <cellStyle name="Separador de milhares 2 3 2 4 3" xfId="1006" xr:uid="{00000000-0005-0000-0000-000008130000}"/>
    <cellStyle name="Separador de milhares 2 3 2 4 3 2" xfId="1007" xr:uid="{00000000-0005-0000-0000-000009130000}"/>
    <cellStyle name="Separador de milhares 2 3 2 4 3 2 2" xfId="2737" xr:uid="{00000000-0005-0000-0000-00000A130000}"/>
    <cellStyle name="Separador de milhares 2 3 2 4 3 2 2 2" xfId="8893" xr:uid="{00000000-0005-0000-0000-00000B130000}"/>
    <cellStyle name="Separador de milhares 2 3 2 4 3 2 2 3" xfId="5780" xr:uid="{00000000-0005-0000-0000-00000C130000}"/>
    <cellStyle name="Separador de milhares 2 3 2 4 3 2 3" xfId="7398" xr:uid="{00000000-0005-0000-0000-00000D130000}"/>
    <cellStyle name="Separador de milhares 2 3 2 4 3 2 4" xfId="4345" xr:uid="{00000000-0005-0000-0000-00000E130000}"/>
    <cellStyle name="Separador de milhares 2 3 2 4 3 3" xfId="2736" xr:uid="{00000000-0005-0000-0000-00000F130000}"/>
    <cellStyle name="Separador de milhares 2 3 2 4 3 3 2" xfId="8892" xr:uid="{00000000-0005-0000-0000-000010130000}"/>
    <cellStyle name="Separador de milhares 2 3 2 4 3 3 3" xfId="5779" xr:uid="{00000000-0005-0000-0000-000011130000}"/>
    <cellStyle name="Separador de milhares 2 3 2 4 3 4" xfId="7397" xr:uid="{00000000-0005-0000-0000-000012130000}"/>
    <cellStyle name="Separador de milhares 2 3 2 4 3 5" xfId="4344" xr:uid="{00000000-0005-0000-0000-000013130000}"/>
    <cellStyle name="Separador de milhares 2 3 2 4 4" xfId="1008" xr:uid="{00000000-0005-0000-0000-000014130000}"/>
    <cellStyle name="Separador de milhares 2 3 2 4 4 2" xfId="2738" xr:uid="{00000000-0005-0000-0000-000015130000}"/>
    <cellStyle name="Separador de milhares 2 3 2 4 4 2 2" xfId="8894" xr:uid="{00000000-0005-0000-0000-000016130000}"/>
    <cellStyle name="Separador de milhares 2 3 2 4 4 2 3" xfId="5781" xr:uid="{00000000-0005-0000-0000-000017130000}"/>
    <cellStyle name="Separador de milhares 2 3 2 4 4 3" xfId="7399" xr:uid="{00000000-0005-0000-0000-000018130000}"/>
    <cellStyle name="Separador de milhares 2 3 2 4 4 4" xfId="4346" xr:uid="{00000000-0005-0000-0000-000019130000}"/>
    <cellStyle name="Separador de milhares 2 3 2 4 5" xfId="2733" xr:uid="{00000000-0005-0000-0000-00001A130000}"/>
    <cellStyle name="Separador de milhares 2 3 2 4 5 2" xfId="8889" xr:uid="{00000000-0005-0000-0000-00001B130000}"/>
    <cellStyle name="Separador de milhares 2 3 2 4 5 3" xfId="5776" xr:uid="{00000000-0005-0000-0000-00001C130000}"/>
    <cellStyle name="Separador de milhares 2 3 2 4 6" xfId="7394" xr:uid="{00000000-0005-0000-0000-00001D130000}"/>
    <cellStyle name="Separador de milhares 2 3 2 4 7" xfId="4341" xr:uid="{00000000-0005-0000-0000-00001E130000}"/>
    <cellStyle name="Separador de milhares 2 3 2 5" xfId="1009" xr:uid="{00000000-0005-0000-0000-00001F130000}"/>
    <cellStyle name="Separador de milhares 2 3 2 5 2" xfId="1010" xr:uid="{00000000-0005-0000-0000-000020130000}"/>
    <cellStyle name="Separador de milhares 2 3 2 5 2 2" xfId="2740" xr:uid="{00000000-0005-0000-0000-000021130000}"/>
    <cellStyle name="Separador de milhares 2 3 2 5 2 2 2" xfId="8896" xr:uid="{00000000-0005-0000-0000-000022130000}"/>
    <cellStyle name="Separador de milhares 2 3 2 5 2 2 3" xfId="5783" xr:uid="{00000000-0005-0000-0000-000023130000}"/>
    <cellStyle name="Separador de milhares 2 3 2 5 2 3" xfId="7401" xr:uid="{00000000-0005-0000-0000-000024130000}"/>
    <cellStyle name="Separador de milhares 2 3 2 5 2 4" xfId="4348" xr:uid="{00000000-0005-0000-0000-000025130000}"/>
    <cellStyle name="Separador de milhares 2 3 2 5 3" xfId="2739" xr:uid="{00000000-0005-0000-0000-000026130000}"/>
    <cellStyle name="Separador de milhares 2 3 2 5 3 2" xfId="8895" xr:uid="{00000000-0005-0000-0000-000027130000}"/>
    <cellStyle name="Separador de milhares 2 3 2 5 3 3" xfId="5782" xr:uid="{00000000-0005-0000-0000-000028130000}"/>
    <cellStyle name="Separador de milhares 2 3 2 5 4" xfId="7400" xr:uid="{00000000-0005-0000-0000-000029130000}"/>
    <cellStyle name="Separador de milhares 2 3 2 5 5" xfId="4347" xr:uid="{00000000-0005-0000-0000-00002A130000}"/>
    <cellStyle name="Separador de milhares 2 3 2 6" xfId="1011" xr:uid="{00000000-0005-0000-0000-00002B130000}"/>
    <cellStyle name="Separador de milhares 2 3 2 6 2" xfId="1012" xr:uid="{00000000-0005-0000-0000-00002C130000}"/>
    <cellStyle name="Separador de milhares 2 3 2 6 2 2" xfId="2742" xr:uid="{00000000-0005-0000-0000-00002D130000}"/>
    <cellStyle name="Separador de milhares 2 3 2 6 2 2 2" xfId="8898" xr:uid="{00000000-0005-0000-0000-00002E130000}"/>
    <cellStyle name="Separador de milhares 2 3 2 6 2 2 3" xfId="5785" xr:uid="{00000000-0005-0000-0000-00002F130000}"/>
    <cellStyle name="Separador de milhares 2 3 2 6 2 3" xfId="7403" xr:uid="{00000000-0005-0000-0000-000030130000}"/>
    <cellStyle name="Separador de milhares 2 3 2 6 2 4" xfId="4350" xr:uid="{00000000-0005-0000-0000-000031130000}"/>
    <cellStyle name="Separador de milhares 2 3 2 6 3" xfId="2741" xr:uid="{00000000-0005-0000-0000-000032130000}"/>
    <cellStyle name="Separador de milhares 2 3 2 6 3 2" xfId="8897" xr:uid="{00000000-0005-0000-0000-000033130000}"/>
    <cellStyle name="Separador de milhares 2 3 2 6 3 3" xfId="5784" xr:uid="{00000000-0005-0000-0000-000034130000}"/>
    <cellStyle name="Separador de milhares 2 3 2 6 4" xfId="7402" xr:uid="{00000000-0005-0000-0000-000035130000}"/>
    <cellStyle name="Separador de milhares 2 3 2 6 5" xfId="4349" xr:uid="{00000000-0005-0000-0000-000036130000}"/>
    <cellStyle name="Separador de milhares 2 3 2 7" xfId="1013" xr:uid="{00000000-0005-0000-0000-000037130000}"/>
    <cellStyle name="Separador de milhares 2 3 2 7 2" xfId="2743" xr:uid="{00000000-0005-0000-0000-000038130000}"/>
    <cellStyle name="Separador de milhares 2 3 2 7 2 2" xfId="8899" xr:uid="{00000000-0005-0000-0000-000039130000}"/>
    <cellStyle name="Separador de milhares 2 3 2 7 2 3" xfId="5786" xr:uid="{00000000-0005-0000-0000-00003A130000}"/>
    <cellStyle name="Separador de milhares 2 3 2 7 3" xfId="7404" xr:uid="{00000000-0005-0000-0000-00003B130000}"/>
    <cellStyle name="Separador de milhares 2 3 2 7 4" xfId="4351" xr:uid="{00000000-0005-0000-0000-00003C130000}"/>
    <cellStyle name="Separador de milhares 2 3 2 8" xfId="2702" xr:uid="{00000000-0005-0000-0000-00003D130000}"/>
    <cellStyle name="Separador de milhares 2 3 2 8 2" xfId="8858" xr:uid="{00000000-0005-0000-0000-00003E130000}"/>
    <cellStyle name="Separador de milhares 2 3 2 8 3" xfId="5745" xr:uid="{00000000-0005-0000-0000-00003F130000}"/>
    <cellStyle name="Separador de milhares 2 3 2 9" xfId="7363" xr:uid="{00000000-0005-0000-0000-000040130000}"/>
    <cellStyle name="Separador de milhares 2 3 3" xfId="1014" xr:uid="{00000000-0005-0000-0000-000041130000}"/>
    <cellStyle name="Separador de milhares 2 3 3 2" xfId="1015" xr:uid="{00000000-0005-0000-0000-000042130000}"/>
    <cellStyle name="Separador de milhares 2 3 3 2 2" xfId="1016" xr:uid="{00000000-0005-0000-0000-000043130000}"/>
    <cellStyle name="Separador de milhares 2 3 3 2 2 2" xfId="1017" xr:uid="{00000000-0005-0000-0000-000044130000}"/>
    <cellStyle name="Separador de milhares 2 3 3 2 2 2 2" xfId="1018" xr:uid="{00000000-0005-0000-0000-000045130000}"/>
    <cellStyle name="Separador de milhares 2 3 3 2 2 2 2 2" xfId="2748" xr:uid="{00000000-0005-0000-0000-000046130000}"/>
    <cellStyle name="Separador de milhares 2 3 3 2 2 2 2 2 2" xfId="8904" xr:uid="{00000000-0005-0000-0000-000047130000}"/>
    <cellStyle name="Separador de milhares 2 3 3 2 2 2 2 2 3" xfId="5791" xr:uid="{00000000-0005-0000-0000-000048130000}"/>
    <cellStyle name="Separador de milhares 2 3 3 2 2 2 2 3" xfId="7409" xr:uid="{00000000-0005-0000-0000-000049130000}"/>
    <cellStyle name="Separador de milhares 2 3 3 2 2 2 2 4" xfId="4356" xr:uid="{00000000-0005-0000-0000-00004A130000}"/>
    <cellStyle name="Separador de milhares 2 3 3 2 2 2 3" xfId="2747" xr:uid="{00000000-0005-0000-0000-00004B130000}"/>
    <cellStyle name="Separador de milhares 2 3 3 2 2 2 3 2" xfId="8903" xr:uid="{00000000-0005-0000-0000-00004C130000}"/>
    <cellStyle name="Separador de milhares 2 3 3 2 2 2 3 3" xfId="5790" xr:uid="{00000000-0005-0000-0000-00004D130000}"/>
    <cellStyle name="Separador de milhares 2 3 3 2 2 2 4" xfId="7408" xr:uid="{00000000-0005-0000-0000-00004E130000}"/>
    <cellStyle name="Separador de milhares 2 3 3 2 2 2 5" xfId="4355" xr:uid="{00000000-0005-0000-0000-00004F130000}"/>
    <cellStyle name="Separador de milhares 2 3 3 2 2 3" xfId="1019" xr:uid="{00000000-0005-0000-0000-000050130000}"/>
    <cellStyle name="Separador de milhares 2 3 3 2 2 3 2" xfId="1020" xr:uid="{00000000-0005-0000-0000-000051130000}"/>
    <cellStyle name="Separador de milhares 2 3 3 2 2 3 2 2" xfId="2750" xr:uid="{00000000-0005-0000-0000-000052130000}"/>
    <cellStyle name="Separador de milhares 2 3 3 2 2 3 2 2 2" xfId="8906" xr:uid="{00000000-0005-0000-0000-000053130000}"/>
    <cellStyle name="Separador de milhares 2 3 3 2 2 3 2 2 3" xfId="5793" xr:uid="{00000000-0005-0000-0000-000054130000}"/>
    <cellStyle name="Separador de milhares 2 3 3 2 2 3 2 3" xfId="7411" xr:uid="{00000000-0005-0000-0000-000055130000}"/>
    <cellStyle name="Separador de milhares 2 3 3 2 2 3 2 4" xfId="4358" xr:uid="{00000000-0005-0000-0000-000056130000}"/>
    <cellStyle name="Separador de milhares 2 3 3 2 2 3 3" xfId="2749" xr:uid="{00000000-0005-0000-0000-000057130000}"/>
    <cellStyle name="Separador de milhares 2 3 3 2 2 3 3 2" xfId="8905" xr:uid="{00000000-0005-0000-0000-000058130000}"/>
    <cellStyle name="Separador de milhares 2 3 3 2 2 3 3 3" xfId="5792" xr:uid="{00000000-0005-0000-0000-000059130000}"/>
    <cellStyle name="Separador de milhares 2 3 3 2 2 3 4" xfId="7410" xr:uid="{00000000-0005-0000-0000-00005A130000}"/>
    <cellStyle name="Separador de milhares 2 3 3 2 2 3 5" xfId="4357" xr:uid="{00000000-0005-0000-0000-00005B130000}"/>
    <cellStyle name="Separador de milhares 2 3 3 2 2 4" xfId="1021" xr:uid="{00000000-0005-0000-0000-00005C130000}"/>
    <cellStyle name="Separador de milhares 2 3 3 2 2 4 2" xfId="2751" xr:uid="{00000000-0005-0000-0000-00005D130000}"/>
    <cellStyle name="Separador de milhares 2 3 3 2 2 4 2 2" xfId="8907" xr:uid="{00000000-0005-0000-0000-00005E130000}"/>
    <cellStyle name="Separador de milhares 2 3 3 2 2 4 2 3" xfId="5794" xr:uid="{00000000-0005-0000-0000-00005F130000}"/>
    <cellStyle name="Separador de milhares 2 3 3 2 2 4 3" xfId="7412" xr:uid="{00000000-0005-0000-0000-000060130000}"/>
    <cellStyle name="Separador de milhares 2 3 3 2 2 4 4" xfId="4359" xr:uid="{00000000-0005-0000-0000-000061130000}"/>
    <cellStyle name="Separador de milhares 2 3 3 2 2 5" xfId="2746" xr:uid="{00000000-0005-0000-0000-000062130000}"/>
    <cellStyle name="Separador de milhares 2 3 3 2 2 5 2" xfId="8902" xr:uid="{00000000-0005-0000-0000-000063130000}"/>
    <cellStyle name="Separador de milhares 2 3 3 2 2 5 3" xfId="5789" xr:uid="{00000000-0005-0000-0000-000064130000}"/>
    <cellStyle name="Separador de milhares 2 3 3 2 2 6" xfId="7407" xr:uid="{00000000-0005-0000-0000-000065130000}"/>
    <cellStyle name="Separador de milhares 2 3 3 2 2 7" xfId="4354" xr:uid="{00000000-0005-0000-0000-000066130000}"/>
    <cellStyle name="Separador de milhares 2 3 3 2 3" xfId="1022" xr:uid="{00000000-0005-0000-0000-000067130000}"/>
    <cellStyle name="Separador de milhares 2 3 3 2 3 2" xfId="1023" xr:uid="{00000000-0005-0000-0000-000068130000}"/>
    <cellStyle name="Separador de milhares 2 3 3 2 3 2 2" xfId="2753" xr:uid="{00000000-0005-0000-0000-000069130000}"/>
    <cellStyle name="Separador de milhares 2 3 3 2 3 2 2 2" xfId="8909" xr:uid="{00000000-0005-0000-0000-00006A130000}"/>
    <cellStyle name="Separador de milhares 2 3 3 2 3 2 2 3" xfId="5796" xr:uid="{00000000-0005-0000-0000-00006B130000}"/>
    <cellStyle name="Separador de milhares 2 3 3 2 3 2 3" xfId="7414" xr:uid="{00000000-0005-0000-0000-00006C130000}"/>
    <cellStyle name="Separador de milhares 2 3 3 2 3 2 4" xfId="4361" xr:uid="{00000000-0005-0000-0000-00006D130000}"/>
    <cellStyle name="Separador de milhares 2 3 3 2 3 3" xfId="2752" xr:uid="{00000000-0005-0000-0000-00006E130000}"/>
    <cellStyle name="Separador de milhares 2 3 3 2 3 3 2" xfId="8908" xr:uid="{00000000-0005-0000-0000-00006F130000}"/>
    <cellStyle name="Separador de milhares 2 3 3 2 3 3 3" xfId="5795" xr:uid="{00000000-0005-0000-0000-000070130000}"/>
    <cellStyle name="Separador de milhares 2 3 3 2 3 4" xfId="7413" xr:uid="{00000000-0005-0000-0000-000071130000}"/>
    <cellStyle name="Separador de milhares 2 3 3 2 3 5" xfId="4360" xr:uid="{00000000-0005-0000-0000-000072130000}"/>
    <cellStyle name="Separador de milhares 2 3 3 2 4" xfId="1024" xr:uid="{00000000-0005-0000-0000-000073130000}"/>
    <cellStyle name="Separador de milhares 2 3 3 2 4 2" xfId="1025" xr:uid="{00000000-0005-0000-0000-000074130000}"/>
    <cellStyle name="Separador de milhares 2 3 3 2 4 2 2" xfId="2755" xr:uid="{00000000-0005-0000-0000-000075130000}"/>
    <cellStyle name="Separador de milhares 2 3 3 2 4 2 2 2" xfId="8911" xr:uid="{00000000-0005-0000-0000-000076130000}"/>
    <cellStyle name="Separador de milhares 2 3 3 2 4 2 2 3" xfId="5798" xr:uid="{00000000-0005-0000-0000-000077130000}"/>
    <cellStyle name="Separador de milhares 2 3 3 2 4 2 3" xfId="7416" xr:uid="{00000000-0005-0000-0000-000078130000}"/>
    <cellStyle name="Separador de milhares 2 3 3 2 4 2 4" xfId="4363" xr:uid="{00000000-0005-0000-0000-000079130000}"/>
    <cellStyle name="Separador de milhares 2 3 3 2 4 3" xfId="2754" xr:uid="{00000000-0005-0000-0000-00007A130000}"/>
    <cellStyle name="Separador de milhares 2 3 3 2 4 3 2" xfId="8910" xr:uid="{00000000-0005-0000-0000-00007B130000}"/>
    <cellStyle name="Separador de milhares 2 3 3 2 4 3 3" xfId="5797" xr:uid="{00000000-0005-0000-0000-00007C130000}"/>
    <cellStyle name="Separador de milhares 2 3 3 2 4 4" xfId="7415" xr:uid="{00000000-0005-0000-0000-00007D130000}"/>
    <cellStyle name="Separador de milhares 2 3 3 2 4 5" xfId="4362" xr:uid="{00000000-0005-0000-0000-00007E130000}"/>
    <cellStyle name="Separador de milhares 2 3 3 2 5" xfId="1026" xr:uid="{00000000-0005-0000-0000-00007F130000}"/>
    <cellStyle name="Separador de milhares 2 3 3 2 5 2" xfId="2756" xr:uid="{00000000-0005-0000-0000-000080130000}"/>
    <cellStyle name="Separador de milhares 2 3 3 2 5 2 2" xfId="8912" xr:uid="{00000000-0005-0000-0000-000081130000}"/>
    <cellStyle name="Separador de milhares 2 3 3 2 5 2 3" xfId="5799" xr:uid="{00000000-0005-0000-0000-000082130000}"/>
    <cellStyle name="Separador de milhares 2 3 3 2 5 3" xfId="7417" xr:uid="{00000000-0005-0000-0000-000083130000}"/>
    <cellStyle name="Separador de milhares 2 3 3 2 5 4" xfId="4364" xr:uid="{00000000-0005-0000-0000-000084130000}"/>
    <cellStyle name="Separador de milhares 2 3 3 2 6" xfId="2745" xr:uid="{00000000-0005-0000-0000-000085130000}"/>
    <cellStyle name="Separador de milhares 2 3 3 2 6 2" xfId="8901" xr:uid="{00000000-0005-0000-0000-000086130000}"/>
    <cellStyle name="Separador de milhares 2 3 3 2 6 3" xfId="5788" xr:uid="{00000000-0005-0000-0000-000087130000}"/>
    <cellStyle name="Separador de milhares 2 3 3 2 7" xfId="7406" xr:uid="{00000000-0005-0000-0000-000088130000}"/>
    <cellStyle name="Separador de milhares 2 3 3 2 8" xfId="4353" xr:uid="{00000000-0005-0000-0000-000089130000}"/>
    <cellStyle name="Separador de milhares 2 3 3 3" xfId="1027" xr:uid="{00000000-0005-0000-0000-00008A130000}"/>
    <cellStyle name="Separador de milhares 2 3 3 3 2" xfId="1028" xr:uid="{00000000-0005-0000-0000-00008B130000}"/>
    <cellStyle name="Separador de milhares 2 3 3 3 2 2" xfId="2758" xr:uid="{00000000-0005-0000-0000-00008C130000}"/>
    <cellStyle name="Separador de milhares 2 3 3 3 2 2 2" xfId="8914" xr:uid="{00000000-0005-0000-0000-00008D130000}"/>
    <cellStyle name="Separador de milhares 2 3 3 3 2 2 3" xfId="5801" xr:uid="{00000000-0005-0000-0000-00008E130000}"/>
    <cellStyle name="Separador de milhares 2 3 3 3 2 3" xfId="7419" xr:uid="{00000000-0005-0000-0000-00008F130000}"/>
    <cellStyle name="Separador de milhares 2 3 3 3 2 4" xfId="4366" xr:uid="{00000000-0005-0000-0000-000090130000}"/>
    <cellStyle name="Separador de milhares 2 3 3 3 3" xfId="2757" xr:uid="{00000000-0005-0000-0000-000091130000}"/>
    <cellStyle name="Separador de milhares 2 3 3 3 3 2" xfId="8913" xr:uid="{00000000-0005-0000-0000-000092130000}"/>
    <cellStyle name="Separador de milhares 2 3 3 3 3 3" xfId="5800" xr:uid="{00000000-0005-0000-0000-000093130000}"/>
    <cellStyle name="Separador de milhares 2 3 3 3 4" xfId="7418" xr:uid="{00000000-0005-0000-0000-000094130000}"/>
    <cellStyle name="Separador de milhares 2 3 3 3 5" xfId="4365" xr:uid="{00000000-0005-0000-0000-000095130000}"/>
    <cellStyle name="Separador de milhares 2 3 3 4" xfId="1029" xr:uid="{00000000-0005-0000-0000-000096130000}"/>
    <cellStyle name="Separador de milhares 2 3 3 4 2" xfId="1030" xr:uid="{00000000-0005-0000-0000-000097130000}"/>
    <cellStyle name="Separador de milhares 2 3 3 4 2 2" xfId="2760" xr:uid="{00000000-0005-0000-0000-000098130000}"/>
    <cellStyle name="Separador de milhares 2 3 3 4 2 2 2" xfId="8916" xr:uid="{00000000-0005-0000-0000-000099130000}"/>
    <cellStyle name="Separador de milhares 2 3 3 4 2 2 3" xfId="5803" xr:uid="{00000000-0005-0000-0000-00009A130000}"/>
    <cellStyle name="Separador de milhares 2 3 3 4 2 3" xfId="7421" xr:uid="{00000000-0005-0000-0000-00009B130000}"/>
    <cellStyle name="Separador de milhares 2 3 3 4 2 4" xfId="4368" xr:uid="{00000000-0005-0000-0000-00009C130000}"/>
    <cellStyle name="Separador de milhares 2 3 3 4 3" xfId="2759" xr:uid="{00000000-0005-0000-0000-00009D130000}"/>
    <cellStyle name="Separador de milhares 2 3 3 4 3 2" xfId="8915" xr:uid="{00000000-0005-0000-0000-00009E130000}"/>
    <cellStyle name="Separador de milhares 2 3 3 4 3 3" xfId="5802" xr:uid="{00000000-0005-0000-0000-00009F130000}"/>
    <cellStyle name="Separador de milhares 2 3 3 4 4" xfId="7420" xr:uid="{00000000-0005-0000-0000-0000A0130000}"/>
    <cellStyle name="Separador de milhares 2 3 3 4 5" xfId="4367" xr:uid="{00000000-0005-0000-0000-0000A1130000}"/>
    <cellStyle name="Separador de milhares 2 3 3 5" xfId="1031" xr:uid="{00000000-0005-0000-0000-0000A2130000}"/>
    <cellStyle name="Separador de milhares 2 3 3 5 2" xfId="2761" xr:uid="{00000000-0005-0000-0000-0000A3130000}"/>
    <cellStyle name="Separador de milhares 2 3 3 5 2 2" xfId="8917" xr:uid="{00000000-0005-0000-0000-0000A4130000}"/>
    <cellStyle name="Separador de milhares 2 3 3 5 2 3" xfId="5804" xr:uid="{00000000-0005-0000-0000-0000A5130000}"/>
    <cellStyle name="Separador de milhares 2 3 3 5 3" xfId="7422" xr:uid="{00000000-0005-0000-0000-0000A6130000}"/>
    <cellStyle name="Separador de milhares 2 3 3 5 4" xfId="4369" xr:uid="{00000000-0005-0000-0000-0000A7130000}"/>
    <cellStyle name="Separador de milhares 2 3 3 6" xfId="2744" xr:uid="{00000000-0005-0000-0000-0000A8130000}"/>
    <cellStyle name="Separador de milhares 2 3 3 6 2" xfId="8900" xr:uid="{00000000-0005-0000-0000-0000A9130000}"/>
    <cellStyle name="Separador de milhares 2 3 3 6 3" xfId="5787" xr:uid="{00000000-0005-0000-0000-0000AA130000}"/>
    <cellStyle name="Separador de milhares 2 3 3 7" xfId="7405" xr:uid="{00000000-0005-0000-0000-0000AB130000}"/>
    <cellStyle name="Separador de milhares 2 3 3 8" xfId="4352" xr:uid="{00000000-0005-0000-0000-0000AC130000}"/>
    <cellStyle name="Separador de milhares 2 3 4" xfId="1032" xr:uid="{00000000-0005-0000-0000-0000AD130000}"/>
    <cellStyle name="Separador de milhares 2 3 4 2" xfId="1033" xr:uid="{00000000-0005-0000-0000-0000AE130000}"/>
    <cellStyle name="Separador de milhares 2 3 4 2 2" xfId="1034" xr:uid="{00000000-0005-0000-0000-0000AF130000}"/>
    <cellStyle name="Separador de milhares 2 3 4 2 2 2" xfId="1035" xr:uid="{00000000-0005-0000-0000-0000B0130000}"/>
    <cellStyle name="Separador de milhares 2 3 4 2 2 2 2" xfId="2765" xr:uid="{00000000-0005-0000-0000-0000B1130000}"/>
    <cellStyle name="Separador de milhares 2 3 4 2 2 2 2 2" xfId="8921" xr:uid="{00000000-0005-0000-0000-0000B2130000}"/>
    <cellStyle name="Separador de milhares 2 3 4 2 2 2 2 3" xfId="5808" xr:uid="{00000000-0005-0000-0000-0000B3130000}"/>
    <cellStyle name="Separador de milhares 2 3 4 2 2 2 3" xfId="7426" xr:uid="{00000000-0005-0000-0000-0000B4130000}"/>
    <cellStyle name="Separador de milhares 2 3 4 2 2 2 4" xfId="4373" xr:uid="{00000000-0005-0000-0000-0000B5130000}"/>
    <cellStyle name="Separador de milhares 2 3 4 2 2 3" xfId="2764" xr:uid="{00000000-0005-0000-0000-0000B6130000}"/>
    <cellStyle name="Separador de milhares 2 3 4 2 2 3 2" xfId="8920" xr:uid="{00000000-0005-0000-0000-0000B7130000}"/>
    <cellStyle name="Separador de milhares 2 3 4 2 2 3 3" xfId="5807" xr:uid="{00000000-0005-0000-0000-0000B8130000}"/>
    <cellStyle name="Separador de milhares 2 3 4 2 2 4" xfId="7425" xr:uid="{00000000-0005-0000-0000-0000B9130000}"/>
    <cellStyle name="Separador de milhares 2 3 4 2 2 5" xfId="4372" xr:uid="{00000000-0005-0000-0000-0000BA130000}"/>
    <cellStyle name="Separador de milhares 2 3 4 2 3" xfId="1036" xr:uid="{00000000-0005-0000-0000-0000BB130000}"/>
    <cellStyle name="Separador de milhares 2 3 4 2 3 2" xfId="1037" xr:uid="{00000000-0005-0000-0000-0000BC130000}"/>
    <cellStyle name="Separador de milhares 2 3 4 2 3 2 2" xfId="2767" xr:uid="{00000000-0005-0000-0000-0000BD130000}"/>
    <cellStyle name="Separador de milhares 2 3 4 2 3 2 2 2" xfId="8923" xr:uid="{00000000-0005-0000-0000-0000BE130000}"/>
    <cellStyle name="Separador de milhares 2 3 4 2 3 2 2 3" xfId="5810" xr:uid="{00000000-0005-0000-0000-0000BF130000}"/>
    <cellStyle name="Separador de milhares 2 3 4 2 3 2 3" xfId="7428" xr:uid="{00000000-0005-0000-0000-0000C0130000}"/>
    <cellStyle name="Separador de milhares 2 3 4 2 3 2 4" xfId="4375" xr:uid="{00000000-0005-0000-0000-0000C1130000}"/>
    <cellStyle name="Separador de milhares 2 3 4 2 3 3" xfId="2766" xr:uid="{00000000-0005-0000-0000-0000C2130000}"/>
    <cellStyle name="Separador de milhares 2 3 4 2 3 3 2" xfId="8922" xr:uid="{00000000-0005-0000-0000-0000C3130000}"/>
    <cellStyle name="Separador de milhares 2 3 4 2 3 3 3" xfId="5809" xr:uid="{00000000-0005-0000-0000-0000C4130000}"/>
    <cellStyle name="Separador de milhares 2 3 4 2 3 4" xfId="7427" xr:uid="{00000000-0005-0000-0000-0000C5130000}"/>
    <cellStyle name="Separador de milhares 2 3 4 2 3 5" xfId="4374" xr:uid="{00000000-0005-0000-0000-0000C6130000}"/>
    <cellStyle name="Separador de milhares 2 3 4 2 4" xfId="1038" xr:uid="{00000000-0005-0000-0000-0000C7130000}"/>
    <cellStyle name="Separador de milhares 2 3 4 2 4 2" xfId="2768" xr:uid="{00000000-0005-0000-0000-0000C8130000}"/>
    <cellStyle name="Separador de milhares 2 3 4 2 4 2 2" xfId="8924" xr:uid="{00000000-0005-0000-0000-0000C9130000}"/>
    <cellStyle name="Separador de milhares 2 3 4 2 4 2 3" xfId="5811" xr:uid="{00000000-0005-0000-0000-0000CA130000}"/>
    <cellStyle name="Separador de milhares 2 3 4 2 4 3" xfId="7429" xr:uid="{00000000-0005-0000-0000-0000CB130000}"/>
    <cellStyle name="Separador de milhares 2 3 4 2 4 4" xfId="4376" xr:uid="{00000000-0005-0000-0000-0000CC130000}"/>
    <cellStyle name="Separador de milhares 2 3 4 2 5" xfId="2763" xr:uid="{00000000-0005-0000-0000-0000CD130000}"/>
    <cellStyle name="Separador de milhares 2 3 4 2 5 2" xfId="8919" xr:uid="{00000000-0005-0000-0000-0000CE130000}"/>
    <cellStyle name="Separador de milhares 2 3 4 2 5 3" xfId="5806" xr:uid="{00000000-0005-0000-0000-0000CF130000}"/>
    <cellStyle name="Separador de milhares 2 3 4 2 6" xfId="7424" xr:uid="{00000000-0005-0000-0000-0000D0130000}"/>
    <cellStyle name="Separador de milhares 2 3 4 2 7" xfId="4371" xr:uid="{00000000-0005-0000-0000-0000D1130000}"/>
    <cellStyle name="Separador de milhares 2 3 4 3" xfId="1039" xr:uid="{00000000-0005-0000-0000-0000D2130000}"/>
    <cellStyle name="Separador de milhares 2 3 4 3 2" xfId="1040" xr:uid="{00000000-0005-0000-0000-0000D3130000}"/>
    <cellStyle name="Separador de milhares 2 3 4 3 2 2" xfId="1041" xr:uid="{00000000-0005-0000-0000-0000D4130000}"/>
    <cellStyle name="Separador de milhares 2 3 4 3 2 2 2" xfId="2771" xr:uid="{00000000-0005-0000-0000-0000D5130000}"/>
    <cellStyle name="Separador de milhares 2 3 4 3 2 2 2 2" xfId="8927" xr:uid="{00000000-0005-0000-0000-0000D6130000}"/>
    <cellStyle name="Separador de milhares 2 3 4 3 2 2 2 3" xfId="5814" xr:uid="{00000000-0005-0000-0000-0000D7130000}"/>
    <cellStyle name="Separador de milhares 2 3 4 3 2 2 3" xfId="7432" xr:uid="{00000000-0005-0000-0000-0000D8130000}"/>
    <cellStyle name="Separador de milhares 2 3 4 3 2 2 4" xfId="4379" xr:uid="{00000000-0005-0000-0000-0000D9130000}"/>
    <cellStyle name="Separador de milhares 2 3 4 3 2 3" xfId="2770" xr:uid="{00000000-0005-0000-0000-0000DA130000}"/>
    <cellStyle name="Separador de milhares 2 3 4 3 2 3 2" xfId="8926" xr:uid="{00000000-0005-0000-0000-0000DB130000}"/>
    <cellStyle name="Separador de milhares 2 3 4 3 2 3 3" xfId="5813" xr:uid="{00000000-0005-0000-0000-0000DC130000}"/>
    <cellStyle name="Separador de milhares 2 3 4 3 2 4" xfId="7431" xr:uid="{00000000-0005-0000-0000-0000DD130000}"/>
    <cellStyle name="Separador de milhares 2 3 4 3 2 5" xfId="4378" xr:uid="{00000000-0005-0000-0000-0000DE130000}"/>
    <cellStyle name="Separador de milhares 2 3 4 3 3" xfId="1042" xr:uid="{00000000-0005-0000-0000-0000DF130000}"/>
    <cellStyle name="Separador de milhares 2 3 4 3 3 2" xfId="1043" xr:uid="{00000000-0005-0000-0000-0000E0130000}"/>
    <cellStyle name="Separador de milhares 2 3 4 3 3 2 2" xfId="2773" xr:uid="{00000000-0005-0000-0000-0000E1130000}"/>
    <cellStyle name="Separador de milhares 2 3 4 3 3 2 2 2" xfId="8929" xr:uid="{00000000-0005-0000-0000-0000E2130000}"/>
    <cellStyle name="Separador de milhares 2 3 4 3 3 2 2 3" xfId="5816" xr:uid="{00000000-0005-0000-0000-0000E3130000}"/>
    <cellStyle name="Separador de milhares 2 3 4 3 3 2 3" xfId="7434" xr:uid="{00000000-0005-0000-0000-0000E4130000}"/>
    <cellStyle name="Separador de milhares 2 3 4 3 3 2 4" xfId="4381" xr:uid="{00000000-0005-0000-0000-0000E5130000}"/>
    <cellStyle name="Separador de milhares 2 3 4 3 3 3" xfId="2772" xr:uid="{00000000-0005-0000-0000-0000E6130000}"/>
    <cellStyle name="Separador de milhares 2 3 4 3 3 3 2" xfId="8928" xr:uid="{00000000-0005-0000-0000-0000E7130000}"/>
    <cellStyle name="Separador de milhares 2 3 4 3 3 3 3" xfId="5815" xr:uid="{00000000-0005-0000-0000-0000E8130000}"/>
    <cellStyle name="Separador de milhares 2 3 4 3 3 4" xfId="7433" xr:uid="{00000000-0005-0000-0000-0000E9130000}"/>
    <cellStyle name="Separador de milhares 2 3 4 3 3 5" xfId="4380" xr:uid="{00000000-0005-0000-0000-0000EA130000}"/>
    <cellStyle name="Separador de milhares 2 3 4 3 4" xfId="1044" xr:uid="{00000000-0005-0000-0000-0000EB130000}"/>
    <cellStyle name="Separador de milhares 2 3 4 3 4 2" xfId="2774" xr:uid="{00000000-0005-0000-0000-0000EC130000}"/>
    <cellStyle name="Separador de milhares 2 3 4 3 4 2 2" xfId="8930" xr:uid="{00000000-0005-0000-0000-0000ED130000}"/>
    <cellStyle name="Separador de milhares 2 3 4 3 4 2 3" xfId="5817" xr:uid="{00000000-0005-0000-0000-0000EE130000}"/>
    <cellStyle name="Separador de milhares 2 3 4 3 4 3" xfId="7435" xr:uid="{00000000-0005-0000-0000-0000EF130000}"/>
    <cellStyle name="Separador de milhares 2 3 4 3 4 4" xfId="4382" xr:uid="{00000000-0005-0000-0000-0000F0130000}"/>
    <cellStyle name="Separador de milhares 2 3 4 3 5" xfId="2769" xr:uid="{00000000-0005-0000-0000-0000F1130000}"/>
    <cellStyle name="Separador de milhares 2 3 4 3 5 2" xfId="8925" xr:uid="{00000000-0005-0000-0000-0000F2130000}"/>
    <cellStyle name="Separador de milhares 2 3 4 3 5 3" xfId="5812" xr:uid="{00000000-0005-0000-0000-0000F3130000}"/>
    <cellStyle name="Separador de milhares 2 3 4 3 6" xfId="7430" xr:uid="{00000000-0005-0000-0000-0000F4130000}"/>
    <cellStyle name="Separador de milhares 2 3 4 3 7" xfId="4377" xr:uid="{00000000-0005-0000-0000-0000F5130000}"/>
    <cellStyle name="Separador de milhares 2 3 4 4" xfId="1045" xr:uid="{00000000-0005-0000-0000-0000F6130000}"/>
    <cellStyle name="Separador de milhares 2 3 4 4 2" xfId="1046" xr:uid="{00000000-0005-0000-0000-0000F7130000}"/>
    <cellStyle name="Separador de milhares 2 3 4 4 2 2" xfId="2776" xr:uid="{00000000-0005-0000-0000-0000F8130000}"/>
    <cellStyle name="Separador de milhares 2 3 4 4 2 2 2" xfId="8932" xr:uid="{00000000-0005-0000-0000-0000F9130000}"/>
    <cellStyle name="Separador de milhares 2 3 4 4 2 2 3" xfId="5819" xr:uid="{00000000-0005-0000-0000-0000FA130000}"/>
    <cellStyle name="Separador de milhares 2 3 4 4 2 3" xfId="7437" xr:uid="{00000000-0005-0000-0000-0000FB130000}"/>
    <cellStyle name="Separador de milhares 2 3 4 4 2 4" xfId="4384" xr:uid="{00000000-0005-0000-0000-0000FC130000}"/>
    <cellStyle name="Separador de milhares 2 3 4 4 3" xfId="2775" xr:uid="{00000000-0005-0000-0000-0000FD130000}"/>
    <cellStyle name="Separador de milhares 2 3 4 4 3 2" xfId="8931" xr:uid="{00000000-0005-0000-0000-0000FE130000}"/>
    <cellStyle name="Separador de milhares 2 3 4 4 3 3" xfId="5818" xr:uid="{00000000-0005-0000-0000-0000FF130000}"/>
    <cellStyle name="Separador de milhares 2 3 4 4 4" xfId="7436" xr:uid="{00000000-0005-0000-0000-000000140000}"/>
    <cellStyle name="Separador de milhares 2 3 4 4 5" xfId="4383" xr:uid="{00000000-0005-0000-0000-000001140000}"/>
    <cellStyle name="Separador de milhares 2 3 4 5" xfId="1047" xr:uid="{00000000-0005-0000-0000-000002140000}"/>
    <cellStyle name="Separador de milhares 2 3 4 5 2" xfId="1048" xr:uid="{00000000-0005-0000-0000-000003140000}"/>
    <cellStyle name="Separador de milhares 2 3 4 5 2 2" xfId="2778" xr:uid="{00000000-0005-0000-0000-000004140000}"/>
    <cellStyle name="Separador de milhares 2 3 4 5 2 2 2" xfId="8934" xr:uid="{00000000-0005-0000-0000-000005140000}"/>
    <cellStyle name="Separador de milhares 2 3 4 5 2 2 3" xfId="5821" xr:uid="{00000000-0005-0000-0000-000006140000}"/>
    <cellStyle name="Separador de milhares 2 3 4 5 2 3" xfId="7439" xr:uid="{00000000-0005-0000-0000-000007140000}"/>
    <cellStyle name="Separador de milhares 2 3 4 5 2 4" xfId="4386" xr:uid="{00000000-0005-0000-0000-000008140000}"/>
    <cellStyle name="Separador de milhares 2 3 4 5 3" xfId="2777" xr:uid="{00000000-0005-0000-0000-000009140000}"/>
    <cellStyle name="Separador de milhares 2 3 4 5 3 2" xfId="8933" xr:uid="{00000000-0005-0000-0000-00000A140000}"/>
    <cellStyle name="Separador de milhares 2 3 4 5 3 3" xfId="5820" xr:uid="{00000000-0005-0000-0000-00000B140000}"/>
    <cellStyle name="Separador de milhares 2 3 4 5 4" xfId="7438" xr:uid="{00000000-0005-0000-0000-00000C140000}"/>
    <cellStyle name="Separador de milhares 2 3 4 5 5" xfId="4385" xr:uid="{00000000-0005-0000-0000-00000D140000}"/>
    <cellStyle name="Separador de milhares 2 3 4 6" xfId="1049" xr:uid="{00000000-0005-0000-0000-00000E140000}"/>
    <cellStyle name="Separador de milhares 2 3 4 6 2" xfId="2779" xr:uid="{00000000-0005-0000-0000-00000F140000}"/>
    <cellStyle name="Separador de milhares 2 3 4 6 2 2" xfId="8935" xr:uid="{00000000-0005-0000-0000-000010140000}"/>
    <cellStyle name="Separador de milhares 2 3 4 6 2 3" xfId="5822" xr:uid="{00000000-0005-0000-0000-000011140000}"/>
    <cellStyle name="Separador de milhares 2 3 4 6 3" xfId="7440" xr:uid="{00000000-0005-0000-0000-000012140000}"/>
    <cellStyle name="Separador de milhares 2 3 4 6 4" xfId="4387" xr:uid="{00000000-0005-0000-0000-000013140000}"/>
    <cellStyle name="Separador de milhares 2 3 4 7" xfId="2762" xr:uid="{00000000-0005-0000-0000-000014140000}"/>
    <cellStyle name="Separador de milhares 2 3 4 7 2" xfId="8918" xr:uid="{00000000-0005-0000-0000-000015140000}"/>
    <cellStyle name="Separador de milhares 2 3 4 7 3" xfId="5805" xr:uid="{00000000-0005-0000-0000-000016140000}"/>
    <cellStyle name="Separador de milhares 2 3 4 8" xfId="7423" xr:uid="{00000000-0005-0000-0000-000017140000}"/>
    <cellStyle name="Separador de milhares 2 3 4 9" xfId="4370" xr:uid="{00000000-0005-0000-0000-000018140000}"/>
    <cellStyle name="Separador de milhares 2 3 5" xfId="1050" xr:uid="{00000000-0005-0000-0000-000019140000}"/>
    <cellStyle name="Separador de milhares 2 3 5 2" xfId="1051" xr:uid="{00000000-0005-0000-0000-00001A140000}"/>
    <cellStyle name="Separador de milhares 2 3 5 2 2" xfId="1052" xr:uid="{00000000-0005-0000-0000-00001B140000}"/>
    <cellStyle name="Separador de milhares 2 3 5 2 2 2" xfId="2782" xr:uid="{00000000-0005-0000-0000-00001C140000}"/>
    <cellStyle name="Separador de milhares 2 3 5 2 2 2 2" xfId="8938" xr:uid="{00000000-0005-0000-0000-00001D140000}"/>
    <cellStyle name="Separador de milhares 2 3 5 2 2 2 3" xfId="5825" xr:uid="{00000000-0005-0000-0000-00001E140000}"/>
    <cellStyle name="Separador de milhares 2 3 5 2 2 3" xfId="7443" xr:uid="{00000000-0005-0000-0000-00001F140000}"/>
    <cellStyle name="Separador de milhares 2 3 5 2 2 4" xfId="4390" xr:uid="{00000000-0005-0000-0000-000020140000}"/>
    <cellStyle name="Separador de milhares 2 3 5 2 3" xfId="2781" xr:uid="{00000000-0005-0000-0000-000021140000}"/>
    <cellStyle name="Separador de milhares 2 3 5 2 3 2" xfId="8937" xr:uid="{00000000-0005-0000-0000-000022140000}"/>
    <cellStyle name="Separador de milhares 2 3 5 2 3 3" xfId="5824" xr:uid="{00000000-0005-0000-0000-000023140000}"/>
    <cellStyle name="Separador de milhares 2 3 5 2 4" xfId="7442" xr:uid="{00000000-0005-0000-0000-000024140000}"/>
    <cellStyle name="Separador de milhares 2 3 5 2 5" xfId="4389" xr:uid="{00000000-0005-0000-0000-000025140000}"/>
    <cellStyle name="Separador de milhares 2 3 5 3" xfId="1053" xr:uid="{00000000-0005-0000-0000-000026140000}"/>
    <cellStyle name="Separador de milhares 2 3 5 3 2" xfId="1054" xr:uid="{00000000-0005-0000-0000-000027140000}"/>
    <cellStyle name="Separador de milhares 2 3 5 3 2 2" xfId="2784" xr:uid="{00000000-0005-0000-0000-000028140000}"/>
    <cellStyle name="Separador de milhares 2 3 5 3 2 2 2" xfId="8940" xr:uid="{00000000-0005-0000-0000-000029140000}"/>
    <cellStyle name="Separador de milhares 2 3 5 3 2 2 3" xfId="5827" xr:uid="{00000000-0005-0000-0000-00002A140000}"/>
    <cellStyle name="Separador de milhares 2 3 5 3 2 3" xfId="7445" xr:uid="{00000000-0005-0000-0000-00002B140000}"/>
    <cellStyle name="Separador de milhares 2 3 5 3 2 4" xfId="4392" xr:uid="{00000000-0005-0000-0000-00002C140000}"/>
    <cellStyle name="Separador de milhares 2 3 5 3 3" xfId="2783" xr:uid="{00000000-0005-0000-0000-00002D140000}"/>
    <cellStyle name="Separador de milhares 2 3 5 3 3 2" xfId="8939" xr:uid="{00000000-0005-0000-0000-00002E140000}"/>
    <cellStyle name="Separador de milhares 2 3 5 3 3 3" xfId="5826" xr:uid="{00000000-0005-0000-0000-00002F140000}"/>
    <cellStyle name="Separador de milhares 2 3 5 3 4" xfId="7444" xr:uid="{00000000-0005-0000-0000-000030140000}"/>
    <cellStyle name="Separador de milhares 2 3 5 3 5" xfId="4391" xr:uid="{00000000-0005-0000-0000-000031140000}"/>
    <cellStyle name="Separador de milhares 2 3 5 4" xfId="1055" xr:uid="{00000000-0005-0000-0000-000032140000}"/>
    <cellStyle name="Separador de milhares 2 3 5 4 2" xfId="2785" xr:uid="{00000000-0005-0000-0000-000033140000}"/>
    <cellStyle name="Separador de milhares 2 3 5 4 2 2" xfId="8941" xr:uid="{00000000-0005-0000-0000-000034140000}"/>
    <cellStyle name="Separador de milhares 2 3 5 4 2 3" xfId="5828" xr:uid="{00000000-0005-0000-0000-000035140000}"/>
    <cellStyle name="Separador de milhares 2 3 5 4 3" xfId="7446" xr:uid="{00000000-0005-0000-0000-000036140000}"/>
    <cellStyle name="Separador de milhares 2 3 5 4 4" xfId="4393" xr:uid="{00000000-0005-0000-0000-000037140000}"/>
    <cellStyle name="Separador de milhares 2 3 5 5" xfId="2780" xr:uid="{00000000-0005-0000-0000-000038140000}"/>
    <cellStyle name="Separador de milhares 2 3 5 5 2" xfId="8936" xr:uid="{00000000-0005-0000-0000-000039140000}"/>
    <cellStyle name="Separador de milhares 2 3 5 5 3" xfId="5823" xr:uid="{00000000-0005-0000-0000-00003A140000}"/>
    <cellStyle name="Separador de milhares 2 3 5 6" xfId="7441" xr:uid="{00000000-0005-0000-0000-00003B140000}"/>
    <cellStyle name="Separador de milhares 2 3 5 7" xfId="4388" xr:uid="{00000000-0005-0000-0000-00003C140000}"/>
    <cellStyle name="Separador de milhares 2 3 6" xfId="1056" xr:uid="{00000000-0005-0000-0000-00003D140000}"/>
    <cellStyle name="Separador de milhares 2 3 6 2" xfId="1057" xr:uid="{00000000-0005-0000-0000-00003E140000}"/>
    <cellStyle name="Separador de milhares 2 3 6 2 2" xfId="1058" xr:uid="{00000000-0005-0000-0000-00003F140000}"/>
    <cellStyle name="Separador de milhares 2 3 6 2 2 2" xfId="2788" xr:uid="{00000000-0005-0000-0000-000040140000}"/>
    <cellStyle name="Separador de milhares 2 3 6 2 2 2 2" xfId="8944" xr:uid="{00000000-0005-0000-0000-000041140000}"/>
    <cellStyle name="Separador de milhares 2 3 6 2 2 2 3" xfId="5831" xr:uid="{00000000-0005-0000-0000-000042140000}"/>
    <cellStyle name="Separador de milhares 2 3 6 2 2 3" xfId="7449" xr:uid="{00000000-0005-0000-0000-000043140000}"/>
    <cellStyle name="Separador de milhares 2 3 6 2 2 4" xfId="4396" xr:uid="{00000000-0005-0000-0000-000044140000}"/>
    <cellStyle name="Separador de milhares 2 3 6 2 3" xfId="2787" xr:uid="{00000000-0005-0000-0000-000045140000}"/>
    <cellStyle name="Separador de milhares 2 3 6 2 3 2" xfId="8943" xr:uid="{00000000-0005-0000-0000-000046140000}"/>
    <cellStyle name="Separador de milhares 2 3 6 2 3 3" xfId="5830" xr:uid="{00000000-0005-0000-0000-000047140000}"/>
    <cellStyle name="Separador de milhares 2 3 6 2 4" xfId="7448" xr:uid="{00000000-0005-0000-0000-000048140000}"/>
    <cellStyle name="Separador de milhares 2 3 6 2 5" xfId="4395" xr:uid="{00000000-0005-0000-0000-000049140000}"/>
    <cellStyle name="Separador de milhares 2 3 6 3" xfId="1059" xr:uid="{00000000-0005-0000-0000-00004A140000}"/>
    <cellStyle name="Separador de milhares 2 3 6 3 2" xfId="1060" xr:uid="{00000000-0005-0000-0000-00004B140000}"/>
    <cellStyle name="Separador de milhares 2 3 6 3 2 2" xfId="2790" xr:uid="{00000000-0005-0000-0000-00004C140000}"/>
    <cellStyle name="Separador de milhares 2 3 6 3 2 2 2" xfId="8946" xr:uid="{00000000-0005-0000-0000-00004D140000}"/>
    <cellStyle name="Separador de milhares 2 3 6 3 2 2 3" xfId="5833" xr:uid="{00000000-0005-0000-0000-00004E140000}"/>
    <cellStyle name="Separador de milhares 2 3 6 3 2 3" xfId="7451" xr:uid="{00000000-0005-0000-0000-00004F140000}"/>
    <cellStyle name="Separador de milhares 2 3 6 3 2 4" xfId="4398" xr:uid="{00000000-0005-0000-0000-000050140000}"/>
    <cellStyle name="Separador de milhares 2 3 6 3 3" xfId="2789" xr:uid="{00000000-0005-0000-0000-000051140000}"/>
    <cellStyle name="Separador de milhares 2 3 6 3 3 2" xfId="8945" xr:uid="{00000000-0005-0000-0000-000052140000}"/>
    <cellStyle name="Separador de milhares 2 3 6 3 3 3" xfId="5832" xr:uid="{00000000-0005-0000-0000-000053140000}"/>
    <cellStyle name="Separador de milhares 2 3 6 3 4" xfId="7450" xr:uid="{00000000-0005-0000-0000-000054140000}"/>
    <cellStyle name="Separador de milhares 2 3 6 3 5" xfId="4397" xr:uid="{00000000-0005-0000-0000-000055140000}"/>
    <cellStyle name="Separador de milhares 2 3 6 4" xfId="1061" xr:uid="{00000000-0005-0000-0000-000056140000}"/>
    <cellStyle name="Separador de milhares 2 3 6 4 2" xfId="2791" xr:uid="{00000000-0005-0000-0000-000057140000}"/>
    <cellStyle name="Separador de milhares 2 3 6 4 2 2" xfId="8947" xr:uid="{00000000-0005-0000-0000-000058140000}"/>
    <cellStyle name="Separador de milhares 2 3 6 4 2 3" xfId="5834" xr:uid="{00000000-0005-0000-0000-000059140000}"/>
    <cellStyle name="Separador de milhares 2 3 6 4 3" xfId="7452" xr:uid="{00000000-0005-0000-0000-00005A140000}"/>
    <cellStyle name="Separador de milhares 2 3 6 4 4" xfId="4399" xr:uid="{00000000-0005-0000-0000-00005B140000}"/>
    <cellStyle name="Separador de milhares 2 3 6 5" xfId="2786" xr:uid="{00000000-0005-0000-0000-00005C140000}"/>
    <cellStyle name="Separador de milhares 2 3 6 5 2" xfId="8942" xr:uid="{00000000-0005-0000-0000-00005D140000}"/>
    <cellStyle name="Separador de milhares 2 3 6 5 3" xfId="5829" xr:uid="{00000000-0005-0000-0000-00005E140000}"/>
    <cellStyle name="Separador de milhares 2 3 6 6" xfId="7447" xr:uid="{00000000-0005-0000-0000-00005F140000}"/>
    <cellStyle name="Separador de milhares 2 3 6 7" xfId="4394" xr:uid="{00000000-0005-0000-0000-000060140000}"/>
    <cellStyle name="Separador de milhares 2 3 7" xfId="1062" xr:uid="{00000000-0005-0000-0000-000061140000}"/>
    <cellStyle name="Separador de milhares 2 3 7 2" xfId="1063" xr:uid="{00000000-0005-0000-0000-000062140000}"/>
    <cellStyle name="Separador de milhares 2 3 7 2 2" xfId="2793" xr:uid="{00000000-0005-0000-0000-000063140000}"/>
    <cellStyle name="Separador de milhares 2 3 7 2 2 2" xfId="8949" xr:uid="{00000000-0005-0000-0000-000064140000}"/>
    <cellStyle name="Separador de milhares 2 3 7 2 2 3" xfId="5836" xr:uid="{00000000-0005-0000-0000-000065140000}"/>
    <cellStyle name="Separador de milhares 2 3 7 2 3" xfId="7454" xr:uid="{00000000-0005-0000-0000-000066140000}"/>
    <cellStyle name="Separador de milhares 2 3 7 2 4" xfId="4401" xr:uid="{00000000-0005-0000-0000-000067140000}"/>
    <cellStyle name="Separador de milhares 2 3 7 3" xfId="2792" xr:uid="{00000000-0005-0000-0000-000068140000}"/>
    <cellStyle name="Separador de milhares 2 3 7 3 2" xfId="8948" xr:uid="{00000000-0005-0000-0000-000069140000}"/>
    <cellStyle name="Separador de milhares 2 3 7 3 3" xfId="5835" xr:uid="{00000000-0005-0000-0000-00006A140000}"/>
    <cellStyle name="Separador de milhares 2 3 7 4" xfId="7453" xr:uid="{00000000-0005-0000-0000-00006B140000}"/>
    <cellStyle name="Separador de milhares 2 3 7 5" xfId="4400" xr:uid="{00000000-0005-0000-0000-00006C140000}"/>
    <cellStyle name="Separador de milhares 2 3 8" xfId="1064" xr:uid="{00000000-0005-0000-0000-00006D140000}"/>
    <cellStyle name="Separador de milhares 2 3 8 2" xfId="1065" xr:uid="{00000000-0005-0000-0000-00006E140000}"/>
    <cellStyle name="Separador de milhares 2 3 8 2 2" xfId="2795" xr:uid="{00000000-0005-0000-0000-00006F140000}"/>
    <cellStyle name="Separador de milhares 2 3 8 2 2 2" xfId="8951" xr:uid="{00000000-0005-0000-0000-000070140000}"/>
    <cellStyle name="Separador de milhares 2 3 8 2 2 3" xfId="5838" xr:uid="{00000000-0005-0000-0000-000071140000}"/>
    <cellStyle name="Separador de milhares 2 3 8 2 3" xfId="7456" xr:uid="{00000000-0005-0000-0000-000072140000}"/>
    <cellStyle name="Separador de milhares 2 3 8 2 4" xfId="4403" xr:uid="{00000000-0005-0000-0000-000073140000}"/>
    <cellStyle name="Separador de milhares 2 3 8 3" xfId="2794" xr:uid="{00000000-0005-0000-0000-000074140000}"/>
    <cellStyle name="Separador de milhares 2 3 8 3 2" xfId="8950" xr:uid="{00000000-0005-0000-0000-000075140000}"/>
    <cellStyle name="Separador de milhares 2 3 8 3 3" xfId="5837" xr:uid="{00000000-0005-0000-0000-000076140000}"/>
    <cellStyle name="Separador de milhares 2 3 8 4" xfId="7455" xr:uid="{00000000-0005-0000-0000-000077140000}"/>
    <cellStyle name="Separador de milhares 2 3 8 5" xfId="4402" xr:uid="{00000000-0005-0000-0000-000078140000}"/>
    <cellStyle name="Separador de milhares 2 3 9" xfId="1066" xr:uid="{00000000-0005-0000-0000-000079140000}"/>
    <cellStyle name="Separador de milhares 2 3 9 2" xfId="2796" xr:uid="{00000000-0005-0000-0000-00007A140000}"/>
    <cellStyle name="Separador de milhares 2 3 9 2 2" xfId="8952" xr:uid="{00000000-0005-0000-0000-00007B140000}"/>
    <cellStyle name="Separador de milhares 2 3 9 2 3" xfId="5839" xr:uid="{00000000-0005-0000-0000-00007C140000}"/>
    <cellStyle name="Separador de milhares 2 3 9 3" xfId="7457" xr:uid="{00000000-0005-0000-0000-00007D140000}"/>
    <cellStyle name="Separador de milhares 2 3 9 4" xfId="4404" xr:uid="{00000000-0005-0000-0000-00007E140000}"/>
    <cellStyle name="Separador de milhares 2 4" xfId="1067" xr:uid="{00000000-0005-0000-0000-00007F140000}"/>
    <cellStyle name="Separador de milhares 2 4 2" xfId="1068" xr:uid="{00000000-0005-0000-0000-000080140000}"/>
    <cellStyle name="Separador de milhares 2 4 2 2" xfId="1069" xr:uid="{00000000-0005-0000-0000-000081140000}"/>
    <cellStyle name="Separador de milhares 2 4 2 2 2" xfId="1070" xr:uid="{00000000-0005-0000-0000-000082140000}"/>
    <cellStyle name="Separador de milhares 2 4 2 2 2 2" xfId="1071" xr:uid="{00000000-0005-0000-0000-000083140000}"/>
    <cellStyle name="Separador de milhares 2 4 2 2 2 2 2" xfId="2801" xr:uid="{00000000-0005-0000-0000-000084140000}"/>
    <cellStyle name="Separador de milhares 2 4 2 2 2 2 2 2" xfId="8957" xr:uid="{00000000-0005-0000-0000-000085140000}"/>
    <cellStyle name="Separador de milhares 2 4 2 2 2 2 2 3" xfId="5844" xr:uid="{00000000-0005-0000-0000-000086140000}"/>
    <cellStyle name="Separador de milhares 2 4 2 2 2 2 3" xfId="7462" xr:uid="{00000000-0005-0000-0000-000087140000}"/>
    <cellStyle name="Separador de milhares 2 4 2 2 2 2 4" xfId="4409" xr:uid="{00000000-0005-0000-0000-000088140000}"/>
    <cellStyle name="Separador de milhares 2 4 2 2 2 3" xfId="2800" xr:uid="{00000000-0005-0000-0000-000089140000}"/>
    <cellStyle name="Separador de milhares 2 4 2 2 2 3 2" xfId="8956" xr:uid="{00000000-0005-0000-0000-00008A140000}"/>
    <cellStyle name="Separador de milhares 2 4 2 2 2 3 3" xfId="5843" xr:uid="{00000000-0005-0000-0000-00008B140000}"/>
    <cellStyle name="Separador de milhares 2 4 2 2 2 4" xfId="7461" xr:uid="{00000000-0005-0000-0000-00008C140000}"/>
    <cellStyle name="Separador de milhares 2 4 2 2 2 5" xfId="4408" xr:uid="{00000000-0005-0000-0000-00008D140000}"/>
    <cellStyle name="Separador de milhares 2 4 2 2 3" xfId="1072" xr:uid="{00000000-0005-0000-0000-00008E140000}"/>
    <cellStyle name="Separador de milhares 2 4 2 2 3 2" xfId="1073" xr:uid="{00000000-0005-0000-0000-00008F140000}"/>
    <cellStyle name="Separador de milhares 2 4 2 2 3 2 2" xfId="2803" xr:uid="{00000000-0005-0000-0000-000090140000}"/>
    <cellStyle name="Separador de milhares 2 4 2 2 3 2 2 2" xfId="8959" xr:uid="{00000000-0005-0000-0000-000091140000}"/>
    <cellStyle name="Separador de milhares 2 4 2 2 3 2 2 3" xfId="5846" xr:uid="{00000000-0005-0000-0000-000092140000}"/>
    <cellStyle name="Separador de milhares 2 4 2 2 3 2 3" xfId="7464" xr:uid="{00000000-0005-0000-0000-000093140000}"/>
    <cellStyle name="Separador de milhares 2 4 2 2 3 2 4" xfId="4411" xr:uid="{00000000-0005-0000-0000-000094140000}"/>
    <cellStyle name="Separador de milhares 2 4 2 2 3 3" xfId="2802" xr:uid="{00000000-0005-0000-0000-000095140000}"/>
    <cellStyle name="Separador de milhares 2 4 2 2 3 3 2" xfId="8958" xr:uid="{00000000-0005-0000-0000-000096140000}"/>
    <cellStyle name="Separador de milhares 2 4 2 2 3 3 3" xfId="5845" xr:uid="{00000000-0005-0000-0000-000097140000}"/>
    <cellStyle name="Separador de milhares 2 4 2 2 3 4" xfId="7463" xr:uid="{00000000-0005-0000-0000-000098140000}"/>
    <cellStyle name="Separador de milhares 2 4 2 2 3 5" xfId="4410" xr:uid="{00000000-0005-0000-0000-000099140000}"/>
    <cellStyle name="Separador de milhares 2 4 2 2 4" xfId="1074" xr:uid="{00000000-0005-0000-0000-00009A140000}"/>
    <cellStyle name="Separador de milhares 2 4 2 2 4 2" xfId="2804" xr:uid="{00000000-0005-0000-0000-00009B140000}"/>
    <cellStyle name="Separador de milhares 2 4 2 2 4 2 2" xfId="8960" xr:uid="{00000000-0005-0000-0000-00009C140000}"/>
    <cellStyle name="Separador de milhares 2 4 2 2 4 2 3" xfId="5847" xr:uid="{00000000-0005-0000-0000-00009D140000}"/>
    <cellStyle name="Separador de milhares 2 4 2 2 4 3" xfId="7465" xr:uid="{00000000-0005-0000-0000-00009E140000}"/>
    <cellStyle name="Separador de milhares 2 4 2 2 4 4" xfId="4412" xr:uid="{00000000-0005-0000-0000-00009F140000}"/>
    <cellStyle name="Separador de milhares 2 4 2 2 5" xfId="2799" xr:uid="{00000000-0005-0000-0000-0000A0140000}"/>
    <cellStyle name="Separador de milhares 2 4 2 2 5 2" xfId="8955" xr:uid="{00000000-0005-0000-0000-0000A1140000}"/>
    <cellStyle name="Separador de milhares 2 4 2 2 5 3" xfId="5842" xr:uid="{00000000-0005-0000-0000-0000A2140000}"/>
    <cellStyle name="Separador de milhares 2 4 2 2 6" xfId="7460" xr:uid="{00000000-0005-0000-0000-0000A3140000}"/>
    <cellStyle name="Separador de milhares 2 4 2 2 7" xfId="4407" xr:uid="{00000000-0005-0000-0000-0000A4140000}"/>
    <cellStyle name="Separador de milhares 2 4 2 3" xfId="1075" xr:uid="{00000000-0005-0000-0000-0000A5140000}"/>
    <cellStyle name="Separador de milhares 2 4 2 3 2" xfId="1076" xr:uid="{00000000-0005-0000-0000-0000A6140000}"/>
    <cellStyle name="Separador de milhares 2 4 2 3 2 2" xfId="2806" xr:uid="{00000000-0005-0000-0000-0000A7140000}"/>
    <cellStyle name="Separador de milhares 2 4 2 3 2 2 2" xfId="8962" xr:uid="{00000000-0005-0000-0000-0000A8140000}"/>
    <cellStyle name="Separador de milhares 2 4 2 3 2 2 3" xfId="5849" xr:uid="{00000000-0005-0000-0000-0000A9140000}"/>
    <cellStyle name="Separador de milhares 2 4 2 3 2 3" xfId="7467" xr:uid="{00000000-0005-0000-0000-0000AA140000}"/>
    <cellStyle name="Separador de milhares 2 4 2 3 2 4" xfId="4414" xr:uid="{00000000-0005-0000-0000-0000AB140000}"/>
    <cellStyle name="Separador de milhares 2 4 2 3 3" xfId="2805" xr:uid="{00000000-0005-0000-0000-0000AC140000}"/>
    <cellStyle name="Separador de milhares 2 4 2 3 3 2" xfId="8961" xr:uid="{00000000-0005-0000-0000-0000AD140000}"/>
    <cellStyle name="Separador de milhares 2 4 2 3 3 3" xfId="5848" xr:uid="{00000000-0005-0000-0000-0000AE140000}"/>
    <cellStyle name="Separador de milhares 2 4 2 3 4" xfId="7466" xr:uid="{00000000-0005-0000-0000-0000AF140000}"/>
    <cellStyle name="Separador de milhares 2 4 2 3 5" xfId="4413" xr:uid="{00000000-0005-0000-0000-0000B0140000}"/>
    <cellStyle name="Separador de milhares 2 4 2 4" xfId="1077" xr:uid="{00000000-0005-0000-0000-0000B1140000}"/>
    <cellStyle name="Separador de milhares 2 4 2 4 2" xfId="1078" xr:uid="{00000000-0005-0000-0000-0000B2140000}"/>
    <cellStyle name="Separador de milhares 2 4 2 4 2 2" xfId="2808" xr:uid="{00000000-0005-0000-0000-0000B3140000}"/>
    <cellStyle name="Separador de milhares 2 4 2 4 2 2 2" xfId="8964" xr:uid="{00000000-0005-0000-0000-0000B4140000}"/>
    <cellStyle name="Separador de milhares 2 4 2 4 2 2 3" xfId="5851" xr:uid="{00000000-0005-0000-0000-0000B5140000}"/>
    <cellStyle name="Separador de milhares 2 4 2 4 2 3" xfId="7469" xr:uid="{00000000-0005-0000-0000-0000B6140000}"/>
    <cellStyle name="Separador de milhares 2 4 2 4 2 4" xfId="4416" xr:uid="{00000000-0005-0000-0000-0000B7140000}"/>
    <cellStyle name="Separador de milhares 2 4 2 4 3" xfId="2807" xr:uid="{00000000-0005-0000-0000-0000B8140000}"/>
    <cellStyle name="Separador de milhares 2 4 2 4 3 2" xfId="8963" xr:uid="{00000000-0005-0000-0000-0000B9140000}"/>
    <cellStyle name="Separador de milhares 2 4 2 4 3 3" xfId="5850" xr:uid="{00000000-0005-0000-0000-0000BA140000}"/>
    <cellStyle name="Separador de milhares 2 4 2 4 4" xfId="7468" xr:uid="{00000000-0005-0000-0000-0000BB140000}"/>
    <cellStyle name="Separador de milhares 2 4 2 4 5" xfId="4415" xr:uid="{00000000-0005-0000-0000-0000BC140000}"/>
    <cellStyle name="Separador de milhares 2 4 2 5" xfId="1079" xr:uid="{00000000-0005-0000-0000-0000BD140000}"/>
    <cellStyle name="Separador de milhares 2 4 2 5 2" xfId="2809" xr:uid="{00000000-0005-0000-0000-0000BE140000}"/>
    <cellStyle name="Separador de milhares 2 4 2 5 2 2" xfId="8965" xr:uid="{00000000-0005-0000-0000-0000BF140000}"/>
    <cellStyle name="Separador de milhares 2 4 2 5 2 3" xfId="5852" xr:uid="{00000000-0005-0000-0000-0000C0140000}"/>
    <cellStyle name="Separador de milhares 2 4 2 5 3" xfId="7470" xr:uid="{00000000-0005-0000-0000-0000C1140000}"/>
    <cellStyle name="Separador de milhares 2 4 2 5 4" xfId="4417" xr:uid="{00000000-0005-0000-0000-0000C2140000}"/>
    <cellStyle name="Separador de milhares 2 4 2 6" xfId="2798" xr:uid="{00000000-0005-0000-0000-0000C3140000}"/>
    <cellStyle name="Separador de milhares 2 4 2 6 2" xfId="8954" xr:uid="{00000000-0005-0000-0000-0000C4140000}"/>
    <cellStyle name="Separador de milhares 2 4 2 6 3" xfId="5841" xr:uid="{00000000-0005-0000-0000-0000C5140000}"/>
    <cellStyle name="Separador de milhares 2 4 2 7" xfId="7459" xr:uid="{00000000-0005-0000-0000-0000C6140000}"/>
    <cellStyle name="Separador de milhares 2 4 2 8" xfId="4406" xr:uid="{00000000-0005-0000-0000-0000C7140000}"/>
    <cellStyle name="Separador de milhares 2 4 3" xfId="1080" xr:uid="{00000000-0005-0000-0000-0000C8140000}"/>
    <cellStyle name="Separador de milhares 2 4 3 2" xfId="1081" xr:uid="{00000000-0005-0000-0000-0000C9140000}"/>
    <cellStyle name="Separador de milhares 2 4 3 2 2" xfId="2811" xr:uid="{00000000-0005-0000-0000-0000CA140000}"/>
    <cellStyle name="Separador de milhares 2 4 3 2 2 2" xfId="8967" xr:uid="{00000000-0005-0000-0000-0000CB140000}"/>
    <cellStyle name="Separador de milhares 2 4 3 2 2 3" xfId="5854" xr:uid="{00000000-0005-0000-0000-0000CC140000}"/>
    <cellStyle name="Separador de milhares 2 4 3 2 3" xfId="7472" xr:uid="{00000000-0005-0000-0000-0000CD140000}"/>
    <cellStyle name="Separador de milhares 2 4 3 2 4" xfId="4419" xr:uid="{00000000-0005-0000-0000-0000CE140000}"/>
    <cellStyle name="Separador de milhares 2 4 3 3" xfId="2810" xr:uid="{00000000-0005-0000-0000-0000CF140000}"/>
    <cellStyle name="Separador de milhares 2 4 3 3 2" xfId="8966" xr:uid="{00000000-0005-0000-0000-0000D0140000}"/>
    <cellStyle name="Separador de milhares 2 4 3 3 3" xfId="5853" xr:uid="{00000000-0005-0000-0000-0000D1140000}"/>
    <cellStyle name="Separador de milhares 2 4 3 4" xfId="7471" xr:uid="{00000000-0005-0000-0000-0000D2140000}"/>
    <cellStyle name="Separador de milhares 2 4 3 5" xfId="4418" xr:uid="{00000000-0005-0000-0000-0000D3140000}"/>
    <cellStyle name="Separador de milhares 2 4 4" xfId="1082" xr:uid="{00000000-0005-0000-0000-0000D4140000}"/>
    <cellStyle name="Separador de milhares 2 4 4 2" xfId="1083" xr:uid="{00000000-0005-0000-0000-0000D5140000}"/>
    <cellStyle name="Separador de milhares 2 4 4 2 2" xfId="2813" xr:uid="{00000000-0005-0000-0000-0000D6140000}"/>
    <cellStyle name="Separador de milhares 2 4 4 2 2 2" xfId="8969" xr:uid="{00000000-0005-0000-0000-0000D7140000}"/>
    <cellStyle name="Separador de milhares 2 4 4 2 2 3" xfId="5856" xr:uid="{00000000-0005-0000-0000-0000D8140000}"/>
    <cellStyle name="Separador de milhares 2 4 4 2 3" xfId="7474" xr:uid="{00000000-0005-0000-0000-0000D9140000}"/>
    <cellStyle name="Separador de milhares 2 4 4 2 4" xfId="4421" xr:uid="{00000000-0005-0000-0000-0000DA140000}"/>
    <cellStyle name="Separador de milhares 2 4 4 3" xfId="2812" xr:uid="{00000000-0005-0000-0000-0000DB140000}"/>
    <cellStyle name="Separador de milhares 2 4 4 3 2" xfId="8968" xr:uid="{00000000-0005-0000-0000-0000DC140000}"/>
    <cellStyle name="Separador de milhares 2 4 4 3 3" xfId="5855" xr:uid="{00000000-0005-0000-0000-0000DD140000}"/>
    <cellStyle name="Separador de milhares 2 4 4 4" xfId="7473" xr:uid="{00000000-0005-0000-0000-0000DE140000}"/>
    <cellStyle name="Separador de milhares 2 4 4 5" xfId="4420" xr:uid="{00000000-0005-0000-0000-0000DF140000}"/>
    <cellStyle name="Separador de milhares 2 4 5" xfId="1084" xr:uid="{00000000-0005-0000-0000-0000E0140000}"/>
    <cellStyle name="Separador de milhares 2 4 5 2" xfId="2814" xr:uid="{00000000-0005-0000-0000-0000E1140000}"/>
    <cellStyle name="Separador de milhares 2 4 5 2 2" xfId="8970" xr:uid="{00000000-0005-0000-0000-0000E2140000}"/>
    <cellStyle name="Separador de milhares 2 4 5 2 3" xfId="5857" xr:uid="{00000000-0005-0000-0000-0000E3140000}"/>
    <cellStyle name="Separador de milhares 2 4 5 3" xfId="7475" xr:uid="{00000000-0005-0000-0000-0000E4140000}"/>
    <cellStyle name="Separador de milhares 2 4 5 4" xfId="4422" xr:uid="{00000000-0005-0000-0000-0000E5140000}"/>
    <cellStyle name="Separador de milhares 2 4 6" xfId="2797" xr:uid="{00000000-0005-0000-0000-0000E6140000}"/>
    <cellStyle name="Separador de milhares 2 4 6 2" xfId="8953" xr:uid="{00000000-0005-0000-0000-0000E7140000}"/>
    <cellStyle name="Separador de milhares 2 4 6 3" xfId="5840" xr:uid="{00000000-0005-0000-0000-0000E8140000}"/>
    <cellStyle name="Separador de milhares 2 4 7" xfId="7458" xr:uid="{00000000-0005-0000-0000-0000E9140000}"/>
    <cellStyle name="Separador de milhares 2 4 8" xfId="4405" xr:uid="{00000000-0005-0000-0000-0000EA140000}"/>
    <cellStyle name="Separador de milhares 2 5" xfId="1085" xr:uid="{00000000-0005-0000-0000-0000EB140000}"/>
    <cellStyle name="Separador de milhares 2 5 2" xfId="1086" xr:uid="{00000000-0005-0000-0000-0000EC140000}"/>
    <cellStyle name="Separador de milhares 2 5 2 2" xfId="1087" xr:uid="{00000000-0005-0000-0000-0000ED140000}"/>
    <cellStyle name="Separador de milhares 2 5 2 2 2" xfId="2817" xr:uid="{00000000-0005-0000-0000-0000EE140000}"/>
    <cellStyle name="Separador de milhares 2 5 2 2 2 2" xfId="8973" xr:uid="{00000000-0005-0000-0000-0000EF140000}"/>
    <cellStyle name="Separador de milhares 2 5 2 2 2 3" xfId="5860" xr:uid="{00000000-0005-0000-0000-0000F0140000}"/>
    <cellStyle name="Separador de milhares 2 5 2 2 3" xfId="7478" xr:uid="{00000000-0005-0000-0000-0000F1140000}"/>
    <cellStyle name="Separador de milhares 2 5 2 2 4" xfId="4425" xr:uid="{00000000-0005-0000-0000-0000F2140000}"/>
    <cellStyle name="Separador de milhares 2 5 2 3" xfId="2816" xr:uid="{00000000-0005-0000-0000-0000F3140000}"/>
    <cellStyle name="Separador de milhares 2 5 2 3 2" xfId="8972" xr:uid="{00000000-0005-0000-0000-0000F4140000}"/>
    <cellStyle name="Separador de milhares 2 5 2 3 3" xfId="5859" xr:uid="{00000000-0005-0000-0000-0000F5140000}"/>
    <cellStyle name="Separador de milhares 2 5 2 4" xfId="7477" xr:uid="{00000000-0005-0000-0000-0000F6140000}"/>
    <cellStyle name="Separador de milhares 2 5 2 5" xfId="4424" xr:uid="{00000000-0005-0000-0000-0000F7140000}"/>
    <cellStyle name="Separador de milhares 2 5 3" xfId="1088" xr:uid="{00000000-0005-0000-0000-0000F8140000}"/>
    <cellStyle name="Separador de milhares 2 5 3 2" xfId="1089" xr:uid="{00000000-0005-0000-0000-0000F9140000}"/>
    <cellStyle name="Separador de milhares 2 5 3 2 2" xfId="2819" xr:uid="{00000000-0005-0000-0000-0000FA140000}"/>
    <cellStyle name="Separador de milhares 2 5 3 2 2 2" xfId="8975" xr:uid="{00000000-0005-0000-0000-0000FB140000}"/>
    <cellStyle name="Separador de milhares 2 5 3 2 2 3" xfId="5862" xr:uid="{00000000-0005-0000-0000-0000FC140000}"/>
    <cellStyle name="Separador de milhares 2 5 3 2 3" xfId="7480" xr:uid="{00000000-0005-0000-0000-0000FD140000}"/>
    <cellStyle name="Separador de milhares 2 5 3 2 4" xfId="4427" xr:uid="{00000000-0005-0000-0000-0000FE140000}"/>
    <cellStyle name="Separador de milhares 2 5 3 3" xfId="2818" xr:uid="{00000000-0005-0000-0000-0000FF140000}"/>
    <cellStyle name="Separador de milhares 2 5 3 3 2" xfId="8974" xr:uid="{00000000-0005-0000-0000-000000150000}"/>
    <cellStyle name="Separador de milhares 2 5 3 3 3" xfId="5861" xr:uid="{00000000-0005-0000-0000-000001150000}"/>
    <cellStyle name="Separador de milhares 2 5 3 4" xfId="7479" xr:uid="{00000000-0005-0000-0000-000002150000}"/>
    <cellStyle name="Separador de milhares 2 5 3 5" xfId="4426" xr:uid="{00000000-0005-0000-0000-000003150000}"/>
    <cellStyle name="Separador de milhares 2 5 4" xfId="1090" xr:uid="{00000000-0005-0000-0000-000004150000}"/>
    <cellStyle name="Separador de milhares 2 5 4 2" xfId="2820" xr:uid="{00000000-0005-0000-0000-000005150000}"/>
    <cellStyle name="Separador de milhares 2 5 4 2 2" xfId="8976" xr:uid="{00000000-0005-0000-0000-000006150000}"/>
    <cellStyle name="Separador de milhares 2 5 4 2 3" xfId="5863" xr:uid="{00000000-0005-0000-0000-000007150000}"/>
    <cellStyle name="Separador de milhares 2 5 4 3" xfId="7481" xr:uid="{00000000-0005-0000-0000-000008150000}"/>
    <cellStyle name="Separador de milhares 2 5 4 4" xfId="4428" xr:uid="{00000000-0005-0000-0000-000009150000}"/>
    <cellStyle name="Separador de milhares 2 5 5" xfId="2815" xr:uid="{00000000-0005-0000-0000-00000A150000}"/>
    <cellStyle name="Separador de milhares 2 5 5 2" xfId="8971" xr:uid="{00000000-0005-0000-0000-00000B150000}"/>
    <cellStyle name="Separador de milhares 2 5 5 3" xfId="5858" xr:uid="{00000000-0005-0000-0000-00000C150000}"/>
    <cellStyle name="Separador de milhares 2 5 6" xfId="7476" xr:uid="{00000000-0005-0000-0000-00000D150000}"/>
    <cellStyle name="Separador de milhares 2 5 7" xfId="4423" xr:uid="{00000000-0005-0000-0000-00000E150000}"/>
    <cellStyle name="Separador de milhares 2 6" xfId="1091" xr:uid="{00000000-0005-0000-0000-00000F150000}"/>
    <cellStyle name="Separador de milhares 2 6 2" xfId="1092" xr:uid="{00000000-0005-0000-0000-000010150000}"/>
    <cellStyle name="Separador de milhares 2 6 2 2" xfId="2822" xr:uid="{00000000-0005-0000-0000-000011150000}"/>
    <cellStyle name="Separador de milhares 2 6 2 2 2" xfId="8978" xr:uid="{00000000-0005-0000-0000-000012150000}"/>
    <cellStyle name="Separador de milhares 2 6 2 2 3" xfId="5865" xr:uid="{00000000-0005-0000-0000-000013150000}"/>
    <cellStyle name="Separador de milhares 2 6 2 3" xfId="7483" xr:uid="{00000000-0005-0000-0000-000014150000}"/>
    <cellStyle name="Separador de milhares 2 6 2 4" xfId="4430" xr:uid="{00000000-0005-0000-0000-000015150000}"/>
    <cellStyle name="Separador de milhares 2 6 3" xfId="2821" xr:uid="{00000000-0005-0000-0000-000016150000}"/>
    <cellStyle name="Separador de milhares 2 6 3 2" xfId="8977" xr:uid="{00000000-0005-0000-0000-000017150000}"/>
    <cellStyle name="Separador de milhares 2 6 3 3" xfId="5864" xr:uid="{00000000-0005-0000-0000-000018150000}"/>
    <cellStyle name="Separador de milhares 2 6 4" xfId="7482" xr:uid="{00000000-0005-0000-0000-000019150000}"/>
    <cellStyle name="Separador de milhares 2 6 5" xfId="4429" xr:uid="{00000000-0005-0000-0000-00001A150000}"/>
    <cellStyle name="Separador de milhares 2 7" xfId="1093" xr:uid="{00000000-0005-0000-0000-00001B150000}"/>
    <cellStyle name="Separador de milhares 2 7 2" xfId="1094" xr:uid="{00000000-0005-0000-0000-00001C150000}"/>
    <cellStyle name="Separador de milhares 2 7 2 2" xfId="2824" xr:uid="{00000000-0005-0000-0000-00001D150000}"/>
    <cellStyle name="Separador de milhares 2 7 2 2 2" xfId="8980" xr:uid="{00000000-0005-0000-0000-00001E150000}"/>
    <cellStyle name="Separador de milhares 2 7 2 2 3" xfId="5867" xr:uid="{00000000-0005-0000-0000-00001F150000}"/>
    <cellStyle name="Separador de milhares 2 7 2 3" xfId="7485" xr:uid="{00000000-0005-0000-0000-000020150000}"/>
    <cellStyle name="Separador de milhares 2 7 2 4" xfId="4432" xr:uid="{00000000-0005-0000-0000-000021150000}"/>
    <cellStyle name="Separador de milhares 2 7 3" xfId="2823" xr:uid="{00000000-0005-0000-0000-000022150000}"/>
    <cellStyle name="Separador de milhares 2 7 3 2" xfId="8979" xr:uid="{00000000-0005-0000-0000-000023150000}"/>
    <cellStyle name="Separador de milhares 2 7 3 3" xfId="5866" xr:uid="{00000000-0005-0000-0000-000024150000}"/>
    <cellStyle name="Separador de milhares 2 7 4" xfId="7484" xr:uid="{00000000-0005-0000-0000-000025150000}"/>
    <cellStyle name="Separador de milhares 2 7 5" xfId="4431" xr:uid="{00000000-0005-0000-0000-000026150000}"/>
    <cellStyle name="Separador de milhares 2 8" xfId="1095" xr:uid="{00000000-0005-0000-0000-000027150000}"/>
    <cellStyle name="Separador de milhares 2 8 2" xfId="2825" xr:uid="{00000000-0005-0000-0000-000028150000}"/>
    <cellStyle name="Separador de milhares 2 8 2 2" xfId="8981" xr:uid="{00000000-0005-0000-0000-000029150000}"/>
    <cellStyle name="Separador de milhares 2 8 2 3" xfId="5868" xr:uid="{00000000-0005-0000-0000-00002A150000}"/>
    <cellStyle name="Separador de milhares 2 8 3" xfId="7486" xr:uid="{00000000-0005-0000-0000-00002B150000}"/>
    <cellStyle name="Separador de milhares 2 8 4" xfId="4433" xr:uid="{00000000-0005-0000-0000-00002C150000}"/>
    <cellStyle name="Separador de milhares 2 9" xfId="2580" xr:uid="{00000000-0005-0000-0000-00002D150000}"/>
    <cellStyle name="Separador de milhares 2 9 2" xfId="8736" xr:uid="{00000000-0005-0000-0000-00002E150000}"/>
    <cellStyle name="Separador de milhares 2 9 3" xfId="5623" xr:uid="{00000000-0005-0000-0000-00002F150000}"/>
    <cellStyle name="Separador de milhares 3" xfId="1096" xr:uid="{00000000-0005-0000-0000-000030150000}"/>
    <cellStyle name="Separador de milhares 3 2" xfId="1097" xr:uid="{00000000-0005-0000-0000-000031150000}"/>
    <cellStyle name="Separador de milhares 3 2 10" xfId="2827" xr:uid="{00000000-0005-0000-0000-000032150000}"/>
    <cellStyle name="Separador de milhares 3 2 10 2" xfId="8983" xr:uid="{00000000-0005-0000-0000-000033150000}"/>
    <cellStyle name="Separador de milhares 3 2 10 3" xfId="5870" xr:uid="{00000000-0005-0000-0000-000034150000}"/>
    <cellStyle name="Separador de milhares 3 2 11" xfId="7488" xr:uid="{00000000-0005-0000-0000-000035150000}"/>
    <cellStyle name="Separador de milhares 3 2 12" xfId="4435" xr:uid="{00000000-0005-0000-0000-000036150000}"/>
    <cellStyle name="Separador de milhares 3 2 2" xfId="1098" xr:uid="{00000000-0005-0000-0000-000037150000}"/>
    <cellStyle name="Separador de milhares 3 2 2 10" xfId="4436" xr:uid="{00000000-0005-0000-0000-000038150000}"/>
    <cellStyle name="Separador de milhares 3 2 2 2" xfId="1099" xr:uid="{00000000-0005-0000-0000-000039150000}"/>
    <cellStyle name="Separador de milhares 3 2 2 2 2" xfId="1100" xr:uid="{00000000-0005-0000-0000-00003A150000}"/>
    <cellStyle name="Separador de milhares 3 2 2 2 2 2" xfId="1101" xr:uid="{00000000-0005-0000-0000-00003B150000}"/>
    <cellStyle name="Separador de milhares 3 2 2 2 2 2 2" xfId="1102" xr:uid="{00000000-0005-0000-0000-00003C150000}"/>
    <cellStyle name="Separador de milhares 3 2 2 2 2 2 2 2" xfId="2832" xr:uid="{00000000-0005-0000-0000-00003D150000}"/>
    <cellStyle name="Separador de milhares 3 2 2 2 2 2 2 2 2" xfId="8988" xr:uid="{00000000-0005-0000-0000-00003E150000}"/>
    <cellStyle name="Separador de milhares 3 2 2 2 2 2 2 2 3" xfId="5875" xr:uid="{00000000-0005-0000-0000-00003F150000}"/>
    <cellStyle name="Separador de milhares 3 2 2 2 2 2 2 3" xfId="7493" xr:uid="{00000000-0005-0000-0000-000040150000}"/>
    <cellStyle name="Separador de milhares 3 2 2 2 2 2 2 4" xfId="4440" xr:uid="{00000000-0005-0000-0000-000041150000}"/>
    <cellStyle name="Separador de milhares 3 2 2 2 2 2 3" xfId="2831" xr:uid="{00000000-0005-0000-0000-000042150000}"/>
    <cellStyle name="Separador de milhares 3 2 2 2 2 2 3 2" xfId="8987" xr:uid="{00000000-0005-0000-0000-000043150000}"/>
    <cellStyle name="Separador de milhares 3 2 2 2 2 2 3 3" xfId="5874" xr:uid="{00000000-0005-0000-0000-000044150000}"/>
    <cellStyle name="Separador de milhares 3 2 2 2 2 2 4" xfId="7492" xr:uid="{00000000-0005-0000-0000-000045150000}"/>
    <cellStyle name="Separador de milhares 3 2 2 2 2 2 5" xfId="4439" xr:uid="{00000000-0005-0000-0000-000046150000}"/>
    <cellStyle name="Separador de milhares 3 2 2 2 2 3" xfId="1103" xr:uid="{00000000-0005-0000-0000-000047150000}"/>
    <cellStyle name="Separador de milhares 3 2 2 2 2 3 2" xfId="1104" xr:uid="{00000000-0005-0000-0000-000048150000}"/>
    <cellStyle name="Separador de milhares 3 2 2 2 2 3 2 2" xfId="2834" xr:uid="{00000000-0005-0000-0000-000049150000}"/>
    <cellStyle name="Separador de milhares 3 2 2 2 2 3 2 2 2" xfId="8990" xr:uid="{00000000-0005-0000-0000-00004A150000}"/>
    <cellStyle name="Separador de milhares 3 2 2 2 2 3 2 2 3" xfId="5877" xr:uid="{00000000-0005-0000-0000-00004B150000}"/>
    <cellStyle name="Separador de milhares 3 2 2 2 2 3 2 3" xfId="7495" xr:uid="{00000000-0005-0000-0000-00004C150000}"/>
    <cellStyle name="Separador de milhares 3 2 2 2 2 3 2 4" xfId="4442" xr:uid="{00000000-0005-0000-0000-00004D150000}"/>
    <cellStyle name="Separador de milhares 3 2 2 2 2 3 3" xfId="2833" xr:uid="{00000000-0005-0000-0000-00004E150000}"/>
    <cellStyle name="Separador de milhares 3 2 2 2 2 3 3 2" xfId="8989" xr:uid="{00000000-0005-0000-0000-00004F150000}"/>
    <cellStyle name="Separador de milhares 3 2 2 2 2 3 3 3" xfId="5876" xr:uid="{00000000-0005-0000-0000-000050150000}"/>
    <cellStyle name="Separador de milhares 3 2 2 2 2 3 4" xfId="7494" xr:uid="{00000000-0005-0000-0000-000051150000}"/>
    <cellStyle name="Separador de milhares 3 2 2 2 2 3 5" xfId="4441" xr:uid="{00000000-0005-0000-0000-000052150000}"/>
    <cellStyle name="Separador de milhares 3 2 2 2 2 4" xfId="1105" xr:uid="{00000000-0005-0000-0000-000053150000}"/>
    <cellStyle name="Separador de milhares 3 2 2 2 2 4 2" xfId="2835" xr:uid="{00000000-0005-0000-0000-000054150000}"/>
    <cellStyle name="Separador de milhares 3 2 2 2 2 4 2 2" xfId="8991" xr:uid="{00000000-0005-0000-0000-000055150000}"/>
    <cellStyle name="Separador de milhares 3 2 2 2 2 4 2 3" xfId="5878" xr:uid="{00000000-0005-0000-0000-000056150000}"/>
    <cellStyle name="Separador de milhares 3 2 2 2 2 4 3" xfId="7496" xr:uid="{00000000-0005-0000-0000-000057150000}"/>
    <cellStyle name="Separador de milhares 3 2 2 2 2 4 4" xfId="4443" xr:uid="{00000000-0005-0000-0000-000058150000}"/>
    <cellStyle name="Separador de milhares 3 2 2 2 2 5" xfId="2830" xr:uid="{00000000-0005-0000-0000-000059150000}"/>
    <cellStyle name="Separador de milhares 3 2 2 2 2 5 2" xfId="8986" xr:uid="{00000000-0005-0000-0000-00005A150000}"/>
    <cellStyle name="Separador de milhares 3 2 2 2 2 5 3" xfId="5873" xr:uid="{00000000-0005-0000-0000-00005B150000}"/>
    <cellStyle name="Separador de milhares 3 2 2 2 2 6" xfId="7491" xr:uid="{00000000-0005-0000-0000-00005C150000}"/>
    <cellStyle name="Separador de milhares 3 2 2 2 2 7" xfId="4438" xr:uid="{00000000-0005-0000-0000-00005D150000}"/>
    <cellStyle name="Separador de milhares 3 2 2 2 3" xfId="1106" xr:uid="{00000000-0005-0000-0000-00005E150000}"/>
    <cellStyle name="Separador de milhares 3 2 2 2 3 2" xfId="1107" xr:uid="{00000000-0005-0000-0000-00005F150000}"/>
    <cellStyle name="Separador de milhares 3 2 2 2 3 2 2" xfId="1108" xr:uid="{00000000-0005-0000-0000-000060150000}"/>
    <cellStyle name="Separador de milhares 3 2 2 2 3 2 2 2" xfId="2838" xr:uid="{00000000-0005-0000-0000-000061150000}"/>
    <cellStyle name="Separador de milhares 3 2 2 2 3 2 2 2 2" xfId="8994" xr:uid="{00000000-0005-0000-0000-000062150000}"/>
    <cellStyle name="Separador de milhares 3 2 2 2 3 2 2 2 3" xfId="5881" xr:uid="{00000000-0005-0000-0000-000063150000}"/>
    <cellStyle name="Separador de milhares 3 2 2 2 3 2 2 3" xfId="7499" xr:uid="{00000000-0005-0000-0000-000064150000}"/>
    <cellStyle name="Separador de milhares 3 2 2 2 3 2 2 4" xfId="4446" xr:uid="{00000000-0005-0000-0000-000065150000}"/>
    <cellStyle name="Separador de milhares 3 2 2 2 3 2 3" xfId="2837" xr:uid="{00000000-0005-0000-0000-000066150000}"/>
    <cellStyle name="Separador de milhares 3 2 2 2 3 2 3 2" xfId="8993" xr:uid="{00000000-0005-0000-0000-000067150000}"/>
    <cellStyle name="Separador de milhares 3 2 2 2 3 2 3 3" xfId="5880" xr:uid="{00000000-0005-0000-0000-000068150000}"/>
    <cellStyle name="Separador de milhares 3 2 2 2 3 2 4" xfId="7498" xr:uid="{00000000-0005-0000-0000-000069150000}"/>
    <cellStyle name="Separador de milhares 3 2 2 2 3 2 5" xfId="4445" xr:uid="{00000000-0005-0000-0000-00006A150000}"/>
    <cellStyle name="Separador de milhares 3 2 2 2 3 3" xfId="1109" xr:uid="{00000000-0005-0000-0000-00006B150000}"/>
    <cellStyle name="Separador de milhares 3 2 2 2 3 3 2" xfId="1110" xr:uid="{00000000-0005-0000-0000-00006C150000}"/>
    <cellStyle name="Separador de milhares 3 2 2 2 3 3 2 2" xfId="2840" xr:uid="{00000000-0005-0000-0000-00006D150000}"/>
    <cellStyle name="Separador de milhares 3 2 2 2 3 3 2 2 2" xfId="8996" xr:uid="{00000000-0005-0000-0000-00006E150000}"/>
    <cellStyle name="Separador de milhares 3 2 2 2 3 3 2 2 3" xfId="5883" xr:uid="{00000000-0005-0000-0000-00006F150000}"/>
    <cellStyle name="Separador de milhares 3 2 2 2 3 3 2 3" xfId="7501" xr:uid="{00000000-0005-0000-0000-000070150000}"/>
    <cellStyle name="Separador de milhares 3 2 2 2 3 3 2 4" xfId="4448" xr:uid="{00000000-0005-0000-0000-000071150000}"/>
    <cellStyle name="Separador de milhares 3 2 2 2 3 3 3" xfId="2839" xr:uid="{00000000-0005-0000-0000-000072150000}"/>
    <cellStyle name="Separador de milhares 3 2 2 2 3 3 3 2" xfId="8995" xr:uid="{00000000-0005-0000-0000-000073150000}"/>
    <cellStyle name="Separador de milhares 3 2 2 2 3 3 3 3" xfId="5882" xr:uid="{00000000-0005-0000-0000-000074150000}"/>
    <cellStyle name="Separador de milhares 3 2 2 2 3 3 4" xfId="7500" xr:uid="{00000000-0005-0000-0000-000075150000}"/>
    <cellStyle name="Separador de milhares 3 2 2 2 3 3 5" xfId="4447" xr:uid="{00000000-0005-0000-0000-000076150000}"/>
    <cellStyle name="Separador de milhares 3 2 2 2 3 4" xfId="1111" xr:uid="{00000000-0005-0000-0000-000077150000}"/>
    <cellStyle name="Separador de milhares 3 2 2 2 3 4 2" xfId="2841" xr:uid="{00000000-0005-0000-0000-000078150000}"/>
    <cellStyle name="Separador de milhares 3 2 2 2 3 4 2 2" xfId="8997" xr:uid="{00000000-0005-0000-0000-000079150000}"/>
    <cellStyle name="Separador de milhares 3 2 2 2 3 4 2 3" xfId="5884" xr:uid="{00000000-0005-0000-0000-00007A150000}"/>
    <cellStyle name="Separador de milhares 3 2 2 2 3 4 3" xfId="7502" xr:uid="{00000000-0005-0000-0000-00007B150000}"/>
    <cellStyle name="Separador de milhares 3 2 2 2 3 4 4" xfId="4449" xr:uid="{00000000-0005-0000-0000-00007C150000}"/>
    <cellStyle name="Separador de milhares 3 2 2 2 3 5" xfId="2836" xr:uid="{00000000-0005-0000-0000-00007D150000}"/>
    <cellStyle name="Separador de milhares 3 2 2 2 3 5 2" xfId="8992" xr:uid="{00000000-0005-0000-0000-00007E150000}"/>
    <cellStyle name="Separador de milhares 3 2 2 2 3 5 3" xfId="5879" xr:uid="{00000000-0005-0000-0000-00007F150000}"/>
    <cellStyle name="Separador de milhares 3 2 2 2 3 6" xfId="7497" xr:uid="{00000000-0005-0000-0000-000080150000}"/>
    <cellStyle name="Separador de milhares 3 2 2 2 3 7" xfId="4444" xr:uid="{00000000-0005-0000-0000-000081150000}"/>
    <cellStyle name="Separador de milhares 3 2 2 2 4" xfId="1112" xr:uid="{00000000-0005-0000-0000-000082150000}"/>
    <cellStyle name="Separador de milhares 3 2 2 2 4 2" xfId="1113" xr:uid="{00000000-0005-0000-0000-000083150000}"/>
    <cellStyle name="Separador de milhares 3 2 2 2 4 2 2" xfId="2843" xr:uid="{00000000-0005-0000-0000-000084150000}"/>
    <cellStyle name="Separador de milhares 3 2 2 2 4 2 2 2" xfId="8999" xr:uid="{00000000-0005-0000-0000-000085150000}"/>
    <cellStyle name="Separador de milhares 3 2 2 2 4 2 2 3" xfId="5886" xr:uid="{00000000-0005-0000-0000-000086150000}"/>
    <cellStyle name="Separador de milhares 3 2 2 2 4 2 3" xfId="7504" xr:uid="{00000000-0005-0000-0000-000087150000}"/>
    <cellStyle name="Separador de milhares 3 2 2 2 4 2 4" xfId="4451" xr:uid="{00000000-0005-0000-0000-000088150000}"/>
    <cellStyle name="Separador de milhares 3 2 2 2 4 3" xfId="2842" xr:uid="{00000000-0005-0000-0000-000089150000}"/>
    <cellStyle name="Separador de milhares 3 2 2 2 4 3 2" xfId="8998" xr:uid="{00000000-0005-0000-0000-00008A150000}"/>
    <cellStyle name="Separador de milhares 3 2 2 2 4 3 3" xfId="5885" xr:uid="{00000000-0005-0000-0000-00008B150000}"/>
    <cellStyle name="Separador de milhares 3 2 2 2 4 4" xfId="7503" xr:uid="{00000000-0005-0000-0000-00008C150000}"/>
    <cellStyle name="Separador de milhares 3 2 2 2 4 5" xfId="4450" xr:uid="{00000000-0005-0000-0000-00008D150000}"/>
    <cellStyle name="Separador de milhares 3 2 2 2 5" xfId="1114" xr:uid="{00000000-0005-0000-0000-00008E150000}"/>
    <cellStyle name="Separador de milhares 3 2 2 2 5 2" xfId="1115" xr:uid="{00000000-0005-0000-0000-00008F150000}"/>
    <cellStyle name="Separador de milhares 3 2 2 2 5 2 2" xfId="2845" xr:uid="{00000000-0005-0000-0000-000090150000}"/>
    <cellStyle name="Separador de milhares 3 2 2 2 5 2 2 2" xfId="9001" xr:uid="{00000000-0005-0000-0000-000091150000}"/>
    <cellStyle name="Separador de milhares 3 2 2 2 5 2 2 3" xfId="5888" xr:uid="{00000000-0005-0000-0000-000092150000}"/>
    <cellStyle name="Separador de milhares 3 2 2 2 5 2 3" xfId="7506" xr:uid="{00000000-0005-0000-0000-000093150000}"/>
    <cellStyle name="Separador de milhares 3 2 2 2 5 2 4" xfId="4453" xr:uid="{00000000-0005-0000-0000-000094150000}"/>
    <cellStyle name="Separador de milhares 3 2 2 2 5 3" xfId="2844" xr:uid="{00000000-0005-0000-0000-000095150000}"/>
    <cellStyle name="Separador de milhares 3 2 2 2 5 3 2" xfId="9000" xr:uid="{00000000-0005-0000-0000-000096150000}"/>
    <cellStyle name="Separador de milhares 3 2 2 2 5 3 3" xfId="5887" xr:uid="{00000000-0005-0000-0000-000097150000}"/>
    <cellStyle name="Separador de milhares 3 2 2 2 5 4" xfId="7505" xr:uid="{00000000-0005-0000-0000-000098150000}"/>
    <cellStyle name="Separador de milhares 3 2 2 2 5 5" xfId="4452" xr:uid="{00000000-0005-0000-0000-000099150000}"/>
    <cellStyle name="Separador de milhares 3 2 2 2 6" xfId="1116" xr:uid="{00000000-0005-0000-0000-00009A150000}"/>
    <cellStyle name="Separador de milhares 3 2 2 2 6 2" xfId="2846" xr:uid="{00000000-0005-0000-0000-00009B150000}"/>
    <cellStyle name="Separador de milhares 3 2 2 2 6 2 2" xfId="9002" xr:uid="{00000000-0005-0000-0000-00009C150000}"/>
    <cellStyle name="Separador de milhares 3 2 2 2 6 2 3" xfId="5889" xr:uid="{00000000-0005-0000-0000-00009D150000}"/>
    <cellStyle name="Separador de milhares 3 2 2 2 6 3" xfId="7507" xr:uid="{00000000-0005-0000-0000-00009E150000}"/>
    <cellStyle name="Separador de milhares 3 2 2 2 6 4" xfId="4454" xr:uid="{00000000-0005-0000-0000-00009F150000}"/>
    <cellStyle name="Separador de milhares 3 2 2 2 7" xfId="2829" xr:uid="{00000000-0005-0000-0000-0000A0150000}"/>
    <cellStyle name="Separador de milhares 3 2 2 2 7 2" xfId="8985" xr:uid="{00000000-0005-0000-0000-0000A1150000}"/>
    <cellStyle name="Separador de milhares 3 2 2 2 7 3" xfId="5872" xr:uid="{00000000-0005-0000-0000-0000A2150000}"/>
    <cellStyle name="Separador de milhares 3 2 2 2 8" xfId="7490" xr:uid="{00000000-0005-0000-0000-0000A3150000}"/>
    <cellStyle name="Separador de milhares 3 2 2 2 9" xfId="4437" xr:uid="{00000000-0005-0000-0000-0000A4150000}"/>
    <cellStyle name="Separador de milhares 3 2 2 3" xfId="1117" xr:uid="{00000000-0005-0000-0000-0000A5150000}"/>
    <cellStyle name="Separador de milhares 3 2 2 3 2" xfId="1118" xr:uid="{00000000-0005-0000-0000-0000A6150000}"/>
    <cellStyle name="Separador de milhares 3 2 2 3 2 2" xfId="1119" xr:uid="{00000000-0005-0000-0000-0000A7150000}"/>
    <cellStyle name="Separador de milhares 3 2 2 3 2 2 2" xfId="2849" xr:uid="{00000000-0005-0000-0000-0000A8150000}"/>
    <cellStyle name="Separador de milhares 3 2 2 3 2 2 2 2" xfId="9005" xr:uid="{00000000-0005-0000-0000-0000A9150000}"/>
    <cellStyle name="Separador de milhares 3 2 2 3 2 2 2 3" xfId="5892" xr:uid="{00000000-0005-0000-0000-0000AA150000}"/>
    <cellStyle name="Separador de milhares 3 2 2 3 2 2 3" xfId="7510" xr:uid="{00000000-0005-0000-0000-0000AB150000}"/>
    <cellStyle name="Separador de milhares 3 2 2 3 2 2 4" xfId="4457" xr:uid="{00000000-0005-0000-0000-0000AC150000}"/>
    <cellStyle name="Separador de milhares 3 2 2 3 2 3" xfId="2848" xr:uid="{00000000-0005-0000-0000-0000AD150000}"/>
    <cellStyle name="Separador de milhares 3 2 2 3 2 3 2" xfId="9004" xr:uid="{00000000-0005-0000-0000-0000AE150000}"/>
    <cellStyle name="Separador de milhares 3 2 2 3 2 3 3" xfId="5891" xr:uid="{00000000-0005-0000-0000-0000AF150000}"/>
    <cellStyle name="Separador de milhares 3 2 2 3 2 4" xfId="7509" xr:uid="{00000000-0005-0000-0000-0000B0150000}"/>
    <cellStyle name="Separador de milhares 3 2 2 3 2 5" xfId="4456" xr:uid="{00000000-0005-0000-0000-0000B1150000}"/>
    <cellStyle name="Separador de milhares 3 2 2 3 3" xfId="1120" xr:uid="{00000000-0005-0000-0000-0000B2150000}"/>
    <cellStyle name="Separador de milhares 3 2 2 3 3 2" xfId="1121" xr:uid="{00000000-0005-0000-0000-0000B3150000}"/>
    <cellStyle name="Separador de milhares 3 2 2 3 3 2 2" xfId="2851" xr:uid="{00000000-0005-0000-0000-0000B4150000}"/>
    <cellStyle name="Separador de milhares 3 2 2 3 3 2 2 2" xfId="9007" xr:uid="{00000000-0005-0000-0000-0000B5150000}"/>
    <cellStyle name="Separador de milhares 3 2 2 3 3 2 2 3" xfId="5894" xr:uid="{00000000-0005-0000-0000-0000B6150000}"/>
    <cellStyle name="Separador de milhares 3 2 2 3 3 2 3" xfId="7512" xr:uid="{00000000-0005-0000-0000-0000B7150000}"/>
    <cellStyle name="Separador de milhares 3 2 2 3 3 2 4" xfId="4459" xr:uid="{00000000-0005-0000-0000-0000B8150000}"/>
    <cellStyle name="Separador de milhares 3 2 2 3 3 3" xfId="2850" xr:uid="{00000000-0005-0000-0000-0000B9150000}"/>
    <cellStyle name="Separador de milhares 3 2 2 3 3 3 2" xfId="9006" xr:uid="{00000000-0005-0000-0000-0000BA150000}"/>
    <cellStyle name="Separador de milhares 3 2 2 3 3 3 3" xfId="5893" xr:uid="{00000000-0005-0000-0000-0000BB150000}"/>
    <cellStyle name="Separador de milhares 3 2 2 3 3 4" xfId="7511" xr:uid="{00000000-0005-0000-0000-0000BC150000}"/>
    <cellStyle name="Separador de milhares 3 2 2 3 3 5" xfId="4458" xr:uid="{00000000-0005-0000-0000-0000BD150000}"/>
    <cellStyle name="Separador de milhares 3 2 2 3 4" xfId="1122" xr:uid="{00000000-0005-0000-0000-0000BE150000}"/>
    <cellStyle name="Separador de milhares 3 2 2 3 4 2" xfId="2852" xr:uid="{00000000-0005-0000-0000-0000BF150000}"/>
    <cellStyle name="Separador de milhares 3 2 2 3 4 2 2" xfId="9008" xr:uid="{00000000-0005-0000-0000-0000C0150000}"/>
    <cellStyle name="Separador de milhares 3 2 2 3 4 2 3" xfId="5895" xr:uid="{00000000-0005-0000-0000-0000C1150000}"/>
    <cellStyle name="Separador de milhares 3 2 2 3 4 3" xfId="7513" xr:uid="{00000000-0005-0000-0000-0000C2150000}"/>
    <cellStyle name="Separador de milhares 3 2 2 3 4 4" xfId="4460" xr:uid="{00000000-0005-0000-0000-0000C3150000}"/>
    <cellStyle name="Separador de milhares 3 2 2 3 5" xfId="2847" xr:uid="{00000000-0005-0000-0000-0000C4150000}"/>
    <cellStyle name="Separador de milhares 3 2 2 3 5 2" xfId="9003" xr:uid="{00000000-0005-0000-0000-0000C5150000}"/>
    <cellStyle name="Separador de milhares 3 2 2 3 5 3" xfId="5890" xr:uid="{00000000-0005-0000-0000-0000C6150000}"/>
    <cellStyle name="Separador de milhares 3 2 2 3 6" xfId="7508" xr:uid="{00000000-0005-0000-0000-0000C7150000}"/>
    <cellStyle name="Separador de milhares 3 2 2 3 7" xfId="4455" xr:uid="{00000000-0005-0000-0000-0000C8150000}"/>
    <cellStyle name="Separador de milhares 3 2 2 4" xfId="1123" xr:uid="{00000000-0005-0000-0000-0000C9150000}"/>
    <cellStyle name="Separador de milhares 3 2 2 4 2" xfId="1124" xr:uid="{00000000-0005-0000-0000-0000CA150000}"/>
    <cellStyle name="Separador de milhares 3 2 2 4 2 2" xfId="1125" xr:uid="{00000000-0005-0000-0000-0000CB150000}"/>
    <cellStyle name="Separador de milhares 3 2 2 4 2 2 2" xfId="2855" xr:uid="{00000000-0005-0000-0000-0000CC150000}"/>
    <cellStyle name="Separador de milhares 3 2 2 4 2 2 2 2" xfId="9011" xr:uid="{00000000-0005-0000-0000-0000CD150000}"/>
    <cellStyle name="Separador de milhares 3 2 2 4 2 2 2 3" xfId="5898" xr:uid="{00000000-0005-0000-0000-0000CE150000}"/>
    <cellStyle name="Separador de milhares 3 2 2 4 2 2 3" xfId="7516" xr:uid="{00000000-0005-0000-0000-0000CF150000}"/>
    <cellStyle name="Separador de milhares 3 2 2 4 2 2 4" xfId="4463" xr:uid="{00000000-0005-0000-0000-0000D0150000}"/>
    <cellStyle name="Separador de milhares 3 2 2 4 2 3" xfId="2854" xr:uid="{00000000-0005-0000-0000-0000D1150000}"/>
    <cellStyle name="Separador de milhares 3 2 2 4 2 3 2" xfId="9010" xr:uid="{00000000-0005-0000-0000-0000D2150000}"/>
    <cellStyle name="Separador de milhares 3 2 2 4 2 3 3" xfId="5897" xr:uid="{00000000-0005-0000-0000-0000D3150000}"/>
    <cellStyle name="Separador de milhares 3 2 2 4 2 4" xfId="7515" xr:uid="{00000000-0005-0000-0000-0000D4150000}"/>
    <cellStyle name="Separador de milhares 3 2 2 4 2 5" xfId="4462" xr:uid="{00000000-0005-0000-0000-0000D5150000}"/>
    <cellStyle name="Separador de milhares 3 2 2 4 3" xfId="1126" xr:uid="{00000000-0005-0000-0000-0000D6150000}"/>
    <cellStyle name="Separador de milhares 3 2 2 4 3 2" xfId="1127" xr:uid="{00000000-0005-0000-0000-0000D7150000}"/>
    <cellStyle name="Separador de milhares 3 2 2 4 3 2 2" xfId="2857" xr:uid="{00000000-0005-0000-0000-0000D8150000}"/>
    <cellStyle name="Separador de milhares 3 2 2 4 3 2 2 2" xfId="9013" xr:uid="{00000000-0005-0000-0000-0000D9150000}"/>
    <cellStyle name="Separador de milhares 3 2 2 4 3 2 2 3" xfId="5900" xr:uid="{00000000-0005-0000-0000-0000DA150000}"/>
    <cellStyle name="Separador de milhares 3 2 2 4 3 2 3" xfId="7518" xr:uid="{00000000-0005-0000-0000-0000DB150000}"/>
    <cellStyle name="Separador de milhares 3 2 2 4 3 2 4" xfId="4465" xr:uid="{00000000-0005-0000-0000-0000DC150000}"/>
    <cellStyle name="Separador de milhares 3 2 2 4 3 3" xfId="2856" xr:uid="{00000000-0005-0000-0000-0000DD150000}"/>
    <cellStyle name="Separador de milhares 3 2 2 4 3 3 2" xfId="9012" xr:uid="{00000000-0005-0000-0000-0000DE150000}"/>
    <cellStyle name="Separador de milhares 3 2 2 4 3 3 3" xfId="5899" xr:uid="{00000000-0005-0000-0000-0000DF150000}"/>
    <cellStyle name="Separador de milhares 3 2 2 4 3 4" xfId="7517" xr:uid="{00000000-0005-0000-0000-0000E0150000}"/>
    <cellStyle name="Separador de milhares 3 2 2 4 3 5" xfId="4464" xr:uid="{00000000-0005-0000-0000-0000E1150000}"/>
    <cellStyle name="Separador de milhares 3 2 2 4 4" xfId="1128" xr:uid="{00000000-0005-0000-0000-0000E2150000}"/>
    <cellStyle name="Separador de milhares 3 2 2 4 4 2" xfId="2858" xr:uid="{00000000-0005-0000-0000-0000E3150000}"/>
    <cellStyle name="Separador de milhares 3 2 2 4 4 2 2" xfId="9014" xr:uid="{00000000-0005-0000-0000-0000E4150000}"/>
    <cellStyle name="Separador de milhares 3 2 2 4 4 2 3" xfId="5901" xr:uid="{00000000-0005-0000-0000-0000E5150000}"/>
    <cellStyle name="Separador de milhares 3 2 2 4 4 3" xfId="7519" xr:uid="{00000000-0005-0000-0000-0000E6150000}"/>
    <cellStyle name="Separador de milhares 3 2 2 4 4 4" xfId="4466" xr:uid="{00000000-0005-0000-0000-0000E7150000}"/>
    <cellStyle name="Separador de milhares 3 2 2 4 5" xfId="2853" xr:uid="{00000000-0005-0000-0000-0000E8150000}"/>
    <cellStyle name="Separador de milhares 3 2 2 4 5 2" xfId="9009" xr:uid="{00000000-0005-0000-0000-0000E9150000}"/>
    <cellStyle name="Separador de milhares 3 2 2 4 5 3" xfId="5896" xr:uid="{00000000-0005-0000-0000-0000EA150000}"/>
    <cellStyle name="Separador de milhares 3 2 2 4 6" xfId="7514" xr:uid="{00000000-0005-0000-0000-0000EB150000}"/>
    <cellStyle name="Separador de milhares 3 2 2 4 7" xfId="4461" xr:uid="{00000000-0005-0000-0000-0000EC150000}"/>
    <cellStyle name="Separador de milhares 3 2 2 5" xfId="1129" xr:uid="{00000000-0005-0000-0000-0000ED150000}"/>
    <cellStyle name="Separador de milhares 3 2 2 5 2" xfId="1130" xr:uid="{00000000-0005-0000-0000-0000EE150000}"/>
    <cellStyle name="Separador de milhares 3 2 2 5 2 2" xfId="2860" xr:uid="{00000000-0005-0000-0000-0000EF150000}"/>
    <cellStyle name="Separador de milhares 3 2 2 5 2 2 2" xfId="9016" xr:uid="{00000000-0005-0000-0000-0000F0150000}"/>
    <cellStyle name="Separador de milhares 3 2 2 5 2 2 3" xfId="5903" xr:uid="{00000000-0005-0000-0000-0000F1150000}"/>
    <cellStyle name="Separador de milhares 3 2 2 5 2 3" xfId="7521" xr:uid="{00000000-0005-0000-0000-0000F2150000}"/>
    <cellStyle name="Separador de milhares 3 2 2 5 2 4" xfId="4468" xr:uid="{00000000-0005-0000-0000-0000F3150000}"/>
    <cellStyle name="Separador de milhares 3 2 2 5 3" xfId="2859" xr:uid="{00000000-0005-0000-0000-0000F4150000}"/>
    <cellStyle name="Separador de milhares 3 2 2 5 3 2" xfId="9015" xr:uid="{00000000-0005-0000-0000-0000F5150000}"/>
    <cellStyle name="Separador de milhares 3 2 2 5 3 3" xfId="5902" xr:uid="{00000000-0005-0000-0000-0000F6150000}"/>
    <cellStyle name="Separador de milhares 3 2 2 5 4" xfId="7520" xr:uid="{00000000-0005-0000-0000-0000F7150000}"/>
    <cellStyle name="Separador de milhares 3 2 2 5 5" xfId="4467" xr:uid="{00000000-0005-0000-0000-0000F8150000}"/>
    <cellStyle name="Separador de milhares 3 2 2 6" xfId="1131" xr:uid="{00000000-0005-0000-0000-0000F9150000}"/>
    <cellStyle name="Separador de milhares 3 2 2 6 2" xfId="1132" xr:uid="{00000000-0005-0000-0000-0000FA150000}"/>
    <cellStyle name="Separador de milhares 3 2 2 6 2 2" xfId="2862" xr:uid="{00000000-0005-0000-0000-0000FB150000}"/>
    <cellStyle name="Separador de milhares 3 2 2 6 2 2 2" xfId="9018" xr:uid="{00000000-0005-0000-0000-0000FC150000}"/>
    <cellStyle name="Separador de milhares 3 2 2 6 2 2 3" xfId="5905" xr:uid="{00000000-0005-0000-0000-0000FD150000}"/>
    <cellStyle name="Separador de milhares 3 2 2 6 2 3" xfId="7523" xr:uid="{00000000-0005-0000-0000-0000FE150000}"/>
    <cellStyle name="Separador de milhares 3 2 2 6 2 4" xfId="4470" xr:uid="{00000000-0005-0000-0000-0000FF150000}"/>
    <cellStyle name="Separador de milhares 3 2 2 6 3" xfId="2861" xr:uid="{00000000-0005-0000-0000-000000160000}"/>
    <cellStyle name="Separador de milhares 3 2 2 6 3 2" xfId="9017" xr:uid="{00000000-0005-0000-0000-000001160000}"/>
    <cellStyle name="Separador de milhares 3 2 2 6 3 3" xfId="5904" xr:uid="{00000000-0005-0000-0000-000002160000}"/>
    <cellStyle name="Separador de milhares 3 2 2 6 4" xfId="7522" xr:uid="{00000000-0005-0000-0000-000003160000}"/>
    <cellStyle name="Separador de milhares 3 2 2 6 5" xfId="4469" xr:uid="{00000000-0005-0000-0000-000004160000}"/>
    <cellStyle name="Separador de milhares 3 2 2 7" xfId="1133" xr:uid="{00000000-0005-0000-0000-000005160000}"/>
    <cellStyle name="Separador de milhares 3 2 2 7 2" xfId="2863" xr:uid="{00000000-0005-0000-0000-000006160000}"/>
    <cellStyle name="Separador de milhares 3 2 2 7 2 2" xfId="9019" xr:uid="{00000000-0005-0000-0000-000007160000}"/>
    <cellStyle name="Separador de milhares 3 2 2 7 2 3" xfId="5906" xr:uid="{00000000-0005-0000-0000-000008160000}"/>
    <cellStyle name="Separador de milhares 3 2 2 7 3" xfId="7524" xr:uid="{00000000-0005-0000-0000-000009160000}"/>
    <cellStyle name="Separador de milhares 3 2 2 7 4" xfId="4471" xr:uid="{00000000-0005-0000-0000-00000A160000}"/>
    <cellStyle name="Separador de milhares 3 2 2 8" xfId="2828" xr:uid="{00000000-0005-0000-0000-00000B160000}"/>
    <cellStyle name="Separador de milhares 3 2 2 8 2" xfId="8984" xr:uid="{00000000-0005-0000-0000-00000C160000}"/>
    <cellStyle name="Separador de milhares 3 2 2 8 3" xfId="5871" xr:uid="{00000000-0005-0000-0000-00000D160000}"/>
    <cellStyle name="Separador de milhares 3 2 2 9" xfId="7489" xr:uid="{00000000-0005-0000-0000-00000E160000}"/>
    <cellStyle name="Separador de milhares 3 2 3" xfId="1134" xr:uid="{00000000-0005-0000-0000-00000F160000}"/>
    <cellStyle name="Separador de milhares 3 2 3 2" xfId="1135" xr:uid="{00000000-0005-0000-0000-000010160000}"/>
    <cellStyle name="Separador de milhares 3 2 3 2 2" xfId="1136" xr:uid="{00000000-0005-0000-0000-000011160000}"/>
    <cellStyle name="Separador de milhares 3 2 3 2 2 2" xfId="1137" xr:uid="{00000000-0005-0000-0000-000012160000}"/>
    <cellStyle name="Separador de milhares 3 2 3 2 2 2 2" xfId="2867" xr:uid="{00000000-0005-0000-0000-000013160000}"/>
    <cellStyle name="Separador de milhares 3 2 3 2 2 2 2 2" xfId="9023" xr:uid="{00000000-0005-0000-0000-000014160000}"/>
    <cellStyle name="Separador de milhares 3 2 3 2 2 2 2 3" xfId="5910" xr:uid="{00000000-0005-0000-0000-000015160000}"/>
    <cellStyle name="Separador de milhares 3 2 3 2 2 2 3" xfId="7528" xr:uid="{00000000-0005-0000-0000-000016160000}"/>
    <cellStyle name="Separador de milhares 3 2 3 2 2 2 4" xfId="4475" xr:uid="{00000000-0005-0000-0000-000017160000}"/>
    <cellStyle name="Separador de milhares 3 2 3 2 2 3" xfId="2866" xr:uid="{00000000-0005-0000-0000-000018160000}"/>
    <cellStyle name="Separador de milhares 3 2 3 2 2 3 2" xfId="9022" xr:uid="{00000000-0005-0000-0000-000019160000}"/>
    <cellStyle name="Separador de milhares 3 2 3 2 2 3 3" xfId="5909" xr:uid="{00000000-0005-0000-0000-00001A160000}"/>
    <cellStyle name="Separador de milhares 3 2 3 2 2 4" xfId="7527" xr:uid="{00000000-0005-0000-0000-00001B160000}"/>
    <cellStyle name="Separador de milhares 3 2 3 2 2 5" xfId="4474" xr:uid="{00000000-0005-0000-0000-00001C160000}"/>
    <cellStyle name="Separador de milhares 3 2 3 2 3" xfId="1138" xr:uid="{00000000-0005-0000-0000-00001D160000}"/>
    <cellStyle name="Separador de milhares 3 2 3 2 3 2" xfId="1139" xr:uid="{00000000-0005-0000-0000-00001E160000}"/>
    <cellStyle name="Separador de milhares 3 2 3 2 3 2 2" xfId="2869" xr:uid="{00000000-0005-0000-0000-00001F160000}"/>
    <cellStyle name="Separador de milhares 3 2 3 2 3 2 2 2" xfId="9025" xr:uid="{00000000-0005-0000-0000-000020160000}"/>
    <cellStyle name="Separador de milhares 3 2 3 2 3 2 2 3" xfId="5912" xr:uid="{00000000-0005-0000-0000-000021160000}"/>
    <cellStyle name="Separador de milhares 3 2 3 2 3 2 3" xfId="7530" xr:uid="{00000000-0005-0000-0000-000022160000}"/>
    <cellStyle name="Separador de milhares 3 2 3 2 3 2 4" xfId="4477" xr:uid="{00000000-0005-0000-0000-000023160000}"/>
    <cellStyle name="Separador de milhares 3 2 3 2 3 3" xfId="2868" xr:uid="{00000000-0005-0000-0000-000024160000}"/>
    <cellStyle name="Separador de milhares 3 2 3 2 3 3 2" xfId="9024" xr:uid="{00000000-0005-0000-0000-000025160000}"/>
    <cellStyle name="Separador de milhares 3 2 3 2 3 3 3" xfId="5911" xr:uid="{00000000-0005-0000-0000-000026160000}"/>
    <cellStyle name="Separador de milhares 3 2 3 2 3 4" xfId="7529" xr:uid="{00000000-0005-0000-0000-000027160000}"/>
    <cellStyle name="Separador de milhares 3 2 3 2 3 5" xfId="4476" xr:uid="{00000000-0005-0000-0000-000028160000}"/>
    <cellStyle name="Separador de milhares 3 2 3 2 4" xfId="1140" xr:uid="{00000000-0005-0000-0000-000029160000}"/>
    <cellStyle name="Separador de milhares 3 2 3 2 4 2" xfId="2870" xr:uid="{00000000-0005-0000-0000-00002A160000}"/>
    <cellStyle name="Separador de milhares 3 2 3 2 4 2 2" xfId="9026" xr:uid="{00000000-0005-0000-0000-00002B160000}"/>
    <cellStyle name="Separador de milhares 3 2 3 2 4 2 3" xfId="5913" xr:uid="{00000000-0005-0000-0000-00002C160000}"/>
    <cellStyle name="Separador de milhares 3 2 3 2 4 3" xfId="7531" xr:uid="{00000000-0005-0000-0000-00002D160000}"/>
    <cellStyle name="Separador de milhares 3 2 3 2 4 4" xfId="4478" xr:uid="{00000000-0005-0000-0000-00002E160000}"/>
    <cellStyle name="Separador de milhares 3 2 3 2 5" xfId="2865" xr:uid="{00000000-0005-0000-0000-00002F160000}"/>
    <cellStyle name="Separador de milhares 3 2 3 2 5 2" xfId="9021" xr:uid="{00000000-0005-0000-0000-000030160000}"/>
    <cellStyle name="Separador de milhares 3 2 3 2 5 3" xfId="5908" xr:uid="{00000000-0005-0000-0000-000031160000}"/>
    <cellStyle name="Separador de milhares 3 2 3 2 6" xfId="7526" xr:uid="{00000000-0005-0000-0000-000032160000}"/>
    <cellStyle name="Separador de milhares 3 2 3 2 7" xfId="4473" xr:uid="{00000000-0005-0000-0000-000033160000}"/>
    <cellStyle name="Separador de milhares 3 2 3 3" xfId="1141" xr:uid="{00000000-0005-0000-0000-000034160000}"/>
    <cellStyle name="Separador de milhares 3 2 3 3 2" xfId="1142" xr:uid="{00000000-0005-0000-0000-000035160000}"/>
    <cellStyle name="Separador de milhares 3 2 3 3 2 2" xfId="1143" xr:uid="{00000000-0005-0000-0000-000036160000}"/>
    <cellStyle name="Separador de milhares 3 2 3 3 2 2 2" xfId="2873" xr:uid="{00000000-0005-0000-0000-000037160000}"/>
    <cellStyle name="Separador de milhares 3 2 3 3 2 2 2 2" xfId="9029" xr:uid="{00000000-0005-0000-0000-000038160000}"/>
    <cellStyle name="Separador de milhares 3 2 3 3 2 2 2 3" xfId="5916" xr:uid="{00000000-0005-0000-0000-000039160000}"/>
    <cellStyle name="Separador de milhares 3 2 3 3 2 2 3" xfId="7534" xr:uid="{00000000-0005-0000-0000-00003A160000}"/>
    <cellStyle name="Separador de milhares 3 2 3 3 2 2 4" xfId="4481" xr:uid="{00000000-0005-0000-0000-00003B160000}"/>
    <cellStyle name="Separador de milhares 3 2 3 3 2 3" xfId="2872" xr:uid="{00000000-0005-0000-0000-00003C160000}"/>
    <cellStyle name="Separador de milhares 3 2 3 3 2 3 2" xfId="9028" xr:uid="{00000000-0005-0000-0000-00003D160000}"/>
    <cellStyle name="Separador de milhares 3 2 3 3 2 3 3" xfId="5915" xr:uid="{00000000-0005-0000-0000-00003E160000}"/>
    <cellStyle name="Separador de milhares 3 2 3 3 2 4" xfId="7533" xr:uid="{00000000-0005-0000-0000-00003F160000}"/>
    <cellStyle name="Separador de milhares 3 2 3 3 2 5" xfId="4480" xr:uid="{00000000-0005-0000-0000-000040160000}"/>
    <cellStyle name="Separador de milhares 3 2 3 3 3" xfId="1144" xr:uid="{00000000-0005-0000-0000-000041160000}"/>
    <cellStyle name="Separador de milhares 3 2 3 3 3 2" xfId="1145" xr:uid="{00000000-0005-0000-0000-000042160000}"/>
    <cellStyle name="Separador de milhares 3 2 3 3 3 2 2" xfId="2875" xr:uid="{00000000-0005-0000-0000-000043160000}"/>
    <cellStyle name="Separador de milhares 3 2 3 3 3 2 2 2" xfId="9031" xr:uid="{00000000-0005-0000-0000-000044160000}"/>
    <cellStyle name="Separador de milhares 3 2 3 3 3 2 2 3" xfId="5918" xr:uid="{00000000-0005-0000-0000-000045160000}"/>
    <cellStyle name="Separador de milhares 3 2 3 3 3 2 3" xfId="7536" xr:uid="{00000000-0005-0000-0000-000046160000}"/>
    <cellStyle name="Separador de milhares 3 2 3 3 3 2 4" xfId="4483" xr:uid="{00000000-0005-0000-0000-000047160000}"/>
    <cellStyle name="Separador de milhares 3 2 3 3 3 3" xfId="2874" xr:uid="{00000000-0005-0000-0000-000048160000}"/>
    <cellStyle name="Separador de milhares 3 2 3 3 3 3 2" xfId="9030" xr:uid="{00000000-0005-0000-0000-000049160000}"/>
    <cellStyle name="Separador de milhares 3 2 3 3 3 3 3" xfId="5917" xr:uid="{00000000-0005-0000-0000-00004A160000}"/>
    <cellStyle name="Separador de milhares 3 2 3 3 3 4" xfId="7535" xr:uid="{00000000-0005-0000-0000-00004B160000}"/>
    <cellStyle name="Separador de milhares 3 2 3 3 3 5" xfId="4482" xr:uid="{00000000-0005-0000-0000-00004C160000}"/>
    <cellStyle name="Separador de milhares 3 2 3 3 4" xfId="1146" xr:uid="{00000000-0005-0000-0000-00004D160000}"/>
    <cellStyle name="Separador de milhares 3 2 3 3 4 2" xfId="2876" xr:uid="{00000000-0005-0000-0000-00004E160000}"/>
    <cellStyle name="Separador de milhares 3 2 3 3 4 2 2" xfId="9032" xr:uid="{00000000-0005-0000-0000-00004F160000}"/>
    <cellStyle name="Separador de milhares 3 2 3 3 4 2 3" xfId="5919" xr:uid="{00000000-0005-0000-0000-000050160000}"/>
    <cellStyle name="Separador de milhares 3 2 3 3 4 3" xfId="7537" xr:uid="{00000000-0005-0000-0000-000051160000}"/>
    <cellStyle name="Separador de milhares 3 2 3 3 4 4" xfId="4484" xr:uid="{00000000-0005-0000-0000-000052160000}"/>
    <cellStyle name="Separador de milhares 3 2 3 3 5" xfId="2871" xr:uid="{00000000-0005-0000-0000-000053160000}"/>
    <cellStyle name="Separador de milhares 3 2 3 3 5 2" xfId="9027" xr:uid="{00000000-0005-0000-0000-000054160000}"/>
    <cellStyle name="Separador de milhares 3 2 3 3 5 3" xfId="5914" xr:uid="{00000000-0005-0000-0000-000055160000}"/>
    <cellStyle name="Separador de milhares 3 2 3 3 6" xfId="7532" xr:uid="{00000000-0005-0000-0000-000056160000}"/>
    <cellStyle name="Separador de milhares 3 2 3 3 7" xfId="4479" xr:uid="{00000000-0005-0000-0000-000057160000}"/>
    <cellStyle name="Separador de milhares 3 2 3 4" xfId="1147" xr:uid="{00000000-0005-0000-0000-000058160000}"/>
    <cellStyle name="Separador de milhares 3 2 3 4 2" xfId="1148" xr:uid="{00000000-0005-0000-0000-000059160000}"/>
    <cellStyle name="Separador de milhares 3 2 3 4 2 2" xfId="2878" xr:uid="{00000000-0005-0000-0000-00005A160000}"/>
    <cellStyle name="Separador de milhares 3 2 3 4 2 2 2" xfId="9034" xr:uid="{00000000-0005-0000-0000-00005B160000}"/>
    <cellStyle name="Separador de milhares 3 2 3 4 2 2 3" xfId="5921" xr:uid="{00000000-0005-0000-0000-00005C160000}"/>
    <cellStyle name="Separador de milhares 3 2 3 4 2 3" xfId="7539" xr:uid="{00000000-0005-0000-0000-00005D160000}"/>
    <cellStyle name="Separador de milhares 3 2 3 4 2 4" xfId="4486" xr:uid="{00000000-0005-0000-0000-00005E160000}"/>
    <cellStyle name="Separador de milhares 3 2 3 4 3" xfId="2877" xr:uid="{00000000-0005-0000-0000-00005F160000}"/>
    <cellStyle name="Separador de milhares 3 2 3 4 3 2" xfId="9033" xr:uid="{00000000-0005-0000-0000-000060160000}"/>
    <cellStyle name="Separador de milhares 3 2 3 4 3 3" xfId="5920" xr:uid="{00000000-0005-0000-0000-000061160000}"/>
    <cellStyle name="Separador de milhares 3 2 3 4 4" xfId="7538" xr:uid="{00000000-0005-0000-0000-000062160000}"/>
    <cellStyle name="Separador de milhares 3 2 3 4 5" xfId="4485" xr:uid="{00000000-0005-0000-0000-000063160000}"/>
    <cellStyle name="Separador de milhares 3 2 3 5" xfId="1149" xr:uid="{00000000-0005-0000-0000-000064160000}"/>
    <cellStyle name="Separador de milhares 3 2 3 5 2" xfId="1150" xr:uid="{00000000-0005-0000-0000-000065160000}"/>
    <cellStyle name="Separador de milhares 3 2 3 5 2 2" xfId="2880" xr:uid="{00000000-0005-0000-0000-000066160000}"/>
    <cellStyle name="Separador de milhares 3 2 3 5 2 2 2" xfId="9036" xr:uid="{00000000-0005-0000-0000-000067160000}"/>
    <cellStyle name="Separador de milhares 3 2 3 5 2 2 3" xfId="5923" xr:uid="{00000000-0005-0000-0000-000068160000}"/>
    <cellStyle name="Separador de milhares 3 2 3 5 2 3" xfId="7541" xr:uid="{00000000-0005-0000-0000-000069160000}"/>
    <cellStyle name="Separador de milhares 3 2 3 5 2 4" xfId="4488" xr:uid="{00000000-0005-0000-0000-00006A160000}"/>
    <cellStyle name="Separador de milhares 3 2 3 5 3" xfId="2879" xr:uid="{00000000-0005-0000-0000-00006B160000}"/>
    <cellStyle name="Separador de milhares 3 2 3 5 3 2" xfId="9035" xr:uid="{00000000-0005-0000-0000-00006C160000}"/>
    <cellStyle name="Separador de milhares 3 2 3 5 3 3" xfId="5922" xr:uid="{00000000-0005-0000-0000-00006D160000}"/>
    <cellStyle name="Separador de milhares 3 2 3 5 4" xfId="7540" xr:uid="{00000000-0005-0000-0000-00006E160000}"/>
    <cellStyle name="Separador de milhares 3 2 3 5 5" xfId="4487" xr:uid="{00000000-0005-0000-0000-00006F160000}"/>
    <cellStyle name="Separador de milhares 3 2 3 6" xfId="1151" xr:uid="{00000000-0005-0000-0000-000070160000}"/>
    <cellStyle name="Separador de milhares 3 2 3 6 2" xfId="2881" xr:uid="{00000000-0005-0000-0000-000071160000}"/>
    <cellStyle name="Separador de milhares 3 2 3 6 2 2" xfId="9037" xr:uid="{00000000-0005-0000-0000-000072160000}"/>
    <cellStyle name="Separador de milhares 3 2 3 6 2 3" xfId="5924" xr:uid="{00000000-0005-0000-0000-000073160000}"/>
    <cellStyle name="Separador de milhares 3 2 3 6 3" xfId="7542" xr:uid="{00000000-0005-0000-0000-000074160000}"/>
    <cellStyle name="Separador de milhares 3 2 3 6 4" xfId="4489" xr:uid="{00000000-0005-0000-0000-000075160000}"/>
    <cellStyle name="Separador de milhares 3 2 3 7" xfId="2864" xr:uid="{00000000-0005-0000-0000-000076160000}"/>
    <cellStyle name="Separador de milhares 3 2 3 7 2" xfId="9020" xr:uid="{00000000-0005-0000-0000-000077160000}"/>
    <cellStyle name="Separador de milhares 3 2 3 7 3" xfId="5907" xr:uid="{00000000-0005-0000-0000-000078160000}"/>
    <cellStyle name="Separador de milhares 3 2 3 8" xfId="7525" xr:uid="{00000000-0005-0000-0000-000079160000}"/>
    <cellStyle name="Separador de milhares 3 2 3 9" xfId="4472" xr:uid="{00000000-0005-0000-0000-00007A160000}"/>
    <cellStyle name="Separador de milhares 3 2 4" xfId="1152" xr:uid="{00000000-0005-0000-0000-00007B160000}"/>
    <cellStyle name="Separador de milhares 3 2 4 2" xfId="1153" xr:uid="{00000000-0005-0000-0000-00007C160000}"/>
    <cellStyle name="Separador de milhares 3 2 4 2 2" xfId="1154" xr:uid="{00000000-0005-0000-0000-00007D160000}"/>
    <cellStyle name="Separador de milhares 3 2 4 2 2 2" xfId="2884" xr:uid="{00000000-0005-0000-0000-00007E160000}"/>
    <cellStyle name="Separador de milhares 3 2 4 2 2 2 2" xfId="9040" xr:uid="{00000000-0005-0000-0000-00007F160000}"/>
    <cellStyle name="Separador de milhares 3 2 4 2 2 2 3" xfId="5927" xr:uid="{00000000-0005-0000-0000-000080160000}"/>
    <cellStyle name="Separador de milhares 3 2 4 2 2 3" xfId="7545" xr:uid="{00000000-0005-0000-0000-000081160000}"/>
    <cellStyle name="Separador de milhares 3 2 4 2 2 4" xfId="4492" xr:uid="{00000000-0005-0000-0000-000082160000}"/>
    <cellStyle name="Separador de milhares 3 2 4 2 3" xfId="2883" xr:uid="{00000000-0005-0000-0000-000083160000}"/>
    <cellStyle name="Separador de milhares 3 2 4 2 3 2" xfId="9039" xr:uid="{00000000-0005-0000-0000-000084160000}"/>
    <cellStyle name="Separador de milhares 3 2 4 2 3 3" xfId="5926" xr:uid="{00000000-0005-0000-0000-000085160000}"/>
    <cellStyle name="Separador de milhares 3 2 4 2 4" xfId="7544" xr:uid="{00000000-0005-0000-0000-000086160000}"/>
    <cellStyle name="Separador de milhares 3 2 4 2 5" xfId="4491" xr:uid="{00000000-0005-0000-0000-000087160000}"/>
    <cellStyle name="Separador de milhares 3 2 4 3" xfId="1155" xr:uid="{00000000-0005-0000-0000-000088160000}"/>
    <cellStyle name="Separador de milhares 3 2 4 3 2" xfId="1156" xr:uid="{00000000-0005-0000-0000-000089160000}"/>
    <cellStyle name="Separador de milhares 3 2 4 3 2 2" xfId="2886" xr:uid="{00000000-0005-0000-0000-00008A160000}"/>
    <cellStyle name="Separador de milhares 3 2 4 3 2 2 2" xfId="9042" xr:uid="{00000000-0005-0000-0000-00008B160000}"/>
    <cellStyle name="Separador de milhares 3 2 4 3 2 2 3" xfId="5929" xr:uid="{00000000-0005-0000-0000-00008C160000}"/>
    <cellStyle name="Separador de milhares 3 2 4 3 2 3" xfId="7547" xr:uid="{00000000-0005-0000-0000-00008D160000}"/>
    <cellStyle name="Separador de milhares 3 2 4 3 2 4" xfId="4494" xr:uid="{00000000-0005-0000-0000-00008E160000}"/>
    <cellStyle name="Separador de milhares 3 2 4 3 3" xfId="2885" xr:uid="{00000000-0005-0000-0000-00008F160000}"/>
    <cellStyle name="Separador de milhares 3 2 4 3 3 2" xfId="9041" xr:uid="{00000000-0005-0000-0000-000090160000}"/>
    <cellStyle name="Separador de milhares 3 2 4 3 3 3" xfId="5928" xr:uid="{00000000-0005-0000-0000-000091160000}"/>
    <cellStyle name="Separador de milhares 3 2 4 3 4" xfId="7546" xr:uid="{00000000-0005-0000-0000-000092160000}"/>
    <cellStyle name="Separador de milhares 3 2 4 3 5" xfId="4493" xr:uid="{00000000-0005-0000-0000-000093160000}"/>
    <cellStyle name="Separador de milhares 3 2 4 4" xfId="1157" xr:uid="{00000000-0005-0000-0000-000094160000}"/>
    <cellStyle name="Separador de milhares 3 2 4 4 2" xfId="2887" xr:uid="{00000000-0005-0000-0000-000095160000}"/>
    <cellStyle name="Separador de milhares 3 2 4 4 2 2" xfId="9043" xr:uid="{00000000-0005-0000-0000-000096160000}"/>
    <cellStyle name="Separador de milhares 3 2 4 4 2 3" xfId="5930" xr:uid="{00000000-0005-0000-0000-000097160000}"/>
    <cellStyle name="Separador de milhares 3 2 4 4 3" xfId="7548" xr:uid="{00000000-0005-0000-0000-000098160000}"/>
    <cellStyle name="Separador de milhares 3 2 4 4 4" xfId="4495" xr:uid="{00000000-0005-0000-0000-000099160000}"/>
    <cellStyle name="Separador de milhares 3 2 4 5" xfId="2882" xr:uid="{00000000-0005-0000-0000-00009A160000}"/>
    <cellStyle name="Separador de milhares 3 2 4 5 2" xfId="9038" xr:uid="{00000000-0005-0000-0000-00009B160000}"/>
    <cellStyle name="Separador de milhares 3 2 4 5 3" xfId="5925" xr:uid="{00000000-0005-0000-0000-00009C160000}"/>
    <cellStyle name="Separador de milhares 3 2 4 6" xfId="7543" xr:uid="{00000000-0005-0000-0000-00009D160000}"/>
    <cellStyle name="Separador de milhares 3 2 4 7" xfId="4490" xr:uid="{00000000-0005-0000-0000-00009E160000}"/>
    <cellStyle name="Separador de milhares 3 2 5" xfId="1158" xr:uid="{00000000-0005-0000-0000-00009F160000}"/>
    <cellStyle name="Separador de milhares 3 2 5 2" xfId="1159" xr:uid="{00000000-0005-0000-0000-0000A0160000}"/>
    <cellStyle name="Separador de milhares 3 2 5 2 2" xfId="1160" xr:uid="{00000000-0005-0000-0000-0000A1160000}"/>
    <cellStyle name="Separador de milhares 3 2 5 2 2 2" xfId="2890" xr:uid="{00000000-0005-0000-0000-0000A2160000}"/>
    <cellStyle name="Separador de milhares 3 2 5 2 2 2 2" xfId="9046" xr:uid="{00000000-0005-0000-0000-0000A3160000}"/>
    <cellStyle name="Separador de milhares 3 2 5 2 2 2 3" xfId="5933" xr:uid="{00000000-0005-0000-0000-0000A4160000}"/>
    <cellStyle name="Separador de milhares 3 2 5 2 2 3" xfId="7551" xr:uid="{00000000-0005-0000-0000-0000A5160000}"/>
    <cellStyle name="Separador de milhares 3 2 5 2 2 4" xfId="4498" xr:uid="{00000000-0005-0000-0000-0000A6160000}"/>
    <cellStyle name="Separador de milhares 3 2 5 2 3" xfId="2889" xr:uid="{00000000-0005-0000-0000-0000A7160000}"/>
    <cellStyle name="Separador de milhares 3 2 5 2 3 2" xfId="9045" xr:uid="{00000000-0005-0000-0000-0000A8160000}"/>
    <cellStyle name="Separador de milhares 3 2 5 2 3 3" xfId="5932" xr:uid="{00000000-0005-0000-0000-0000A9160000}"/>
    <cellStyle name="Separador de milhares 3 2 5 2 4" xfId="7550" xr:uid="{00000000-0005-0000-0000-0000AA160000}"/>
    <cellStyle name="Separador de milhares 3 2 5 2 5" xfId="4497" xr:uid="{00000000-0005-0000-0000-0000AB160000}"/>
    <cellStyle name="Separador de milhares 3 2 5 3" xfId="1161" xr:uid="{00000000-0005-0000-0000-0000AC160000}"/>
    <cellStyle name="Separador de milhares 3 2 5 3 2" xfId="1162" xr:uid="{00000000-0005-0000-0000-0000AD160000}"/>
    <cellStyle name="Separador de milhares 3 2 5 3 2 2" xfId="2892" xr:uid="{00000000-0005-0000-0000-0000AE160000}"/>
    <cellStyle name="Separador de milhares 3 2 5 3 2 2 2" xfId="9048" xr:uid="{00000000-0005-0000-0000-0000AF160000}"/>
    <cellStyle name="Separador de milhares 3 2 5 3 2 2 3" xfId="5935" xr:uid="{00000000-0005-0000-0000-0000B0160000}"/>
    <cellStyle name="Separador de milhares 3 2 5 3 2 3" xfId="7553" xr:uid="{00000000-0005-0000-0000-0000B1160000}"/>
    <cellStyle name="Separador de milhares 3 2 5 3 2 4" xfId="4500" xr:uid="{00000000-0005-0000-0000-0000B2160000}"/>
    <cellStyle name="Separador de milhares 3 2 5 3 3" xfId="2891" xr:uid="{00000000-0005-0000-0000-0000B3160000}"/>
    <cellStyle name="Separador de milhares 3 2 5 3 3 2" xfId="9047" xr:uid="{00000000-0005-0000-0000-0000B4160000}"/>
    <cellStyle name="Separador de milhares 3 2 5 3 3 3" xfId="5934" xr:uid="{00000000-0005-0000-0000-0000B5160000}"/>
    <cellStyle name="Separador de milhares 3 2 5 3 4" xfId="7552" xr:uid="{00000000-0005-0000-0000-0000B6160000}"/>
    <cellStyle name="Separador de milhares 3 2 5 3 5" xfId="4499" xr:uid="{00000000-0005-0000-0000-0000B7160000}"/>
    <cellStyle name="Separador de milhares 3 2 5 4" xfId="1163" xr:uid="{00000000-0005-0000-0000-0000B8160000}"/>
    <cellStyle name="Separador de milhares 3 2 5 4 2" xfId="2893" xr:uid="{00000000-0005-0000-0000-0000B9160000}"/>
    <cellStyle name="Separador de milhares 3 2 5 4 2 2" xfId="9049" xr:uid="{00000000-0005-0000-0000-0000BA160000}"/>
    <cellStyle name="Separador de milhares 3 2 5 4 2 3" xfId="5936" xr:uid="{00000000-0005-0000-0000-0000BB160000}"/>
    <cellStyle name="Separador de milhares 3 2 5 4 3" xfId="7554" xr:uid="{00000000-0005-0000-0000-0000BC160000}"/>
    <cellStyle name="Separador de milhares 3 2 5 4 4" xfId="4501" xr:uid="{00000000-0005-0000-0000-0000BD160000}"/>
    <cellStyle name="Separador de milhares 3 2 5 5" xfId="2888" xr:uid="{00000000-0005-0000-0000-0000BE160000}"/>
    <cellStyle name="Separador de milhares 3 2 5 5 2" xfId="9044" xr:uid="{00000000-0005-0000-0000-0000BF160000}"/>
    <cellStyle name="Separador de milhares 3 2 5 5 3" xfId="5931" xr:uid="{00000000-0005-0000-0000-0000C0160000}"/>
    <cellStyle name="Separador de milhares 3 2 5 6" xfId="7549" xr:uid="{00000000-0005-0000-0000-0000C1160000}"/>
    <cellStyle name="Separador de milhares 3 2 5 7" xfId="4496" xr:uid="{00000000-0005-0000-0000-0000C2160000}"/>
    <cellStyle name="Separador de milhares 3 2 6" xfId="1164" xr:uid="{00000000-0005-0000-0000-0000C3160000}"/>
    <cellStyle name="Separador de milhares 3 2 6 2" xfId="1165" xr:uid="{00000000-0005-0000-0000-0000C4160000}"/>
    <cellStyle name="Separador de milhares 3 2 6 2 2" xfId="1166" xr:uid="{00000000-0005-0000-0000-0000C5160000}"/>
    <cellStyle name="Separador de milhares 3 2 6 2 2 2" xfId="2896" xr:uid="{00000000-0005-0000-0000-0000C6160000}"/>
    <cellStyle name="Separador de milhares 3 2 6 2 2 2 2" xfId="9052" xr:uid="{00000000-0005-0000-0000-0000C7160000}"/>
    <cellStyle name="Separador de milhares 3 2 6 2 2 2 3" xfId="5939" xr:uid="{00000000-0005-0000-0000-0000C8160000}"/>
    <cellStyle name="Separador de milhares 3 2 6 2 2 3" xfId="7557" xr:uid="{00000000-0005-0000-0000-0000C9160000}"/>
    <cellStyle name="Separador de milhares 3 2 6 2 2 4" xfId="4504" xr:uid="{00000000-0005-0000-0000-0000CA160000}"/>
    <cellStyle name="Separador de milhares 3 2 6 2 3" xfId="2895" xr:uid="{00000000-0005-0000-0000-0000CB160000}"/>
    <cellStyle name="Separador de milhares 3 2 6 2 3 2" xfId="9051" xr:uid="{00000000-0005-0000-0000-0000CC160000}"/>
    <cellStyle name="Separador de milhares 3 2 6 2 3 3" xfId="5938" xr:uid="{00000000-0005-0000-0000-0000CD160000}"/>
    <cellStyle name="Separador de milhares 3 2 6 2 4" xfId="7556" xr:uid="{00000000-0005-0000-0000-0000CE160000}"/>
    <cellStyle name="Separador de milhares 3 2 6 2 5" xfId="4503" xr:uid="{00000000-0005-0000-0000-0000CF160000}"/>
    <cellStyle name="Separador de milhares 3 2 6 3" xfId="1167" xr:uid="{00000000-0005-0000-0000-0000D0160000}"/>
    <cellStyle name="Separador de milhares 3 2 6 3 2" xfId="1168" xr:uid="{00000000-0005-0000-0000-0000D1160000}"/>
    <cellStyle name="Separador de milhares 3 2 6 3 2 2" xfId="2898" xr:uid="{00000000-0005-0000-0000-0000D2160000}"/>
    <cellStyle name="Separador de milhares 3 2 6 3 2 2 2" xfId="9054" xr:uid="{00000000-0005-0000-0000-0000D3160000}"/>
    <cellStyle name="Separador de milhares 3 2 6 3 2 2 3" xfId="5941" xr:uid="{00000000-0005-0000-0000-0000D4160000}"/>
    <cellStyle name="Separador de milhares 3 2 6 3 2 3" xfId="7559" xr:uid="{00000000-0005-0000-0000-0000D5160000}"/>
    <cellStyle name="Separador de milhares 3 2 6 3 2 4" xfId="4506" xr:uid="{00000000-0005-0000-0000-0000D6160000}"/>
    <cellStyle name="Separador de milhares 3 2 6 3 3" xfId="2897" xr:uid="{00000000-0005-0000-0000-0000D7160000}"/>
    <cellStyle name="Separador de milhares 3 2 6 3 3 2" xfId="9053" xr:uid="{00000000-0005-0000-0000-0000D8160000}"/>
    <cellStyle name="Separador de milhares 3 2 6 3 3 3" xfId="5940" xr:uid="{00000000-0005-0000-0000-0000D9160000}"/>
    <cellStyle name="Separador de milhares 3 2 6 3 4" xfId="7558" xr:uid="{00000000-0005-0000-0000-0000DA160000}"/>
    <cellStyle name="Separador de milhares 3 2 6 3 5" xfId="4505" xr:uid="{00000000-0005-0000-0000-0000DB160000}"/>
    <cellStyle name="Separador de milhares 3 2 6 4" xfId="1169" xr:uid="{00000000-0005-0000-0000-0000DC160000}"/>
    <cellStyle name="Separador de milhares 3 2 6 4 2" xfId="2899" xr:uid="{00000000-0005-0000-0000-0000DD160000}"/>
    <cellStyle name="Separador de milhares 3 2 6 4 2 2" xfId="9055" xr:uid="{00000000-0005-0000-0000-0000DE160000}"/>
    <cellStyle name="Separador de milhares 3 2 6 4 2 3" xfId="5942" xr:uid="{00000000-0005-0000-0000-0000DF160000}"/>
    <cellStyle name="Separador de milhares 3 2 6 4 3" xfId="7560" xr:uid="{00000000-0005-0000-0000-0000E0160000}"/>
    <cellStyle name="Separador de milhares 3 2 6 4 4" xfId="4507" xr:uid="{00000000-0005-0000-0000-0000E1160000}"/>
    <cellStyle name="Separador de milhares 3 2 6 5" xfId="2894" xr:uid="{00000000-0005-0000-0000-0000E2160000}"/>
    <cellStyle name="Separador de milhares 3 2 6 5 2" xfId="9050" xr:uid="{00000000-0005-0000-0000-0000E3160000}"/>
    <cellStyle name="Separador de milhares 3 2 6 5 3" xfId="5937" xr:uid="{00000000-0005-0000-0000-0000E4160000}"/>
    <cellStyle name="Separador de milhares 3 2 6 6" xfId="7555" xr:uid="{00000000-0005-0000-0000-0000E5160000}"/>
    <cellStyle name="Separador de milhares 3 2 6 7" xfId="4502" xr:uid="{00000000-0005-0000-0000-0000E6160000}"/>
    <cellStyle name="Separador de milhares 3 2 7" xfId="1170" xr:uid="{00000000-0005-0000-0000-0000E7160000}"/>
    <cellStyle name="Separador de milhares 3 2 7 2" xfId="1171" xr:uid="{00000000-0005-0000-0000-0000E8160000}"/>
    <cellStyle name="Separador de milhares 3 2 7 2 2" xfId="2901" xr:uid="{00000000-0005-0000-0000-0000E9160000}"/>
    <cellStyle name="Separador de milhares 3 2 7 2 2 2" xfId="9057" xr:uid="{00000000-0005-0000-0000-0000EA160000}"/>
    <cellStyle name="Separador de milhares 3 2 7 2 2 3" xfId="5944" xr:uid="{00000000-0005-0000-0000-0000EB160000}"/>
    <cellStyle name="Separador de milhares 3 2 7 2 3" xfId="7562" xr:uid="{00000000-0005-0000-0000-0000EC160000}"/>
    <cellStyle name="Separador de milhares 3 2 7 2 4" xfId="4509" xr:uid="{00000000-0005-0000-0000-0000ED160000}"/>
    <cellStyle name="Separador de milhares 3 2 7 3" xfId="2900" xr:uid="{00000000-0005-0000-0000-0000EE160000}"/>
    <cellStyle name="Separador de milhares 3 2 7 3 2" xfId="9056" xr:uid="{00000000-0005-0000-0000-0000EF160000}"/>
    <cellStyle name="Separador de milhares 3 2 7 3 3" xfId="5943" xr:uid="{00000000-0005-0000-0000-0000F0160000}"/>
    <cellStyle name="Separador de milhares 3 2 7 4" xfId="7561" xr:uid="{00000000-0005-0000-0000-0000F1160000}"/>
    <cellStyle name="Separador de milhares 3 2 7 5" xfId="4508" xr:uid="{00000000-0005-0000-0000-0000F2160000}"/>
    <cellStyle name="Separador de milhares 3 2 8" xfId="1172" xr:uid="{00000000-0005-0000-0000-0000F3160000}"/>
    <cellStyle name="Separador de milhares 3 2 8 2" xfId="1173" xr:uid="{00000000-0005-0000-0000-0000F4160000}"/>
    <cellStyle name="Separador de milhares 3 2 8 2 2" xfId="2903" xr:uid="{00000000-0005-0000-0000-0000F5160000}"/>
    <cellStyle name="Separador de milhares 3 2 8 2 2 2" xfId="9059" xr:uid="{00000000-0005-0000-0000-0000F6160000}"/>
    <cellStyle name="Separador de milhares 3 2 8 2 2 3" xfId="5946" xr:uid="{00000000-0005-0000-0000-0000F7160000}"/>
    <cellStyle name="Separador de milhares 3 2 8 2 3" xfId="7564" xr:uid="{00000000-0005-0000-0000-0000F8160000}"/>
    <cellStyle name="Separador de milhares 3 2 8 2 4" xfId="4511" xr:uid="{00000000-0005-0000-0000-0000F9160000}"/>
    <cellStyle name="Separador de milhares 3 2 8 3" xfId="2902" xr:uid="{00000000-0005-0000-0000-0000FA160000}"/>
    <cellStyle name="Separador de milhares 3 2 8 3 2" xfId="9058" xr:uid="{00000000-0005-0000-0000-0000FB160000}"/>
    <cellStyle name="Separador de milhares 3 2 8 3 3" xfId="5945" xr:uid="{00000000-0005-0000-0000-0000FC160000}"/>
    <cellStyle name="Separador de milhares 3 2 8 4" xfId="7563" xr:uid="{00000000-0005-0000-0000-0000FD160000}"/>
    <cellStyle name="Separador de milhares 3 2 8 5" xfId="4510" xr:uid="{00000000-0005-0000-0000-0000FE160000}"/>
    <cellStyle name="Separador de milhares 3 2 9" xfId="1174" xr:uid="{00000000-0005-0000-0000-0000FF160000}"/>
    <cellStyle name="Separador de milhares 3 2 9 2" xfId="2904" xr:uid="{00000000-0005-0000-0000-000000170000}"/>
    <cellStyle name="Separador de milhares 3 2 9 2 2" xfId="9060" xr:uid="{00000000-0005-0000-0000-000001170000}"/>
    <cellStyle name="Separador de milhares 3 2 9 2 3" xfId="5947" xr:uid="{00000000-0005-0000-0000-000002170000}"/>
    <cellStyle name="Separador de milhares 3 2 9 3" xfId="7565" xr:uid="{00000000-0005-0000-0000-000003170000}"/>
    <cellStyle name="Separador de milhares 3 2 9 4" xfId="4512" xr:uid="{00000000-0005-0000-0000-000004170000}"/>
    <cellStyle name="Separador de milhares 3 3" xfId="1175" xr:uid="{00000000-0005-0000-0000-000005170000}"/>
    <cellStyle name="Separador de milhares 3 3 2" xfId="1176" xr:uid="{00000000-0005-0000-0000-000006170000}"/>
    <cellStyle name="Separador de milhares 3 3 2 2" xfId="2906" xr:uid="{00000000-0005-0000-0000-000007170000}"/>
    <cellStyle name="Separador de milhares 3 3 2 2 2" xfId="9062" xr:uid="{00000000-0005-0000-0000-000008170000}"/>
    <cellStyle name="Separador de milhares 3 3 2 2 3" xfId="5949" xr:uid="{00000000-0005-0000-0000-000009170000}"/>
    <cellStyle name="Separador de milhares 3 3 2 3" xfId="7567" xr:uid="{00000000-0005-0000-0000-00000A170000}"/>
    <cellStyle name="Separador de milhares 3 3 2 4" xfId="4514" xr:uid="{00000000-0005-0000-0000-00000B170000}"/>
    <cellStyle name="Separador de milhares 3 3 3" xfId="2905" xr:uid="{00000000-0005-0000-0000-00000C170000}"/>
    <cellStyle name="Separador de milhares 3 3 3 2" xfId="9061" xr:uid="{00000000-0005-0000-0000-00000D170000}"/>
    <cellStyle name="Separador de milhares 3 3 3 3" xfId="5948" xr:uid="{00000000-0005-0000-0000-00000E170000}"/>
    <cellStyle name="Separador de milhares 3 3 4" xfId="7566" xr:uid="{00000000-0005-0000-0000-00000F170000}"/>
    <cellStyle name="Separador de milhares 3 3 5" xfId="4513" xr:uid="{00000000-0005-0000-0000-000010170000}"/>
    <cellStyle name="Separador de milhares 3 4" xfId="1177" xr:uid="{00000000-0005-0000-0000-000011170000}"/>
    <cellStyle name="Separador de milhares 3 4 2" xfId="1178" xr:uid="{00000000-0005-0000-0000-000012170000}"/>
    <cellStyle name="Separador de milhares 3 4 2 2" xfId="2908" xr:uid="{00000000-0005-0000-0000-000013170000}"/>
    <cellStyle name="Separador de milhares 3 4 2 2 2" xfId="9064" xr:uid="{00000000-0005-0000-0000-000014170000}"/>
    <cellStyle name="Separador de milhares 3 4 2 2 3" xfId="5951" xr:uid="{00000000-0005-0000-0000-000015170000}"/>
    <cellStyle name="Separador de milhares 3 4 2 3" xfId="7569" xr:uid="{00000000-0005-0000-0000-000016170000}"/>
    <cellStyle name="Separador de milhares 3 4 2 4" xfId="4516" xr:uid="{00000000-0005-0000-0000-000017170000}"/>
    <cellStyle name="Separador de milhares 3 4 3" xfId="2907" xr:uid="{00000000-0005-0000-0000-000018170000}"/>
    <cellStyle name="Separador de milhares 3 4 3 2" xfId="9063" xr:uid="{00000000-0005-0000-0000-000019170000}"/>
    <cellStyle name="Separador de milhares 3 4 3 3" xfId="5950" xr:uid="{00000000-0005-0000-0000-00001A170000}"/>
    <cellStyle name="Separador de milhares 3 4 4" xfId="7568" xr:uid="{00000000-0005-0000-0000-00001B170000}"/>
    <cellStyle name="Separador de milhares 3 4 5" xfId="4515" xr:uid="{00000000-0005-0000-0000-00001C170000}"/>
    <cellStyle name="Separador de milhares 3 5" xfId="1179" xr:uid="{00000000-0005-0000-0000-00001D170000}"/>
    <cellStyle name="Separador de milhares 3 5 2" xfId="2909" xr:uid="{00000000-0005-0000-0000-00001E170000}"/>
    <cellStyle name="Separador de milhares 3 5 2 2" xfId="9065" xr:uid="{00000000-0005-0000-0000-00001F170000}"/>
    <cellStyle name="Separador de milhares 3 5 2 3" xfId="5952" xr:uid="{00000000-0005-0000-0000-000020170000}"/>
    <cellStyle name="Separador de milhares 3 5 3" xfId="7570" xr:uid="{00000000-0005-0000-0000-000021170000}"/>
    <cellStyle name="Separador de milhares 3 5 4" xfId="4517" xr:uid="{00000000-0005-0000-0000-000022170000}"/>
    <cellStyle name="Separador de milhares 3 6" xfId="2826" xr:uid="{00000000-0005-0000-0000-000023170000}"/>
    <cellStyle name="Separador de milhares 3 6 2" xfId="8982" xr:uid="{00000000-0005-0000-0000-000024170000}"/>
    <cellStyle name="Separador de milhares 3 6 3" xfId="5869" xr:uid="{00000000-0005-0000-0000-000025170000}"/>
    <cellStyle name="Separador de milhares 3 7" xfId="7487" xr:uid="{00000000-0005-0000-0000-000026170000}"/>
    <cellStyle name="Separador de milhares 3 8" xfId="4434" xr:uid="{00000000-0005-0000-0000-000027170000}"/>
    <cellStyle name="Separador de milhares 4" xfId="1180" xr:uid="{00000000-0005-0000-0000-000028170000}"/>
    <cellStyle name="Separador de milhares 4 2" xfId="1181" xr:uid="{00000000-0005-0000-0000-000029170000}"/>
    <cellStyle name="Separador de milhares 4 2 10" xfId="7572" xr:uid="{00000000-0005-0000-0000-00002A170000}"/>
    <cellStyle name="Separador de milhares 4 2 11" xfId="4519" xr:uid="{00000000-0005-0000-0000-00002B170000}"/>
    <cellStyle name="Separador de milhares 4 2 2" xfId="1182" xr:uid="{00000000-0005-0000-0000-00002C170000}"/>
    <cellStyle name="Separador de milhares 4 2 2 10" xfId="4520" xr:uid="{00000000-0005-0000-0000-00002D170000}"/>
    <cellStyle name="Separador de milhares 4 2 2 2" xfId="1183" xr:uid="{00000000-0005-0000-0000-00002E170000}"/>
    <cellStyle name="Separador de milhares 4 2 2 2 2" xfId="1184" xr:uid="{00000000-0005-0000-0000-00002F170000}"/>
    <cellStyle name="Separador de milhares 4 2 2 2 2 2" xfId="1185" xr:uid="{00000000-0005-0000-0000-000030170000}"/>
    <cellStyle name="Separador de milhares 4 2 2 2 2 2 2" xfId="1186" xr:uid="{00000000-0005-0000-0000-000031170000}"/>
    <cellStyle name="Separador de milhares 4 2 2 2 2 2 2 2" xfId="2916" xr:uid="{00000000-0005-0000-0000-000032170000}"/>
    <cellStyle name="Separador de milhares 4 2 2 2 2 2 2 2 2" xfId="9072" xr:uid="{00000000-0005-0000-0000-000033170000}"/>
    <cellStyle name="Separador de milhares 4 2 2 2 2 2 2 2 3" xfId="5959" xr:uid="{00000000-0005-0000-0000-000034170000}"/>
    <cellStyle name="Separador de milhares 4 2 2 2 2 2 2 3" xfId="7577" xr:uid="{00000000-0005-0000-0000-000035170000}"/>
    <cellStyle name="Separador de milhares 4 2 2 2 2 2 2 4" xfId="4524" xr:uid="{00000000-0005-0000-0000-000036170000}"/>
    <cellStyle name="Separador de milhares 4 2 2 2 2 2 3" xfId="2915" xr:uid="{00000000-0005-0000-0000-000037170000}"/>
    <cellStyle name="Separador de milhares 4 2 2 2 2 2 3 2" xfId="9071" xr:uid="{00000000-0005-0000-0000-000038170000}"/>
    <cellStyle name="Separador de milhares 4 2 2 2 2 2 3 3" xfId="5958" xr:uid="{00000000-0005-0000-0000-000039170000}"/>
    <cellStyle name="Separador de milhares 4 2 2 2 2 2 4" xfId="7576" xr:uid="{00000000-0005-0000-0000-00003A170000}"/>
    <cellStyle name="Separador de milhares 4 2 2 2 2 2 5" xfId="4523" xr:uid="{00000000-0005-0000-0000-00003B170000}"/>
    <cellStyle name="Separador de milhares 4 2 2 2 2 3" xfId="1187" xr:uid="{00000000-0005-0000-0000-00003C170000}"/>
    <cellStyle name="Separador de milhares 4 2 2 2 2 3 2" xfId="1188" xr:uid="{00000000-0005-0000-0000-00003D170000}"/>
    <cellStyle name="Separador de milhares 4 2 2 2 2 3 2 2" xfId="2918" xr:uid="{00000000-0005-0000-0000-00003E170000}"/>
    <cellStyle name="Separador de milhares 4 2 2 2 2 3 2 2 2" xfId="9074" xr:uid="{00000000-0005-0000-0000-00003F170000}"/>
    <cellStyle name="Separador de milhares 4 2 2 2 2 3 2 2 3" xfId="5961" xr:uid="{00000000-0005-0000-0000-000040170000}"/>
    <cellStyle name="Separador de milhares 4 2 2 2 2 3 2 3" xfId="7579" xr:uid="{00000000-0005-0000-0000-000041170000}"/>
    <cellStyle name="Separador de milhares 4 2 2 2 2 3 2 4" xfId="4526" xr:uid="{00000000-0005-0000-0000-000042170000}"/>
    <cellStyle name="Separador de milhares 4 2 2 2 2 3 3" xfId="2917" xr:uid="{00000000-0005-0000-0000-000043170000}"/>
    <cellStyle name="Separador de milhares 4 2 2 2 2 3 3 2" xfId="9073" xr:uid="{00000000-0005-0000-0000-000044170000}"/>
    <cellStyle name="Separador de milhares 4 2 2 2 2 3 3 3" xfId="5960" xr:uid="{00000000-0005-0000-0000-000045170000}"/>
    <cellStyle name="Separador de milhares 4 2 2 2 2 3 4" xfId="7578" xr:uid="{00000000-0005-0000-0000-000046170000}"/>
    <cellStyle name="Separador de milhares 4 2 2 2 2 3 5" xfId="4525" xr:uid="{00000000-0005-0000-0000-000047170000}"/>
    <cellStyle name="Separador de milhares 4 2 2 2 2 4" xfId="1189" xr:uid="{00000000-0005-0000-0000-000048170000}"/>
    <cellStyle name="Separador de milhares 4 2 2 2 2 4 2" xfId="2919" xr:uid="{00000000-0005-0000-0000-000049170000}"/>
    <cellStyle name="Separador de milhares 4 2 2 2 2 4 2 2" xfId="9075" xr:uid="{00000000-0005-0000-0000-00004A170000}"/>
    <cellStyle name="Separador de milhares 4 2 2 2 2 4 2 3" xfId="5962" xr:uid="{00000000-0005-0000-0000-00004B170000}"/>
    <cellStyle name="Separador de milhares 4 2 2 2 2 4 3" xfId="7580" xr:uid="{00000000-0005-0000-0000-00004C170000}"/>
    <cellStyle name="Separador de milhares 4 2 2 2 2 4 4" xfId="4527" xr:uid="{00000000-0005-0000-0000-00004D170000}"/>
    <cellStyle name="Separador de milhares 4 2 2 2 2 5" xfId="2914" xr:uid="{00000000-0005-0000-0000-00004E170000}"/>
    <cellStyle name="Separador de milhares 4 2 2 2 2 5 2" xfId="9070" xr:uid="{00000000-0005-0000-0000-00004F170000}"/>
    <cellStyle name="Separador de milhares 4 2 2 2 2 5 3" xfId="5957" xr:uid="{00000000-0005-0000-0000-000050170000}"/>
    <cellStyle name="Separador de milhares 4 2 2 2 2 6" xfId="7575" xr:uid="{00000000-0005-0000-0000-000051170000}"/>
    <cellStyle name="Separador de milhares 4 2 2 2 2 7" xfId="4522" xr:uid="{00000000-0005-0000-0000-000052170000}"/>
    <cellStyle name="Separador de milhares 4 2 2 2 3" xfId="1190" xr:uid="{00000000-0005-0000-0000-000053170000}"/>
    <cellStyle name="Separador de milhares 4 2 2 2 3 2" xfId="1191" xr:uid="{00000000-0005-0000-0000-000054170000}"/>
    <cellStyle name="Separador de milhares 4 2 2 2 3 2 2" xfId="1192" xr:uid="{00000000-0005-0000-0000-000055170000}"/>
    <cellStyle name="Separador de milhares 4 2 2 2 3 2 2 2" xfId="2922" xr:uid="{00000000-0005-0000-0000-000056170000}"/>
    <cellStyle name="Separador de milhares 4 2 2 2 3 2 2 2 2" xfId="9078" xr:uid="{00000000-0005-0000-0000-000057170000}"/>
    <cellStyle name="Separador de milhares 4 2 2 2 3 2 2 2 3" xfId="5965" xr:uid="{00000000-0005-0000-0000-000058170000}"/>
    <cellStyle name="Separador de milhares 4 2 2 2 3 2 2 3" xfId="7583" xr:uid="{00000000-0005-0000-0000-000059170000}"/>
    <cellStyle name="Separador de milhares 4 2 2 2 3 2 2 4" xfId="4530" xr:uid="{00000000-0005-0000-0000-00005A170000}"/>
    <cellStyle name="Separador de milhares 4 2 2 2 3 2 3" xfId="2921" xr:uid="{00000000-0005-0000-0000-00005B170000}"/>
    <cellStyle name="Separador de milhares 4 2 2 2 3 2 3 2" xfId="9077" xr:uid="{00000000-0005-0000-0000-00005C170000}"/>
    <cellStyle name="Separador de milhares 4 2 2 2 3 2 3 3" xfId="5964" xr:uid="{00000000-0005-0000-0000-00005D170000}"/>
    <cellStyle name="Separador de milhares 4 2 2 2 3 2 4" xfId="7582" xr:uid="{00000000-0005-0000-0000-00005E170000}"/>
    <cellStyle name="Separador de milhares 4 2 2 2 3 2 5" xfId="4529" xr:uid="{00000000-0005-0000-0000-00005F170000}"/>
    <cellStyle name="Separador de milhares 4 2 2 2 3 3" xfId="1193" xr:uid="{00000000-0005-0000-0000-000060170000}"/>
    <cellStyle name="Separador de milhares 4 2 2 2 3 3 2" xfId="1194" xr:uid="{00000000-0005-0000-0000-000061170000}"/>
    <cellStyle name="Separador de milhares 4 2 2 2 3 3 2 2" xfId="2924" xr:uid="{00000000-0005-0000-0000-000062170000}"/>
    <cellStyle name="Separador de milhares 4 2 2 2 3 3 2 2 2" xfId="9080" xr:uid="{00000000-0005-0000-0000-000063170000}"/>
    <cellStyle name="Separador de milhares 4 2 2 2 3 3 2 2 3" xfId="5967" xr:uid="{00000000-0005-0000-0000-000064170000}"/>
    <cellStyle name="Separador de milhares 4 2 2 2 3 3 2 3" xfId="7585" xr:uid="{00000000-0005-0000-0000-000065170000}"/>
    <cellStyle name="Separador de milhares 4 2 2 2 3 3 2 4" xfId="4532" xr:uid="{00000000-0005-0000-0000-000066170000}"/>
    <cellStyle name="Separador de milhares 4 2 2 2 3 3 3" xfId="2923" xr:uid="{00000000-0005-0000-0000-000067170000}"/>
    <cellStyle name="Separador de milhares 4 2 2 2 3 3 3 2" xfId="9079" xr:uid="{00000000-0005-0000-0000-000068170000}"/>
    <cellStyle name="Separador de milhares 4 2 2 2 3 3 3 3" xfId="5966" xr:uid="{00000000-0005-0000-0000-000069170000}"/>
    <cellStyle name="Separador de milhares 4 2 2 2 3 3 4" xfId="7584" xr:uid="{00000000-0005-0000-0000-00006A170000}"/>
    <cellStyle name="Separador de milhares 4 2 2 2 3 3 5" xfId="4531" xr:uid="{00000000-0005-0000-0000-00006B170000}"/>
    <cellStyle name="Separador de milhares 4 2 2 2 3 4" xfId="1195" xr:uid="{00000000-0005-0000-0000-00006C170000}"/>
    <cellStyle name="Separador de milhares 4 2 2 2 3 4 2" xfId="2925" xr:uid="{00000000-0005-0000-0000-00006D170000}"/>
    <cellStyle name="Separador de milhares 4 2 2 2 3 4 2 2" xfId="9081" xr:uid="{00000000-0005-0000-0000-00006E170000}"/>
    <cellStyle name="Separador de milhares 4 2 2 2 3 4 2 3" xfId="5968" xr:uid="{00000000-0005-0000-0000-00006F170000}"/>
    <cellStyle name="Separador de milhares 4 2 2 2 3 4 3" xfId="7586" xr:uid="{00000000-0005-0000-0000-000070170000}"/>
    <cellStyle name="Separador de milhares 4 2 2 2 3 4 4" xfId="4533" xr:uid="{00000000-0005-0000-0000-000071170000}"/>
    <cellStyle name="Separador de milhares 4 2 2 2 3 5" xfId="2920" xr:uid="{00000000-0005-0000-0000-000072170000}"/>
    <cellStyle name="Separador de milhares 4 2 2 2 3 5 2" xfId="9076" xr:uid="{00000000-0005-0000-0000-000073170000}"/>
    <cellStyle name="Separador de milhares 4 2 2 2 3 5 3" xfId="5963" xr:uid="{00000000-0005-0000-0000-000074170000}"/>
    <cellStyle name="Separador de milhares 4 2 2 2 3 6" xfId="7581" xr:uid="{00000000-0005-0000-0000-000075170000}"/>
    <cellStyle name="Separador de milhares 4 2 2 2 3 7" xfId="4528" xr:uid="{00000000-0005-0000-0000-000076170000}"/>
    <cellStyle name="Separador de milhares 4 2 2 2 4" xfId="1196" xr:uid="{00000000-0005-0000-0000-000077170000}"/>
    <cellStyle name="Separador de milhares 4 2 2 2 4 2" xfId="1197" xr:uid="{00000000-0005-0000-0000-000078170000}"/>
    <cellStyle name="Separador de milhares 4 2 2 2 4 2 2" xfId="2927" xr:uid="{00000000-0005-0000-0000-000079170000}"/>
    <cellStyle name="Separador de milhares 4 2 2 2 4 2 2 2" xfId="9083" xr:uid="{00000000-0005-0000-0000-00007A170000}"/>
    <cellStyle name="Separador de milhares 4 2 2 2 4 2 2 3" xfId="5970" xr:uid="{00000000-0005-0000-0000-00007B170000}"/>
    <cellStyle name="Separador de milhares 4 2 2 2 4 2 3" xfId="7588" xr:uid="{00000000-0005-0000-0000-00007C170000}"/>
    <cellStyle name="Separador de milhares 4 2 2 2 4 2 4" xfId="4535" xr:uid="{00000000-0005-0000-0000-00007D170000}"/>
    <cellStyle name="Separador de milhares 4 2 2 2 4 3" xfId="2926" xr:uid="{00000000-0005-0000-0000-00007E170000}"/>
    <cellStyle name="Separador de milhares 4 2 2 2 4 3 2" xfId="9082" xr:uid="{00000000-0005-0000-0000-00007F170000}"/>
    <cellStyle name="Separador de milhares 4 2 2 2 4 3 3" xfId="5969" xr:uid="{00000000-0005-0000-0000-000080170000}"/>
    <cellStyle name="Separador de milhares 4 2 2 2 4 4" xfId="7587" xr:uid="{00000000-0005-0000-0000-000081170000}"/>
    <cellStyle name="Separador de milhares 4 2 2 2 4 5" xfId="4534" xr:uid="{00000000-0005-0000-0000-000082170000}"/>
    <cellStyle name="Separador de milhares 4 2 2 2 5" xfId="1198" xr:uid="{00000000-0005-0000-0000-000083170000}"/>
    <cellStyle name="Separador de milhares 4 2 2 2 5 2" xfId="1199" xr:uid="{00000000-0005-0000-0000-000084170000}"/>
    <cellStyle name="Separador de milhares 4 2 2 2 5 2 2" xfId="2929" xr:uid="{00000000-0005-0000-0000-000085170000}"/>
    <cellStyle name="Separador de milhares 4 2 2 2 5 2 2 2" xfId="9085" xr:uid="{00000000-0005-0000-0000-000086170000}"/>
    <cellStyle name="Separador de milhares 4 2 2 2 5 2 2 3" xfId="5972" xr:uid="{00000000-0005-0000-0000-000087170000}"/>
    <cellStyle name="Separador de milhares 4 2 2 2 5 2 3" xfId="7590" xr:uid="{00000000-0005-0000-0000-000088170000}"/>
    <cellStyle name="Separador de milhares 4 2 2 2 5 2 4" xfId="4537" xr:uid="{00000000-0005-0000-0000-000089170000}"/>
    <cellStyle name="Separador de milhares 4 2 2 2 5 3" xfId="2928" xr:uid="{00000000-0005-0000-0000-00008A170000}"/>
    <cellStyle name="Separador de milhares 4 2 2 2 5 3 2" xfId="9084" xr:uid="{00000000-0005-0000-0000-00008B170000}"/>
    <cellStyle name="Separador de milhares 4 2 2 2 5 3 3" xfId="5971" xr:uid="{00000000-0005-0000-0000-00008C170000}"/>
    <cellStyle name="Separador de milhares 4 2 2 2 5 4" xfId="7589" xr:uid="{00000000-0005-0000-0000-00008D170000}"/>
    <cellStyle name="Separador de milhares 4 2 2 2 5 5" xfId="4536" xr:uid="{00000000-0005-0000-0000-00008E170000}"/>
    <cellStyle name="Separador de milhares 4 2 2 2 6" xfId="1200" xr:uid="{00000000-0005-0000-0000-00008F170000}"/>
    <cellStyle name="Separador de milhares 4 2 2 2 6 2" xfId="2930" xr:uid="{00000000-0005-0000-0000-000090170000}"/>
    <cellStyle name="Separador de milhares 4 2 2 2 6 2 2" xfId="9086" xr:uid="{00000000-0005-0000-0000-000091170000}"/>
    <cellStyle name="Separador de milhares 4 2 2 2 6 2 3" xfId="5973" xr:uid="{00000000-0005-0000-0000-000092170000}"/>
    <cellStyle name="Separador de milhares 4 2 2 2 6 3" xfId="7591" xr:uid="{00000000-0005-0000-0000-000093170000}"/>
    <cellStyle name="Separador de milhares 4 2 2 2 6 4" xfId="4538" xr:uid="{00000000-0005-0000-0000-000094170000}"/>
    <cellStyle name="Separador de milhares 4 2 2 2 7" xfId="2913" xr:uid="{00000000-0005-0000-0000-000095170000}"/>
    <cellStyle name="Separador de milhares 4 2 2 2 7 2" xfId="9069" xr:uid="{00000000-0005-0000-0000-000096170000}"/>
    <cellStyle name="Separador de milhares 4 2 2 2 7 3" xfId="5956" xr:uid="{00000000-0005-0000-0000-000097170000}"/>
    <cellStyle name="Separador de milhares 4 2 2 2 8" xfId="7574" xr:uid="{00000000-0005-0000-0000-000098170000}"/>
    <cellStyle name="Separador de milhares 4 2 2 2 9" xfId="4521" xr:uid="{00000000-0005-0000-0000-000099170000}"/>
    <cellStyle name="Separador de milhares 4 2 2 3" xfId="1201" xr:uid="{00000000-0005-0000-0000-00009A170000}"/>
    <cellStyle name="Separador de milhares 4 2 2 3 2" xfId="1202" xr:uid="{00000000-0005-0000-0000-00009B170000}"/>
    <cellStyle name="Separador de milhares 4 2 2 3 2 2" xfId="1203" xr:uid="{00000000-0005-0000-0000-00009C170000}"/>
    <cellStyle name="Separador de milhares 4 2 2 3 2 2 2" xfId="2933" xr:uid="{00000000-0005-0000-0000-00009D170000}"/>
    <cellStyle name="Separador de milhares 4 2 2 3 2 2 2 2" xfId="9089" xr:uid="{00000000-0005-0000-0000-00009E170000}"/>
    <cellStyle name="Separador de milhares 4 2 2 3 2 2 2 3" xfId="5976" xr:uid="{00000000-0005-0000-0000-00009F170000}"/>
    <cellStyle name="Separador de milhares 4 2 2 3 2 2 3" xfId="7594" xr:uid="{00000000-0005-0000-0000-0000A0170000}"/>
    <cellStyle name="Separador de milhares 4 2 2 3 2 2 4" xfId="4541" xr:uid="{00000000-0005-0000-0000-0000A1170000}"/>
    <cellStyle name="Separador de milhares 4 2 2 3 2 3" xfId="2932" xr:uid="{00000000-0005-0000-0000-0000A2170000}"/>
    <cellStyle name="Separador de milhares 4 2 2 3 2 3 2" xfId="9088" xr:uid="{00000000-0005-0000-0000-0000A3170000}"/>
    <cellStyle name="Separador de milhares 4 2 2 3 2 3 3" xfId="5975" xr:uid="{00000000-0005-0000-0000-0000A4170000}"/>
    <cellStyle name="Separador de milhares 4 2 2 3 2 4" xfId="7593" xr:uid="{00000000-0005-0000-0000-0000A5170000}"/>
    <cellStyle name="Separador de milhares 4 2 2 3 2 5" xfId="4540" xr:uid="{00000000-0005-0000-0000-0000A6170000}"/>
    <cellStyle name="Separador de milhares 4 2 2 3 3" xfId="1204" xr:uid="{00000000-0005-0000-0000-0000A7170000}"/>
    <cellStyle name="Separador de milhares 4 2 2 3 3 2" xfId="1205" xr:uid="{00000000-0005-0000-0000-0000A8170000}"/>
    <cellStyle name="Separador de milhares 4 2 2 3 3 2 2" xfId="2935" xr:uid="{00000000-0005-0000-0000-0000A9170000}"/>
    <cellStyle name="Separador de milhares 4 2 2 3 3 2 2 2" xfId="9091" xr:uid="{00000000-0005-0000-0000-0000AA170000}"/>
    <cellStyle name="Separador de milhares 4 2 2 3 3 2 2 3" xfId="5978" xr:uid="{00000000-0005-0000-0000-0000AB170000}"/>
    <cellStyle name="Separador de milhares 4 2 2 3 3 2 3" xfId="7596" xr:uid="{00000000-0005-0000-0000-0000AC170000}"/>
    <cellStyle name="Separador de milhares 4 2 2 3 3 2 4" xfId="4543" xr:uid="{00000000-0005-0000-0000-0000AD170000}"/>
    <cellStyle name="Separador de milhares 4 2 2 3 3 3" xfId="2934" xr:uid="{00000000-0005-0000-0000-0000AE170000}"/>
    <cellStyle name="Separador de milhares 4 2 2 3 3 3 2" xfId="9090" xr:uid="{00000000-0005-0000-0000-0000AF170000}"/>
    <cellStyle name="Separador de milhares 4 2 2 3 3 3 3" xfId="5977" xr:uid="{00000000-0005-0000-0000-0000B0170000}"/>
    <cellStyle name="Separador de milhares 4 2 2 3 3 4" xfId="7595" xr:uid="{00000000-0005-0000-0000-0000B1170000}"/>
    <cellStyle name="Separador de milhares 4 2 2 3 3 5" xfId="4542" xr:uid="{00000000-0005-0000-0000-0000B2170000}"/>
    <cellStyle name="Separador de milhares 4 2 2 3 4" xfId="1206" xr:uid="{00000000-0005-0000-0000-0000B3170000}"/>
    <cellStyle name="Separador de milhares 4 2 2 3 4 2" xfId="2936" xr:uid="{00000000-0005-0000-0000-0000B4170000}"/>
    <cellStyle name="Separador de milhares 4 2 2 3 4 2 2" xfId="9092" xr:uid="{00000000-0005-0000-0000-0000B5170000}"/>
    <cellStyle name="Separador de milhares 4 2 2 3 4 2 3" xfId="5979" xr:uid="{00000000-0005-0000-0000-0000B6170000}"/>
    <cellStyle name="Separador de milhares 4 2 2 3 4 3" xfId="7597" xr:uid="{00000000-0005-0000-0000-0000B7170000}"/>
    <cellStyle name="Separador de milhares 4 2 2 3 4 4" xfId="4544" xr:uid="{00000000-0005-0000-0000-0000B8170000}"/>
    <cellStyle name="Separador de milhares 4 2 2 3 5" xfId="2931" xr:uid="{00000000-0005-0000-0000-0000B9170000}"/>
    <cellStyle name="Separador de milhares 4 2 2 3 5 2" xfId="9087" xr:uid="{00000000-0005-0000-0000-0000BA170000}"/>
    <cellStyle name="Separador de milhares 4 2 2 3 5 3" xfId="5974" xr:uid="{00000000-0005-0000-0000-0000BB170000}"/>
    <cellStyle name="Separador de milhares 4 2 2 3 6" xfId="7592" xr:uid="{00000000-0005-0000-0000-0000BC170000}"/>
    <cellStyle name="Separador de milhares 4 2 2 3 7" xfId="4539" xr:uid="{00000000-0005-0000-0000-0000BD170000}"/>
    <cellStyle name="Separador de milhares 4 2 2 4" xfId="1207" xr:uid="{00000000-0005-0000-0000-0000BE170000}"/>
    <cellStyle name="Separador de milhares 4 2 2 4 2" xfId="1208" xr:uid="{00000000-0005-0000-0000-0000BF170000}"/>
    <cellStyle name="Separador de milhares 4 2 2 4 2 2" xfId="1209" xr:uid="{00000000-0005-0000-0000-0000C0170000}"/>
    <cellStyle name="Separador de milhares 4 2 2 4 2 2 2" xfId="2939" xr:uid="{00000000-0005-0000-0000-0000C1170000}"/>
    <cellStyle name="Separador de milhares 4 2 2 4 2 2 2 2" xfId="9095" xr:uid="{00000000-0005-0000-0000-0000C2170000}"/>
    <cellStyle name="Separador de milhares 4 2 2 4 2 2 2 3" xfId="5982" xr:uid="{00000000-0005-0000-0000-0000C3170000}"/>
    <cellStyle name="Separador de milhares 4 2 2 4 2 2 3" xfId="7600" xr:uid="{00000000-0005-0000-0000-0000C4170000}"/>
    <cellStyle name="Separador de milhares 4 2 2 4 2 2 4" xfId="4547" xr:uid="{00000000-0005-0000-0000-0000C5170000}"/>
    <cellStyle name="Separador de milhares 4 2 2 4 2 3" xfId="2938" xr:uid="{00000000-0005-0000-0000-0000C6170000}"/>
    <cellStyle name="Separador de milhares 4 2 2 4 2 3 2" xfId="9094" xr:uid="{00000000-0005-0000-0000-0000C7170000}"/>
    <cellStyle name="Separador de milhares 4 2 2 4 2 3 3" xfId="5981" xr:uid="{00000000-0005-0000-0000-0000C8170000}"/>
    <cellStyle name="Separador de milhares 4 2 2 4 2 4" xfId="7599" xr:uid="{00000000-0005-0000-0000-0000C9170000}"/>
    <cellStyle name="Separador de milhares 4 2 2 4 2 5" xfId="4546" xr:uid="{00000000-0005-0000-0000-0000CA170000}"/>
    <cellStyle name="Separador de milhares 4 2 2 4 3" xfId="1210" xr:uid="{00000000-0005-0000-0000-0000CB170000}"/>
    <cellStyle name="Separador de milhares 4 2 2 4 3 2" xfId="1211" xr:uid="{00000000-0005-0000-0000-0000CC170000}"/>
    <cellStyle name="Separador de milhares 4 2 2 4 3 2 2" xfId="2941" xr:uid="{00000000-0005-0000-0000-0000CD170000}"/>
    <cellStyle name="Separador de milhares 4 2 2 4 3 2 2 2" xfId="9097" xr:uid="{00000000-0005-0000-0000-0000CE170000}"/>
    <cellStyle name="Separador de milhares 4 2 2 4 3 2 2 3" xfId="5984" xr:uid="{00000000-0005-0000-0000-0000CF170000}"/>
    <cellStyle name="Separador de milhares 4 2 2 4 3 2 3" xfId="7602" xr:uid="{00000000-0005-0000-0000-0000D0170000}"/>
    <cellStyle name="Separador de milhares 4 2 2 4 3 2 4" xfId="4549" xr:uid="{00000000-0005-0000-0000-0000D1170000}"/>
    <cellStyle name="Separador de milhares 4 2 2 4 3 3" xfId="2940" xr:uid="{00000000-0005-0000-0000-0000D2170000}"/>
    <cellStyle name="Separador de milhares 4 2 2 4 3 3 2" xfId="9096" xr:uid="{00000000-0005-0000-0000-0000D3170000}"/>
    <cellStyle name="Separador de milhares 4 2 2 4 3 3 3" xfId="5983" xr:uid="{00000000-0005-0000-0000-0000D4170000}"/>
    <cellStyle name="Separador de milhares 4 2 2 4 3 4" xfId="7601" xr:uid="{00000000-0005-0000-0000-0000D5170000}"/>
    <cellStyle name="Separador de milhares 4 2 2 4 3 5" xfId="4548" xr:uid="{00000000-0005-0000-0000-0000D6170000}"/>
    <cellStyle name="Separador de milhares 4 2 2 4 4" xfId="1212" xr:uid="{00000000-0005-0000-0000-0000D7170000}"/>
    <cellStyle name="Separador de milhares 4 2 2 4 4 2" xfId="2942" xr:uid="{00000000-0005-0000-0000-0000D8170000}"/>
    <cellStyle name="Separador de milhares 4 2 2 4 4 2 2" xfId="9098" xr:uid="{00000000-0005-0000-0000-0000D9170000}"/>
    <cellStyle name="Separador de milhares 4 2 2 4 4 2 3" xfId="5985" xr:uid="{00000000-0005-0000-0000-0000DA170000}"/>
    <cellStyle name="Separador de milhares 4 2 2 4 4 3" xfId="7603" xr:uid="{00000000-0005-0000-0000-0000DB170000}"/>
    <cellStyle name="Separador de milhares 4 2 2 4 4 4" xfId="4550" xr:uid="{00000000-0005-0000-0000-0000DC170000}"/>
    <cellStyle name="Separador de milhares 4 2 2 4 5" xfId="2937" xr:uid="{00000000-0005-0000-0000-0000DD170000}"/>
    <cellStyle name="Separador de milhares 4 2 2 4 5 2" xfId="9093" xr:uid="{00000000-0005-0000-0000-0000DE170000}"/>
    <cellStyle name="Separador de milhares 4 2 2 4 5 3" xfId="5980" xr:uid="{00000000-0005-0000-0000-0000DF170000}"/>
    <cellStyle name="Separador de milhares 4 2 2 4 6" xfId="7598" xr:uid="{00000000-0005-0000-0000-0000E0170000}"/>
    <cellStyle name="Separador de milhares 4 2 2 4 7" xfId="4545" xr:uid="{00000000-0005-0000-0000-0000E1170000}"/>
    <cellStyle name="Separador de milhares 4 2 2 5" xfId="1213" xr:uid="{00000000-0005-0000-0000-0000E2170000}"/>
    <cellStyle name="Separador de milhares 4 2 2 5 2" xfId="1214" xr:uid="{00000000-0005-0000-0000-0000E3170000}"/>
    <cellStyle name="Separador de milhares 4 2 2 5 2 2" xfId="2944" xr:uid="{00000000-0005-0000-0000-0000E4170000}"/>
    <cellStyle name="Separador de milhares 4 2 2 5 2 2 2" xfId="9100" xr:uid="{00000000-0005-0000-0000-0000E5170000}"/>
    <cellStyle name="Separador de milhares 4 2 2 5 2 2 3" xfId="5987" xr:uid="{00000000-0005-0000-0000-0000E6170000}"/>
    <cellStyle name="Separador de milhares 4 2 2 5 2 3" xfId="7605" xr:uid="{00000000-0005-0000-0000-0000E7170000}"/>
    <cellStyle name="Separador de milhares 4 2 2 5 2 4" xfId="4552" xr:uid="{00000000-0005-0000-0000-0000E8170000}"/>
    <cellStyle name="Separador de milhares 4 2 2 5 3" xfId="2943" xr:uid="{00000000-0005-0000-0000-0000E9170000}"/>
    <cellStyle name="Separador de milhares 4 2 2 5 3 2" xfId="9099" xr:uid="{00000000-0005-0000-0000-0000EA170000}"/>
    <cellStyle name="Separador de milhares 4 2 2 5 3 3" xfId="5986" xr:uid="{00000000-0005-0000-0000-0000EB170000}"/>
    <cellStyle name="Separador de milhares 4 2 2 5 4" xfId="7604" xr:uid="{00000000-0005-0000-0000-0000EC170000}"/>
    <cellStyle name="Separador de milhares 4 2 2 5 5" xfId="4551" xr:uid="{00000000-0005-0000-0000-0000ED170000}"/>
    <cellStyle name="Separador de milhares 4 2 2 6" xfId="1215" xr:uid="{00000000-0005-0000-0000-0000EE170000}"/>
    <cellStyle name="Separador de milhares 4 2 2 6 2" xfId="1216" xr:uid="{00000000-0005-0000-0000-0000EF170000}"/>
    <cellStyle name="Separador de milhares 4 2 2 6 2 2" xfId="2946" xr:uid="{00000000-0005-0000-0000-0000F0170000}"/>
    <cellStyle name="Separador de milhares 4 2 2 6 2 2 2" xfId="9102" xr:uid="{00000000-0005-0000-0000-0000F1170000}"/>
    <cellStyle name="Separador de milhares 4 2 2 6 2 2 3" xfId="5989" xr:uid="{00000000-0005-0000-0000-0000F2170000}"/>
    <cellStyle name="Separador de milhares 4 2 2 6 2 3" xfId="7607" xr:uid="{00000000-0005-0000-0000-0000F3170000}"/>
    <cellStyle name="Separador de milhares 4 2 2 6 2 4" xfId="4554" xr:uid="{00000000-0005-0000-0000-0000F4170000}"/>
    <cellStyle name="Separador de milhares 4 2 2 6 3" xfId="2945" xr:uid="{00000000-0005-0000-0000-0000F5170000}"/>
    <cellStyle name="Separador de milhares 4 2 2 6 3 2" xfId="9101" xr:uid="{00000000-0005-0000-0000-0000F6170000}"/>
    <cellStyle name="Separador de milhares 4 2 2 6 3 3" xfId="5988" xr:uid="{00000000-0005-0000-0000-0000F7170000}"/>
    <cellStyle name="Separador de milhares 4 2 2 6 4" xfId="7606" xr:uid="{00000000-0005-0000-0000-0000F8170000}"/>
    <cellStyle name="Separador de milhares 4 2 2 6 5" xfId="4553" xr:uid="{00000000-0005-0000-0000-0000F9170000}"/>
    <cellStyle name="Separador de milhares 4 2 2 7" xfId="1217" xr:uid="{00000000-0005-0000-0000-0000FA170000}"/>
    <cellStyle name="Separador de milhares 4 2 2 7 2" xfId="2947" xr:uid="{00000000-0005-0000-0000-0000FB170000}"/>
    <cellStyle name="Separador de milhares 4 2 2 7 2 2" xfId="9103" xr:uid="{00000000-0005-0000-0000-0000FC170000}"/>
    <cellStyle name="Separador de milhares 4 2 2 7 2 3" xfId="5990" xr:uid="{00000000-0005-0000-0000-0000FD170000}"/>
    <cellStyle name="Separador de milhares 4 2 2 7 3" xfId="7608" xr:uid="{00000000-0005-0000-0000-0000FE170000}"/>
    <cellStyle name="Separador de milhares 4 2 2 7 4" xfId="4555" xr:uid="{00000000-0005-0000-0000-0000FF170000}"/>
    <cellStyle name="Separador de milhares 4 2 2 8" xfId="2912" xr:uid="{00000000-0005-0000-0000-000000180000}"/>
    <cellStyle name="Separador de milhares 4 2 2 8 2" xfId="9068" xr:uid="{00000000-0005-0000-0000-000001180000}"/>
    <cellStyle name="Separador de milhares 4 2 2 8 3" xfId="5955" xr:uid="{00000000-0005-0000-0000-000002180000}"/>
    <cellStyle name="Separador de milhares 4 2 2 9" xfId="7573" xr:uid="{00000000-0005-0000-0000-000003180000}"/>
    <cellStyle name="Separador de milhares 4 2 3" xfId="1218" xr:uid="{00000000-0005-0000-0000-000004180000}"/>
    <cellStyle name="Separador de milhares 4 2 3 2" xfId="1219" xr:uid="{00000000-0005-0000-0000-000005180000}"/>
    <cellStyle name="Separador de milhares 4 2 3 2 2" xfId="1220" xr:uid="{00000000-0005-0000-0000-000006180000}"/>
    <cellStyle name="Separador de milhares 4 2 3 2 2 2" xfId="1221" xr:uid="{00000000-0005-0000-0000-000007180000}"/>
    <cellStyle name="Separador de milhares 4 2 3 2 2 2 2" xfId="2951" xr:uid="{00000000-0005-0000-0000-000008180000}"/>
    <cellStyle name="Separador de milhares 4 2 3 2 2 2 2 2" xfId="9107" xr:uid="{00000000-0005-0000-0000-000009180000}"/>
    <cellStyle name="Separador de milhares 4 2 3 2 2 2 2 3" xfId="5994" xr:uid="{00000000-0005-0000-0000-00000A180000}"/>
    <cellStyle name="Separador de milhares 4 2 3 2 2 2 3" xfId="7612" xr:uid="{00000000-0005-0000-0000-00000B180000}"/>
    <cellStyle name="Separador de milhares 4 2 3 2 2 2 4" xfId="4559" xr:uid="{00000000-0005-0000-0000-00000C180000}"/>
    <cellStyle name="Separador de milhares 4 2 3 2 2 3" xfId="2950" xr:uid="{00000000-0005-0000-0000-00000D180000}"/>
    <cellStyle name="Separador de milhares 4 2 3 2 2 3 2" xfId="9106" xr:uid="{00000000-0005-0000-0000-00000E180000}"/>
    <cellStyle name="Separador de milhares 4 2 3 2 2 3 3" xfId="5993" xr:uid="{00000000-0005-0000-0000-00000F180000}"/>
    <cellStyle name="Separador de milhares 4 2 3 2 2 4" xfId="7611" xr:uid="{00000000-0005-0000-0000-000010180000}"/>
    <cellStyle name="Separador de milhares 4 2 3 2 2 5" xfId="4558" xr:uid="{00000000-0005-0000-0000-000011180000}"/>
    <cellStyle name="Separador de milhares 4 2 3 2 3" xfId="1222" xr:uid="{00000000-0005-0000-0000-000012180000}"/>
    <cellStyle name="Separador de milhares 4 2 3 2 3 2" xfId="1223" xr:uid="{00000000-0005-0000-0000-000013180000}"/>
    <cellStyle name="Separador de milhares 4 2 3 2 3 2 2" xfId="2953" xr:uid="{00000000-0005-0000-0000-000014180000}"/>
    <cellStyle name="Separador de milhares 4 2 3 2 3 2 2 2" xfId="9109" xr:uid="{00000000-0005-0000-0000-000015180000}"/>
    <cellStyle name="Separador de milhares 4 2 3 2 3 2 2 3" xfId="5996" xr:uid="{00000000-0005-0000-0000-000016180000}"/>
    <cellStyle name="Separador de milhares 4 2 3 2 3 2 3" xfId="7614" xr:uid="{00000000-0005-0000-0000-000017180000}"/>
    <cellStyle name="Separador de milhares 4 2 3 2 3 2 4" xfId="4561" xr:uid="{00000000-0005-0000-0000-000018180000}"/>
    <cellStyle name="Separador de milhares 4 2 3 2 3 3" xfId="2952" xr:uid="{00000000-0005-0000-0000-000019180000}"/>
    <cellStyle name="Separador de milhares 4 2 3 2 3 3 2" xfId="9108" xr:uid="{00000000-0005-0000-0000-00001A180000}"/>
    <cellStyle name="Separador de milhares 4 2 3 2 3 3 3" xfId="5995" xr:uid="{00000000-0005-0000-0000-00001B180000}"/>
    <cellStyle name="Separador de milhares 4 2 3 2 3 4" xfId="7613" xr:uid="{00000000-0005-0000-0000-00001C180000}"/>
    <cellStyle name="Separador de milhares 4 2 3 2 3 5" xfId="4560" xr:uid="{00000000-0005-0000-0000-00001D180000}"/>
    <cellStyle name="Separador de milhares 4 2 3 2 4" xfId="1224" xr:uid="{00000000-0005-0000-0000-00001E180000}"/>
    <cellStyle name="Separador de milhares 4 2 3 2 4 2" xfId="2954" xr:uid="{00000000-0005-0000-0000-00001F180000}"/>
    <cellStyle name="Separador de milhares 4 2 3 2 4 2 2" xfId="9110" xr:uid="{00000000-0005-0000-0000-000020180000}"/>
    <cellStyle name="Separador de milhares 4 2 3 2 4 2 3" xfId="5997" xr:uid="{00000000-0005-0000-0000-000021180000}"/>
    <cellStyle name="Separador de milhares 4 2 3 2 4 3" xfId="7615" xr:uid="{00000000-0005-0000-0000-000022180000}"/>
    <cellStyle name="Separador de milhares 4 2 3 2 4 4" xfId="4562" xr:uid="{00000000-0005-0000-0000-000023180000}"/>
    <cellStyle name="Separador de milhares 4 2 3 2 5" xfId="2949" xr:uid="{00000000-0005-0000-0000-000024180000}"/>
    <cellStyle name="Separador de milhares 4 2 3 2 5 2" xfId="9105" xr:uid="{00000000-0005-0000-0000-000025180000}"/>
    <cellStyle name="Separador de milhares 4 2 3 2 5 3" xfId="5992" xr:uid="{00000000-0005-0000-0000-000026180000}"/>
    <cellStyle name="Separador de milhares 4 2 3 2 6" xfId="7610" xr:uid="{00000000-0005-0000-0000-000027180000}"/>
    <cellStyle name="Separador de milhares 4 2 3 2 7" xfId="4557" xr:uid="{00000000-0005-0000-0000-000028180000}"/>
    <cellStyle name="Separador de milhares 4 2 3 3" xfId="1225" xr:uid="{00000000-0005-0000-0000-000029180000}"/>
    <cellStyle name="Separador de milhares 4 2 3 3 2" xfId="1226" xr:uid="{00000000-0005-0000-0000-00002A180000}"/>
    <cellStyle name="Separador de milhares 4 2 3 3 2 2" xfId="1227" xr:uid="{00000000-0005-0000-0000-00002B180000}"/>
    <cellStyle name="Separador de milhares 4 2 3 3 2 2 2" xfId="2957" xr:uid="{00000000-0005-0000-0000-00002C180000}"/>
    <cellStyle name="Separador de milhares 4 2 3 3 2 2 2 2" xfId="9113" xr:uid="{00000000-0005-0000-0000-00002D180000}"/>
    <cellStyle name="Separador de milhares 4 2 3 3 2 2 2 3" xfId="6000" xr:uid="{00000000-0005-0000-0000-00002E180000}"/>
    <cellStyle name="Separador de milhares 4 2 3 3 2 2 3" xfId="7618" xr:uid="{00000000-0005-0000-0000-00002F180000}"/>
    <cellStyle name="Separador de milhares 4 2 3 3 2 2 4" xfId="4565" xr:uid="{00000000-0005-0000-0000-000030180000}"/>
    <cellStyle name="Separador de milhares 4 2 3 3 2 3" xfId="2956" xr:uid="{00000000-0005-0000-0000-000031180000}"/>
    <cellStyle name="Separador de milhares 4 2 3 3 2 3 2" xfId="9112" xr:uid="{00000000-0005-0000-0000-000032180000}"/>
    <cellStyle name="Separador de milhares 4 2 3 3 2 3 3" xfId="5999" xr:uid="{00000000-0005-0000-0000-000033180000}"/>
    <cellStyle name="Separador de milhares 4 2 3 3 2 4" xfId="7617" xr:uid="{00000000-0005-0000-0000-000034180000}"/>
    <cellStyle name="Separador de milhares 4 2 3 3 2 5" xfId="4564" xr:uid="{00000000-0005-0000-0000-000035180000}"/>
    <cellStyle name="Separador de milhares 4 2 3 3 3" xfId="1228" xr:uid="{00000000-0005-0000-0000-000036180000}"/>
    <cellStyle name="Separador de milhares 4 2 3 3 3 2" xfId="1229" xr:uid="{00000000-0005-0000-0000-000037180000}"/>
    <cellStyle name="Separador de milhares 4 2 3 3 3 2 2" xfId="2959" xr:uid="{00000000-0005-0000-0000-000038180000}"/>
    <cellStyle name="Separador de milhares 4 2 3 3 3 2 2 2" xfId="9115" xr:uid="{00000000-0005-0000-0000-000039180000}"/>
    <cellStyle name="Separador de milhares 4 2 3 3 3 2 2 3" xfId="6002" xr:uid="{00000000-0005-0000-0000-00003A180000}"/>
    <cellStyle name="Separador de milhares 4 2 3 3 3 2 3" xfId="7620" xr:uid="{00000000-0005-0000-0000-00003B180000}"/>
    <cellStyle name="Separador de milhares 4 2 3 3 3 2 4" xfId="4567" xr:uid="{00000000-0005-0000-0000-00003C180000}"/>
    <cellStyle name="Separador de milhares 4 2 3 3 3 3" xfId="2958" xr:uid="{00000000-0005-0000-0000-00003D180000}"/>
    <cellStyle name="Separador de milhares 4 2 3 3 3 3 2" xfId="9114" xr:uid="{00000000-0005-0000-0000-00003E180000}"/>
    <cellStyle name="Separador de milhares 4 2 3 3 3 3 3" xfId="6001" xr:uid="{00000000-0005-0000-0000-00003F180000}"/>
    <cellStyle name="Separador de milhares 4 2 3 3 3 4" xfId="7619" xr:uid="{00000000-0005-0000-0000-000040180000}"/>
    <cellStyle name="Separador de milhares 4 2 3 3 3 5" xfId="4566" xr:uid="{00000000-0005-0000-0000-000041180000}"/>
    <cellStyle name="Separador de milhares 4 2 3 3 4" xfId="1230" xr:uid="{00000000-0005-0000-0000-000042180000}"/>
    <cellStyle name="Separador de milhares 4 2 3 3 4 2" xfId="2960" xr:uid="{00000000-0005-0000-0000-000043180000}"/>
    <cellStyle name="Separador de milhares 4 2 3 3 4 2 2" xfId="9116" xr:uid="{00000000-0005-0000-0000-000044180000}"/>
    <cellStyle name="Separador de milhares 4 2 3 3 4 2 3" xfId="6003" xr:uid="{00000000-0005-0000-0000-000045180000}"/>
    <cellStyle name="Separador de milhares 4 2 3 3 4 3" xfId="7621" xr:uid="{00000000-0005-0000-0000-000046180000}"/>
    <cellStyle name="Separador de milhares 4 2 3 3 4 4" xfId="4568" xr:uid="{00000000-0005-0000-0000-000047180000}"/>
    <cellStyle name="Separador de milhares 4 2 3 3 5" xfId="2955" xr:uid="{00000000-0005-0000-0000-000048180000}"/>
    <cellStyle name="Separador de milhares 4 2 3 3 5 2" xfId="9111" xr:uid="{00000000-0005-0000-0000-000049180000}"/>
    <cellStyle name="Separador de milhares 4 2 3 3 5 3" xfId="5998" xr:uid="{00000000-0005-0000-0000-00004A180000}"/>
    <cellStyle name="Separador de milhares 4 2 3 3 6" xfId="7616" xr:uid="{00000000-0005-0000-0000-00004B180000}"/>
    <cellStyle name="Separador de milhares 4 2 3 3 7" xfId="4563" xr:uid="{00000000-0005-0000-0000-00004C180000}"/>
    <cellStyle name="Separador de milhares 4 2 3 4" xfId="1231" xr:uid="{00000000-0005-0000-0000-00004D180000}"/>
    <cellStyle name="Separador de milhares 4 2 3 4 2" xfId="1232" xr:uid="{00000000-0005-0000-0000-00004E180000}"/>
    <cellStyle name="Separador de milhares 4 2 3 4 2 2" xfId="2962" xr:uid="{00000000-0005-0000-0000-00004F180000}"/>
    <cellStyle name="Separador de milhares 4 2 3 4 2 2 2" xfId="9118" xr:uid="{00000000-0005-0000-0000-000050180000}"/>
    <cellStyle name="Separador de milhares 4 2 3 4 2 2 3" xfId="6005" xr:uid="{00000000-0005-0000-0000-000051180000}"/>
    <cellStyle name="Separador de milhares 4 2 3 4 2 3" xfId="7623" xr:uid="{00000000-0005-0000-0000-000052180000}"/>
    <cellStyle name="Separador de milhares 4 2 3 4 2 4" xfId="4570" xr:uid="{00000000-0005-0000-0000-000053180000}"/>
    <cellStyle name="Separador de milhares 4 2 3 4 3" xfId="2961" xr:uid="{00000000-0005-0000-0000-000054180000}"/>
    <cellStyle name="Separador de milhares 4 2 3 4 3 2" xfId="9117" xr:uid="{00000000-0005-0000-0000-000055180000}"/>
    <cellStyle name="Separador de milhares 4 2 3 4 3 3" xfId="6004" xr:uid="{00000000-0005-0000-0000-000056180000}"/>
    <cellStyle name="Separador de milhares 4 2 3 4 4" xfId="7622" xr:uid="{00000000-0005-0000-0000-000057180000}"/>
    <cellStyle name="Separador de milhares 4 2 3 4 5" xfId="4569" xr:uid="{00000000-0005-0000-0000-000058180000}"/>
    <cellStyle name="Separador de milhares 4 2 3 5" xfId="1233" xr:uid="{00000000-0005-0000-0000-000059180000}"/>
    <cellStyle name="Separador de milhares 4 2 3 5 2" xfId="1234" xr:uid="{00000000-0005-0000-0000-00005A180000}"/>
    <cellStyle name="Separador de milhares 4 2 3 5 2 2" xfId="2964" xr:uid="{00000000-0005-0000-0000-00005B180000}"/>
    <cellStyle name="Separador de milhares 4 2 3 5 2 2 2" xfId="9120" xr:uid="{00000000-0005-0000-0000-00005C180000}"/>
    <cellStyle name="Separador de milhares 4 2 3 5 2 2 3" xfId="6007" xr:uid="{00000000-0005-0000-0000-00005D180000}"/>
    <cellStyle name="Separador de milhares 4 2 3 5 2 3" xfId="7625" xr:uid="{00000000-0005-0000-0000-00005E180000}"/>
    <cellStyle name="Separador de milhares 4 2 3 5 2 4" xfId="4572" xr:uid="{00000000-0005-0000-0000-00005F180000}"/>
    <cellStyle name="Separador de milhares 4 2 3 5 3" xfId="2963" xr:uid="{00000000-0005-0000-0000-000060180000}"/>
    <cellStyle name="Separador de milhares 4 2 3 5 3 2" xfId="9119" xr:uid="{00000000-0005-0000-0000-000061180000}"/>
    <cellStyle name="Separador de milhares 4 2 3 5 3 3" xfId="6006" xr:uid="{00000000-0005-0000-0000-000062180000}"/>
    <cellStyle name="Separador de milhares 4 2 3 5 4" xfId="7624" xr:uid="{00000000-0005-0000-0000-000063180000}"/>
    <cellStyle name="Separador de milhares 4 2 3 5 5" xfId="4571" xr:uid="{00000000-0005-0000-0000-000064180000}"/>
    <cellStyle name="Separador de milhares 4 2 3 6" xfId="1235" xr:uid="{00000000-0005-0000-0000-000065180000}"/>
    <cellStyle name="Separador de milhares 4 2 3 6 2" xfId="2965" xr:uid="{00000000-0005-0000-0000-000066180000}"/>
    <cellStyle name="Separador de milhares 4 2 3 6 2 2" xfId="9121" xr:uid="{00000000-0005-0000-0000-000067180000}"/>
    <cellStyle name="Separador de milhares 4 2 3 6 2 3" xfId="6008" xr:uid="{00000000-0005-0000-0000-000068180000}"/>
    <cellStyle name="Separador de milhares 4 2 3 6 3" xfId="7626" xr:uid="{00000000-0005-0000-0000-000069180000}"/>
    <cellStyle name="Separador de milhares 4 2 3 6 4" xfId="4573" xr:uid="{00000000-0005-0000-0000-00006A180000}"/>
    <cellStyle name="Separador de milhares 4 2 3 7" xfId="2948" xr:uid="{00000000-0005-0000-0000-00006B180000}"/>
    <cellStyle name="Separador de milhares 4 2 3 7 2" xfId="9104" xr:uid="{00000000-0005-0000-0000-00006C180000}"/>
    <cellStyle name="Separador de milhares 4 2 3 7 3" xfId="5991" xr:uid="{00000000-0005-0000-0000-00006D180000}"/>
    <cellStyle name="Separador de milhares 4 2 3 8" xfId="7609" xr:uid="{00000000-0005-0000-0000-00006E180000}"/>
    <cellStyle name="Separador de milhares 4 2 3 9" xfId="4556" xr:uid="{00000000-0005-0000-0000-00006F180000}"/>
    <cellStyle name="Separador de milhares 4 2 4" xfId="1236" xr:uid="{00000000-0005-0000-0000-000070180000}"/>
    <cellStyle name="Separador de milhares 4 2 4 2" xfId="1237" xr:uid="{00000000-0005-0000-0000-000071180000}"/>
    <cellStyle name="Separador de milhares 4 2 4 2 2" xfId="1238" xr:uid="{00000000-0005-0000-0000-000072180000}"/>
    <cellStyle name="Separador de milhares 4 2 4 2 2 2" xfId="2968" xr:uid="{00000000-0005-0000-0000-000073180000}"/>
    <cellStyle name="Separador de milhares 4 2 4 2 2 2 2" xfId="9124" xr:uid="{00000000-0005-0000-0000-000074180000}"/>
    <cellStyle name="Separador de milhares 4 2 4 2 2 2 3" xfId="6011" xr:uid="{00000000-0005-0000-0000-000075180000}"/>
    <cellStyle name="Separador de milhares 4 2 4 2 2 3" xfId="7629" xr:uid="{00000000-0005-0000-0000-000076180000}"/>
    <cellStyle name="Separador de milhares 4 2 4 2 2 4" xfId="4576" xr:uid="{00000000-0005-0000-0000-000077180000}"/>
    <cellStyle name="Separador de milhares 4 2 4 2 3" xfId="2967" xr:uid="{00000000-0005-0000-0000-000078180000}"/>
    <cellStyle name="Separador de milhares 4 2 4 2 3 2" xfId="9123" xr:uid="{00000000-0005-0000-0000-000079180000}"/>
    <cellStyle name="Separador de milhares 4 2 4 2 3 3" xfId="6010" xr:uid="{00000000-0005-0000-0000-00007A180000}"/>
    <cellStyle name="Separador de milhares 4 2 4 2 4" xfId="7628" xr:uid="{00000000-0005-0000-0000-00007B180000}"/>
    <cellStyle name="Separador de milhares 4 2 4 2 5" xfId="4575" xr:uid="{00000000-0005-0000-0000-00007C180000}"/>
    <cellStyle name="Separador de milhares 4 2 4 3" xfId="1239" xr:uid="{00000000-0005-0000-0000-00007D180000}"/>
    <cellStyle name="Separador de milhares 4 2 4 3 2" xfId="1240" xr:uid="{00000000-0005-0000-0000-00007E180000}"/>
    <cellStyle name="Separador de milhares 4 2 4 3 2 2" xfId="2970" xr:uid="{00000000-0005-0000-0000-00007F180000}"/>
    <cellStyle name="Separador de milhares 4 2 4 3 2 2 2" xfId="9126" xr:uid="{00000000-0005-0000-0000-000080180000}"/>
    <cellStyle name="Separador de milhares 4 2 4 3 2 2 3" xfId="6013" xr:uid="{00000000-0005-0000-0000-000081180000}"/>
    <cellStyle name="Separador de milhares 4 2 4 3 2 3" xfId="7631" xr:uid="{00000000-0005-0000-0000-000082180000}"/>
    <cellStyle name="Separador de milhares 4 2 4 3 2 4" xfId="4578" xr:uid="{00000000-0005-0000-0000-000083180000}"/>
    <cellStyle name="Separador de milhares 4 2 4 3 3" xfId="2969" xr:uid="{00000000-0005-0000-0000-000084180000}"/>
    <cellStyle name="Separador de milhares 4 2 4 3 3 2" xfId="9125" xr:uid="{00000000-0005-0000-0000-000085180000}"/>
    <cellStyle name="Separador de milhares 4 2 4 3 3 3" xfId="6012" xr:uid="{00000000-0005-0000-0000-000086180000}"/>
    <cellStyle name="Separador de milhares 4 2 4 3 4" xfId="7630" xr:uid="{00000000-0005-0000-0000-000087180000}"/>
    <cellStyle name="Separador de milhares 4 2 4 3 5" xfId="4577" xr:uid="{00000000-0005-0000-0000-000088180000}"/>
    <cellStyle name="Separador de milhares 4 2 4 4" xfId="1241" xr:uid="{00000000-0005-0000-0000-000089180000}"/>
    <cellStyle name="Separador de milhares 4 2 4 4 2" xfId="2971" xr:uid="{00000000-0005-0000-0000-00008A180000}"/>
    <cellStyle name="Separador de milhares 4 2 4 4 2 2" xfId="9127" xr:uid="{00000000-0005-0000-0000-00008B180000}"/>
    <cellStyle name="Separador de milhares 4 2 4 4 2 3" xfId="6014" xr:uid="{00000000-0005-0000-0000-00008C180000}"/>
    <cellStyle name="Separador de milhares 4 2 4 4 3" xfId="7632" xr:uid="{00000000-0005-0000-0000-00008D180000}"/>
    <cellStyle name="Separador de milhares 4 2 4 4 4" xfId="4579" xr:uid="{00000000-0005-0000-0000-00008E180000}"/>
    <cellStyle name="Separador de milhares 4 2 4 5" xfId="2966" xr:uid="{00000000-0005-0000-0000-00008F180000}"/>
    <cellStyle name="Separador de milhares 4 2 4 5 2" xfId="9122" xr:uid="{00000000-0005-0000-0000-000090180000}"/>
    <cellStyle name="Separador de milhares 4 2 4 5 3" xfId="6009" xr:uid="{00000000-0005-0000-0000-000091180000}"/>
    <cellStyle name="Separador de milhares 4 2 4 6" xfId="7627" xr:uid="{00000000-0005-0000-0000-000092180000}"/>
    <cellStyle name="Separador de milhares 4 2 4 7" xfId="4574" xr:uid="{00000000-0005-0000-0000-000093180000}"/>
    <cellStyle name="Separador de milhares 4 2 5" xfId="1242" xr:uid="{00000000-0005-0000-0000-000094180000}"/>
    <cellStyle name="Separador de milhares 4 2 5 2" xfId="1243" xr:uid="{00000000-0005-0000-0000-000095180000}"/>
    <cellStyle name="Separador de milhares 4 2 5 2 2" xfId="1244" xr:uid="{00000000-0005-0000-0000-000096180000}"/>
    <cellStyle name="Separador de milhares 4 2 5 2 2 2" xfId="2974" xr:uid="{00000000-0005-0000-0000-000097180000}"/>
    <cellStyle name="Separador de milhares 4 2 5 2 2 2 2" xfId="9130" xr:uid="{00000000-0005-0000-0000-000098180000}"/>
    <cellStyle name="Separador de milhares 4 2 5 2 2 2 3" xfId="6017" xr:uid="{00000000-0005-0000-0000-000099180000}"/>
    <cellStyle name="Separador de milhares 4 2 5 2 2 3" xfId="7635" xr:uid="{00000000-0005-0000-0000-00009A180000}"/>
    <cellStyle name="Separador de milhares 4 2 5 2 2 4" xfId="4582" xr:uid="{00000000-0005-0000-0000-00009B180000}"/>
    <cellStyle name="Separador de milhares 4 2 5 2 3" xfId="2973" xr:uid="{00000000-0005-0000-0000-00009C180000}"/>
    <cellStyle name="Separador de milhares 4 2 5 2 3 2" xfId="9129" xr:uid="{00000000-0005-0000-0000-00009D180000}"/>
    <cellStyle name="Separador de milhares 4 2 5 2 3 3" xfId="6016" xr:uid="{00000000-0005-0000-0000-00009E180000}"/>
    <cellStyle name="Separador de milhares 4 2 5 2 4" xfId="7634" xr:uid="{00000000-0005-0000-0000-00009F180000}"/>
    <cellStyle name="Separador de milhares 4 2 5 2 5" xfId="4581" xr:uid="{00000000-0005-0000-0000-0000A0180000}"/>
    <cellStyle name="Separador de milhares 4 2 5 3" xfId="1245" xr:uid="{00000000-0005-0000-0000-0000A1180000}"/>
    <cellStyle name="Separador de milhares 4 2 5 3 2" xfId="1246" xr:uid="{00000000-0005-0000-0000-0000A2180000}"/>
    <cellStyle name="Separador de milhares 4 2 5 3 2 2" xfId="2976" xr:uid="{00000000-0005-0000-0000-0000A3180000}"/>
    <cellStyle name="Separador de milhares 4 2 5 3 2 2 2" xfId="9132" xr:uid="{00000000-0005-0000-0000-0000A4180000}"/>
    <cellStyle name="Separador de milhares 4 2 5 3 2 2 3" xfId="6019" xr:uid="{00000000-0005-0000-0000-0000A5180000}"/>
    <cellStyle name="Separador de milhares 4 2 5 3 2 3" xfId="7637" xr:uid="{00000000-0005-0000-0000-0000A6180000}"/>
    <cellStyle name="Separador de milhares 4 2 5 3 2 4" xfId="4584" xr:uid="{00000000-0005-0000-0000-0000A7180000}"/>
    <cellStyle name="Separador de milhares 4 2 5 3 3" xfId="2975" xr:uid="{00000000-0005-0000-0000-0000A8180000}"/>
    <cellStyle name="Separador de milhares 4 2 5 3 3 2" xfId="9131" xr:uid="{00000000-0005-0000-0000-0000A9180000}"/>
    <cellStyle name="Separador de milhares 4 2 5 3 3 3" xfId="6018" xr:uid="{00000000-0005-0000-0000-0000AA180000}"/>
    <cellStyle name="Separador de milhares 4 2 5 3 4" xfId="7636" xr:uid="{00000000-0005-0000-0000-0000AB180000}"/>
    <cellStyle name="Separador de milhares 4 2 5 3 5" xfId="4583" xr:uid="{00000000-0005-0000-0000-0000AC180000}"/>
    <cellStyle name="Separador de milhares 4 2 5 4" xfId="1247" xr:uid="{00000000-0005-0000-0000-0000AD180000}"/>
    <cellStyle name="Separador de milhares 4 2 5 4 2" xfId="2977" xr:uid="{00000000-0005-0000-0000-0000AE180000}"/>
    <cellStyle name="Separador de milhares 4 2 5 4 2 2" xfId="9133" xr:uid="{00000000-0005-0000-0000-0000AF180000}"/>
    <cellStyle name="Separador de milhares 4 2 5 4 2 3" xfId="6020" xr:uid="{00000000-0005-0000-0000-0000B0180000}"/>
    <cellStyle name="Separador de milhares 4 2 5 4 3" xfId="7638" xr:uid="{00000000-0005-0000-0000-0000B1180000}"/>
    <cellStyle name="Separador de milhares 4 2 5 4 4" xfId="4585" xr:uid="{00000000-0005-0000-0000-0000B2180000}"/>
    <cellStyle name="Separador de milhares 4 2 5 5" xfId="2972" xr:uid="{00000000-0005-0000-0000-0000B3180000}"/>
    <cellStyle name="Separador de milhares 4 2 5 5 2" xfId="9128" xr:uid="{00000000-0005-0000-0000-0000B4180000}"/>
    <cellStyle name="Separador de milhares 4 2 5 5 3" xfId="6015" xr:uid="{00000000-0005-0000-0000-0000B5180000}"/>
    <cellStyle name="Separador de milhares 4 2 5 6" xfId="7633" xr:uid="{00000000-0005-0000-0000-0000B6180000}"/>
    <cellStyle name="Separador de milhares 4 2 5 7" xfId="4580" xr:uid="{00000000-0005-0000-0000-0000B7180000}"/>
    <cellStyle name="Separador de milhares 4 2 6" xfId="1248" xr:uid="{00000000-0005-0000-0000-0000B8180000}"/>
    <cellStyle name="Separador de milhares 4 2 6 2" xfId="1249" xr:uid="{00000000-0005-0000-0000-0000B9180000}"/>
    <cellStyle name="Separador de milhares 4 2 6 2 2" xfId="2979" xr:uid="{00000000-0005-0000-0000-0000BA180000}"/>
    <cellStyle name="Separador de milhares 4 2 6 2 2 2" xfId="9135" xr:uid="{00000000-0005-0000-0000-0000BB180000}"/>
    <cellStyle name="Separador de milhares 4 2 6 2 2 3" xfId="6022" xr:uid="{00000000-0005-0000-0000-0000BC180000}"/>
    <cellStyle name="Separador de milhares 4 2 6 2 3" xfId="7640" xr:uid="{00000000-0005-0000-0000-0000BD180000}"/>
    <cellStyle name="Separador de milhares 4 2 6 2 4" xfId="4587" xr:uid="{00000000-0005-0000-0000-0000BE180000}"/>
    <cellStyle name="Separador de milhares 4 2 6 3" xfId="2978" xr:uid="{00000000-0005-0000-0000-0000BF180000}"/>
    <cellStyle name="Separador de milhares 4 2 6 3 2" xfId="9134" xr:uid="{00000000-0005-0000-0000-0000C0180000}"/>
    <cellStyle name="Separador de milhares 4 2 6 3 3" xfId="6021" xr:uid="{00000000-0005-0000-0000-0000C1180000}"/>
    <cellStyle name="Separador de milhares 4 2 6 4" xfId="7639" xr:uid="{00000000-0005-0000-0000-0000C2180000}"/>
    <cellStyle name="Separador de milhares 4 2 6 5" xfId="4586" xr:uid="{00000000-0005-0000-0000-0000C3180000}"/>
    <cellStyle name="Separador de milhares 4 2 7" xfId="1250" xr:uid="{00000000-0005-0000-0000-0000C4180000}"/>
    <cellStyle name="Separador de milhares 4 2 7 2" xfId="1251" xr:uid="{00000000-0005-0000-0000-0000C5180000}"/>
    <cellStyle name="Separador de milhares 4 2 7 2 2" xfId="2981" xr:uid="{00000000-0005-0000-0000-0000C6180000}"/>
    <cellStyle name="Separador de milhares 4 2 7 2 2 2" xfId="9137" xr:uid="{00000000-0005-0000-0000-0000C7180000}"/>
    <cellStyle name="Separador de milhares 4 2 7 2 2 3" xfId="6024" xr:uid="{00000000-0005-0000-0000-0000C8180000}"/>
    <cellStyle name="Separador de milhares 4 2 7 2 3" xfId="7642" xr:uid="{00000000-0005-0000-0000-0000C9180000}"/>
    <cellStyle name="Separador de milhares 4 2 7 2 4" xfId="4589" xr:uid="{00000000-0005-0000-0000-0000CA180000}"/>
    <cellStyle name="Separador de milhares 4 2 7 3" xfId="2980" xr:uid="{00000000-0005-0000-0000-0000CB180000}"/>
    <cellStyle name="Separador de milhares 4 2 7 3 2" xfId="9136" xr:uid="{00000000-0005-0000-0000-0000CC180000}"/>
    <cellStyle name="Separador de milhares 4 2 7 3 3" xfId="6023" xr:uid="{00000000-0005-0000-0000-0000CD180000}"/>
    <cellStyle name="Separador de milhares 4 2 7 4" xfId="7641" xr:uid="{00000000-0005-0000-0000-0000CE180000}"/>
    <cellStyle name="Separador de milhares 4 2 7 5" xfId="4588" xr:uid="{00000000-0005-0000-0000-0000CF180000}"/>
    <cellStyle name="Separador de milhares 4 2 8" xfId="1252" xr:uid="{00000000-0005-0000-0000-0000D0180000}"/>
    <cellStyle name="Separador de milhares 4 2 8 2" xfId="2982" xr:uid="{00000000-0005-0000-0000-0000D1180000}"/>
    <cellStyle name="Separador de milhares 4 2 8 2 2" xfId="9138" xr:uid="{00000000-0005-0000-0000-0000D2180000}"/>
    <cellStyle name="Separador de milhares 4 2 8 2 3" xfId="6025" xr:uid="{00000000-0005-0000-0000-0000D3180000}"/>
    <cellStyle name="Separador de milhares 4 2 8 3" xfId="7643" xr:uid="{00000000-0005-0000-0000-0000D4180000}"/>
    <cellStyle name="Separador de milhares 4 2 8 4" xfId="4590" xr:uid="{00000000-0005-0000-0000-0000D5180000}"/>
    <cellStyle name="Separador de milhares 4 2 9" xfId="2911" xr:uid="{00000000-0005-0000-0000-0000D6180000}"/>
    <cellStyle name="Separador de milhares 4 2 9 2" xfId="9067" xr:uid="{00000000-0005-0000-0000-0000D7180000}"/>
    <cellStyle name="Separador de milhares 4 2 9 3" xfId="5954" xr:uid="{00000000-0005-0000-0000-0000D8180000}"/>
    <cellStyle name="Separador de milhares 4 3" xfId="1253" xr:uid="{00000000-0005-0000-0000-0000D9180000}"/>
    <cellStyle name="Separador de milhares 4 3 2" xfId="1254" xr:uid="{00000000-0005-0000-0000-0000DA180000}"/>
    <cellStyle name="Separador de milhares 4 3 2 2" xfId="2984" xr:uid="{00000000-0005-0000-0000-0000DB180000}"/>
    <cellStyle name="Separador de milhares 4 3 2 2 2" xfId="9140" xr:uid="{00000000-0005-0000-0000-0000DC180000}"/>
    <cellStyle name="Separador de milhares 4 3 2 2 3" xfId="6027" xr:uid="{00000000-0005-0000-0000-0000DD180000}"/>
    <cellStyle name="Separador de milhares 4 3 2 3" xfId="7645" xr:uid="{00000000-0005-0000-0000-0000DE180000}"/>
    <cellStyle name="Separador de milhares 4 3 2 4" xfId="4592" xr:uid="{00000000-0005-0000-0000-0000DF180000}"/>
    <cellStyle name="Separador de milhares 4 3 3" xfId="2983" xr:uid="{00000000-0005-0000-0000-0000E0180000}"/>
    <cellStyle name="Separador de milhares 4 3 3 2" xfId="9139" xr:uid="{00000000-0005-0000-0000-0000E1180000}"/>
    <cellStyle name="Separador de milhares 4 3 3 3" xfId="6026" xr:uid="{00000000-0005-0000-0000-0000E2180000}"/>
    <cellStyle name="Separador de milhares 4 3 4" xfId="7644" xr:uid="{00000000-0005-0000-0000-0000E3180000}"/>
    <cellStyle name="Separador de milhares 4 3 5" xfId="4591" xr:uid="{00000000-0005-0000-0000-0000E4180000}"/>
    <cellStyle name="Separador de milhares 4 4" xfId="1255" xr:uid="{00000000-0005-0000-0000-0000E5180000}"/>
    <cellStyle name="Separador de milhares 4 4 2" xfId="1256" xr:uid="{00000000-0005-0000-0000-0000E6180000}"/>
    <cellStyle name="Separador de milhares 4 4 2 2" xfId="2986" xr:uid="{00000000-0005-0000-0000-0000E7180000}"/>
    <cellStyle name="Separador de milhares 4 4 2 2 2" xfId="9142" xr:uid="{00000000-0005-0000-0000-0000E8180000}"/>
    <cellStyle name="Separador de milhares 4 4 2 2 3" xfId="6029" xr:uid="{00000000-0005-0000-0000-0000E9180000}"/>
    <cellStyle name="Separador de milhares 4 4 2 3" xfId="7647" xr:uid="{00000000-0005-0000-0000-0000EA180000}"/>
    <cellStyle name="Separador de milhares 4 4 2 4" xfId="4594" xr:uid="{00000000-0005-0000-0000-0000EB180000}"/>
    <cellStyle name="Separador de milhares 4 4 3" xfId="2985" xr:uid="{00000000-0005-0000-0000-0000EC180000}"/>
    <cellStyle name="Separador de milhares 4 4 3 2" xfId="9141" xr:uid="{00000000-0005-0000-0000-0000ED180000}"/>
    <cellStyle name="Separador de milhares 4 4 3 3" xfId="6028" xr:uid="{00000000-0005-0000-0000-0000EE180000}"/>
    <cellStyle name="Separador de milhares 4 4 4" xfId="7646" xr:uid="{00000000-0005-0000-0000-0000EF180000}"/>
    <cellStyle name="Separador de milhares 4 4 5" xfId="4593" xr:uid="{00000000-0005-0000-0000-0000F0180000}"/>
    <cellStyle name="Separador de milhares 4 5" xfId="1257" xr:uid="{00000000-0005-0000-0000-0000F1180000}"/>
    <cellStyle name="Separador de milhares 4 5 2" xfId="2987" xr:uid="{00000000-0005-0000-0000-0000F2180000}"/>
    <cellStyle name="Separador de milhares 4 5 2 2" xfId="9143" xr:uid="{00000000-0005-0000-0000-0000F3180000}"/>
    <cellStyle name="Separador de milhares 4 5 2 3" xfId="6030" xr:uid="{00000000-0005-0000-0000-0000F4180000}"/>
    <cellStyle name="Separador de milhares 4 5 3" xfId="7648" xr:uid="{00000000-0005-0000-0000-0000F5180000}"/>
    <cellStyle name="Separador de milhares 4 5 4" xfId="4595" xr:uid="{00000000-0005-0000-0000-0000F6180000}"/>
    <cellStyle name="Separador de milhares 4 6" xfId="2910" xr:uid="{00000000-0005-0000-0000-0000F7180000}"/>
    <cellStyle name="Separador de milhares 4 6 2" xfId="9066" xr:uid="{00000000-0005-0000-0000-0000F8180000}"/>
    <cellStyle name="Separador de milhares 4 6 3" xfId="5953" xr:uid="{00000000-0005-0000-0000-0000F9180000}"/>
    <cellStyle name="Separador de milhares 4 7" xfId="7571" xr:uid="{00000000-0005-0000-0000-0000FA180000}"/>
    <cellStyle name="Separador de milhares 4 8" xfId="4518" xr:uid="{00000000-0005-0000-0000-0000FB180000}"/>
    <cellStyle name="Separador de milhares 5" xfId="1258" xr:uid="{00000000-0005-0000-0000-0000FC180000}"/>
    <cellStyle name="Separador de milhares 5 2" xfId="1259" xr:uid="{00000000-0005-0000-0000-0000FD180000}"/>
    <cellStyle name="Separador de milhares 5 2 10" xfId="7650" xr:uid="{00000000-0005-0000-0000-0000FE180000}"/>
    <cellStyle name="Separador de milhares 5 2 11" xfId="4597" xr:uid="{00000000-0005-0000-0000-0000FF180000}"/>
    <cellStyle name="Separador de milhares 5 2 2" xfId="1260" xr:uid="{00000000-0005-0000-0000-000000190000}"/>
    <cellStyle name="Separador de milhares 5 2 2 10" xfId="4598" xr:uid="{00000000-0005-0000-0000-000001190000}"/>
    <cellStyle name="Separador de milhares 5 2 2 2" xfId="1261" xr:uid="{00000000-0005-0000-0000-000002190000}"/>
    <cellStyle name="Separador de milhares 5 2 2 2 2" xfId="1262" xr:uid="{00000000-0005-0000-0000-000003190000}"/>
    <cellStyle name="Separador de milhares 5 2 2 2 2 2" xfId="1263" xr:uid="{00000000-0005-0000-0000-000004190000}"/>
    <cellStyle name="Separador de milhares 5 2 2 2 2 2 2" xfId="1264" xr:uid="{00000000-0005-0000-0000-000005190000}"/>
    <cellStyle name="Separador de milhares 5 2 2 2 2 2 2 2" xfId="2994" xr:uid="{00000000-0005-0000-0000-000006190000}"/>
    <cellStyle name="Separador de milhares 5 2 2 2 2 2 2 2 2" xfId="9150" xr:uid="{00000000-0005-0000-0000-000007190000}"/>
    <cellStyle name="Separador de milhares 5 2 2 2 2 2 2 2 3" xfId="6037" xr:uid="{00000000-0005-0000-0000-000008190000}"/>
    <cellStyle name="Separador de milhares 5 2 2 2 2 2 2 3" xfId="7655" xr:uid="{00000000-0005-0000-0000-000009190000}"/>
    <cellStyle name="Separador de milhares 5 2 2 2 2 2 2 4" xfId="4602" xr:uid="{00000000-0005-0000-0000-00000A190000}"/>
    <cellStyle name="Separador de milhares 5 2 2 2 2 2 3" xfId="2993" xr:uid="{00000000-0005-0000-0000-00000B190000}"/>
    <cellStyle name="Separador de milhares 5 2 2 2 2 2 3 2" xfId="9149" xr:uid="{00000000-0005-0000-0000-00000C190000}"/>
    <cellStyle name="Separador de milhares 5 2 2 2 2 2 3 3" xfId="6036" xr:uid="{00000000-0005-0000-0000-00000D190000}"/>
    <cellStyle name="Separador de milhares 5 2 2 2 2 2 4" xfId="7654" xr:uid="{00000000-0005-0000-0000-00000E190000}"/>
    <cellStyle name="Separador de milhares 5 2 2 2 2 2 5" xfId="4601" xr:uid="{00000000-0005-0000-0000-00000F190000}"/>
    <cellStyle name="Separador de milhares 5 2 2 2 2 3" xfId="1265" xr:uid="{00000000-0005-0000-0000-000010190000}"/>
    <cellStyle name="Separador de milhares 5 2 2 2 2 3 2" xfId="1266" xr:uid="{00000000-0005-0000-0000-000011190000}"/>
    <cellStyle name="Separador de milhares 5 2 2 2 2 3 2 2" xfId="2996" xr:uid="{00000000-0005-0000-0000-000012190000}"/>
    <cellStyle name="Separador de milhares 5 2 2 2 2 3 2 2 2" xfId="9152" xr:uid="{00000000-0005-0000-0000-000013190000}"/>
    <cellStyle name="Separador de milhares 5 2 2 2 2 3 2 2 3" xfId="6039" xr:uid="{00000000-0005-0000-0000-000014190000}"/>
    <cellStyle name="Separador de milhares 5 2 2 2 2 3 2 3" xfId="7657" xr:uid="{00000000-0005-0000-0000-000015190000}"/>
    <cellStyle name="Separador de milhares 5 2 2 2 2 3 2 4" xfId="4604" xr:uid="{00000000-0005-0000-0000-000016190000}"/>
    <cellStyle name="Separador de milhares 5 2 2 2 2 3 3" xfId="2995" xr:uid="{00000000-0005-0000-0000-000017190000}"/>
    <cellStyle name="Separador de milhares 5 2 2 2 2 3 3 2" xfId="9151" xr:uid="{00000000-0005-0000-0000-000018190000}"/>
    <cellStyle name="Separador de milhares 5 2 2 2 2 3 3 3" xfId="6038" xr:uid="{00000000-0005-0000-0000-000019190000}"/>
    <cellStyle name="Separador de milhares 5 2 2 2 2 3 4" xfId="7656" xr:uid="{00000000-0005-0000-0000-00001A190000}"/>
    <cellStyle name="Separador de milhares 5 2 2 2 2 3 5" xfId="4603" xr:uid="{00000000-0005-0000-0000-00001B190000}"/>
    <cellStyle name="Separador de milhares 5 2 2 2 2 4" xfId="1267" xr:uid="{00000000-0005-0000-0000-00001C190000}"/>
    <cellStyle name="Separador de milhares 5 2 2 2 2 4 2" xfId="2997" xr:uid="{00000000-0005-0000-0000-00001D190000}"/>
    <cellStyle name="Separador de milhares 5 2 2 2 2 4 2 2" xfId="9153" xr:uid="{00000000-0005-0000-0000-00001E190000}"/>
    <cellStyle name="Separador de milhares 5 2 2 2 2 4 2 3" xfId="6040" xr:uid="{00000000-0005-0000-0000-00001F190000}"/>
    <cellStyle name="Separador de milhares 5 2 2 2 2 4 3" xfId="7658" xr:uid="{00000000-0005-0000-0000-000020190000}"/>
    <cellStyle name="Separador de milhares 5 2 2 2 2 4 4" xfId="4605" xr:uid="{00000000-0005-0000-0000-000021190000}"/>
    <cellStyle name="Separador de milhares 5 2 2 2 2 5" xfId="2992" xr:uid="{00000000-0005-0000-0000-000022190000}"/>
    <cellStyle name="Separador de milhares 5 2 2 2 2 5 2" xfId="9148" xr:uid="{00000000-0005-0000-0000-000023190000}"/>
    <cellStyle name="Separador de milhares 5 2 2 2 2 5 3" xfId="6035" xr:uid="{00000000-0005-0000-0000-000024190000}"/>
    <cellStyle name="Separador de milhares 5 2 2 2 2 6" xfId="7653" xr:uid="{00000000-0005-0000-0000-000025190000}"/>
    <cellStyle name="Separador de milhares 5 2 2 2 2 7" xfId="4600" xr:uid="{00000000-0005-0000-0000-000026190000}"/>
    <cellStyle name="Separador de milhares 5 2 2 2 3" xfId="1268" xr:uid="{00000000-0005-0000-0000-000027190000}"/>
    <cellStyle name="Separador de milhares 5 2 2 2 3 2" xfId="1269" xr:uid="{00000000-0005-0000-0000-000028190000}"/>
    <cellStyle name="Separador de milhares 5 2 2 2 3 2 2" xfId="1270" xr:uid="{00000000-0005-0000-0000-000029190000}"/>
    <cellStyle name="Separador de milhares 5 2 2 2 3 2 2 2" xfId="3000" xr:uid="{00000000-0005-0000-0000-00002A190000}"/>
    <cellStyle name="Separador de milhares 5 2 2 2 3 2 2 2 2" xfId="9156" xr:uid="{00000000-0005-0000-0000-00002B190000}"/>
    <cellStyle name="Separador de milhares 5 2 2 2 3 2 2 2 3" xfId="6043" xr:uid="{00000000-0005-0000-0000-00002C190000}"/>
    <cellStyle name="Separador de milhares 5 2 2 2 3 2 2 3" xfId="7661" xr:uid="{00000000-0005-0000-0000-00002D190000}"/>
    <cellStyle name="Separador de milhares 5 2 2 2 3 2 2 4" xfId="4608" xr:uid="{00000000-0005-0000-0000-00002E190000}"/>
    <cellStyle name="Separador de milhares 5 2 2 2 3 2 3" xfId="2999" xr:uid="{00000000-0005-0000-0000-00002F190000}"/>
    <cellStyle name="Separador de milhares 5 2 2 2 3 2 3 2" xfId="9155" xr:uid="{00000000-0005-0000-0000-000030190000}"/>
    <cellStyle name="Separador de milhares 5 2 2 2 3 2 3 3" xfId="6042" xr:uid="{00000000-0005-0000-0000-000031190000}"/>
    <cellStyle name="Separador de milhares 5 2 2 2 3 2 4" xfId="7660" xr:uid="{00000000-0005-0000-0000-000032190000}"/>
    <cellStyle name="Separador de milhares 5 2 2 2 3 2 5" xfId="4607" xr:uid="{00000000-0005-0000-0000-000033190000}"/>
    <cellStyle name="Separador de milhares 5 2 2 2 3 3" xfId="1271" xr:uid="{00000000-0005-0000-0000-000034190000}"/>
    <cellStyle name="Separador de milhares 5 2 2 2 3 3 2" xfId="1272" xr:uid="{00000000-0005-0000-0000-000035190000}"/>
    <cellStyle name="Separador de milhares 5 2 2 2 3 3 2 2" xfId="3002" xr:uid="{00000000-0005-0000-0000-000036190000}"/>
    <cellStyle name="Separador de milhares 5 2 2 2 3 3 2 2 2" xfId="9158" xr:uid="{00000000-0005-0000-0000-000037190000}"/>
    <cellStyle name="Separador de milhares 5 2 2 2 3 3 2 2 3" xfId="6045" xr:uid="{00000000-0005-0000-0000-000038190000}"/>
    <cellStyle name="Separador de milhares 5 2 2 2 3 3 2 3" xfId="7663" xr:uid="{00000000-0005-0000-0000-000039190000}"/>
    <cellStyle name="Separador de milhares 5 2 2 2 3 3 2 4" xfId="4610" xr:uid="{00000000-0005-0000-0000-00003A190000}"/>
    <cellStyle name="Separador de milhares 5 2 2 2 3 3 3" xfId="3001" xr:uid="{00000000-0005-0000-0000-00003B190000}"/>
    <cellStyle name="Separador de milhares 5 2 2 2 3 3 3 2" xfId="9157" xr:uid="{00000000-0005-0000-0000-00003C190000}"/>
    <cellStyle name="Separador de milhares 5 2 2 2 3 3 3 3" xfId="6044" xr:uid="{00000000-0005-0000-0000-00003D190000}"/>
    <cellStyle name="Separador de milhares 5 2 2 2 3 3 4" xfId="7662" xr:uid="{00000000-0005-0000-0000-00003E190000}"/>
    <cellStyle name="Separador de milhares 5 2 2 2 3 3 5" xfId="4609" xr:uid="{00000000-0005-0000-0000-00003F190000}"/>
    <cellStyle name="Separador de milhares 5 2 2 2 3 4" xfId="1273" xr:uid="{00000000-0005-0000-0000-000040190000}"/>
    <cellStyle name="Separador de milhares 5 2 2 2 3 4 2" xfId="3003" xr:uid="{00000000-0005-0000-0000-000041190000}"/>
    <cellStyle name="Separador de milhares 5 2 2 2 3 4 2 2" xfId="9159" xr:uid="{00000000-0005-0000-0000-000042190000}"/>
    <cellStyle name="Separador de milhares 5 2 2 2 3 4 2 3" xfId="6046" xr:uid="{00000000-0005-0000-0000-000043190000}"/>
    <cellStyle name="Separador de milhares 5 2 2 2 3 4 3" xfId="7664" xr:uid="{00000000-0005-0000-0000-000044190000}"/>
    <cellStyle name="Separador de milhares 5 2 2 2 3 4 4" xfId="4611" xr:uid="{00000000-0005-0000-0000-000045190000}"/>
    <cellStyle name="Separador de milhares 5 2 2 2 3 5" xfId="2998" xr:uid="{00000000-0005-0000-0000-000046190000}"/>
    <cellStyle name="Separador de milhares 5 2 2 2 3 5 2" xfId="9154" xr:uid="{00000000-0005-0000-0000-000047190000}"/>
    <cellStyle name="Separador de milhares 5 2 2 2 3 5 3" xfId="6041" xr:uid="{00000000-0005-0000-0000-000048190000}"/>
    <cellStyle name="Separador de milhares 5 2 2 2 3 6" xfId="7659" xr:uid="{00000000-0005-0000-0000-000049190000}"/>
    <cellStyle name="Separador de milhares 5 2 2 2 3 7" xfId="4606" xr:uid="{00000000-0005-0000-0000-00004A190000}"/>
    <cellStyle name="Separador de milhares 5 2 2 2 4" xfId="1274" xr:uid="{00000000-0005-0000-0000-00004B190000}"/>
    <cellStyle name="Separador de milhares 5 2 2 2 4 2" xfId="1275" xr:uid="{00000000-0005-0000-0000-00004C190000}"/>
    <cellStyle name="Separador de milhares 5 2 2 2 4 2 2" xfId="3005" xr:uid="{00000000-0005-0000-0000-00004D190000}"/>
    <cellStyle name="Separador de milhares 5 2 2 2 4 2 2 2" xfId="9161" xr:uid="{00000000-0005-0000-0000-00004E190000}"/>
    <cellStyle name="Separador de milhares 5 2 2 2 4 2 2 3" xfId="6048" xr:uid="{00000000-0005-0000-0000-00004F190000}"/>
    <cellStyle name="Separador de milhares 5 2 2 2 4 2 3" xfId="7666" xr:uid="{00000000-0005-0000-0000-000050190000}"/>
    <cellStyle name="Separador de milhares 5 2 2 2 4 2 4" xfId="4613" xr:uid="{00000000-0005-0000-0000-000051190000}"/>
    <cellStyle name="Separador de milhares 5 2 2 2 4 3" xfId="3004" xr:uid="{00000000-0005-0000-0000-000052190000}"/>
    <cellStyle name="Separador de milhares 5 2 2 2 4 3 2" xfId="9160" xr:uid="{00000000-0005-0000-0000-000053190000}"/>
    <cellStyle name="Separador de milhares 5 2 2 2 4 3 3" xfId="6047" xr:uid="{00000000-0005-0000-0000-000054190000}"/>
    <cellStyle name="Separador de milhares 5 2 2 2 4 4" xfId="7665" xr:uid="{00000000-0005-0000-0000-000055190000}"/>
    <cellStyle name="Separador de milhares 5 2 2 2 4 5" xfId="4612" xr:uid="{00000000-0005-0000-0000-000056190000}"/>
    <cellStyle name="Separador de milhares 5 2 2 2 5" xfId="1276" xr:uid="{00000000-0005-0000-0000-000057190000}"/>
    <cellStyle name="Separador de milhares 5 2 2 2 5 2" xfId="1277" xr:uid="{00000000-0005-0000-0000-000058190000}"/>
    <cellStyle name="Separador de milhares 5 2 2 2 5 2 2" xfId="3007" xr:uid="{00000000-0005-0000-0000-000059190000}"/>
    <cellStyle name="Separador de milhares 5 2 2 2 5 2 2 2" xfId="9163" xr:uid="{00000000-0005-0000-0000-00005A190000}"/>
    <cellStyle name="Separador de milhares 5 2 2 2 5 2 2 3" xfId="6050" xr:uid="{00000000-0005-0000-0000-00005B190000}"/>
    <cellStyle name="Separador de milhares 5 2 2 2 5 2 3" xfId="7668" xr:uid="{00000000-0005-0000-0000-00005C190000}"/>
    <cellStyle name="Separador de milhares 5 2 2 2 5 2 4" xfId="4615" xr:uid="{00000000-0005-0000-0000-00005D190000}"/>
    <cellStyle name="Separador de milhares 5 2 2 2 5 3" xfId="3006" xr:uid="{00000000-0005-0000-0000-00005E190000}"/>
    <cellStyle name="Separador de milhares 5 2 2 2 5 3 2" xfId="9162" xr:uid="{00000000-0005-0000-0000-00005F190000}"/>
    <cellStyle name="Separador de milhares 5 2 2 2 5 3 3" xfId="6049" xr:uid="{00000000-0005-0000-0000-000060190000}"/>
    <cellStyle name="Separador de milhares 5 2 2 2 5 4" xfId="7667" xr:uid="{00000000-0005-0000-0000-000061190000}"/>
    <cellStyle name="Separador de milhares 5 2 2 2 5 5" xfId="4614" xr:uid="{00000000-0005-0000-0000-000062190000}"/>
    <cellStyle name="Separador de milhares 5 2 2 2 6" xfId="1278" xr:uid="{00000000-0005-0000-0000-000063190000}"/>
    <cellStyle name="Separador de milhares 5 2 2 2 6 2" xfId="3008" xr:uid="{00000000-0005-0000-0000-000064190000}"/>
    <cellStyle name="Separador de milhares 5 2 2 2 6 2 2" xfId="9164" xr:uid="{00000000-0005-0000-0000-000065190000}"/>
    <cellStyle name="Separador de milhares 5 2 2 2 6 2 3" xfId="6051" xr:uid="{00000000-0005-0000-0000-000066190000}"/>
    <cellStyle name="Separador de milhares 5 2 2 2 6 3" xfId="7669" xr:uid="{00000000-0005-0000-0000-000067190000}"/>
    <cellStyle name="Separador de milhares 5 2 2 2 6 4" xfId="4616" xr:uid="{00000000-0005-0000-0000-000068190000}"/>
    <cellStyle name="Separador de milhares 5 2 2 2 7" xfId="2991" xr:uid="{00000000-0005-0000-0000-000069190000}"/>
    <cellStyle name="Separador de milhares 5 2 2 2 7 2" xfId="9147" xr:uid="{00000000-0005-0000-0000-00006A190000}"/>
    <cellStyle name="Separador de milhares 5 2 2 2 7 3" xfId="6034" xr:uid="{00000000-0005-0000-0000-00006B190000}"/>
    <cellStyle name="Separador de milhares 5 2 2 2 8" xfId="7652" xr:uid="{00000000-0005-0000-0000-00006C190000}"/>
    <cellStyle name="Separador de milhares 5 2 2 2 9" xfId="4599" xr:uid="{00000000-0005-0000-0000-00006D190000}"/>
    <cellStyle name="Separador de milhares 5 2 2 3" xfId="1279" xr:uid="{00000000-0005-0000-0000-00006E190000}"/>
    <cellStyle name="Separador de milhares 5 2 2 3 2" xfId="1280" xr:uid="{00000000-0005-0000-0000-00006F190000}"/>
    <cellStyle name="Separador de milhares 5 2 2 3 2 2" xfId="1281" xr:uid="{00000000-0005-0000-0000-000070190000}"/>
    <cellStyle name="Separador de milhares 5 2 2 3 2 2 2" xfId="3011" xr:uid="{00000000-0005-0000-0000-000071190000}"/>
    <cellStyle name="Separador de milhares 5 2 2 3 2 2 2 2" xfId="9167" xr:uid="{00000000-0005-0000-0000-000072190000}"/>
    <cellStyle name="Separador de milhares 5 2 2 3 2 2 2 3" xfId="6054" xr:uid="{00000000-0005-0000-0000-000073190000}"/>
    <cellStyle name="Separador de milhares 5 2 2 3 2 2 3" xfId="7672" xr:uid="{00000000-0005-0000-0000-000074190000}"/>
    <cellStyle name="Separador de milhares 5 2 2 3 2 2 4" xfId="4619" xr:uid="{00000000-0005-0000-0000-000075190000}"/>
    <cellStyle name="Separador de milhares 5 2 2 3 2 3" xfId="3010" xr:uid="{00000000-0005-0000-0000-000076190000}"/>
    <cellStyle name="Separador de milhares 5 2 2 3 2 3 2" xfId="9166" xr:uid="{00000000-0005-0000-0000-000077190000}"/>
    <cellStyle name="Separador de milhares 5 2 2 3 2 3 3" xfId="6053" xr:uid="{00000000-0005-0000-0000-000078190000}"/>
    <cellStyle name="Separador de milhares 5 2 2 3 2 4" xfId="7671" xr:uid="{00000000-0005-0000-0000-000079190000}"/>
    <cellStyle name="Separador de milhares 5 2 2 3 2 5" xfId="4618" xr:uid="{00000000-0005-0000-0000-00007A190000}"/>
    <cellStyle name="Separador de milhares 5 2 2 3 3" xfId="1282" xr:uid="{00000000-0005-0000-0000-00007B190000}"/>
    <cellStyle name="Separador de milhares 5 2 2 3 3 2" xfId="1283" xr:uid="{00000000-0005-0000-0000-00007C190000}"/>
    <cellStyle name="Separador de milhares 5 2 2 3 3 2 2" xfId="3013" xr:uid="{00000000-0005-0000-0000-00007D190000}"/>
    <cellStyle name="Separador de milhares 5 2 2 3 3 2 2 2" xfId="9169" xr:uid="{00000000-0005-0000-0000-00007E190000}"/>
    <cellStyle name="Separador de milhares 5 2 2 3 3 2 2 3" xfId="6056" xr:uid="{00000000-0005-0000-0000-00007F190000}"/>
    <cellStyle name="Separador de milhares 5 2 2 3 3 2 3" xfId="7674" xr:uid="{00000000-0005-0000-0000-000080190000}"/>
    <cellStyle name="Separador de milhares 5 2 2 3 3 2 4" xfId="4621" xr:uid="{00000000-0005-0000-0000-000081190000}"/>
    <cellStyle name="Separador de milhares 5 2 2 3 3 3" xfId="3012" xr:uid="{00000000-0005-0000-0000-000082190000}"/>
    <cellStyle name="Separador de milhares 5 2 2 3 3 3 2" xfId="9168" xr:uid="{00000000-0005-0000-0000-000083190000}"/>
    <cellStyle name="Separador de milhares 5 2 2 3 3 3 3" xfId="6055" xr:uid="{00000000-0005-0000-0000-000084190000}"/>
    <cellStyle name="Separador de milhares 5 2 2 3 3 4" xfId="7673" xr:uid="{00000000-0005-0000-0000-000085190000}"/>
    <cellStyle name="Separador de milhares 5 2 2 3 3 5" xfId="4620" xr:uid="{00000000-0005-0000-0000-000086190000}"/>
    <cellStyle name="Separador de milhares 5 2 2 3 4" xfId="1284" xr:uid="{00000000-0005-0000-0000-000087190000}"/>
    <cellStyle name="Separador de milhares 5 2 2 3 4 2" xfId="3014" xr:uid="{00000000-0005-0000-0000-000088190000}"/>
    <cellStyle name="Separador de milhares 5 2 2 3 4 2 2" xfId="9170" xr:uid="{00000000-0005-0000-0000-000089190000}"/>
    <cellStyle name="Separador de milhares 5 2 2 3 4 2 3" xfId="6057" xr:uid="{00000000-0005-0000-0000-00008A190000}"/>
    <cellStyle name="Separador de milhares 5 2 2 3 4 3" xfId="7675" xr:uid="{00000000-0005-0000-0000-00008B190000}"/>
    <cellStyle name="Separador de milhares 5 2 2 3 4 4" xfId="4622" xr:uid="{00000000-0005-0000-0000-00008C190000}"/>
    <cellStyle name="Separador de milhares 5 2 2 3 5" xfId="3009" xr:uid="{00000000-0005-0000-0000-00008D190000}"/>
    <cellStyle name="Separador de milhares 5 2 2 3 5 2" xfId="9165" xr:uid="{00000000-0005-0000-0000-00008E190000}"/>
    <cellStyle name="Separador de milhares 5 2 2 3 5 3" xfId="6052" xr:uid="{00000000-0005-0000-0000-00008F190000}"/>
    <cellStyle name="Separador de milhares 5 2 2 3 6" xfId="7670" xr:uid="{00000000-0005-0000-0000-000090190000}"/>
    <cellStyle name="Separador de milhares 5 2 2 3 7" xfId="4617" xr:uid="{00000000-0005-0000-0000-000091190000}"/>
    <cellStyle name="Separador de milhares 5 2 2 4" xfId="1285" xr:uid="{00000000-0005-0000-0000-000092190000}"/>
    <cellStyle name="Separador de milhares 5 2 2 4 2" xfId="1286" xr:uid="{00000000-0005-0000-0000-000093190000}"/>
    <cellStyle name="Separador de milhares 5 2 2 4 2 2" xfId="1287" xr:uid="{00000000-0005-0000-0000-000094190000}"/>
    <cellStyle name="Separador de milhares 5 2 2 4 2 2 2" xfId="3017" xr:uid="{00000000-0005-0000-0000-000095190000}"/>
    <cellStyle name="Separador de milhares 5 2 2 4 2 2 2 2" xfId="9173" xr:uid="{00000000-0005-0000-0000-000096190000}"/>
    <cellStyle name="Separador de milhares 5 2 2 4 2 2 2 3" xfId="6060" xr:uid="{00000000-0005-0000-0000-000097190000}"/>
    <cellStyle name="Separador de milhares 5 2 2 4 2 2 3" xfId="7678" xr:uid="{00000000-0005-0000-0000-000098190000}"/>
    <cellStyle name="Separador de milhares 5 2 2 4 2 2 4" xfId="4625" xr:uid="{00000000-0005-0000-0000-000099190000}"/>
    <cellStyle name="Separador de milhares 5 2 2 4 2 3" xfId="3016" xr:uid="{00000000-0005-0000-0000-00009A190000}"/>
    <cellStyle name="Separador de milhares 5 2 2 4 2 3 2" xfId="9172" xr:uid="{00000000-0005-0000-0000-00009B190000}"/>
    <cellStyle name="Separador de milhares 5 2 2 4 2 3 3" xfId="6059" xr:uid="{00000000-0005-0000-0000-00009C190000}"/>
    <cellStyle name="Separador de milhares 5 2 2 4 2 4" xfId="7677" xr:uid="{00000000-0005-0000-0000-00009D190000}"/>
    <cellStyle name="Separador de milhares 5 2 2 4 2 5" xfId="4624" xr:uid="{00000000-0005-0000-0000-00009E190000}"/>
    <cellStyle name="Separador de milhares 5 2 2 4 3" xfId="1288" xr:uid="{00000000-0005-0000-0000-00009F190000}"/>
    <cellStyle name="Separador de milhares 5 2 2 4 3 2" xfId="1289" xr:uid="{00000000-0005-0000-0000-0000A0190000}"/>
    <cellStyle name="Separador de milhares 5 2 2 4 3 2 2" xfId="3019" xr:uid="{00000000-0005-0000-0000-0000A1190000}"/>
    <cellStyle name="Separador de milhares 5 2 2 4 3 2 2 2" xfId="9175" xr:uid="{00000000-0005-0000-0000-0000A2190000}"/>
    <cellStyle name="Separador de milhares 5 2 2 4 3 2 2 3" xfId="6062" xr:uid="{00000000-0005-0000-0000-0000A3190000}"/>
    <cellStyle name="Separador de milhares 5 2 2 4 3 2 3" xfId="7680" xr:uid="{00000000-0005-0000-0000-0000A4190000}"/>
    <cellStyle name="Separador de milhares 5 2 2 4 3 2 4" xfId="4627" xr:uid="{00000000-0005-0000-0000-0000A5190000}"/>
    <cellStyle name="Separador de milhares 5 2 2 4 3 3" xfId="3018" xr:uid="{00000000-0005-0000-0000-0000A6190000}"/>
    <cellStyle name="Separador de milhares 5 2 2 4 3 3 2" xfId="9174" xr:uid="{00000000-0005-0000-0000-0000A7190000}"/>
    <cellStyle name="Separador de milhares 5 2 2 4 3 3 3" xfId="6061" xr:uid="{00000000-0005-0000-0000-0000A8190000}"/>
    <cellStyle name="Separador de milhares 5 2 2 4 3 4" xfId="7679" xr:uid="{00000000-0005-0000-0000-0000A9190000}"/>
    <cellStyle name="Separador de milhares 5 2 2 4 3 5" xfId="4626" xr:uid="{00000000-0005-0000-0000-0000AA190000}"/>
    <cellStyle name="Separador de milhares 5 2 2 4 4" xfId="1290" xr:uid="{00000000-0005-0000-0000-0000AB190000}"/>
    <cellStyle name="Separador de milhares 5 2 2 4 4 2" xfId="3020" xr:uid="{00000000-0005-0000-0000-0000AC190000}"/>
    <cellStyle name="Separador de milhares 5 2 2 4 4 2 2" xfId="9176" xr:uid="{00000000-0005-0000-0000-0000AD190000}"/>
    <cellStyle name="Separador de milhares 5 2 2 4 4 2 3" xfId="6063" xr:uid="{00000000-0005-0000-0000-0000AE190000}"/>
    <cellStyle name="Separador de milhares 5 2 2 4 4 3" xfId="7681" xr:uid="{00000000-0005-0000-0000-0000AF190000}"/>
    <cellStyle name="Separador de milhares 5 2 2 4 4 4" xfId="4628" xr:uid="{00000000-0005-0000-0000-0000B0190000}"/>
    <cellStyle name="Separador de milhares 5 2 2 4 5" xfId="3015" xr:uid="{00000000-0005-0000-0000-0000B1190000}"/>
    <cellStyle name="Separador de milhares 5 2 2 4 5 2" xfId="9171" xr:uid="{00000000-0005-0000-0000-0000B2190000}"/>
    <cellStyle name="Separador de milhares 5 2 2 4 5 3" xfId="6058" xr:uid="{00000000-0005-0000-0000-0000B3190000}"/>
    <cellStyle name="Separador de milhares 5 2 2 4 6" xfId="7676" xr:uid="{00000000-0005-0000-0000-0000B4190000}"/>
    <cellStyle name="Separador de milhares 5 2 2 4 7" xfId="4623" xr:uid="{00000000-0005-0000-0000-0000B5190000}"/>
    <cellStyle name="Separador de milhares 5 2 2 5" xfId="1291" xr:uid="{00000000-0005-0000-0000-0000B6190000}"/>
    <cellStyle name="Separador de milhares 5 2 2 5 2" xfId="1292" xr:uid="{00000000-0005-0000-0000-0000B7190000}"/>
    <cellStyle name="Separador de milhares 5 2 2 5 2 2" xfId="3022" xr:uid="{00000000-0005-0000-0000-0000B8190000}"/>
    <cellStyle name="Separador de milhares 5 2 2 5 2 2 2" xfId="9178" xr:uid="{00000000-0005-0000-0000-0000B9190000}"/>
    <cellStyle name="Separador de milhares 5 2 2 5 2 2 3" xfId="6065" xr:uid="{00000000-0005-0000-0000-0000BA190000}"/>
    <cellStyle name="Separador de milhares 5 2 2 5 2 3" xfId="7683" xr:uid="{00000000-0005-0000-0000-0000BB190000}"/>
    <cellStyle name="Separador de milhares 5 2 2 5 2 4" xfId="4630" xr:uid="{00000000-0005-0000-0000-0000BC190000}"/>
    <cellStyle name="Separador de milhares 5 2 2 5 3" xfId="3021" xr:uid="{00000000-0005-0000-0000-0000BD190000}"/>
    <cellStyle name="Separador de milhares 5 2 2 5 3 2" xfId="9177" xr:uid="{00000000-0005-0000-0000-0000BE190000}"/>
    <cellStyle name="Separador de milhares 5 2 2 5 3 3" xfId="6064" xr:uid="{00000000-0005-0000-0000-0000BF190000}"/>
    <cellStyle name="Separador de milhares 5 2 2 5 4" xfId="7682" xr:uid="{00000000-0005-0000-0000-0000C0190000}"/>
    <cellStyle name="Separador de milhares 5 2 2 5 5" xfId="4629" xr:uid="{00000000-0005-0000-0000-0000C1190000}"/>
    <cellStyle name="Separador de milhares 5 2 2 6" xfId="1293" xr:uid="{00000000-0005-0000-0000-0000C2190000}"/>
    <cellStyle name="Separador de milhares 5 2 2 6 2" xfId="1294" xr:uid="{00000000-0005-0000-0000-0000C3190000}"/>
    <cellStyle name="Separador de milhares 5 2 2 6 2 2" xfId="3024" xr:uid="{00000000-0005-0000-0000-0000C4190000}"/>
    <cellStyle name="Separador de milhares 5 2 2 6 2 2 2" xfId="9180" xr:uid="{00000000-0005-0000-0000-0000C5190000}"/>
    <cellStyle name="Separador de milhares 5 2 2 6 2 2 3" xfId="6067" xr:uid="{00000000-0005-0000-0000-0000C6190000}"/>
    <cellStyle name="Separador de milhares 5 2 2 6 2 3" xfId="7685" xr:uid="{00000000-0005-0000-0000-0000C7190000}"/>
    <cellStyle name="Separador de milhares 5 2 2 6 2 4" xfId="4632" xr:uid="{00000000-0005-0000-0000-0000C8190000}"/>
    <cellStyle name="Separador de milhares 5 2 2 6 3" xfId="3023" xr:uid="{00000000-0005-0000-0000-0000C9190000}"/>
    <cellStyle name="Separador de milhares 5 2 2 6 3 2" xfId="9179" xr:uid="{00000000-0005-0000-0000-0000CA190000}"/>
    <cellStyle name="Separador de milhares 5 2 2 6 3 3" xfId="6066" xr:uid="{00000000-0005-0000-0000-0000CB190000}"/>
    <cellStyle name="Separador de milhares 5 2 2 6 4" xfId="7684" xr:uid="{00000000-0005-0000-0000-0000CC190000}"/>
    <cellStyle name="Separador de milhares 5 2 2 6 5" xfId="4631" xr:uid="{00000000-0005-0000-0000-0000CD190000}"/>
    <cellStyle name="Separador de milhares 5 2 2 7" xfId="1295" xr:uid="{00000000-0005-0000-0000-0000CE190000}"/>
    <cellStyle name="Separador de milhares 5 2 2 7 2" xfId="3025" xr:uid="{00000000-0005-0000-0000-0000CF190000}"/>
    <cellStyle name="Separador de milhares 5 2 2 7 2 2" xfId="9181" xr:uid="{00000000-0005-0000-0000-0000D0190000}"/>
    <cellStyle name="Separador de milhares 5 2 2 7 2 3" xfId="6068" xr:uid="{00000000-0005-0000-0000-0000D1190000}"/>
    <cellStyle name="Separador de milhares 5 2 2 7 3" xfId="7686" xr:uid="{00000000-0005-0000-0000-0000D2190000}"/>
    <cellStyle name="Separador de milhares 5 2 2 7 4" xfId="4633" xr:uid="{00000000-0005-0000-0000-0000D3190000}"/>
    <cellStyle name="Separador de milhares 5 2 2 8" xfId="2990" xr:uid="{00000000-0005-0000-0000-0000D4190000}"/>
    <cellStyle name="Separador de milhares 5 2 2 8 2" xfId="9146" xr:uid="{00000000-0005-0000-0000-0000D5190000}"/>
    <cellStyle name="Separador de milhares 5 2 2 8 3" xfId="6033" xr:uid="{00000000-0005-0000-0000-0000D6190000}"/>
    <cellStyle name="Separador de milhares 5 2 2 9" xfId="7651" xr:uid="{00000000-0005-0000-0000-0000D7190000}"/>
    <cellStyle name="Separador de milhares 5 2 3" xfId="1296" xr:uid="{00000000-0005-0000-0000-0000D8190000}"/>
    <cellStyle name="Separador de milhares 5 2 3 2" xfId="1297" xr:uid="{00000000-0005-0000-0000-0000D9190000}"/>
    <cellStyle name="Separador de milhares 5 2 3 2 2" xfId="1298" xr:uid="{00000000-0005-0000-0000-0000DA190000}"/>
    <cellStyle name="Separador de milhares 5 2 3 2 2 2" xfId="1299" xr:uid="{00000000-0005-0000-0000-0000DB190000}"/>
    <cellStyle name="Separador de milhares 5 2 3 2 2 2 2" xfId="3029" xr:uid="{00000000-0005-0000-0000-0000DC190000}"/>
    <cellStyle name="Separador de milhares 5 2 3 2 2 2 2 2" xfId="9185" xr:uid="{00000000-0005-0000-0000-0000DD190000}"/>
    <cellStyle name="Separador de milhares 5 2 3 2 2 2 2 3" xfId="6072" xr:uid="{00000000-0005-0000-0000-0000DE190000}"/>
    <cellStyle name="Separador de milhares 5 2 3 2 2 2 3" xfId="7690" xr:uid="{00000000-0005-0000-0000-0000DF190000}"/>
    <cellStyle name="Separador de milhares 5 2 3 2 2 2 4" xfId="4637" xr:uid="{00000000-0005-0000-0000-0000E0190000}"/>
    <cellStyle name="Separador de milhares 5 2 3 2 2 3" xfId="3028" xr:uid="{00000000-0005-0000-0000-0000E1190000}"/>
    <cellStyle name="Separador de milhares 5 2 3 2 2 3 2" xfId="9184" xr:uid="{00000000-0005-0000-0000-0000E2190000}"/>
    <cellStyle name="Separador de milhares 5 2 3 2 2 3 3" xfId="6071" xr:uid="{00000000-0005-0000-0000-0000E3190000}"/>
    <cellStyle name="Separador de milhares 5 2 3 2 2 4" xfId="7689" xr:uid="{00000000-0005-0000-0000-0000E4190000}"/>
    <cellStyle name="Separador de milhares 5 2 3 2 2 5" xfId="4636" xr:uid="{00000000-0005-0000-0000-0000E5190000}"/>
    <cellStyle name="Separador de milhares 5 2 3 2 3" xfId="1300" xr:uid="{00000000-0005-0000-0000-0000E6190000}"/>
    <cellStyle name="Separador de milhares 5 2 3 2 3 2" xfId="1301" xr:uid="{00000000-0005-0000-0000-0000E7190000}"/>
    <cellStyle name="Separador de milhares 5 2 3 2 3 2 2" xfId="3031" xr:uid="{00000000-0005-0000-0000-0000E8190000}"/>
    <cellStyle name="Separador de milhares 5 2 3 2 3 2 2 2" xfId="9187" xr:uid="{00000000-0005-0000-0000-0000E9190000}"/>
    <cellStyle name="Separador de milhares 5 2 3 2 3 2 2 3" xfId="6074" xr:uid="{00000000-0005-0000-0000-0000EA190000}"/>
    <cellStyle name="Separador de milhares 5 2 3 2 3 2 3" xfId="7692" xr:uid="{00000000-0005-0000-0000-0000EB190000}"/>
    <cellStyle name="Separador de milhares 5 2 3 2 3 2 4" xfId="4639" xr:uid="{00000000-0005-0000-0000-0000EC190000}"/>
    <cellStyle name="Separador de milhares 5 2 3 2 3 3" xfId="3030" xr:uid="{00000000-0005-0000-0000-0000ED190000}"/>
    <cellStyle name="Separador de milhares 5 2 3 2 3 3 2" xfId="9186" xr:uid="{00000000-0005-0000-0000-0000EE190000}"/>
    <cellStyle name="Separador de milhares 5 2 3 2 3 3 3" xfId="6073" xr:uid="{00000000-0005-0000-0000-0000EF190000}"/>
    <cellStyle name="Separador de milhares 5 2 3 2 3 4" xfId="7691" xr:uid="{00000000-0005-0000-0000-0000F0190000}"/>
    <cellStyle name="Separador de milhares 5 2 3 2 3 5" xfId="4638" xr:uid="{00000000-0005-0000-0000-0000F1190000}"/>
    <cellStyle name="Separador de milhares 5 2 3 2 4" xfId="1302" xr:uid="{00000000-0005-0000-0000-0000F2190000}"/>
    <cellStyle name="Separador de milhares 5 2 3 2 4 2" xfId="3032" xr:uid="{00000000-0005-0000-0000-0000F3190000}"/>
    <cellStyle name="Separador de milhares 5 2 3 2 4 2 2" xfId="9188" xr:uid="{00000000-0005-0000-0000-0000F4190000}"/>
    <cellStyle name="Separador de milhares 5 2 3 2 4 2 3" xfId="6075" xr:uid="{00000000-0005-0000-0000-0000F5190000}"/>
    <cellStyle name="Separador de milhares 5 2 3 2 4 3" xfId="7693" xr:uid="{00000000-0005-0000-0000-0000F6190000}"/>
    <cellStyle name="Separador de milhares 5 2 3 2 4 4" xfId="4640" xr:uid="{00000000-0005-0000-0000-0000F7190000}"/>
    <cellStyle name="Separador de milhares 5 2 3 2 5" xfId="3027" xr:uid="{00000000-0005-0000-0000-0000F8190000}"/>
    <cellStyle name="Separador de milhares 5 2 3 2 5 2" xfId="9183" xr:uid="{00000000-0005-0000-0000-0000F9190000}"/>
    <cellStyle name="Separador de milhares 5 2 3 2 5 3" xfId="6070" xr:uid="{00000000-0005-0000-0000-0000FA190000}"/>
    <cellStyle name="Separador de milhares 5 2 3 2 6" xfId="7688" xr:uid="{00000000-0005-0000-0000-0000FB190000}"/>
    <cellStyle name="Separador de milhares 5 2 3 2 7" xfId="4635" xr:uid="{00000000-0005-0000-0000-0000FC190000}"/>
    <cellStyle name="Separador de milhares 5 2 3 3" xfId="1303" xr:uid="{00000000-0005-0000-0000-0000FD190000}"/>
    <cellStyle name="Separador de milhares 5 2 3 3 2" xfId="1304" xr:uid="{00000000-0005-0000-0000-0000FE190000}"/>
    <cellStyle name="Separador de milhares 5 2 3 3 2 2" xfId="1305" xr:uid="{00000000-0005-0000-0000-0000FF190000}"/>
    <cellStyle name="Separador de milhares 5 2 3 3 2 2 2" xfId="3035" xr:uid="{00000000-0005-0000-0000-0000001A0000}"/>
    <cellStyle name="Separador de milhares 5 2 3 3 2 2 2 2" xfId="9191" xr:uid="{00000000-0005-0000-0000-0000011A0000}"/>
    <cellStyle name="Separador de milhares 5 2 3 3 2 2 2 3" xfId="6078" xr:uid="{00000000-0005-0000-0000-0000021A0000}"/>
    <cellStyle name="Separador de milhares 5 2 3 3 2 2 3" xfId="7696" xr:uid="{00000000-0005-0000-0000-0000031A0000}"/>
    <cellStyle name="Separador de milhares 5 2 3 3 2 2 4" xfId="4643" xr:uid="{00000000-0005-0000-0000-0000041A0000}"/>
    <cellStyle name="Separador de milhares 5 2 3 3 2 3" xfId="3034" xr:uid="{00000000-0005-0000-0000-0000051A0000}"/>
    <cellStyle name="Separador de milhares 5 2 3 3 2 3 2" xfId="9190" xr:uid="{00000000-0005-0000-0000-0000061A0000}"/>
    <cellStyle name="Separador de milhares 5 2 3 3 2 3 3" xfId="6077" xr:uid="{00000000-0005-0000-0000-0000071A0000}"/>
    <cellStyle name="Separador de milhares 5 2 3 3 2 4" xfId="7695" xr:uid="{00000000-0005-0000-0000-0000081A0000}"/>
    <cellStyle name="Separador de milhares 5 2 3 3 2 5" xfId="4642" xr:uid="{00000000-0005-0000-0000-0000091A0000}"/>
    <cellStyle name="Separador de milhares 5 2 3 3 3" xfId="1306" xr:uid="{00000000-0005-0000-0000-00000A1A0000}"/>
    <cellStyle name="Separador de milhares 5 2 3 3 3 2" xfId="1307" xr:uid="{00000000-0005-0000-0000-00000B1A0000}"/>
    <cellStyle name="Separador de milhares 5 2 3 3 3 2 2" xfId="3037" xr:uid="{00000000-0005-0000-0000-00000C1A0000}"/>
    <cellStyle name="Separador de milhares 5 2 3 3 3 2 2 2" xfId="9193" xr:uid="{00000000-0005-0000-0000-00000D1A0000}"/>
    <cellStyle name="Separador de milhares 5 2 3 3 3 2 2 3" xfId="6080" xr:uid="{00000000-0005-0000-0000-00000E1A0000}"/>
    <cellStyle name="Separador de milhares 5 2 3 3 3 2 3" xfId="7698" xr:uid="{00000000-0005-0000-0000-00000F1A0000}"/>
    <cellStyle name="Separador de milhares 5 2 3 3 3 2 4" xfId="4645" xr:uid="{00000000-0005-0000-0000-0000101A0000}"/>
    <cellStyle name="Separador de milhares 5 2 3 3 3 3" xfId="3036" xr:uid="{00000000-0005-0000-0000-0000111A0000}"/>
    <cellStyle name="Separador de milhares 5 2 3 3 3 3 2" xfId="9192" xr:uid="{00000000-0005-0000-0000-0000121A0000}"/>
    <cellStyle name="Separador de milhares 5 2 3 3 3 3 3" xfId="6079" xr:uid="{00000000-0005-0000-0000-0000131A0000}"/>
    <cellStyle name="Separador de milhares 5 2 3 3 3 4" xfId="7697" xr:uid="{00000000-0005-0000-0000-0000141A0000}"/>
    <cellStyle name="Separador de milhares 5 2 3 3 3 5" xfId="4644" xr:uid="{00000000-0005-0000-0000-0000151A0000}"/>
    <cellStyle name="Separador de milhares 5 2 3 3 4" xfId="1308" xr:uid="{00000000-0005-0000-0000-0000161A0000}"/>
    <cellStyle name="Separador de milhares 5 2 3 3 4 2" xfId="3038" xr:uid="{00000000-0005-0000-0000-0000171A0000}"/>
    <cellStyle name="Separador de milhares 5 2 3 3 4 2 2" xfId="9194" xr:uid="{00000000-0005-0000-0000-0000181A0000}"/>
    <cellStyle name="Separador de milhares 5 2 3 3 4 2 3" xfId="6081" xr:uid="{00000000-0005-0000-0000-0000191A0000}"/>
    <cellStyle name="Separador de milhares 5 2 3 3 4 3" xfId="7699" xr:uid="{00000000-0005-0000-0000-00001A1A0000}"/>
    <cellStyle name="Separador de milhares 5 2 3 3 4 4" xfId="4646" xr:uid="{00000000-0005-0000-0000-00001B1A0000}"/>
    <cellStyle name="Separador de milhares 5 2 3 3 5" xfId="3033" xr:uid="{00000000-0005-0000-0000-00001C1A0000}"/>
    <cellStyle name="Separador de milhares 5 2 3 3 5 2" xfId="9189" xr:uid="{00000000-0005-0000-0000-00001D1A0000}"/>
    <cellStyle name="Separador de milhares 5 2 3 3 5 3" xfId="6076" xr:uid="{00000000-0005-0000-0000-00001E1A0000}"/>
    <cellStyle name="Separador de milhares 5 2 3 3 6" xfId="7694" xr:uid="{00000000-0005-0000-0000-00001F1A0000}"/>
    <cellStyle name="Separador de milhares 5 2 3 3 7" xfId="4641" xr:uid="{00000000-0005-0000-0000-0000201A0000}"/>
    <cellStyle name="Separador de milhares 5 2 3 4" xfId="1309" xr:uid="{00000000-0005-0000-0000-0000211A0000}"/>
    <cellStyle name="Separador de milhares 5 2 3 4 2" xfId="1310" xr:uid="{00000000-0005-0000-0000-0000221A0000}"/>
    <cellStyle name="Separador de milhares 5 2 3 4 2 2" xfId="3040" xr:uid="{00000000-0005-0000-0000-0000231A0000}"/>
    <cellStyle name="Separador de milhares 5 2 3 4 2 2 2" xfId="9196" xr:uid="{00000000-0005-0000-0000-0000241A0000}"/>
    <cellStyle name="Separador de milhares 5 2 3 4 2 2 3" xfId="6083" xr:uid="{00000000-0005-0000-0000-0000251A0000}"/>
    <cellStyle name="Separador de milhares 5 2 3 4 2 3" xfId="7701" xr:uid="{00000000-0005-0000-0000-0000261A0000}"/>
    <cellStyle name="Separador de milhares 5 2 3 4 2 4" xfId="4648" xr:uid="{00000000-0005-0000-0000-0000271A0000}"/>
    <cellStyle name="Separador de milhares 5 2 3 4 3" xfId="3039" xr:uid="{00000000-0005-0000-0000-0000281A0000}"/>
    <cellStyle name="Separador de milhares 5 2 3 4 3 2" xfId="9195" xr:uid="{00000000-0005-0000-0000-0000291A0000}"/>
    <cellStyle name="Separador de milhares 5 2 3 4 3 3" xfId="6082" xr:uid="{00000000-0005-0000-0000-00002A1A0000}"/>
    <cellStyle name="Separador de milhares 5 2 3 4 4" xfId="7700" xr:uid="{00000000-0005-0000-0000-00002B1A0000}"/>
    <cellStyle name="Separador de milhares 5 2 3 4 5" xfId="4647" xr:uid="{00000000-0005-0000-0000-00002C1A0000}"/>
    <cellStyle name="Separador de milhares 5 2 3 5" xfId="1311" xr:uid="{00000000-0005-0000-0000-00002D1A0000}"/>
    <cellStyle name="Separador de milhares 5 2 3 5 2" xfId="1312" xr:uid="{00000000-0005-0000-0000-00002E1A0000}"/>
    <cellStyle name="Separador de milhares 5 2 3 5 2 2" xfId="3042" xr:uid="{00000000-0005-0000-0000-00002F1A0000}"/>
    <cellStyle name="Separador de milhares 5 2 3 5 2 2 2" xfId="9198" xr:uid="{00000000-0005-0000-0000-0000301A0000}"/>
    <cellStyle name="Separador de milhares 5 2 3 5 2 2 3" xfId="6085" xr:uid="{00000000-0005-0000-0000-0000311A0000}"/>
    <cellStyle name="Separador de milhares 5 2 3 5 2 3" xfId="7703" xr:uid="{00000000-0005-0000-0000-0000321A0000}"/>
    <cellStyle name="Separador de milhares 5 2 3 5 2 4" xfId="4650" xr:uid="{00000000-0005-0000-0000-0000331A0000}"/>
    <cellStyle name="Separador de milhares 5 2 3 5 3" xfId="3041" xr:uid="{00000000-0005-0000-0000-0000341A0000}"/>
    <cellStyle name="Separador de milhares 5 2 3 5 3 2" xfId="9197" xr:uid="{00000000-0005-0000-0000-0000351A0000}"/>
    <cellStyle name="Separador de milhares 5 2 3 5 3 3" xfId="6084" xr:uid="{00000000-0005-0000-0000-0000361A0000}"/>
    <cellStyle name="Separador de milhares 5 2 3 5 4" xfId="7702" xr:uid="{00000000-0005-0000-0000-0000371A0000}"/>
    <cellStyle name="Separador de milhares 5 2 3 5 5" xfId="4649" xr:uid="{00000000-0005-0000-0000-0000381A0000}"/>
    <cellStyle name="Separador de milhares 5 2 3 6" xfId="1313" xr:uid="{00000000-0005-0000-0000-0000391A0000}"/>
    <cellStyle name="Separador de milhares 5 2 3 6 2" xfId="3043" xr:uid="{00000000-0005-0000-0000-00003A1A0000}"/>
    <cellStyle name="Separador de milhares 5 2 3 6 2 2" xfId="9199" xr:uid="{00000000-0005-0000-0000-00003B1A0000}"/>
    <cellStyle name="Separador de milhares 5 2 3 6 2 3" xfId="6086" xr:uid="{00000000-0005-0000-0000-00003C1A0000}"/>
    <cellStyle name="Separador de milhares 5 2 3 6 3" xfId="7704" xr:uid="{00000000-0005-0000-0000-00003D1A0000}"/>
    <cellStyle name="Separador de milhares 5 2 3 6 4" xfId="4651" xr:uid="{00000000-0005-0000-0000-00003E1A0000}"/>
    <cellStyle name="Separador de milhares 5 2 3 7" xfId="3026" xr:uid="{00000000-0005-0000-0000-00003F1A0000}"/>
    <cellStyle name="Separador de milhares 5 2 3 7 2" xfId="9182" xr:uid="{00000000-0005-0000-0000-0000401A0000}"/>
    <cellStyle name="Separador de milhares 5 2 3 7 3" xfId="6069" xr:uid="{00000000-0005-0000-0000-0000411A0000}"/>
    <cellStyle name="Separador de milhares 5 2 3 8" xfId="7687" xr:uid="{00000000-0005-0000-0000-0000421A0000}"/>
    <cellStyle name="Separador de milhares 5 2 3 9" xfId="4634" xr:uid="{00000000-0005-0000-0000-0000431A0000}"/>
    <cellStyle name="Separador de milhares 5 2 4" xfId="1314" xr:uid="{00000000-0005-0000-0000-0000441A0000}"/>
    <cellStyle name="Separador de milhares 5 2 4 2" xfId="1315" xr:uid="{00000000-0005-0000-0000-0000451A0000}"/>
    <cellStyle name="Separador de milhares 5 2 4 2 2" xfId="1316" xr:uid="{00000000-0005-0000-0000-0000461A0000}"/>
    <cellStyle name="Separador de milhares 5 2 4 2 2 2" xfId="3046" xr:uid="{00000000-0005-0000-0000-0000471A0000}"/>
    <cellStyle name="Separador de milhares 5 2 4 2 2 2 2" xfId="9202" xr:uid="{00000000-0005-0000-0000-0000481A0000}"/>
    <cellStyle name="Separador de milhares 5 2 4 2 2 2 3" xfId="6089" xr:uid="{00000000-0005-0000-0000-0000491A0000}"/>
    <cellStyle name="Separador de milhares 5 2 4 2 2 3" xfId="7707" xr:uid="{00000000-0005-0000-0000-00004A1A0000}"/>
    <cellStyle name="Separador de milhares 5 2 4 2 2 4" xfId="4654" xr:uid="{00000000-0005-0000-0000-00004B1A0000}"/>
    <cellStyle name="Separador de milhares 5 2 4 2 3" xfId="3045" xr:uid="{00000000-0005-0000-0000-00004C1A0000}"/>
    <cellStyle name="Separador de milhares 5 2 4 2 3 2" xfId="9201" xr:uid="{00000000-0005-0000-0000-00004D1A0000}"/>
    <cellStyle name="Separador de milhares 5 2 4 2 3 3" xfId="6088" xr:uid="{00000000-0005-0000-0000-00004E1A0000}"/>
    <cellStyle name="Separador de milhares 5 2 4 2 4" xfId="7706" xr:uid="{00000000-0005-0000-0000-00004F1A0000}"/>
    <cellStyle name="Separador de milhares 5 2 4 2 5" xfId="4653" xr:uid="{00000000-0005-0000-0000-0000501A0000}"/>
    <cellStyle name="Separador de milhares 5 2 4 3" xfId="1317" xr:uid="{00000000-0005-0000-0000-0000511A0000}"/>
    <cellStyle name="Separador de milhares 5 2 4 3 2" xfId="1318" xr:uid="{00000000-0005-0000-0000-0000521A0000}"/>
    <cellStyle name="Separador de milhares 5 2 4 3 2 2" xfId="3048" xr:uid="{00000000-0005-0000-0000-0000531A0000}"/>
    <cellStyle name="Separador de milhares 5 2 4 3 2 2 2" xfId="9204" xr:uid="{00000000-0005-0000-0000-0000541A0000}"/>
    <cellStyle name="Separador de milhares 5 2 4 3 2 2 3" xfId="6091" xr:uid="{00000000-0005-0000-0000-0000551A0000}"/>
    <cellStyle name="Separador de milhares 5 2 4 3 2 3" xfId="7709" xr:uid="{00000000-0005-0000-0000-0000561A0000}"/>
    <cellStyle name="Separador de milhares 5 2 4 3 2 4" xfId="4656" xr:uid="{00000000-0005-0000-0000-0000571A0000}"/>
    <cellStyle name="Separador de milhares 5 2 4 3 3" xfId="3047" xr:uid="{00000000-0005-0000-0000-0000581A0000}"/>
    <cellStyle name="Separador de milhares 5 2 4 3 3 2" xfId="9203" xr:uid="{00000000-0005-0000-0000-0000591A0000}"/>
    <cellStyle name="Separador de milhares 5 2 4 3 3 3" xfId="6090" xr:uid="{00000000-0005-0000-0000-00005A1A0000}"/>
    <cellStyle name="Separador de milhares 5 2 4 3 4" xfId="7708" xr:uid="{00000000-0005-0000-0000-00005B1A0000}"/>
    <cellStyle name="Separador de milhares 5 2 4 3 5" xfId="4655" xr:uid="{00000000-0005-0000-0000-00005C1A0000}"/>
    <cellStyle name="Separador de milhares 5 2 4 4" xfId="1319" xr:uid="{00000000-0005-0000-0000-00005D1A0000}"/>
    <cellStyle name="Separador de milhares 5 2 4 4 2" xfId="3049" xr:uid="{00000000-0005-0000-0000-00005E1A0000}"/>
    <cellStyle name="Separador de milhares 5 2 4 4 2 2" xfId="9205" xr:uid="{00000000-0005-0000-0000-00005F1A0000}"/>
    <cellStyle name="Separador de milhares 5 2 4 4 2 3" xfId="6092" xr:uid="{00000000-0005-0000-0000-0000601A0000}"/>
    <cellStyle name="Separador de milhares 5 2 4 4 3" xfId="7710" xr:uid="{00000000-0005-0000-0000-0000611A0000}"/>
    <cellStyle name="Separador de milhares 5 2 4 4 4" xfId="4657" xr:uid="{00000000-0005-0000-0000-0000621A0000}"/>
    <cellStyle name="Separador de milhares 5 2 4 5" xfId="3044" xr:uid="{00000000-0005-0000-0000-0000631A0000}"/>
    <cellStyle name="Separador de milhares 5 2 4 5 2" xfId="9200" xr:uid="{00000000-0005-0000-0000-0000641A0000}"/>
    <cellStyle name="Separador de milhares 5 2 4 5 3" xfId="6087" xr:uid="{00000000-0005-0000-0000-0000651A0000}"/>
    <cellStyle name="Separador de milhares 5 2 4 6" xfId="7705" xr:uid="{00000000-0005-0000-0000-0000661A0000}"/>
    <cellStyle name="Separador de milhares 5 2 4 7" xfId="4652" xr:uid="{00000000-0005-0000-0000-0000671A0000}"/>
    <cellStyle name="Separador de milhares 5 2 5" xfId="1320" xr:uid="{00000000-0005-0000-0000-0000681A0000}"/>
    <cellStyle name="Separador de milhares 5 2 5 2" xfId="1321" xr:uid="{00000000-0005-0000-0000-0000691A0000}"/>
    <cellStyle name="Separador de milhares 5 2 5 2 2" xfId="1322" xr:uid="{00000000-0005-0000-0000-00006A1A0000}"/>
    <cellStyle name="Separador de milhares 5 2 5 2 2 2" xfId="3052" xr:uid="{00000000-0005-0000-0000-00006B1A0000}"/>
    <cellStyle name="Separador de milhares 5 2 5 2 2 2 2" xfId="9208" xr:uid="{00000000-0005-0000-0000-00006C1A0000}"/>
    <cellStyle name="Separador de milhares 5 2 5 2 2 2 3" xfId="6095" xr:uid="{00000000-0005-0000-0000-00006D1A0000}"/>
    <cellStyle name="Separador de milhares 5 2 5 2 2 3" xfId="7713" xr:uid="{00000000-0005-0000-0000-00006E1A0000}"/>
    <cellStyle name="Separador de milhares 5 2 5 2 2 4" xfId="4660" xr:uid="{00000000-0005-0000-0000-00006F1A0000}"/>
    <cellStyle name="Separador de milhares 5 2 5 2 3" xfId="3051" xr:uid="{00000000-0005-0000-0000-0000701A0000}"/>
    <cellStyle name="Separador de milhares 5 2 5 2 3 2" xfId="9207" xr:uid="{00000000-0005-0000-0000-0000711A0000}"/>
    <cellStyle name="Separador de milhares 5 2 5 2 3 3" xfId="6094" xr:uid="{00000000-0005-0000-0000-0000721A0000}"/>
    <cellStyle name="Separador de milhares 5 2 5 2 4" xfId="7712" xr:uid="{00000000-0005-0000-0000-0000731A0000}"/>
    <cellStyle name="Separador de milhares 5 2 5 2 5" xfId="4659" xr:uid="{00000000-0005-0000-0000-0000741A0000}"/>
    <cellStyle name="Separador de milhares 5 2 5 3" xfId="1323" xr:uid="{00000000-0005-0000-0000-0000751A0000}"/>
    <cellStyle name="Separador de milhares 5 2 5 3 2" xfId="1324" xr:uid="{00000000-0005-0000-0000-0000761A0000}"/>
    <cellStyle name="Separador de milhares 5 2 5 3 2 2" xfId="3054" xr:uid="{00000000-0005-0000-0000-0000771A0000}"/>
    <cellStyle name="Separador de milhares 5 2 5 3 2 2 2" xfId="9210" xr:uid="{00000000-0005-0000-0000-0000781A0000}"/>
    <cellStyle name="Separador de milhares 5 2 5 3 2 2 3" xfId="6097" xr:uid="{00000000-0005-0000-0000-0000791A0000}"/>
    <cellStyle name="Separador de milhares 5 2 5 3 2 3" xfId="7715" xr:uid="{00000000-0005-0000-0000-00007A1A0000}"/>
    <cellStyle name="Separador de milhares 5 2 5 3 2 4" xfId="4662" xr:uid="{00000000-0005-0000-0000-00007B1A0000}"/>
    <cellStyle name="Separador de milhares 5 2 5 3 3" xfId="3053" xr:uid="{00000000-0005-0000-0000-00007C1A0000}"/>
    <cellStyle name="Separador de milhares 5 2 5 3 3 2" xfId="9209" xr:uid="{00000000-0005-0000-0000-00007D1A0000}"/>
    <cellStyle name="Separador de milhares 5 2 5 3 3 3" xfId="6096" xr:uid="{00000000-0005-0000-0000-00007E1A0000}"/>
    <cellStyle name="Separador de milhares 5 2 5 3 4" xfId="7714" xr:uid="{00000000-0005-0000-0000-00007F1A0000}"/>
    <cellStyle name="Separador de milhares 5 2 5 3 5" xfId="4661" xr:uid="{00000000-0005-0000-0000-0000801A0000}"/>
    <cellStyle name="Separador de milhares 5 2 5 4" xfId="1325" xr:uid="{00000000-0005-0000-0000-0000811A0000}"/>
    <cellStyle name="Separador de milhares 5 2 5 4 2" xfId="3055" xr:uid="{00000000-0005-0000-0000-0000821A0000}"/>
    <cellStyle name="Separador de milhares 5 2 5 4 2 2" xfId="9211" xr:uid="{00000000-0005-0000-0000-0000831A0000}"/>
    <cellStyle name="Separador de milhares 5 2 5 4 2 3" xfId="6098" xr:uid="{00000000-0005-0000-0000-0000841A0000}"/>
    <cellStyle name="Separador de milhares 5 2 5 4 3" xfId="7716" xr:uid="{00000000-0005-0000-0000-0000851A0000}"/>
    <cellStyle name="Separador de milhares 5 2 5 4 4" xfId="4663" xr:uid="{00000000-0005-0000-0000-0000861A0000}"/>
    <cellStyle name="Separador de milhares 5 2 5 5" xfId="3050" xr:uid="{00000000-0005-0000-0000-0000871A0000}"/>
    <cellStyle name="Separador de milhares 5 2 5 5 2" xfId="9206" xr:uid="{00000000-0005-0000-0000-0000881A0000}"/>
    <cellStyle name="Separador de milhares 5 2 5 5 3" xfId="6093" xr:uid="{00000000-0005-0000-0000-0000891A0000}"/>
    <cellStyle name="Separador de milhares 5 2 5 6" xfId="7711" xr:uid="{00000000-0005-0000-0000-00008A1A0000}"/>
    <cellStyle name="Separador de milhares 5 2 5 7" xfId="4658" xr:uid="{00000000-0005-0000-0000-00008B1A0000}"/>
    <cellStyle name="Separador de milhares 5 2 6" xfId="1326" xr:uid="{00000000-0005-0000-0000-00008C1A0000}"/>
    <cellStyle name="Separador de milhares 5 2 6 2" xfId="1327" xr:uid="{00000000-0005-0000-0000-00008D1A0000}"/>
    <cellStyle name="Separador de milhares 5 2 6 2 2" xfId="3057" xr:uid="{00000000-0005-0000-0000-00008E1A0000}"/>
    <cellStyle name="Separador de milhares 5 2 6 2 2 2" xfId="9213" xr:uid="{00000000-0005-0000-0000-00008F1A0000}"/>
    <cellStyle name="Separador de milhares 5 2 6 2 2 3" xfId="6100" xr:uid="{00000000-0005-0000-0000-0000901A0000}"/>
    <cellStyle name="Separador de milhares 5 2 6 2 3" xfId="7718" xr:uid="{00000000-0005-0000-0000-0000911A0000}"/>
    <cellStyle name="Separador de milhares 5 2 6 2 4" xfId="4665" xr:uid="{00000000-0005-0000-0000-0000921A0000}"/>
    <cellStyle name="Separador de milhares 5 2 6 3" xfId="3056" xr:uid="{00000000-0005-0000-0000-0000931A0000}"/>
    <cellStyle name="Separador de milhares 5 2 6 3 2" xfId="9212" xr:uid="{00000000-0005-0000-0000-0000941A0000}"/>
    <cellStyle name="Separador de milhares 5 2 6 3 3" xfId="6099" xr:uid="{00000000-0005-0000-0000-0000951A0000}"/>
    <cellStyle name="Separador de milhares 5 2 6 4" xfId="7717" xr:uid="{00000000-0005-0000-0000-0000961A0000}"/>
    <cellStyle name="Separador de milhares 5 2 6 5" xfId="4664" xr:uid="{00000000-0005-0000-0000-0000971A0000}"/>
    <cellStyle name="Separador de milhares 5 2 7" xfId="1328" xr:uid="{00000000-0005-0000-0000-0000981A0000}"/>
    <cellStyle name="Separador de milhares 5 2 7 2" xfId="1329" xr:uid="{00000000-0005-0000-0000-0000991A0000}"/>
    <cellStyle name="Separador de milhares 5 2 7 2 2" xfId="3059" xr:uid="{00000000-0005-0000-0000-00009A1A0000}"/>
    <cellStyle name="Separador de milhares 5 2 7 2 2 2" xfId="9215" xr:uid="{00000000-0005-0000-0000-00009B1A0000}"/>
    <cellStyle name="Separador de milhares 5 2 7 2 2 3" xfId="6102" xr:uid="{00000000-0005-0000-0000-00009C1A0000}"/>
    <cellStyle name="Separador de milhares 5 2 7 2 3" xfId="7720" xr:uid="{00000000-0005-0000-0000-00009D1A0000}"/>
    <cellStyle name="Separador de milhares 5 2 7 2 4" xfId="4667" xr:uid="{00000000-0005-0000-0000-00009E1A0000}"/>
    <cellStyle name="Separador de milhares 5 2 7 3" xfId="3058" xr:uid="{00000000-0005-0000-0000-00009F1A0000}"/>
    <cellStyle name="Separador de milhares 5 2 7 3 2" xfId="9214" xr:uid="{00000000-0005-0000-0000-0000A01A0000}"/>
    <cellStyle name="Separador de milhares 5 2 7 3 3" xfId="6101" xr:uid="{00000000-0005-0000-0000-0000A11A0000}"/>
    <cellStyle name="Separador de milhares 5 2 7 4" xfId="7719" xr:uid="{00000000-0005-0000-0000-0000A21A0000}"/>
    <cellStyle name="Separador de milhares 5 2 7 5" xfId="4666" xr:uid="{00000000-0005-0000-0000-0000A31A0000}"/>
    <cellStyle name="Separador de milhares 5 2 8" xfId="1330" xr:uid="{00000000-0005-0000-0000-0000A41A0000}"/>
    <cellStyle name="Separador de milhares 5 2 8 2" xfId="3060" xr:uid="{00000000-0005-0000-0000-0000A51A0000}"/>
    <cellStyle name="Separador de milhares 5 2 8 2 2" xfId="9216" xr:uid="{00000000-0005-0000-0000-0000A61A0000}"/>
    <cellStyle name="Separador de milhares 5 2 8 2 3" xfId="6103" xr:uid="{00000000-0005-0000-0000-0000A71A0000}"/>
    <cellStyle name="Separador de milhares 5 2 8 3" xfId="7721" xr:uid="{00000000-0005-0000-0000-0000A81A0000}"/>
    <cellStyle name="Separador de milhares 5 2 8 4" xfId="4668" xr:uid="{00000000-0005-0000-0000-0000A91A0000}"/>
    <cellStyle name="Separador de milhares 5 2 9" xfId="2989" xr:uid="{00000000-0005-0000-0000-0000AA1A0000}"/>
    <cellStyle name="Separador de milhares 5 2 9 2" xfId="9145" xr:uid="{00000000-0005-0000-0000-0000AB1A0000}"/>
    <cellStyle name="Separador de milhares 5 2 9 3" xfId="6032" xr:uid="{00000000-0005-0000-0000-0000AC1A0000}"/>
    <cellStyle name="Separador de milhares 5 3" xfId="1331" xr:uid="{00000000-0005-0000-0000-0000AD1A0000}"/>
    <cellStyle name="Separador de milhares 5 3 2" xfId="1332" xr:uid="{00000000-0005-0000-0000-0000AE1A0000}"/>
    <cellStyle name="Separador de milhares 5 3 2 2" xfId="3062" xr:uid="{00000000-0005-0000-0000-0000AF1A0000}"/>
    <cellStyle name="Separador de milhares 5 3 2 2 2" xfId="9218" xr:uid="{00000000-0005-0000-0000-0000B01A0000}"/>
    <cellStyle name="Separador de milhares 5 3 2 2 3" xfId="6105" xr:uid="{00000000-0005-0000-0000-0000B11A0000}"/>
    <cellStyle name="Separador de milhares 5 3 2 3" xfId="7723" xr:uid="{00000000-0005-0000-0000-0000B21A0000}"/>
    <cellStyle name="Separador de milhares 5 3 2 4" xfId="4670" xr:uid="{00000000-0005-0000-0000-0000B31A0000}"/>
    <cellStyle name="Separador de milhares 5 3 3" xfId="3061" xr:uid="{00000000-0005-0000-0000-0000B41A0000}"/>
    <cellStyle name="Separador de milhares 5 3 3 2" xfId="9217" xr:uid="{00000000-0005-0000-0000-0000B51A0000}"/>
    <cellStyle name="Separador de milhares 5 3 3 3" xfId="6104" xr:uid="{00000000-0005-0000-0000-0000B61A0000}"/>
    <cellStyle name="Separador de milhares 5 3 4" xfId="7722" xr:uid="{00000000-0005-0000-0000-0000B71A0000}"/>
    <cellStyle name="Separador de milhares 5 3 5" xfId="4669" xr:uid="{00000000-0005-0000-0000-0000B81A0000}"/>
    <cellStyle name="Separador de milhares 5 4" xfId="1333" xr:uid="{00000000-0005-0000-0000-0000B91A0000}"/>
    <cellStyle name="Separador de milhares 5 4 2" xfId="1334" xr:uid="{00000000-0005-0000-0000-0000BA1A0000}"/>
    <cellStyle name="Separador de milhares 5 4 2 2" xfId="3064" xr:uid="{00000000-0005-0000-0000-0000BB1A0000}"/>
    <cellStyle name="Separador de milhares 5 4 2 2 2" xfId="9220" xr:uid="{00000000-0005-0000-0000-0000BC1A0000}"/>
    <cellStyle name="Separador de milhares 5 4 2 2 3" xfId="6107" xr:uid="{00000000-0005-0000-0000-0000BD1A0000}"/>
    <cellStyle name="Separador de milhares 5 4 2 3" xfId="7725" xr:uid="{00000000-0005-0000-0000-0000BE1A0000}"/>
    <cellStyle name="Separador de milhares 5 4 2 4" xfId="4672" xr:uid="{00000000-0005-0000-0000-0000BF1A0000}"/>
    <cellStyle name="Separador de milhares 5 4 3" xfId="3063" xr:uid="{00000000-0005-0000-0000-0000C01A0000}"/>
    <cellStyle name="Separador de milhares 5 4 3 2" xfId="9219" xr:uid="{00000000-0005-0000-0000-0000C11A0000}"/>
    <cellStyle name="Separador de milhares 5 4 3 3" xfId="6106" xr:uid="{00000000-0005-0000-0000-0000C21A0000}"/>
    <cellStyle name="Separador de milhares 5 4 4" xfId="7724" xr:uid="{00000000-0005-0000-0000-0000C31A0000}"/>
    <cellStyle name="Separador de milhares 5 4 5" xfId="4671" xr:uid="{00000000-0005-0000-0000-0000C41A0000}"/>
    <cellStyle name="Separador de milhares 5 5" xfId="1335" xr:uid="{00000000-0005-0000-0000-0000C51A0000}"/>
    <cellStyle name="Separador de milhares 5 5 2" xfId="3065" xr:uid="{00000000-0005-0000-0000-0000C61A0000}"/>
    <cellStyle name="Separador de milhares 5 5 2 2" xfId="9221" xr:uid="{00000000-0005-0000-0000-0000C71A0000}"/>
    <cellStyle name="Separador de milhares 5 5 2 3" xfId="6108" xr:uid="{00000000-0005-0000-0000-0000C81A0000}"/>
    <cellStyle name="Separador de milhares 5 5 3" xfId="7726" xr:uid="{00000000-0005-0000-0000-0000C91A0000}"/>
    <cellStyle name="Separador de milhares 5 5 4" xfId="4673" xr:uid="{00000000-0005-0000-0000-0000CA1A0000}"/>
    <cellStyle name="Separador de milhares 5 6" xfId="2988" xr:uid="{00000000-0005-0000-0000-0000CB1A0000}"/>
    <cellStyle name="Separador de milhares 5 6 2" xfId="9144" xr:uid="{00000000-0005-0000-0000-0000CC1A0000}"/>
    <cellStyle name="Separador de milhares 5 6 3" xfId="6031" xr:uid="{00000000-0005-0000-0000-0000CD1A0000}"/>
    <cellStyle name="Separador de milhares 5 7" xfId="7649" xr:uid="{00000000-0005-0000-0000-0000CE1A0000}"/>
    <cellStyle name="Separador de milhares 5 8" xfId="4596" xr:uid="{00000000-0005-0000-0000-0000CF1A0000}"/>
    <cellStyle name="Separador de milhares 6" xfId="1336" xr:uid="{00000000-0005-0000-0000-0000D01A0000}"/>
    <cellStyle name="Separador de milhares 6 10" xfId="7727" xr:uid="{00000000-0005-0000-0000-0000D11A0000}"/>
    <cellStyle name="Separador de milhares 6 11" xfId="4674" xr:uid="{00000000-0005-0000-0000-0000D21A0000}"/>
    <cellStyle name="Separador de milhares 6 2" xfId="1337" xr:uid="{00000000-0005-0000-0000-0000D31A0000}"/>
    <cellStyle name="Separador de milhares 6 2 10" xfId="4675" xr:uid="{00000000-0005-0000-0000-0000D41A0000}"/>
    <cellStyle name="Separador de milhares 6 2 2" xfId="1338" xr:uid="{00000000-0005-0000-0000-0000D51A0000}"/>
    <cellStyle name="Separador de milhares 6 2 2 2" xfId="1339" xr:uid="{00000000-0005-0000-0000-0000D61A0000}"/>
    <cellStyle name="Separador de milhares 6 2 2 2 2" xfId="1340" xr:uid="{00000000-0005-0000-0000-0000D71A0000}"/>
    <cellStyle name="Separador de milhares 6 2 2 2 2 2" xfId="1341" xr:uid="{00000000-0005-0000-0000-0000D81A0000}"/>
    <cellStyle name="Separador de milhares 6 2 2 2 2 2 2" xfId="3071" xr:uid="{00000000-0005-0000-0000-0000D91A0000}"/>
    <cellStyle name="Separador de milhares 6 2 2 2 2 2 2 2" xfId="9227" xr:uid="{00000000-0005-0000-0000-0000DA1A0000}"/>
    <cellStyle name="Separador de milhares 6 2 2 2 2 2 2 3" xfId="6114" xr:uid="{00000000-0005-0000-0000-0000DB1A0000}"/>
    <cellStyle name="Separador de milhares 6 2 2 2 2 2 3" xfId="7732" xr:uid="{00000000-0005-0000-0000-0000DC1A0000}"/>
    <cellStyle name="Separador de milhares 6 2 2 2 2 2 4" xfId="4679" xr:uid="{00000000-0005-0000-0000-0000DD1A0000}"/>
    <cellStyle name="Separador de milhares 6 2 2 2 2 3" xfId="3070" xr:uid="{00000000-0005-0000-0000-0000DE1A0000}"/>
    <cellStyle name="Separador de milhares 6 2 2 2 2 3 2" xfId="9226" xr:uid="{00000000-0005-0000-0000-0000DF1A0000}"/>
    <cellStyle name="Separador de milhares 6 2 2 2 2 3 3" xfId="6113" xr:uid="{00000000-0005-0000-0000-0000E01A0000}"/>
    <cellStyle name="Separador de milhares 6 2 2 2 2 4" xfId="7731" xr:uid="{00000000-0005-0000-0000-0000E11A0000}"/>
    <cellStyle name="Separador de milhares 6 2 2 2 2 5" xfId="4678" xr:uid="{00000000-0005-0000-0000-0000E21A0000}"/>
    <cellStyle name="Separador de milhares 6 2 2 2 3" xfId="1342" xr:uid="{00000000-0005-0000-0000-0000E31A0000}"/>
    <cellStyle name="Separador de milhares 6 2 2 2 3 2" xfId="1343" xr:uid="{00000000-0005-0000-0000-0000E41A0000}"/>
    <cellStyle name="Separador de milhares 6 2 2 2 3 2 2" xfId="3073" xr:uid="{00000000-0005-0000-0000-0000E51A0000}"/>
    <cellStyle name="Separador de milhares 6 2 2 2 3 2 2 2" xfId="9229" xr:uid="{00000000-0005-0000-0000-0000E61A0000}"/>
    <cellStyle name="Separador de milhares 6 2 2 2 3 2 2 3" xfId="6116" xr:uid="{00000000-0005-0000-0000-0000E71A0000}"/>
    <cellStyle name="Separador de milhares 6 2 2 2 3 2 3" xfId="7734" xr:uid="{00000000-0005-0000-0000-0000E81A0000}"/>
    <cellStyle name="Separador de milhares 6 2 2 2 3 2 4" xfId="4681" xr:uid="{00000000-0005-0000-0000-0000E91A0000}"/>
    <cellStyle name="Separador de milhares 6 2 2 2 3 3" xfId="3072" xr:uid="{00000000-0005-0000-0000-0000EA1A0000}"/>
    <cellStyle name="Separador de milhares 6 2 2 2 3 3 2" xfId="9228" xr:uid="{00000000-0005-0000-0000-0000EB1A0000}"/>
    <cellStyle name="Separador de milhares 6 2 2 2 3 3 3" xfId="6115" xr:uid="{00000000-0005-0000-0000-0000EC1A0000}"/>
    <cellStyle name="Separador de milhares 6 2 2 2 3 4" xfId="7733" xr:uid="{00000000-0005-0000-0000-0000ED1A0000}"/>
    <cellStyle name="Separador de milhares 6 2 2 2 3 5" xfId="4680" xr:uid="{00000000-0005-0000-0000-0000EE1A0000}"/>
    <cellStyle name="Separador de milhares 6 2 2 2 4" xfId="1344" xr:uid="{00000000-0005-0000-0000-0000EF1A0000}"/>
    <cellStyle name="Separador de milhares 6 2 2 2 4 2" xfId="3074" xr:uid="{00000000-0005-0000-0000-0000F01A0000}"/>
    <cellStyle name="Separador de milhares 6 2 2 2 4 2 2" xfId="9230" xr:uid="{00000000-0005-0000-0000-0000F11A0000}"/>
    <cellStyle name="Separador de milhares 6 2 2 2 4 2 3" xfId="6117" xr:uid="{00000000-0005-0000-0000-0000F21A0000}"/>
    <cellStyle name="Separador de milhares 6 2 2 2 4 3" xfId="7735" xr:uid="{00000000-0005-0000-0000-0000F31A0000}"/>
    <cellStyle name="Separador de milhares 6 2 2 2 4 4" xfId="4682" xr:uid="{00000000-0005-0000-0000-0000F41A0000}"/>
    <cellStyle name="Separador de milhares 6 2 2 2 5" xfId="3069" xr:uid="{00000000-0005-0000-0000-0000F51A0000}"/>
    <cellStyle name="Separador de milhares 6 2 2 2 5 2" xfId="9225" xr:uid="{00000000-0005-0000-0000-0000F61A0000}"/>
    <cellStyle name="Separador de milhares 6 2 2 2 5 3" xfId="6112" xr:uid="{00000000-0005-0000-0000-0000F71A0000}"/>
    <cellStyle name="Separador de milhares 6 2 2 2 6" xfId="7730" xr:uid="{00000000-0005-0000-0000-0000F81A0000}"/>
    <cellStyle name="Separador de milhares 6 2 2 2 7" xfId="4677" xr:uid="{00000000-0005-0000-0000-0000F91A0000}"/>
    <cellStyle name="Separador de milhares 6 2 2 3" xfId="1345" xr:uid="{00000000-0005-0000-0000-0000FA1A0000}"/>
    <cellStyle name="Separador de milhares 6 2 2 3 2" xfId="1346" xr:uid="{00000000-0005-0000-0000-0000FB1A0000}"/>
    <cellStyle name="Separador de milhares 6 2 2 3 2 2" xfId="1347" xr:uid="{00000000-0005-0000-0000-0000FC1A0000}"/>
    <cellStyle name="Separador de milhares 6 2 2 3 2 2 2" xfId="3077" xr:uid="{00000000-0005-0000-0000-0000FD1A0000}"/>
    <cellStyle name="Separador de milhares 6 2 2 3 2 2 2 2" xfId="9233" xr:uid="{00000000-0005-0000-0000-0000FE1A0000}"/>
    <cellStyle name="Separador de milhares 6 2 2 3 2 2 2 3" xfId="6120" xr:uid="{00000000-0005-0000-0000-0000FF1A0000}"/>
    <cellStyle name="Separador de milhares 6 2 2 3 2 2 3" xfId="7738" xr:uid="{00000000-0005-0000-0000-0000001B0000}"/>
    <cellStyle name="Separador de milhares 6 2 2 3 2 2 4" xfId="4685" xr:uid="{00000000-0005-0000-0000-0000011B0000}"/>
    <cellStyle name="Separador de milhares 6 2 2 3 2 3" xfId="3076" xr:uid="{00000000-0005-0000-0000-0000021B0000}"/>
    <cellStyle name="Separador de milhares 6 2 2 3 2 3 2" xfId="9232" xr:uid="{00000000-0005-0000-0000-0000031B0000}"/>
    <cellStyle name="Separador de milhares 6 2 2 3 2 3 3" xfId="6119" xr:uid="{00000000-0005-0000-0000-0000041B0000}"/>
    <cellStyle name="Separador de milhares 6 2 2 3 2 4" xfId="7737" xr:uid="{00000000-0005-0000-0000-0000051B0000}"/>
    <cellStyle name="Separador de milhares 6 2 2 3 2 5" xfId="4684" xr:uid="{00000000-0005-0000-0000-0000061B0000}"/>
    <cellStyle name="Separador de milhares 6 2 2 3 3" xfId="1348" xr:uid="{00000000-0005-0000-0000-0000071B0000}"/>
    <cellStyle name="Separador de milhares 6 2 2 3 3 2" xfId="1349" xr:uid="{00000000-0005-0000-0000-0000081B0000}"/>
    <cellStyle name="Separador de milhares 6 2 2 3 3 2 2" xfId="3079" xr:uid="{00000000-0005-0000-0000-0000091B0000}"/>
    <cellStyle name="Separador de milhares 6 2 2 3 3 2 2 2" xfId="9235" xr:uid="{00000000-0005-0000-0000-00000A1B0000}"/>
    <cellStyle name="Separador de milhares 6 2 2 3 3 2 2 3" xfId="6122" xr:uid="{00000000-0005-0000-0000-00000B1B0000}"/>
    <cellStyle name="Separador de milhares 6 2 2 3 3 2 3" xfId="7740" xr:uid="{00000000-0005-0000-0000-00000C1B0000}"/>
    <cellStyle name="Separador de milhares 6 2 2 3 3 2 4" xfId="4687" xr:uid="{00000000-0005-0000-0000-00000D1B0000}"/>
    <cellStyle name="Separador de milhares 6 2 2 3 3 3" xfId="3078" xr:uid="{00000000-0005-0000-0000-00000E1B0000}"/>
    <cellStyle name="Separador de milhares 6 2 2 3 3 3 2" xfId="9234" xr:uid="{00000000-0005-0000-0000-00000F1B0000}"/>
    <cellStyle name="Separador de milhares 6 2 2 3 3 3 3" xfId="6121" xr:uid="{00000000-0005-0000-0000-0000101B0000}"/>
    <cellStyle name="Separador de milhares 6 2 2 3 3 4" xfId="7739" xr:uid="{00000000-0005-0000-0000-0000111B0000}"/>
    <cellStyle name="Separador de milhares 6 2 2 3 3 5" xfId="4686" xr:uid="{00000000-0005-0000-0000-0000121B0000}"/>
    <cellStyle name="Separador de milhares 6 2 2 3 4" xfId="1350" xr:uid="{00000000-0005-0000-0000-0000131B0000}"/>
    <cellStyle name="Separador de milhares 6 2 2 3 4 2" xfId="3080" xr:uid="{00000000-0005-0000-0000-0000141B0000}"/>
    <cellStyle name="Separador de milhares 6 2 2 3 4 2 2" xfId="9236" xr:uid="{00000000-0005-0000-0000-0000151B0000}"/>
    <cellStyle name="Separador de milhares 6 2 2 3 4 2 3" xfId="6123" xr:uid="{00000000-0005-0000-0000-0000161B0000}"/>
    <cellStyle name="Separador de milhares 6 2 2 3 4 3" xfId="7741" xr:uid="{00000000-0005-0000-0000-0000171B0000}"/>
    <cellStyle name="Separador de milhares 6 2 2 3 4 4" xfId="4688" xr:uid="{00000000-0005-0000-0000-0000181B0000}"/>
    <cellStyle name="Separador de milhares 6 2 2 3 5" xfId="3075" xr:uid="{00000000-0005-0000-0000-0000191B0000}"/>
    <cellStyle name="Separador de milhares 6 2 2 3 5 2" xfId="9231" xr:uid="{00000000-0005-0000-0000-00001A1B0000}"/>
    <cellStyle name="Separador de milhares 6 2 2 3 5 3" xfId="6118" xr:uid="{00000000-0005-0000-0000-00001B1B0000}"/>
    <cellStyle name="Separador de milhares 6 2 2 3 6" xfId="7736" xr:uid="{00000000-0005-0000-0000-00001C1B0000}"/>
    <cellStyle name="Separador de milhares 6 2 2 3 7" xfId="4683" xr:uid="{00000000-0005-0000-0000-00001D1B0000}"/>
    <cellStyle name="Separador de milhares 6 2 2 4" xfId="1351" xr:uid="{00000000-0005-0000-0000-00001E1B0000}"/>
    <cellStyle name="Separador de milhares 6 2 2 4 2" xfId="1352" xr:uid="{00000000-0005-0000-0000-00001F1B0000}"/>
    <cellStyle name="Separador de milhares 6 2 2 4 2 2" xfId="3082" xr:uid="{00000000-0005-0000-0000-0000201B0000}"/>
    <cellStyle name="Separador de milhares 6 2 2 4 2 2 2" xfId="9238" xr:uid="{00000000-0005-0000-0000-0000211B0000}"/>
    <cellStyle name="Separador de milhares 6 2 2 4 2 2 3" xfId="6125" xr:uid="{00000000-0005-0000-0000-0000221B0000}"/>
    <cellStyle name="Separador de milhares 6 2 2 4 2 3" xfId="7743" xr:uid="{00000000-0005-0000-0000-0000231B0000}"/>
    <cellStyle name="Separador de milhares 6 2 2 4 2 4" xfId="4690" xr:uid="{00000000-0005-0000-0000-0000241B0000}"/>
    <cellStyle name="Separador de milhares 6 2 2 4 3" xfId="3081" xr:uid="{00000000-0005-0000-0000-0000251B0000}"/>
    <cellStyle name="Separador de milhares 6 2 2 4 3 2" xfId="9237" xr:uid="{00000000-0005-0000-0000-0000261B0000}"/>
    <cellStyle name="Separador de milhares 6 2 2 4 3 3" xfId="6124" xr:uid="{00000000-0005-0000-0000-0000271B0000}"/>
    <cellStyle name="Separador de milhares 6 2 2 4 4" xfId="7742" xr:uid="{00000000-0005-0000-0000-0000281B0000}"/>
    <cellStyle name="Separador de milhares 6 2 2 4 5" xfId="4689" xr:uid="{00000000-0005-0000-0000-0000291B0000}"/>
    <cellStyle name="Separador de milhares 6 2 2 5" xfId="1353" xr:uid="{00000000-0005-0000-0000-00002A1B0000}"/>
    <cellStyle name="Separador de milhares 6 2 2 5 2" xfId="1354" xr:uid="{00000000-0005-0000-0000-00002B1B0000}"/>
    <cellStyle name="Separador de milhares 6 2 2 5 2 2" xfId="3084" xr:uid="{00000000-0005-0000-0000-00002C1B0000}"/>
    <cellStyle name="Separador de milhares 6 2 2 5 2 2 2" xfId="9240" xr:uid="{00000000-0005-0000-0000-00002D1B0000}"/>
    <cellStyle name="Separador de milhares 6 2 2 5 2 2 3" xfId="6127" xr:uid="{00000000-0005-0000-0000-00002E1B0000}"/>
    <cellStyle name="Separador de milhares 6 2 2 5 2 3" xfId="7745" xr:uid="{00000000-0005-0000-0000-00002F1B0000}"/>
    <cellStyle name="Separador de milhares 6 2 2 5 2 4" xfId="4692" xr:uid="{00000000-0005-0000-0000-0000301B0000}"/>
    <cellStyle name="Separador de milhares 6 2 2 5 3" xfId="3083" xr:uid="{00000000-0005-0000-0000-0000311B0000}"/>
    <cellStyle name="Separador de milhares 6 2 2 5 3 2" xfId="9239" xr:uid="{00000000-0005-0000-0000-0000321B0000}"/>
    <cellStyle name="Separador de milhares 6 2 2 5 3 3" xfId="6126" xr:uid="{00000000-0005-0000-0000-0000331B0000}"/>
    <cellStyle name="Separador de milhares 6 2 2 5 4" xfId="7744" xr:uid="{00000000-0005-0000-0000-0000341B0000}"/>
    <cellStyle name="Separador de milhares 6 2 2 5 5" xfId="4691" xr:uid="{00000000-0005-0000-0000-0000351B0000}"/>
    <cellStyle name="Separador de milhares 6 2 2 6" xfId="1355" xr:uid="{00000000-0005-0000-0000-0000361B0000}"/>
    <cellStyle name="Separador de milhares 6 2 2 6 2" xfId="3085" xr:uid="{00000000-0005-0000-0000-0000371B0000}"/>
    <cellStyle name="Separador de milhares 6 2 2 6 2 2" xfId="9241" xr:uid="{00000000-0005-0000-0000-0000381B0000}"/>
    <cellStyle name="Separador de milhares 6 2 2 6 2 3" xfId="6128" xr:uid="{00000000-0005-0000-0000-0000391B0000}"/>
    <cellStyle name="Separador de milhares 6 2 2 6 3" xfId="7746" xr:uid="{00000000-0005-0000-0000-00003A1B0000}"/>
    <cellStyle name="Separador de milhares 6 2 2 6 4" xfId="4693" xr:uid="{00000000-0005-0000-0000-00003B1B0000}"/>
    <cellStyle name="Separador de milhares 6 2 2 7" xfId="3068" xr:uid="{00000000-0005-0000-0000-00003C1B0000}"/>
    <cellStyle name="Separador de milhares 6 2 2 7 2" xfId="9224" xr:uid="{00000000-0005-0000-0000-00003D1B0000}"/>
    <cellStyle name="Separador de milhares 6 2 2 7 3" xfId="6111" xr:uid="{00000000-0005-0000-0000-00003E1B0000}"/>
    <cellStyle name="Separador de milhares 6 2 2 8" xfId="7729" xr:uid="{00000000-0005-0000-0000-00003F1B0000}"/>
    <cellStyle name="Separador de milhares 6 2 2 9" xfId="4676" xr:uid="{00000000-0005-0000-0000-0000401B0000}"/>
    <cellStyle name="Separador de milhares 6 2 3" xfId="1356" xr:uid="{00000000-0005-0000-0000-0000411B0000}"/>
    <cellStyle name="Separador de milhares 6 2 3 2" xfId="1357" xr:uid="{00000000-0005-0000-0000-0000421B0000}"/>
    <cellStyle name="Separador de milhares 6 2 3 2 2" xfId="1358" xr:uid="{00000000-0005-0000-0000-0000431B0000}"/>
    <cellStyle name="Separador de milhares 6 2 3 2 2 2" xfId="3088" xr:uid="{00000000-0005-0000-0000-0000441B0000}"/>
    <cellStyle name="Separador de milhares 6 2 3 2 2 2 2" xfId="9244" xr:uid="{00000000-0005-0000-0000-0000451B0000}"/>
    <cellStyle name="Separador de milhares 6 2 3 2 2 2 3" xfId="6131" xr:uid="{00000000-0005-0000-0000-0000461B0000}"/>
    <cellStyle name="Separador de milhares 6 2 3 2 2 3" xfId="7749" xr:uid="{00000000-0005-0000-0000-0000471B0000}"/>
    <cellStyle name="Separador de milhares 6 2 3 2 2 4" xfId="4696" xr:uid="{00000000-0005-0000-0000-0000481B0000}"/>
    <cellStyle name="Separador de milhares 6 2 3 2 3" xfId="3087" xr:uid="{00000000-0005-0000-0000-0000491B0000}"/>
    <cellStyle name="Separador de milhares 6 2 3 2 3 2" xfId="9243" xr:uid="{00000000-0005-0000-0000-00004A1B0000}"/>
    <cellStyle name="Separador de milhares 6 2 3 2 3 3" xfId="6130" xr:uid="{00000000-0005-0000-0000-00004B1B0000}"/>
    <cellStyle name="Separador de milhares 6 2 3 2 4" xfId="7748" xr:uid="{00000000-0005-0000-0000-00004C1B0000}"/>
    <cellStyle name="Separador de milhares 6 2 3 2 5" xfId="4695" xr:uid="{00000000-0005-0000-0000-00004D1B0000}"/>
    <cellStyle name="Separador de milhares 6 2 3 3" xfId="1359" xr:uid="{00000000-0005-0000-0000-00004E1B0000}"/>
    <cellStyle name="Separador de milhares 6 2 3 3 2" xfId="1360" xr:uid="{00000000-0005-0000-0000-00004F1B0000}"/>
    <cellStyle name="Separador de milhares 6 2 3 3 2 2" xfId="3090" xr:uid="{00000000-0005-0000-0000-0000501B0000}"/>
    <cellStyle name="Separador de milhares 6 2 3 3 2 2 2" xfId="9246" xr:uid="{00000000-0005-0000-0000-0000511B0000}"/>
    <cellStyle name="Separador de milhares 6 2 3 3 2 2 3" xfId="6133" xr:uid="{00000000-0005-0000-0000-0000521B0000}"/>
    <cellStyle name="Separador de milhares 6 2 3 3 2 3" xfId="7751" xr:uid="{00000000-0005-0000-0000-0000531B0000}"/>
    <cellStyle name="Separador de milhares 6 2 3 3 2 4" xfId="4698" xr:uid="{00000000-0005-0000-0000-0000541B0000}"/>
    <cellStyle name="Separador de milhares 6 2 3 3 3" xfId="3089" xr:uid="{00000000-0005-0000-0000-0000551B0000}"/>
    <cellStyle name="Separador de milhares 6 2 3 3 3 2" xfId="9245" xr:uid="{00000000-0005-0000-0000-0000561B0000}"/>
    <cellStyle name="Separador de milhares 6 2 3 3 3 3" xfId="6132" xr:uid="{00000000-0005-0000-0000-0000571B0000}"/>
    <cellStyle name="Separador de milhares 6 2 3 3 4" xfId="7750" xr:uid="{00000000-0005-0000-0000-0000581B0000}"/>
    <cellStyle name="Separador de milhares 6 2 3 3 5" xfId="4697" xr:uid="{00000000-0005-0000-0000-0000591B0000}"/>
    <cellStyle name="Separador de milhares 6 2 3 4" xfId="1361" xr:uid="{00000000-0005-0000-0000-00005A1B0000}"/>
    <cellStyle name="Separador de milhares 6 2 3 4 2" xfId="3091" xr:uid="{00000000-0005-0000-0000-00005B1B0000}"/>
    <cellStyle name="Separador de milhares 6 2 3 4 2 2" xfId="9247" xr:uid="{00000000-0005-0000-0000-00005C1B0000}"/>
    <cellStyle name="Separador de milhares 6 2 3 4 2 3" xfId="6134" xr:uid="{00000000-0005-0000-0000-00005D1B0000}"/>
    <cellStyle name="Separador de milhares 6 2 3 4 3" xfId="7752" xr:uid="{00000000-0005-0000-0000-00005E1B0000}"/>
    <cellStyle name="Separador de milhares 6 2 3 4 4" xfId="4699" xr:uid="{00000000-0005-0000-0000-00005F1B0000}"/>
    <cellStyle name="Separador de milhares 6 2 3 5" xfId="3086" xr:uid="{00000000-0005-0000-0000-0000601B0000}"/>
    <cellStyle name="Separador de milhares 6 2 3 5 2" xfId="9242" xr:uid="{00000000-0005-0000-0000-0000611B0000}"/>
    <cellStyle name="Separador de milhares 6 2 3 5 3" xfId="6129" xr:uid="{00000000-0005-0000-0000-0000621B0000}"/>
    <cellStyle name="Separador de milhares 6 2 3 6" xfId="7747" xr:uid="{00000000-0005-0000-0000-0000631B0000}"/>
    <cellStyle name="Separador de milhares 6 2 3 7" xfId="4694" xr:uid="{00000000-0005-0000-0000-0000641B0000}"/>
    <cellStyle name="Separador de milhares 6 2 4" xfId="1362" xr:uid="{00000000-0005-0000-0000-0000651B0000}"/>
    <cellStyle name="Separador de milhares 6 2 4 2" xfId="1363" xr:uid="{00000000-0005-0000-0000-0000661B0000}"/>
    <cellStyle name="Separador de milhares 6 2 4 2 2" xfId="1364" xr:uid="{00000000-0005-0000-0000-0000671B0000}"/>
    <cellStyle name="Separador de milhares 6 2 4 2 2 2" xfId="3094" xr:uid="{00000000-0005-0000-0000-0000681B0000}"/>
    <cellStyle name="Separador de milhares 6 2 4 2 2 2 2" xfId="9250" xr:uid="{00000000-0005-0000-0000-0000691B0000}"/>
    <cellStyle name="Separador de milhares 6 2 4 2 2 2 3" xfId="6137" xr:uid="{00000000-0005-0000-0000-00006A1B0000}"/>
    <cellStyle name="Separador de milhares 6 2 4 2 2 3" xfId="7755" xr:uid="{00000000-0005-0000-0000-00006B1B0000}"/>
    <cellStyle name="Separador de milhares 6 2 4 2 2 4" xfId="4702" xr:uid="{00000000-0005-0000-0000-00006C1B0000}"/>
    <cellStyle name="Separador de milhares 6 2 4 2 3" xfId="3093" xr:uid="{00000000-0005-0000-0000-00006D1B0000}"/>
    <cellStyle name="Separador de milhares 6 2 4 2 3 2" xfId="9249" xr:uid="{00000000-0005-0000-0000-00006E1B0000}"/>
    <cellStyle name="Separador de milhares 6 2 4 2 3 3" xfId="6136" xr:uid="{00000000-0005-0000-0000-00006F1B0000}"/>
    <cellStyle name="Separador de milhares 6 2 4 2 4" xfId="7754" xr:uid="{00000000-0005-0000-0000-0000701B0000}"/>
    <cellStyle name="Separador de milhares 6 2 4 2 5" xfId="4701" xr:uid="{00000000-0005-0000-0000-0000711B0000}"/>
    <cellStyle name="Separador de milhares 6 2 4 3" xfId="1365" xr:uid="{00000000-0005-0000-0000-0000721B0000}"/>
    <cellStyle name="Separador de milhares 6 2 4 3 2" xfId="1366" xr:uid="{00000000-0005-0000-0000-0000731B0000}"/>
    <cellStyle name="Separador de milhares 6 2 4 3 2 2" xfId="3096" xr:uid="{00000000-0005-0000-0000-0000741B0000}"/>
    <cellStyle name="Separador de milhares 6 2 4 3 2 2 2" xfId="9252" xr:uid="{00000000-0005-0000-0000-0000751B0000}"/>
    <cellStyle name="Separador de milhares 6 2 4 3 2 2 3" xfId="6139" xr:uid="{00000000-0005-0000-0000-0000761B0000}"/>
    <cellStyle name="Separador de milhares 6 2 4 3 2 3" xfId="7757" xr:uid="{00000000-0005-0000-0000-0000771B0000}"/>
    <cellStyle name="Separador de milhares 6 2 4 3 2 4" xfId="4704" xr:uid="{00000000-0005-0000-0000-0000781B0000}"/>
    <cellStyle name="Separador de milhares 6 2 4 3 3" xfId="3095" xr:uid="{00000000-0005-0000-0000-0000791B0000}"/>
    <cellStyle name="Separador de milhares 6 2 4 3 3 2" xfId="9251" xr:uid="{00000000-0005-0000-0000-00007A1B0000}"/>
    <cellStyle name="Separador de milhares 6 2 4 3 3 3" xfId="6138" xr:uid="{00000000-0005-0000-0000-00007B1B0000}"/>
    <cellStyle name="Separador de milhares 6 2 4 3 4" xfId="7756" xr:uid="{00000000-0005-0000-0000-00007C1B0000}"/>
    <cellStyle name="Separador de milhares 6 2 4 3 5" xfId="4703" xr:uid="{00000000-0005-0000-0000-00007D1B0000}"/>
    <cellStyle name="Separador de milhares 6 2 4 4" xfId="1367" xr:uid="{00000000-0005-0000-0000-00007E1B0000}"/>
    <cellStyle name="Separador de milhares 6 2 4 4 2" xfId="3097" xr:uid="{00000000-0005-0000-0000-00007F1B0000}"/>
    <cellStyle name="Separador de milhares 6 2 4 4 2 2" xfId="9253" xr:uid="{00000000-0005-0000-0000-0000801B0000}"/>
    <cellStyle name="Separador de milhares 6 2 4 4 2 3" xfId="6140" xr:uid="{00000000-0005-0000-0000-0000811B0000}"/>
    <cellStyle name="Separador de milhares 6 2 4 4 3" xfId="7758" xr:uid="{00000000-0005-0000-0000-0000821B0000}"/>
    <cellStyle name="Separador de milhares 6 2 4 4 4" xfId="4705" xr:uid="{00000000-0005-0000-0000-0000831B0000}"/>
    <cellStyle name="Separador de milhares 6 2 4 5" xfId="3092" xr:uid="{00000000-0005-0000-0000-0000841B0000}"/>
    <cellStyle name="Separador de milhares 6 2 4 5 2" xfId="9248" xr:uid="{00000000-0005-0000-0000-0000851B0000}"/>
    <cellStyle name="Separador de milhares 6 2 4 5 3" xfId="6135" xr:uid="{00000000-0005-0000-0000-0000861B0000}"/>
    <cellStyle name="Separador de milhares 6 2 4 6" xfId="7753" xr:uid="{00000000-0005-0000-0000-0000871B0000}"/>
    <cellStyle name="Separador de milhares 6 2 4 7" xfId="4700" xr:uid="{00000000-0005-0000-0000-0000881B0000}"/>
    <cellStyle name="Separador de milhares 6 2 5" xfId="1368" xr:uid="{00000000-0005-0000-0000-0000891B0000}"/>
    <cellStyle name="Separador de milhares 6 2 5 2" xfId="1369" xr:uid="{00000000-0005-0000-0000-00008A1B0000}"/>
    <cellStyle name="Separador de milhares 6 2 5 2 2" xfId="3099" xr:uid="{00000000-0005-0000-0000-00008B1B0000}"/>
    <cellStyle name="Separador de milhares 6 2 5 2 2 2" xfId="9255" xr:uid="{00000000-0005-0000-0000-00008C1B0000}"/>
    <cellStyle name="Separador de milhares 6 2 5 2 2 3" xfId="6142" xr:uid="{00000000-0005-0000-0000-00008D1B0000}"/>
    <cellStyle name="Separador de milhares 6 2 5 2 3" xfId="7760" xr:uid="{00000000-0005-0000-0000-00008E1B0000}"/>
    <cellStyle name="Separador de milhares 6 2 5 2 4" xfId="4707" xr:uid="{00000000-0005-0000-0000-00008F1B0000}"/>
    <cellStyle name="Separador de milhares 6 2 5 3" xfId="3098" xr:uid="{00000000-0005-0000-0000-0000901B0000}"/>
    <cellStyle name="Separador de milhares 6 2 5 3 2" xfId="9254" xr:uid="{00000000-0005-0000-0000-0000911B0000}"/>
    <cellStyle name="Separador de milhares 6 2 5 3 3" xfId="6141" xr:uid="{00000000-0005-0000-0000-0000921B0000}"/>
    <cellStyle name="Separador de milhares 6 2 5 4" xfId="7759" xr:uid="{00000000-0005-0000-0000-0000931B0000}"/>
    <cellStyle name="Separador de milhares 6 2 5 5" xfId="4706" xr:uid="{00000000-0005-0000-0000-0000941B0000}"/>
    <cellStyle name="Separador de milhares 6 2 6" xfId="1370" xr:uid="{00000000-0005-0000-0000-0000951B0000}"/>
    <cellStyle name="Separador de milhares 6 2 6 2" xfId="1371" xr:uid="{00000000-0005-0000-0000-0000961B0000}"/>
    <cellStyle name="Separador de milhares 6 2 6 2 2" xfId="3101" xr:uid="{00000000-0005-0000-0000-0000971B0000}"/>
    <cellStyle name="Separador de milhares 6 2 6 2 2 2" xfId="9257" xr:uid="{00000000-0005-0000-0000-0000981B0000}"/>
    <cellStyle name="Separador de milhares 6 2 6 2 2 3" xfId="6144" xr:uid="{00000000-0005-0000-0000-0000991B0000}"/>
    <cellStyle name="Separador de milhares 6 2 6 2 3" xfId="7762" xr:uid="{00000000-0005-0000-0000-00009A1B0000}"/>
    <cellStyle name="Separador de milhares 6 2 6 2 4" xfId="4709" xr:uid="{00000000-0005-0000-0000-00009B1B0000}"/>
    <cellStyle name="Separador de milhares 6 2 6 3" xfId="3100" xr:uid="{00000000-0005-0000-0000-00009C1B0000}"/>
    <cellStyle name="Separador de milhares 6 2 6 3 2" xfId="9256" xr:uid="{00000000-0005-0000-0000-00009D1B0000}"/>
    <cellStyle name="Separador de milhares 6 2 6 3 3" xfId="6143" xr:uid="{00000000-0005-0000-0000-00009E1B0000}"/>
    <cellStyle name="Separador de milhares 6 2 6 4" xfId="7761" xr:uid="{00000000-0005-0000-0000-00009F1B0000}"/>
    <cellStyle name="Separador de milhares 6 2 6 5" xfId="4708" xr:uid="{00000000-0005-0000-0000-0000A01B0000}"/>
    <cellStyle name="Separador de milhares 6 2 7" xfId="1372" xr:uid="{00000000-0005-0000-0000-0000A11B0000}"/>
    <cellStyle name="Separador de milhares 6 2 7 2" xfId="3102" xr:uid="{00000000-0005-0000-0000-0000A21B0000}"/>
    <cellStyle name="Separador de milhares 6 2 7 2 2" xfId="9258" xr:uid="{00000000-0005-0000-0000-0000A31B0000}"/>
    <cellStyle name="Separador de milhares 6 2 7 2 3" xfId="6145" xr:uid="{00000000-0005-0000-0000-0000A41B0000}"/>
    <cellStyle name="Separador de milhares 6 2 7 3" xfId="7763" xr:uid="{00000000-0005-0000-0000-0000A51B0000}"/>
    <cellStyle name="Separador de milhares 6 2 7 4" xfId="4710" xr:uid="{00000000-0005-0000-0000-0000A61B0000}"/>
    <cellStyle name="Separador de milhares 6 2 8" xfId="3067" xr:uid="{00000000-0005-0000-0000-0000A71B0000}"/>
    <cellStyle name="Separador de milhares 6 2 8 2" xfId="9223" xr:uid="{00000000-0005-0000-0000-0000A81B0000}"/>
    <cellStyle name="Separador de milhares 6 2 8 3" xfId="6110" xr:uid="{00000000-0005-0000-0000-0000A91B0000}"/>
    <cellStyle name="Separador de milhares 6 2 9" xfId="7728" xr:uid="{00000000-0005-0000-0000-0000AA1B0000}"/>
    <cellStyle name="Separador de milhares 6 3" xfId="1373" xr:uid="{00000000-0005-0000-0000-0000AB1B0000}"/>
    <cellStyle name="Separador de milhares 6 3 2" xfId="1374" xr:uid="{00000000-0005-0000-0000-0000AC1B0000}"/>
    <cellStyle name="Separador de milhares 6 3 2 2" xfId="1375" xr:uid="{00000000-0005-0000-0000-0000AD1B0000}"/>
    <cellStyle name="Separador de milhares 6 3 2 2 2" xfId="1376" xr:uid="{00000000-0005-0000-0000-0000AE1B0000}"/>
    <cellStyle name="Separador de milhares 6 3 2 2 2 2" xfId="3106" xr:uid="{00000000-0005-0000-0000-0000AF1B0000}"/>
    <cellStyle name="Separador de milhares 6 3 2 2 2 2 2" xfId="9262" xr:uid="{00000000-0005-0000-0000-0000B01B0000}"/>
    <cellStyle name="Separador de milhares 6 3 2 2 2 2 3" xfId="6149" xr:uid="{00000000-0005-0000-0000-0000B11B0000}"/>
    <cellStyle name="Separador de milhares 6 3 2 2 2 3" xfId="7767" xr:uid="{00000000-0005-0000-0000-0000B21B0000}"/>
    <cellStyle name="Separador de milhares 6 3 2 2 2 4" xfId="4714" xr:uid="{00000000-0005-0000-0000-0000B31B0000}"/>
    <cellStyle name="Separador de milhares 6 3 2 2 3" xfId="3105" xr:uid="{00000000-0005-0000-0000-0000B41B0000}"/>
    <cellStyle name="Separador de milhares 6 3 2 2 3 2" xfId="9261" xr:uid="{00000000-0005-0000-0000-0000B51B0000}"/>
    <cellStyle name="Separador de milhares 6 3 2 2 3 3" xfId="6148" xr:uid="{00000000-0005-0000-0000-0000B61B0000}"/>
    <cellStyle name="Separador de milhares 6 3 2 2 4" xfId="7766" xr:uid="{00000000-0005-0000-0000-0000B71B0000}"/>
    <cellStyle name="Separador de milhares 6 3 2 2 5" xfId="4713" xr:uid="{00000000-0005-0000-0000-0000B81B0000}"/>
    <cellStyle name="Separador de milhares 6 3 2 3" xfId="1377" xr:uid="{00000000-0005-0000-0000-0000B91B0000}"/>
    <cellStyle name="Separador de milhares 6 3 2 3 2" xfId="1378" xr:uid="{00000000-0005-0000-0000-0000BA1B0000}"/>
    <cellStyle name="Separador de milhares 6 3 2 3 2 2" xfId="3108" xr:uid="{00000000-0005-0000-0000-0000BB1B0000}"/>
    <cellStyle name="Separador de milhares 6 3 2 3 2 2 2" xfId="9264" xr:uid="{00000000-0005-0000-0000-0000BC1B0000}"/>
    <cellStyle name="Separador de milhares 6 3 2 3 2 2 3" xfId="6151" xr:uid="{00000000-0005-0000-0000-0000BD1B0000}"/>
    <cellStyle name="Separador de milhares 6 3 2 3 2 3" xfId="7769" xr:uid="{00000000-0005-0000-0000-0000BE1B0000}"/>
    <cellStyle name="Separador de milhares 6 3 2 3 2 4" xfId="4716" xr:uid="{00000000-0005-0000-0000-0000BF1B0000}"/>
    <cellStyle name="Separador de milhares 6 3 2 3 3" xfId="3107" xr:uid="{00000000-0005-0000-0000-0000C01B0000}"/>
    <cellStyle name="Separador de milhares 6 3 2 3 3 2" xfId="9263" xr:uid="{00000000-0005-0000-0000-0000C11B0000}"/>
    <cellStyle name="Separador de milhares 6 3 2 3 3 3" xfId="6150" xr:uid="{00000000-0005-0000-0000-0000C21B0000}"/>
    <cellStyle name="Separador de milhares 6 3 2 3 4" xfId="7768" xr:uid="{00000000-0005-0000-0000-0000C31B0000}"/>
    <cellStyle name="Separador de milhares 6 3 2 3 5" xfId="4715" xr:uid="{00000000-0005-0000-0000-0000C41B0000}"/>
    <cellStyle name="Separador de milhares 6 3 2 4" xfId="1379" xr:uid="{00000000-0005-0000-0000-0000C51B0000}"/>
    <cellStyle name="Separador de milhares 6 3 2 4 2" xfId="3109" xr:uid="{00000000-0005-0000-0000-0000C61B0000}"/>
    <cellStyle name="Separador de milhares 6 3 2 4 2 2" xfId="9265" xr:uid="{00000000-0005-0000-0000-0000C71B0000}"/>
    <cellStyle name="Separador de milhares 6 3 2 4 2 3" xfId="6152" xr:uid="{00000000-0005-0000-0000-0000C81B0000}"/>
    <cellStyle name="Separador de milhares 6 3 2 4 3" xfId="7770" xr:uid="{00000000-0005-0000-0000-0000C91B0000}"/>
    <cellStyle name="Separador de milhares 6 3 2 4 4" xfId="4717" xr:uid="{00000000-0005-0000-0000-0000CA1B0000}"/>
    <cellStyle name="Separador de milhares 6 3 2 5" xfId="3104" xr:uid="{00000000-0005-0000-0000-0000CB1B0000}"/>
    <cellStyle name="Separador de milhares 6 3 2 5 2" xfId="9260" xr:uid="{00000000-0005-0000-0000-0000CC1B0000}"/>
    <cellStyle name="Separador de milhares 6 3 2 5 3" xfId="6147" xr:uid="{00000000-0005-0000-0000-0000CD1B0000}"/>
    <cellStyle name="Separador de milhares 6 3 2 6" xfId="7765" xr:uid="{00000000-0005-0000-0000-0000CE1B0000}"/>
    <cellStyle name="Separador de milhares 6 3 2 7" xfId="4712" xr:uid="{00000000-0005-0000-0000-0000CF1B0000}"/>
    <cellStyle name="Separador de milhares 6 3 3" xfId="1380" xr:uid="{00000000-0005-0000-0000-0000D01B0000}"/>
    <cellStyle name="Separador de milhares 6 3 3 2" xfId="1381" xr:uid="{00000000-0005-0000-0000-0000D11B0000}"/>
    <cellStyle name="Separador de milhares 6 3 3 2 2" xfId="1382" xr:uid="{00000000-0005-0000-0000-0000D21B0000}"/>
    <cellStyle name="Separador de milhares 6 3 3 2 2 2" xfId="3112" xr:uid="{00000000-0005-0000-0000-0000D31B0000}"/>
    <cellStyle name="Separador de milhares 6 3 3 2 2 2 2" xfId="9268" xr:uid="{00000000-0005-0000-0000-0000D41B0000}"/>
    <cellStyle name="Separador de milhares 6 3 3 2 2 2 3" xfId="6155" xr:uid="{00000000-0005-0000-0000-0000D51B0000}"/>
    <cellStyle name="Separador de milhares 6 3 3 2 2 3" xfId="7773" xr:uid="{00000000-0005-0000-0000-0000D61B0000}"/>
    <cellStyle name="Separador de milhares 6 3 3 2 2 4" xfId="4720" xr:uid="{00000000-0005-0000-0000-0000D71B0000}"/>
    <cellStyle name="Separador de milhares 6 3 3 2 3" xfId="3111" xr:uid="{00000000-0005-0000-0000-0000D81B0000}"/>
    <cellStyle name="Separador de milhares 6 3 3 2 3 2" xfId="9267" xr:uid="{00000000-0005-0000-0000-0000D91B0000}"/>
    <cellStyle name="Separador de milhares 6 3 3 2 3 3" xfId="6154" xr:uid="{00000000-0005-0000-0000-0000DA1B0000}"/>
    <cellStyle name="Separador de milhares 6 3 3 2 4" xfId="7772" xr:uid="{00000000-0005-0000-0000-0000DB1B0000}"/>
    <cellStyle name="Separador de milhares 6 3 3 2 5" xfId="4719" xr:uid="{00000000-0005-0000-0000-0000DC1B0000}"/>
    <cellStyle name="Separador de milhares 6 3 3 3" xfId="1383" xr:uid="{00000000-0005-0000-0000-0000DD1B0000}"/>
    <cellStyle name="Separador de milhares 6 3 3 3 2" xfId="1384" xr:uid="{00000000-0005-0000-0000-0000DE1B0000}"/>
    <cellStyle name="Separador de milhares 6 3 3 3 2 2" xfId="3114" xr:uid="{00000000-0005-0000-0000-0000DF1B0000}"/>
    <cellStyle name="Separador de milhares 6 3 3 3 2 2 2" xfId="9270" xr:uid="{00000000-0005-0000-0000-0000E01B0000}"/>
    <cellStyle name="Separador de milhares 6 3 3 3 2 2 3" xfId="6157" xr:uid="{00000000-0005-0000-0000-0000E11B0000}"/>
    <cellStyle name="Separador de milhares 6 3 3 3 2 3" xfId="7775" xr:uid="{00000000-0005-0000-0000-0000E21B0000}"/>
    <cellStyle name="Separador de milhares 6 3 3 3 2 4" xfId="4722" xr:uid="{00000000-0005-0000-0000-0000E31B0000}"/>
    <cellStyle name="Separador de milhares 6 3 3 3 3" xfId="3113" xr:uid="{00000000-0005-0000-0000-0000E41B0000}"/>
    <cellStyle name="Separador de milhares 6 3 3 3 3 2" xfId="9269" xr:uid="{00000000-0005-0000-0000-0000E51B0000}"/>
    <cellStyle name="Separador de milhares 6 3 3 3 3 3" xfId="6156" xr:uid="{00000000-0005-0000-0000-0000E61B0000}"/>
    <cellStyle name="Separador de milhares 6 3 3 3 4" xfId="7774" xr:uid="{00000000-0005-0000-0000-0000E71B0000}"/>
    <cellStyle name="Separador de milhares 6 3 3 3 5" xfId="4721" xr:uid="{00000000-0005-0000-0000-0000E81B0000}"/>
    <cellStyle name="Separador de milhares 6 3 3 4" xfId="1385" xr:uid="{00000000-0005-0000-0000-0000E91B0000}"/>
    <cellStyle name="Separador de milhares 6 3 3 4 2" xfId="3115" xr:uid="{00000000-0005-0000-0000-0000EA1B0000}"/>
    <cellStyle name="Separador de milhares 6 3 3 4 2 2" xfId="9271" xr:uid="{00000000-0005-0000-0000-0000EB1B0000}"/>
    <cellStyle name="Separador de milhares 6 3 3 4 2 3" xfId="6158" xr:uid="{00000000-0005-0000-0000-0000EC1B0000}"/>
    <cellStyle name="Separador de milhares 6 3 3 4 3" xfId="7776" xr:uid="{00000000-0005-0000-0000-0000ED1B0000}"/>
    <cellStyle name="Separador de milhares 6 3 3 4 4" xfId="4723" xr:uid="{00000000-0005-0000-0000-0000EE1B0000}"/>
    <cellStyle name="Separador de milhares 6 3 3 5" xfId="3110" xr:uid="{00000000-0005-0000-0000-0000EF1B0000}"/>
    <cellStyle name="Separador de milhares 6 3 3 5 2" xfId="9266" xr:uid="{00000000-0005-0000-0000-0000F01B0000}"/>
    <cellStyle name="Separador de milhares 6 3 3 5 3" xfId="6153" xr:uid="{00000000-0005-0000-0000-0000F11B0000}"/>
    <cellStyle name="Separador de milhares 6 3 3 6" xfId="7771" xr:uid="{00000000-0005-0000-0000-0000F21B0000}"/>
    <cellStyle name="Separador de milhares 6 3 3 7" xfId="4718" xr:uid="{00000000-0005-0000-0000-0000F31B0000}"/>
    <cellStyle name="Separador de milhares 6 3 4" xfId="1386" xr:uid="{00000000-0005-0000-0000-0000F41B0000}"/>
    <cellStyle name="Separador de milhares 6 3 4 2" xfId="1387" xr:uid="{00000000-0005-0000-0000-0000F51B0000}"/>
    <cellStyle name="Separador de milhares 6 3 4 2 2" xfId="3117" xr:uid="{00000000-0005-0000-0000-0000F61B0000}"/>
    <cellStyle name="Separador de milhares 6 3 4 2 2 2" xfId="9273" xr:uid="{00000000-0005-0000-0000-0000F71B0000}"/>
    <cellStyle name="Separador de milhares 6 3 4 2 2 3" xfId="6160" xr:uid="{00000000-0005-0000-0000-0000F81B0000}"/>
    <cellStyle name="Separador de milhares 6 3 4 2 3" xfId="7778" xr:uid="{00000000-0005-0000-0000-0000F91B0000}"/>
    <cellStyle name="Separador de milhares 6 3 4 2 4" xfId="4725" xr:uid="{00000000-0005-0000-0000-0000FA1B0000}"/>
    <cellStyle name="Separador de milhares 6 3 4 3" xfId="3116" xr:uid="{00000000-0005-0000-0000-0000FB1B0000}"/>
    <cellStyle name="Separador de milhares 6 3 4 3 2" xfId="9272" xr:uid="{00000000-0005-0000-0000-0000FC1B0000}"/>
    <cellStyle name="Separador de milhares 6 3 4 3 3" xfId="6159" xr:uid="{00000000-0005-0000-0000-0000FD1B0000}"/>
    <cellStyle name="Separador de milhares 6 3 4 4" xfId="7777" xr:uid="{00000000-0005-0000-0000-0000FE1B0000}"/>
    <cellStyle name="Separador de milhares 6 3 4 5" xfId="4724" xr:uid="{00000000-0005-0000-0000-0000FF1B0000}"/>
    <cellStyle name="Separador de milhares 6 3 5" xfId="1388" xr:uid="{00000000-0005-0000-0000-0000001C0000}"/>
    <cellStyle name="Separador de milhares 6 3 5 2" xfId="1389" xr:uid="{00000000-0005-0000-0000-0000011C0000}"/>
    <cellStyle name="Separador de milhares 6 3 5 2 2" xfId="3119" xr:uid="{00000000-0005-0000-0000-0000021C0000}"/>
    <cellStyle name="Separador de milhares 6 3 5 2 2 2" xfId="9275" xr:uid="{00000000-0005-0000-0000-0000031C0000}"/>
    <cellStyle name="Separador de milhares 6 3 5 2 2 3" xfId="6162" xr:uid="{00000000-0005-0000-0000-0000041C0000}"/>
    <cellStyle name="Separador de milhares 6 3 5 2 3" xfId="7780" xr:uid="{00000000-0005-0000-0000-0000051C0000}"/>
    <cellStyle name="Separador de milhares 6 3 5 2 4" xfId="4727" xr:uid="{00000000-0005-0000-0000-0000061C0000}"/>
    <cellStyle name="Separador de milhares 6 3 5 3" xfId="3118" xr:uid="{00000000-0005-0000-0000-0000071C0000}"/>
    <cellStyle name="Separador de milhares 6 3 5 3 2" xfId="9274" xr:uid="{00000000-0005-0000-0000-0000081C0000}"/>
    <cellStyle name="Separador de milhares 6 3 5 3 3" xfId="6161" xr:uid="{00000000-0005-0000-0000-0000091C0000}"/>
    <cellStyle name="Separador de milhares 6 3 5 4" xfId="7779" xr:uid="{00000000-0005-0000-0000-00000A1C0000}"/>
    <cellStyle name="Separador de milhares 6 3 5 5" xfId="4726" xr:uid="{00000000-0005-0000-0000-00000B1C0000}"/>
    <cellStyle name="Separador de milhares 6 3 6" xfId="1390" xr:uid="{00000000-0005-0000-0000-00000C1C0000}"/>
    <cellStyle name="Separador de milhares 6 3 6 2" xfId="3120" xr:uid="{00000000-0005-0000-0000-00000D1C0000}"/>
    <cellStyle name="Separador de milhares 6 3 6 2 2" xfId="9276" xr:uid="{00000000-0005-0000-0000-00000E1C0000}"/>
    <cellStyle name="Separador de milhares 6 3 6 2 3" xfId="6163" xr:uid="{00000000-0005-0000-0000-00000F1C0000}"/>
    <cellStyle name="Separador de milhares 6 3 6 3" xfId="7781" xr:uid="{00000000-0005-0000-0000-0000101C0000}"/>
    <cellStyle name="Separador de milhares 6 3 6 4" xfId="4728" xr:uid="{00000000-0005-0000-0000-0000111C0000}"/>
    <cellStyle name="Separador de milhares 6 3 7" xfId="3103" xr:uid="{00000000-0005-0000-0000-0000121C0000}"/>
    <cellStyle name="Separador de milhares 6 3 7 2" xfId="9259" xr:uid="{00000000-0005-0000-0000-0000131C0000}"/>
    <cellStyle name="Separador de milhares 6 3 7 3" xfId="6146" xr:uid="{00000000-0005-0000-0000-0000141C0000}"/>
    <cellStyle name="Separador de milhares 6 3 8" xfId="7764" xr:uid="{00000000-0005-0000-0000-0000151C0000}"/>
    <cellStyle name="Separador de milhares 6 3 9" xfId="4711" xr:uid="{00000000-0005-0000-0000-0000161C0000}"/>
    <cellStyle name="Separador de milhares 6 4" xfId="1391" xr:uid="{00000000-0005-0000-0000-0000171C0000}"/>
    <cellStyle name="Separador de milhares 6 4 2" xfId="1392" xr:uid="{00000000-0005-0000-0000-0000181C0000}"/>
    <cellStyle name="Separador de milhares 6 4 2 2" xfId="1393" xr:uid="{00000000-0005-0000-0000-0000191C0000}"/>
    <cellStyle name="Separador de milhares 6 4 2 2 2" xfId="3123" xr:uid="{00000000-0005-0000-0000-00001A1C0000}"/>
    <cellStyle name="Separador de milhares 6 4 2 2 2 2" xfId="9279" xr:uid="{00000000-0005-0000-0000-00001B1C0000}"/>
    <cellStyle name="Separador de milhares 6 4 2 2 2 3" xfId="6166" xr:uid="{00000000-0005-0000-0000-00001C1C0000}"/>
    <cellStyle name="Separador de milhares 6 4 2 2 3" xfId="7784" xr:uid="{00000000-0005-0000-0000-00001D1C0000}"/>
    <cellStyle name="Separador de milhares 6 4 2 2 4" xfId="4731" xr:uid="{00000000-0005-0000-0000-00001E1C0000}"/>
    <cellStyle name="Separador de milhares 6 4 2 3" xfId="3122" xr:uid="{00000000-0005-0000-0000-00001F1C0000}"/>
    <cellStyle name="Separador de milhares 6 4 2 3 2" xfId="9278" xr:uid="{00000000-0005-0000-0000-0000201C0000}"/>
    <cellStyle name="Separador de milhares 6 4 2 3 3" xfId="6165" xr:uid="{00000000-0005-0000-0000-0000211C0000}"/>
    <cellStyle name="Separador de milhares 6 4 2 4" xfId="7783" xr:uid="{00000000-0005-0000-0000-0000221C0000}"/>
    <cellStyle name="Separador de milhares 6 4 2 5" xfId="4730" xr:uid="{00000000-0005-0000-0000-0000231C0000}"/>
    <cellStyle name="Separador de milhares 6 4 3" xfId="1394" xr:uid="{00000000-0005-0000-0000-0000241C0000}"/>
    <cellStyle name="Separador de milhares 6 4 3 2" xfId="1395" xr:uid="{00000000-0005-0000-0000-0000251C0000}"/>
    <cellStyle name="Separador de milhares 6 4 3 2 2" xfId="3125" xr:uid="{00000000-0005-0000-0000-0000261C0000}"/>
    <cellStyle name="Separador de milhares 6 4 3 2 2 2" xfId="9281" xr:uid="{00000000-0005-0000-0000-0000271C0000}"/>
    <cellStyle name="Separador de milhares 6 4 3 2 2 3" xfId="6168" xr:uid="{00000000-0005-0000-0000-0000281C0000}"/>
    <cellStyle name="Separador de milhares 6 4 3 2 3" xfId="7786" xr:uid="{00000000-0005-0000-0000-0000291C0000}"/>
    <cellStyle name="Separador de milhares 6 4 3 2 4" xfId="4733" xr:uid="{00000000-0005-0000-0000-00002A1C0000}"/>
    <cellStyle name="Separador de milhares 6 4 3 3" xfId="3124" xr:uid="{00000000-0005-0000-0000-00002B1C0000}"/>
    <cellStyle name="Separador de milhares 6 4 3 3 2" xfId="9280" xr:uid="{00000000-0005-0000-0000-00002C1C0000}"/>
    <cellStyle name="Separador de milhares 6 4 3 3 3" xfId="6167" xr:uid="{00000000-0005-0000-0000-00002D1C0000}"/>
    <cellStyle name="Separador de milhares 6 4 3 4" xfId="7785" xr:uid="{00000000-0005-0000-0000-00002E1C0000}"/>
    <cellStyle name="Separador de milhares 6 4 3 5" xfId="4732" xr:uid="{00000000-0005-0000-0000-00002F1C0000}"/>
    <cellStyle name="Separador de milhares 6 4 4" xfId="1396" xr:uid="{00000000-0005-0000-0000-0000301C0000}"/>
    <cellStyle name="Separador de milhares 6 4 4 2" xfId="3126" xr:uid="{00000000-0005-0000-0000-0000311C0000}"/>
    <cellStyle name="Separador de milhares 6 4 4 2 2" xfId="9282" xr:uid="{00000000-0005-0000-0000-0000321C0000}"/>
    <cellStyle name="Separador de milhares 6 4 4 2 3" xfId="6169" xr:uid="{00000000-0005-0000-0000-0000331C0000}"/>
    <cellStyle name="Separador de milhares 6 4 4 3" xfId="7787" xr:uid="{00000000-0005-0000-0000-0000341C0000}"/>
    <cellStyle name="Separador de milhares 6 4 4 4" xfId="4734" xr:uid="{00000000-0005-0000-0000-0000351C0000}"/>
    <cellStyle name="Separador de milhares 6 4 5" xfId="3121" xr:uid="{00000000-0005-0000-0000-0000361C0000}"/>
    <cellStyle name="Separador de milhares 6 4 5 2" xfId="9277" xr:uid="{00000000-0005-0000-0000-0000371C0000}"/>
    <cellStyle name="Separador de milhares 6 4 5 3" xfId="6164" xr:uid="{00000000-0005-0000-0000-0000381C0000}"/>
    <cellStyle name="Separador de milhares 6 4 6" xfId="7782" xr:uid="{00000000-0005-0000-0000-0000391C0000}"/>
    <cellStyle name="Separador de milhares 6 4 7" xfId="4729" xr:uid="{00000000-0005-0000-0000-00003A1C0000}"/>
    <cellStyle name="Separador de milhares 6 5" xfId="1397" xr:uid="{00000000-0005-0000-0000-00003B1C0000}"/>
    <cellStyle name="Separador de milhares 6 5 2" xfId="1398" xr:uid="{00000000-0005-0000-0000-00003C1C0000}"/>
    <cellStyle name="Separador de milhares 6 5 2 2" xfId="1399" xr:uid="{00000000-0005-0000-0000-00003D1C0000}"/>
    <cellStyle name="Separador de milhares 6 5 2 2 2" xfId="3129" xr:uid="{00000000-0005-0000-0000-00003E1C0000}"/>
    <cellStyle name="Separador de milhares 6 5 2 2 2 2" xfId="9285" xr:uid="{00000000-0005-0000-0000-00003F1C0000}"/>
    <cellStyle name="Separador de milhares 6 5 2 2 2 3" xfId="6172" xr:uid="{00000000-0005-0000-0000-0000401C0000}"/>
    <cellStyle name="Separador de milhares 6 5 2 2 3" xfId="7790" xr:uid="{00000000-0005-0000-0000-0000411C0000}"/>
    <cellStyle name="Separador de milhares 6 5 2 2 4" xfId="4737" xr:uid="{00000000-0005-0000-0000-0000421C0000}"/>
    <cellStyle name="Separador de milhares 6 5 2 3" xfId="3128" xr:uid="{00000000-0005-0000-0000-0000431C0000}"/>
    <cellStyle name="Separador de milhares 6 5 2 3 2" xfId="9284" xr:uid="{00000000-0005-0000-0000-0000441C0000}"/>
    <cellStyle name="Separador de milhares 6 5 2 3 3" xfId="6171" xr:uid="{00000000-0005-0000-0000-0000451C0000}"/>
    <cellStyle name="Separador de milhares 6 5 2 4" xfId="7789" xr:uid="{00000000-0005-0000-0000-0000461C0000}"/>
    <cellStyle name="Separador de milhares 6 5 2 5" xfId="4736" xr:uid="{00000000-0005-0000-0000-0000471C0000}"/>
    <cellStyle name="Separador de milhares 6 5 3" xfId="1400" xr:uid="{00000000-0005-0000-0000-0000481C0000}"/>
    <cellStyle name="Separador de milhares 6 5 3 2" xfId="1401" xr:uid="{00000000-0005-0000-0000-0000491C0000}"/>
    <cellStyle name="Separador de milhares 6 5 3 2 2" xfId="3131" xr:uid="{00000000-0005-0000-0000-00004A1C0000}"/>
    <cellStyle name="Separador de milhares 6 5 3 2 2 2" xfId="9287" xr:uid="{00000000-0005-0000-0000-00004B1C0000}"/>
    <cellStyle name="Separador de milhares 6 5 3 2 2 3" xfId="6174" xr:uid="{00000000-0005-0000-0000-00004C1C0000}"/>
    <cellStyle name="Separador de milhares 6 5 3 2 3" xfId="7792" xr:uid="{00000000-0005-0000-0000-00004D1C0000}"/>
    <cellStyle name="Separador de milhares 6 5 3 2 4" xfId="4739" xr:uid="{00000000-0005-0000-0000-00004E1C0000}"/>
    <cellStyle name="Separador de milhares 6 5 3 3" xfId="3130" xr:uid="{00000000-0005-0000-0000-00004F1C0000}"/>
    <cellStyle name="Separador de milhares 6 5 3 3 2" xfId="9286" xr:uid="{00000000-0005-0000-0000-0000501C0000}"/>
    <cellStyle name="Separador de milhares 6 5 3 3 3" xfId="6173" xr:uid="{00000000-0005-0000-0000-0000511C0000}"/>
    <cellStyle name="Separador de milhares 6 5 3 4" xfId="7791" xr:uid="{00000000-0005-0000-0000-0000521C0000}"/>
    <cellStyle name="Separador de milhares 6 5 3 5" xfId="4738" xr:uid="{00000000-0005-0000-0000-0000531C0000}"/>
    <cellStyle name="Separador de milhares 6 5 4" xfId="1402" xr:uid="{00000000-0005-0000-0000-0000541C0000}"/>
    <cellStyle name="Separador de milhares 6 5 4 2" xfId="3132" xr:uid="{00000000-0005-0000-0000-0000551C0000}"/>
    <cellStyle name="Separador de milhares 6 5 4 2 2" xfId="9288" xr:uid="{00000000-0005-0000-0000-0000561C0000}"/>
    <cellStyle name="Separador de milhares 6 5 4 2 3" xfId="6175" xr:uid="{00000000-0005-0000-0000-0000571C0000}"/>
    <cellStyle name="Separador de milhares 6 5 4 3" xfId="7793" xr:uid="{00000000-0005-0000-0000-0000581C0000}"/>
    <cellStyle name="Separador de milhares 6 5 4 4" xfId="4740" xr:uid="{00000000-0005-0000-0000-0000591C0000}"/>
    <cellStyle name="Separador de milhares 6 5 5" xfId="3127" xr:uid="{00000000-0005-0000-0000-00005A1C0000}"/>
    <cellStyle name="Separador de milhares 6 5 5 2" xfId="9283" xr:uid="{00000000-0005-0000-0000-00005B1C0000}"/>
    <cellStyle name="Separador de milhares 6 5 5 3" xfId="6170" xr:uid="{00000000-0005-0000-0000-00005C1C0000}"/>
    <cellStyle name="Separador de milhares 6 5 6" xfId="7788" xr:uid="{00000000-0005-0000-0000-00005D1C0000}"/>
    <cellStyle name="Separador de milhares 6 5 7" xfId="4735" xr:uid="{00000000-0005-0000-0000-00005E1C0000}"/>
    <cellStyle name="Separador de milhares 6 6" xfId="1403" xr:uid="{00000000-0005-0000-0000-00005F1C0000}"/>
    <cellStyle name="Separador de milhares 6 6 2" xfId="1404" xr:uid="{00000000-0005-0000-0000-0000601C0000}"/>
    <cellStyle name="Separador de milhares 6 6 2 2" xfId="3134" xr:uid="{00000000-0005-0000-0000-0000611C0000}"/>
    <cellStyle name="Separador de milhares 6 6 2 2 2" xfId="9290" xr:uid="{00000000-0005-0000-0000-0000621C0000}"/>
    <cellStyle name="Separador de milhares 6 6 2 2 3" xfId="6177" xr:uid="{00000000-0005-0000-0000-0000631C0000}"/>
    <cellStyle name="Separador de milhares 6 6 2 3" xfId="7795" xr:uid="{00000000-0005-0000-0000-0000641C0000}"/>
    <cellStyle name="Separador de milhares 6 6 2 4" xfId="4742" xr:uid="{00000000-0005-0000-0000-0000651C0000}"/>
    <cellStyle name="Separador de milhares 6 6 3" xfId="3133" xr:uid="{00000000-0005-0000-0000-0000661C0000}"/>
    <cellStyle name="Separador de milhares 6 6 3 2" xfId="9289" xr:uid="{00000000-0005-0000-0000-0000671C0000}"/>
    <cellStyle name="Separador de milhares 6 6 3 3" xfId="6176" xr:uid="{00000000-0005-0000-0000-0000681C0000}"/>
    <cellStyle name="Separador de milhares 6 6 4" xfId="7794" xr:uid="{00000000-0005-0000-0000-0000691C0000}"/>
    <cellStyle name="Separador de milhares 6 6 5" xfId="4741" xr:uid="{00000000-0005-0000-0000-00006A1C0000}"/>
    <cellStyle name="Separador de milhares 6 7" xfId="1405" xr:uid="{00000000-0005-0000-0000-00006B1C0000}"/>
    <cellStyle name="Separador de milhares 6 7 2" xfId="1406" xr:uid="{00000000-0005-0000-0000-00006C1C0000}"/>
    <cellStyle name="Separador de milhares 6 7 2 2" xfId="3136" xr:uid="{00000000-0005-0000-0000-00006D1C0000}"/>
    <cellStyle name="Separador de milhares 6 7 2 2 2" xfId="9292" xr:uid="{00000000-0005-0000-0000-00006E1C0000}"/>
    <cellStyle name="Separador de milhares 6 7 2 2 3" xfId="6179" xr:uid="{00000000-0005-0000-0000-00006F1C0000}"/>
    <cellStyle name="Separador de milhares 6 7 2 3" xfId="7797" xr:uid="{00000000-0005-0000-0000-0000701C0000}"/>
    <cellStyle name="Separador de milhares 6 7 2 4" xfId="4744" xr:uid="{00000000-0005-0000-0000-0000711C0000}"/>
    <cellStyle name="Separador de milhares 6 7 3" xfId="3135" xr:uid="{00000000-0005-0000-0000-0000721C0000}"/>
    <cellStyle name="Separador de milhares 6 7 3 2" xfId="9291" xr:uid="{00000000-0005-0000-0000-0000731C0000}"/>
    <cellStyle name="Separador de milhares 6 7 3 3" xfId="6178" xr:uid="{00000000-0005-0000-0000-0000741C0000}"/>
    <cellStyle name="Separador de milhares 6 7 4" xfId="7796" xr:uid="{00000000-0005-0000-0000-0000751C0000}"/>
    <cellStyle name="Separador de milhares 6 7 5" xfId="4743" xr:uid="{00000000-0005-0000-0000-0000761C0000}"/>
    <cellStyle name="Separador de milhares 6 8" xfId="1407" xr:uid="{00000000-0005-0000-0000-0000771C0000}"/>
    <cellStyle name="Separador de milhares 6 8 2" xfId="3137" xr:uid="{00000000-0005-0000-0000-0000781C0000}"/>
    <cellStyle name="Separador de milhares 6 8 2 2" xfId="9293" xr:uid="{00000000-0005-0000-0000-0000791C0000}"/>
    <cellStyle name="Separador de milhares 6 8 2 3" xfId="6180" xr:uid="{00000000-0005-0000-0000-00007A1C0000}"/>
    <cellStyle name="Separador de milhares 6 8 3" xfId="7798" xr:uid="{00000000-0005-0000-0000-00007B1C0000}"/>
    <cellStyle name="Separador de milhares 6 8 4" xfId="4745" xr:uid="{00000000-0005-0000-0000-00007C1C0000}"/>
    <cellStyle name="Separador de milhares 6 9" xfId="3066" xr:uid="{00000000-0005-0000-0000-00007D1C0000}"/>
    <cellStyle name="Separador de milhares 6 9 2" xfId="9222" xr:uid="{00000000-0005-0000-0000-00007E1C0000}"/>
    <cellStyle name="Separador de milhares 6 9 3" xfId="6109" xr:uid="{00000000-0005-0000-0000-00007F1C0000}"/>
    <cellStyle name="TableStyleLight1" xfId="1408" xr:uid="{00000000-0005-0000-0000-0000801C0000}"/>
    <cellStyle name="Texto de Aviso 2" xfId="1409" xr:uid="{00000000-0005-0000-0000-0000811C0000}"/>
    <cellStyle name="Texto de Aviso 2 2" xfId="3138" xr:uid="{00000000-0005-0000-0000-0000821C0000}"/>
    <cellStyle name="Texto de Aviso 2 3" xfId="7799" xr:uid="{00000000-0005-0000-0000-0000831C0000}"/>
    <cellStyle name="Texto de Aviso 2 4" xfId="4746" xr:uid="{00000000-0005-0000-0000-0000841C0000}"/>
    <cellStyle name="Texto Explicativo 2" xfId="1410" xr:uid="{00000000-0005-0000-0000-0000851C0000}"/>
    <cellStyle name="Texto Explicativo 2 2" xfId="3139" xr:uid="{00000000-0005-0000-0000-0000861C0000}"/>
    <cellStyle name="Title" xfId="1411" xr:uid="{00000000-0005-0000-0000-0000871C0000}"/>
    <cellStyle name="Título 1 1" xfId="1891" xr:uid="{00000000-0005-0000-0000-0000881C0000}"/>
    <cellStyle name="Título 1 2" xfId="1412" xr:uid="{00000000-0005-0000-0000-0000891C0000}"/>
    <cellStyle name="Título 1 2 2" xfId="3140" xr:uid="{00000000-0005-0000-0000-00008A1C0000}"/>
    <cellStyle name="Título 2 2" xfId="1413" xr:uid="{00000000-0005-0000-0000-00008B1C0000}"/>
    <cellStyle name="Título 2 2 2" xfId="3141" xr:uid="{00000000-0005-0000-0000-00008C1C0000}"/>
    <cellStyle name="Título 3 2" xfId="1414" xr:uid="{00000000-0005-0000-0000-00008D1C0000}"/>
    <cellStyle name="Título 3 2 2" xfId="1892" xr:uid="{00000000-0005-0000-0000-00008E1C0000}"/>
    <cellStyle name="Título 3 2 2 2" xfId="8254" xr:uid="{00000000-0005-0000-0000-00008F1C0000}"/>
    <cellStyle name="Título 3 2 2 3" xfId="5155" xr:uid="{00000000-0005-0000-0000-0000901C0000}"/>
    <cellStyle name="Título 3 2 3" xfId="1893" xr:uid="{00000000-0005-0000-0000-0000911C0000}"/>
    <cellStyle name="Título 3 2 3 2" xfId="8255" xr:uid="{00000000-0005-0000-0000-0000921C0000}"/>
    <cellStyle name="Título 3 2 3 3" xfId="5156" xr:uid="{00000000-0005-0000-0000-0000931C0000}"/>
    <cellStyle name="Título 3 2 4" xfId="3142" xr:uid="{00000000-0005-0000-0000-0000941C0000}"/>
    <cellStyle name="Título 3 2 4 2" xfId="9294" xr:uid="{00000000-0005-0000-0000-0000951C0000}"/>
    <cellStyle name="Título 3 2 4 3" xfId="6181" xr:uid="{00000000-0005-0000-0000-0000961C0000}"/>
    <cellStyle name="Título 3 2 5" xfId="7800" xr:uid="{00000000-0005-0000-0000-0000971C0000}"/>
    <cellStyle name="Título 3 2 6" xfId="4747" xr:uid="{00000000-0005-0000-0000-0000981C0000}"/>
    <cellStyle name="Título 4 2" xfId="1415" xr:uid="{00000000-0005-0000-0000-0000991C0000}"/>
    <cellStyle name="Título 4 2 2" xfId="3143" xr:uid="{00000000-0005-0000-0000-00009A1C0000}"/>
    <cellStyle name="Título 5" xfId="1416" xr:uid="{00000000-0005-0000-0000-00009B1C0000}"/>
    <cellStyle name="Título 5 2" xfId="3144" xr:uid="{00000000-0005-0000-0000-00009C1C0000}"/>
    <cellStyle name="Total 2" xfId="1417" xr:uid="{00000000-0005-0000-0000-00009D1C0000}"/>
    <cellStyle name="Total 2 2" xfId="1894" xr:uid="{00000000-0005-0000-0000-00009E1C0000}"/>
    <cellStyle name="Total 2 2 2" xfId="8256" xr:uid="{00000000-0005-0000-0000-00009F1C0000}"/>
    <cellStyle name="Total 2 3" xfId="1895" xr:uid="{00000000-0005-0000-0000-0000A01C0000}"/>
    <cellStyle name="Total 2 3 2" xfId="8257" xr:uid="{00000000-0005-0000-0000-0000A11C0000}"/>
    <cellStyle name="Total 2 4" xfId="1896" xr:uid="{00000000-0005-0000-0000-0000A21C0000}"/>
    <cellStyle name="Total 2 4 2" xfId="8258" xr:uid="{00000000-0005-0000-0000-0000A31C0000}"/>
    <cellStyle name="Total 2 5" xfId="1897" xr:uid="{00000000-0005-0000-0000-0000A41C0000}"/>
    <cellStyle name="Total 2 5 2" xfId="8259" xr:uid="{00000000-0005-0000-0000-0000A51C0000}"/>
    <cellStyle name="Total 2 6" xfId="1898" xr:uid="{00000000-0005-0000-0000-0000A61C0000}"/>
    <cellStyle name="Total 2 6 2" xfId="8260" xr:uid="{00000000-0005-0000-0000-0000A71C0000}"/>
    <cellStyle name="Total 2 7" xfId="3145" xr:uid="{00000000-0005-0000-0000-0000A81C0000}"/>
    <cellStyle name="Total 2 7 2" xfId="9295" xr:uid="{00000000-0005-0000-0000-0000A91C0000}"/>
    <cellStyle name="Total 2 8" xfId="7801" xr:uid="{00000000-0005-0000-0000-0000AA1C0000}"/>
    <cellStyle name="Total 3" xfId="1899" xr:uid="{00000000-0005-0000-0000-0000AB1C0000}"/>
    <cellStyle name="Total 3 2" xfId="1900" xr:uid="{00000000-0005-0000-0000-0000AC1C0000}"/>
    <cellStyle name="Total 3 2 2" xfId="8262" xr:uid="{00000000-0005-0000-0000-0000AD1C0000}"/>
    <cellStyle name="Total 3 3" xfId="1901" xr:uid="{00000000-0005-0000-0000-0000AE1C0000}"/>
    <cellStyle name="Total 3 3 2" xfId="8263" xr:uid="{00000000-0005-0000-0000-0000AF1C0000}"/>
    <cellStyle name="Total 3 4" xfId="1902" xr:uid="{00000000-0005-0000-0000-0000B01C0000}"/>
    <cellStyle name="Total 3 4 2" xfId="8264" xr:uid="{00000000-0005-0000-0000-0000B11C0000}"/>
    <cellStyle name="Total 3 5" xfId="1903" xr:uid="{00000000-0005-0000-0000-0000B21C0000}"/>
    <cellStyle name="Total 3 5 2" xfId="8265" xr:uid="{00000000-0005-0000-0000-0000B31C0000}"/>
    <cellStyle name="Total 3 6" xfId="1904" xr:uid="{00000000-0005-0000-0000-0000B41C0000}"/>
    <cellStyle name="Total 3 6 2" xfId="8266" xr:uid="{00000000-0005-0000-0000-0000B51C0000}"/>
    <cellStyle name="Total 3 7" xfId="8261" xr:uid="{00000000-0005-0000-0000-0000B61C0000}"/>
    <cellStyle name="Vírgula" xfId="1418" builtinId="3"/>
    <cellStyle name="Vírgula 10" xfId="1419" xr:uid="{00000000-0005-0000-0000-0000B71C0000}"/>
    <cellStyle name="Vírgula 10 2" xfId="1420" xr:uid="{00000000-0005-0000-0000-0000B81C0000}"/>
    <cellStyle name="Vírgula 10 2 2" xfId="1421" xr:uid="{00000000-0005-0000-0000-0000B91C0000}"/>
    <cellStyle name="Vírgula 10 2 2 2" xfId="3148" xr:uid="{00000000-0005-0000-0000-0000BA1C0000}"/>
    <cellStyle name="Vírgula 10 2 2 2 2" xfId="9298" xr:uid="{00000000-0005-0000-0000-0000BB1C0000}"/>
    <cellStyle name="Vírgula 10 2 2 2 3" xfId="6184" xr:uid="{00000000-0005-0000-0000-0000BC1C0000}"/>
    <cellStyle name="Vírgula 10 2 2 3" xfId="7804" xr:uid="{00000000-0005-0000-0000-0000BD1C0000}"/>
    <cellStyle name="Vírgula 10 2 2 4" xfId="4750" xr:uid="{00000000-0005-0000-0000-0000BE1C0000}"/>
    <cellStyle name="Vírgula 10 2 3" xfId="3147" xr:uid="{00000000-0005-0000-0000-0000BF1C0000}"/>
    <cellStyle name="Vírgula 10 2 3 2" xfId="9297" xr:uid="{00000000-0005-0000-0000-0000C01C0000}"/>
    <cellStyle name="Vírgula 10 2 3 3" xfId="6183" xr:uid="{00000000-0005-0000-0000-0000C11C0000}"/>
    <cellStyle name="Vírgula 10 2 4" xfId="7803" xr:uid="{00000000-0005-0000-0000-0000C21C0000}"/>
    <cellStyle name="Vírgula 10 2 5" xfId="4749" xr:uid="{00000000-0005-0000-0000-0000C31C0000}"/>
    <cellStyle name="Vírgula 10 3" xfId="1422" xr:uid="{00000000-0005-0000-0000-0000C41C0000}"/>
    <cellStyle name="Vírgula 10 3 2" xfId="1423" xr:uid="{00000000-0005-0000-0000-0000C51C0000}"/>
    <cellStyle name="Vírgula 10 3 2 2" xfId="3150" xr:uid="{00000000-0005-0000-0000-0000C61C0000}"/>
    <cellStyle name="Vírgula 10 3 2 2 2" xfId="9300" xr:uid="{00000000-0005-0000-0000-0000C71C0000}"/>
    <cellStyle name="Vírgula 10 3 2 2 3" xfId="6186" xr:uid="{00000000-0005-0000-0000-0000C81C0000}"/>
    <cellStyle name="Vírgula 10 3 2 3" xfId="7806" xr:uid="{00000000-0005-0000-0000-0000C91C0000}"/>
    <cellStyle name="Vírgula 10 3 2 4" xfId="4752" xr:uid="{00000000-0005-0000-0000-0000CA1C0000}"/>
    <cellStyle name="Vírgula 10 3 3" xfId="3149" xr:uid="{00000000-0005-0000-0000-0000CB1C0000}"/>
    <cellStyle name="Vírgula 10 3 3 2" xfId="9299" xr:uid="{00000000-0005-0000-0000-0000CC1C0000}"/>
    <cellStyle name="Vírgula 10 3 3 3" xfId="6185" xr:uid="{00000000-0005-0000-0000-0000CD1C0000}"/>
    <cellStyle name="Vírgula 10 3 4" xfId="7805" xr:uid="{00000000-0005-0000-0000-0000CE1C0000}"/>
    <cellStyle name="Vírgula 10 3 5" xfId="4751" xr:uid="{00000000-0005-0000-0000-0000CF1C0000}"/>
    <cellStyle name="Vírgula 10 4" xfId="1424" xr:uid="{00000000-0005-0000-0000-0000D01C0000}"/>
    <cellStyle name="Vírgula 10 4 2" xfId="3151" xr:uid="{00000000-0005-0000-0000-0000D11C0000}"/>
    <cellStyle name="Vírgula 10 4 2 2" xfId="9301" xr:uid="{00000000-0005-0000-0000-0000D21C0000}"/>
    <cellStyle name="Vírgula 10 4 2 3" xfId="6187" xr:uid="{00000000-0005-0000-0000-0000D31C0000}"/>
    <cellStyle name="Vírgula 10 4 3" xfId="7807" xr:uid="{00000000-0005-0000-0000-0000D41C0000}"/>
    <cellStyle name="Vírgula 10 4 4" xfId="4753" xr:uid="{00000000-0005-0000-0000-0000D51C0000}"/>
    <cellStyle name="Vírgula 10 5" xfId="1905" xr:uid="{00000000-0005-0000-0000-0000D61C0000}"/>
    <cellStyle name="Vírgula 10 5 2" xfId="8267" xr:uid="{00000000-0005-0000-0000-0000D71C0000}"/>
    <cellStyle name="Vírgula 10 5 3" xfId="5157" xr:uid="{00000000-0005-0000-0000-0000D81C0000}"/>
    <cellStyle name="Vírgula 10 6" xfId="3146" xr:uid="{00000000-0005-0000-0000-0000D91C0000}"/>
    <cellStyle name="Vírgula 10 6 2" xfId="9296" xr:uid="{00000000-0005-0000-0000-0000DA1C0000}"/>
    <cellStyle name="Vírgula 10 6 3" xfId="6182" xr:uid="{00000000-0005-0000-0000-0000DB1C0000}"/>
    <cellStyle name="Vírgula 10 7" xfId="7802" xr:uid="{00000000-0005-0000-0000-0000DC1C0000}"/>
    <cellStyle name="Vírgula 10 8" xfId="4748" xr:uid="{00000000-0005-0000-0000-0000DD1C0000}"/>
    <cellStyle name="Vírgula 11" xfId="1425" xr:uid="{00000000-0005-0000-0000-0000DE1C0000}"/>
    <cellStyle name="Vírgula 11 2" xfId="1426" xr:uid="{00000000-0005-0000-0000-0000DF1C0000}"/>
    <cellStyle name="Vírgula 11 2 2" xfId="1427" xr:uid="{00000000-0005-0000-0000-0000E01C0000}"/>
    <cellStyle name="Vírgula 11 2 2 2" xfId="3154" xr:uid="{00000000-0005-0000-0000-0000E11C0000}"/>
    <cellStyle name="Vírgula 11 2 2 2 2" xfId="9304" xr:uid="{00000000-0005-0000-0000-0000E21C0000}"/>
    <cellStyle name="Vírgula 11 2 2 2 3" xfId="6190" xr:uid="{00000000-0005-0000-0000-0000E31C0000}"/>
    <cellStyle name="Vírgula 11 2 2 3" xfId="7810" xr:uid="{00000000-0005-0000-0000-0000E41C0000}"/>
    <cellStyle name="Vírgula 11 2 2 4" xfId="4756" xr:uid="{00000000-0005-0000-0000-0000E51C0000}"/>
    <cellStyle name="Vírgula 11 2 3" xfId="3153" xr:uid="{00000000-0005-0000-0000-0000E61C0000}"/>
    <cellStyle name="Vírgula 11 2 3 2" xfId="9303" xr:uid="{00000000-0005-0000-0000-0000E71C0000}"/>
    <cellStyle name="Vírgula 11 2 3 3" xfId="6189" xr:uid="{00000000-0005-0000-0000-0000E81C0000}"/>
    <cellStyle name="Vírgula 11 2 4" xfId="7809" xr:uid="{00000000-0005-0000-0000-0000E91C0000}"/>
    <cellStyle name="Vírgula 11 2 5" xfId="4755" xr:uid="{00000000-0005-0000-0000-0000EA1C0000}"/>
    <cellStyle name="Vírgula 11 3" xfId="1428" xr:uid="{00000000-0005-0000-0000-0000EB1C0000}"/>
    <cellStyle name="Vírgula 11 3 2" xfId="1429" xr:uid="{00000000-0005-0000-0000-0000EC1C0000}"/>
    <cellStyle name="Vírgula 11 3 2 2" xfId="3156" xr:uid="{00000000-0005-0000-0000-0000ED1C0000}"/>
    <cellStyle name="Vírgula 11 3 2 2 2" xfId="9306" xr:uid="{00000000-0005-0000-0000-0000EE1C0000}"/>
    <cellStyle name="Vírgula 11 3 2 2 3" xfId="6192" xr:uid="{00000000-0005-0000-0000-0000EF1C0000}"/>
    <cellStyle name="Vírgula 11 3 2 3" xfId="7812" xr:uid="{00000000-0005-0000-0000-0000F01C0000}"/>
    <cellStyle name="Vírgula 11 3 2 4" xfId="4758" xr:uid="{00000000-0005-0000-0000-0000F11C0000}"/>
    <cellStyle name="Vírgula 11 3 3" xfId="3155" xr:uid="{00000000-0005-0000-0000-0000F21C0000}"/>
    <cellStyle name="Vírgula 11 3 3 2" xfId="9305" xr:uid="{00000000-0005-0000-0000-0000F31C0000}"/>
    <cellStyle name="Vírgula 11 3 3 3" xfId="6191" xr:uid="{00000000-0005-0000-0000-0000F41C0000}"/>
    <cellStyle name="Vírgula 11 3 4" xfId="7811" xr:uid="{00000000-0005-0000-0000-0000F51C0000}"/>
    <cellStyle name="Vírgula 11 3 5" xfId="4757" xr:uid="{00000000-0005-0000-0000-0000F61C0000}"/>
    <cellStyle name="Vírgula 11 4" xfId="1430" xr:uid="{00000000-0005-0000-0000-0000F71C0000}"/>
    <cellStyle name="Vírgula 11 4 2" xfId="3157" xr:uid="{00000000-0005-0000-0000-0000F81C0000}"/>
    <cellStyle name="Vírgula 11 4 2 2" xfId="9307" xr:uid="{00000000-0005-0000-0000-0000F91C0000}"/>
    <cellStyle name="Vírgula 11 4 2 3" xfId="6193" xr:uid="{00000000-0005-0000-0000-0000FA1C0000}"/>
    <cellStyle name="Vírgula 11 4 3" xfId="7813" xr:uid="{00000000-0005-0000-0000-0000FB1C0000}"/>
    <cellStyle name="Vírgula 11 4 4" xfId="4759" xr:uid="{00000000-0005-0000-0000-0000FC1C0000}"/>
    <cellStyle name="Vírgula 11 5" xfId="3152" xr:uid="{00000000-0005-0000-0000-0000FD1C0000}"/>
    <cellStyle name="Vírgula 11 5 2" xfId="9302" xr:uid="{00000000-0005-0000-0000-0000FE1C0000}"/>
    <cellStyle name="Vírgula 11 5 3" xfId="6188" xr:uid="{00000000-0005-0000-0000-0000FF1C0000}"/>
    <cellStyle name="Vírgula 11 6" xfId="7808" xr:uid="{00000000-0005-0000-0000-0000001D0000}"/>
    <cellStyle name="Vírgula 11 7" xfId="4754" xr:uid="{00000000-0005-0000-0000-0000011D0000}"/>
    <cellStyle name="Vírgula 12" xfId="1431" xr:uid="{00000000-0005-0000-0000-0000021D0000}"/>
    <cellStyle name="Vírgula 12 2" xfId="1432" xr:uid="{00000000-0005-0000-0000-0000031D0000}"/>
    <cellStyle name="Vírgula 12 2 2" xfId="1433" xr:uid="{00000000-0005-0000-0000-0000041D0000}"/>
    <cellStyle name="Vírgula 12 2 2 2" xfId="1434" xr:uid="{00000000-0005-0000-0000-0000051D0000}"/>
    <cellStyle name="Vírgula 12 2 2 2 2" xfId="1435" xr:uid="{00000000-0005-0000-0000-0000061D0000}"/>
    <cellStyle name="Vírgula 12 2 2 2 2 2" xfId="1436" xr:uid="{00000000-0005-0000-0000-0000071D0000}"/>
    <cellStyle name="Vírgula 12 2 2 2 2 2 2" xfId="3161" xr:uid="{00000000-0005-0000-0000-0000081D0000}"/>
    <cellStyle name="Vírgula 12 2 2 2 2 2 2 2" xfId="9311" xr:uid="{00000000-0005-0000-0000-0000091D0000}"/>
    <cellStyle name="Vírgula 12 2 2 2 2 2 2 3" xfId="6197" xr:uid="{00000000-0005-0000-0000-00000A1D0000}"/>
    <cellStyle name="Vírgula 12 2 2 2 2 2 3" xfId="7817" xr:uid="{00000000-0005-0000-0000-00000B1D0000}"/>
    <cellStyle name="Vírgula 12 2 2 2 2 2 4" xfId="4763" xr:uid="{00000000-0005-0000-0000-00000C1D0000}"/>
    <cellStyle name="Vírgula 12 2 2 2 2 3" xfId="3160" xr:uid="{00000000-0005-0000-0000-00000D1D0000}"/>
    <cellStyle name="Vírgula 12 2 2 2 2 3 2" xfId="9310" xr:uid="{00000000-0005-0000-0000-00000E1D0000}"/>
    <cellStyle name="Vírgula 12 2 2 2 2 3 3" xfId="6196" xr:uid="{00000000-0005-0000-0000-00000F1D0000}"/>
    <cellStyle name="Vírgula 12 2 2 2 2 4" xfId="7816" xr:uid="{00000000-0005-0000-0000-0000101D0000}"/>
    <cellStyle name="Vírgula 12 2 2 2 2 5" xfId="4762" xr:uid="{00000000-0005-0000-0000-0000111D0000}"/>
    <cellStyle name="Vírgula 12 2 2 2 3" xfId="1437" xr:uid="{00000000-0005-0000-0000-0000121D0000}"/>
    <cellStyle name="Vírgula 12 2 2 2 3 2" xfId="1438" xr:uid="{00000000-0005-0000-0000-0000131D0000}"/>
    <cellStyle name="Vírgula 12 2 2 2 3 2 2" xfId="3163" xr:uid="{00000000-0005-0000-0000-0000141D0000}"/>
    <cellStyle name="Vírgula 12 2 2 2 3 2 2 2" xfId="9313" xr:uid="{00000000-0005-0000-0000-0000151D0000}"/>
    <cellStyle name="Vírgula 12 2 2 2 3 2 2 3" xfId="6199" xr:uid="{00000000-0005-0000-0000-0000161D0000}"/>
    <cellStyle name="Vírgula 12 2 2 2 3 2 3" xfId="7819" xr:uid="{00000000-0005-0000-0000-0000171D0000}"/>
    <cellStyle name="Vírgula 12 2 2 2 3 2 4" xfId="4765" xr:uid="{00000000-0005-0000-0000-0000181D0000}"/>
    <cellStyle name="Vírgula 12 2 2 2 3 3" xfId="3162" xr:uid="{00000000-0005-0000-0000-0000191D0000}"/>
    <cellStyle name="Vírgula 12 2 2 2 3 3 2" xfId="9312" xr:uid="{00000000-0005-0000-0000-00001A1D0000}"/>
    <cellStyle name="Vírgula 12 2 2 2 3 3 3" xfId="6198" xr:uid="{00000000-0005-0000-0000-00001B1D0000}"/>
    <cellStyle name="Vírgula 12 2 2 2 3 4" xfId="7818" xr:uid="{00000000-0005-0000-0000-00001C1D0000}"/>
    <cellStyle name="Vírgula 12 2 2 2 3 5" xfId="4764" xr:uid="{00000000-0005-0000-0000-00001D1D0000}"/>
    <cellStyle name="Vírgula 12 2 2 2 4" xfId="1439" xr:uid="{00000000-0005-0000-0000-00001E1D0000}"/>
    <cellStyle name="Vírgula 12 2 2 2 4 2" xfId="3164" xr:uid="{00000000-0005-0000-0000-00001F1D0000}"/>
    <cellStyle name="Vírgula 12 2 2 2 4 2 2" xfId="9314" xr:uid="{00000000-0005-0000-0000-0000201D0000}"/>
    <cellStyle name="Vírgula 12 2 2 2 4 2 3" xfId="6200" xr:uid="{00000000-0005-0000-0000-0000211D0000}"/>
    <cellStyle name="Vírgula 12 2 2 2 4 3" xfId="7820" xr:uid="{00000000-0005-0000-0000-0000221D0000}"/>
    <cellStyle name="Vírgula 12 2 2 2 4 4" xfId="4766" xr:uid="{00000000-0005-0000-0000-0000231D0000}"/>
    <cellStyle name="Vírgula 12 2 2 2 5" xfId="3159" xr:uid="{00000000-0005-0000-0000-0000241D0000}"/>
    <cellStyle name="Vírgula 12 2 2 2 5 2" xfId="9309" xr:uid="{00000000-0005-0000-0000-0000251D0000}"/>
    <cellStyle name="Vírgula 12 2 2 2 5 3" xfId="6195" xr:uid="{00000000-0005-0000-0000-0000261D0000}"/>
    <cellStyle name="Vírgula 12 2 2 2 6" xfId="7815" xr:uid="{00000000-0005-0000-0000-0000271D0000}"/>
    <cellStyle name="Vírgula 12 2 2 2 7" xfId="4761" xr:uid="{00000000-0005-0000-0000-0000281D0000}"/>
    <cellStyle name="Vírgula 12 2 2 3" xfId="1440" xr:uid="{00000000-0005-0000-0000-0000291D0000}"/>
    <cellStyle name="Vírgula 12 2 2 3 2" xfId="1441" xr:uid="{00000000-0005-0000-0000-00002A1D0000}"/>
    <cellStyle name="Vírgula 12 2 2 3 2 2" xfId="1442" xr:uid="{00000000-0005-0000-0000-00002B1D0000}"/>
    <cellStyle name="Vírgula 12 2 2 3 2 2 2" xfId="3167" xr:uid="{00000000-0005-0000-0000-00002C1D0000}"/>
    <cellStyle name="Vírgula 12 2 2 3 2 2 2 2" xfId="9317" xr:uid="{00000000-0005-0000-0000-00002D1D0000}"/>
    <cellStyle name="Vírgula 12 2 2 3 2 2 2 3" xfId="6203" xr:uid="{00000000-0005-0000-0000-00002E1D0000}"/>
    <cellStyle name="Vírgula 12 2 2 3 2 2 3" xfId="7823" xr:uid="{00000000-0005-0000-0000-00002F1D0000}"/>
    <cellStyle name="Vírgula 12 2 2 3 2 2 4" xfId="4769" xr:uid="{00000000-0005-0000-0000-0000301D0000}"/>
    <cellStyle name="Vírgula 12 2 2 3 2 3" xfId="3166" xr:uid="{00000000-0005-0000-0000-0000311D0000}"/>
    <cellStyle name="Vírgula 12 2 2 3 2 3 2" xfId="9316" xr:uid="{00000000-0005-0000-0000-0000321D0000}"/>
    <cellStyle name="Vírgula 12 2 2 3 2 3 3" xfId="6202" xr:uid="{00000000-0005-0000-0000-0000331D0000}"/>
    <cellStyle name="Vírgula 12 2 2 3 2 4" xfId="7822" xr:uid="{00000000-0005-0000-0000-0000341D0000}"/>
    <cellStyle name="Vírgula 12 2 2 3 2 5" xfId="4768" xr:uid="{00000000-0005-0000-0000-0000351D0000}"/>
    <cellStyle name="Vírgula 12 2 2 3 3" xfId="1443" xr:uid="{00000000-0005-0000-0000-0000361D0000}"/>
    <cellStyle name="Vírgula 12 2 2 3 3 2" xfId="1444" xr:uid="{00000000-0005-0000-0000-0000371D0000}"/>
    <cellStyle name="Vírgula 12 2 2 3 3 2 2" xfId="3169" xr:uid="{00000000-0005-0000-0000-0000381D0000}"/>
    <cellStyle name="Vírgula 12 2 2 3 3 2 2 2" xfId="9319" xr:uid="{00000000-0005-0000-0000-0000391D0000}"/>
    <cellStyle name="Vírgula 12 2 2 3 3 2 2 3" xfId="6205" xr:uid="{00000000-0005-0000-0000-00003A1D0000}"/>
    <cellStyle name="Vírgula 12 2 2 3 3 2 3" xfId="7825" xr:uid="{00000000-0005-0000-0000-00003B1D0000}"/>
    <cellStyle name="Vírgula 12 2 2 3 3 2 4" xfId="4771" xr:uid="{00000000-0005-0000-0000-00003C1D0000}"/>
    <cellStyle name="Vírgula 12 2 2 3 3 3" xfId="3168" xr:uid="{00000000-0005-0000-0000-00003D1D0000}"/>
    <cellStyle name="Vírgula 12 2 2 3 3 3 2" xfId="9318" xr:uid="{00000000-0005-0000-0000-00003E1D0000}"/>
    <cellStyle name="Vírgula 12 2 2 3 3 3 3" xfId="6204" xr:uid="{00000000-0005-0000-0000-00003F1D0000}"/>
    <cellStyle name="Vírgula 12 2 2 3 3 4" xfId="7824" xr:uid="{00000000-0005-0000-0000-0000401D0000}"/>
    <cellStyle name="Vírgula 12 2 2 3 3 5" xfId="4770" xr:uid="{00000000-0005-0000-0000-0000411D0000}"/>
    <cellStyle name="Vírgula 12 2 2 3 4" xfId="1445" xr:uid="{00000000-0005-0000-0000-0000421D0000}"/>
    <cellStyle name="Vírgula 12 2 2 3 4 2" xfId="3170" xr:uid="{00000000-0005-0000-0000-0000431D0000}"/>
    <cellStyle name="Vírgula 12 2 2 3 4 2 2" xfId="9320" xr:uid="{00000000-0005-0000-0000-0000441D0000}"/>
    <cellStyle name="Vírgula 12 2 2 3 4 2 3" xfId="6206" xr:uid="{00000000-0005-0000-0000-0000451D0000}"/>
    <cellStyle name="Vírgula 12 2 2 3 4 3" xfId="7826" xr:uid="{00000000-0005-0000-0000-0000461D0000}"/>
    <cellStyle name="Vírgula 12 2 2 3 4 4" xfId="4772" xr:uid="{00000000-0005-0000-0000-0000471D0000}"/>
    <cellStyle name="Vírgula 12 2 2 3 5" xfId="3165" xr:uid="{00000000-0005-0000-0000-0000481D0000}"/>
    <cellStyle name="Vírgula 12 2 2 3 5 2" xfId="9315" xr:uid="{00000000-0005-0000-0000-0000491D0000}"/>
    <cellStyle name="Vírgula 12 2 2 3 5 3" xfId="6201" xr:uid="{00000000-0005-0000-0000-00004A1D0000}"/>
    <cellStyle name="Vírgula 12 2 2 3 6" xfId="7821" xr:uid="{00000000-0005-0000-0000-00004B1D0000}"/>
    <cellStyle name="Vírgula 12 2 2 3 7" xfId="4767" xr:uid="{00000000-0005-0000-0000-00004C1D0000}"/>
    <cellStyle name="Vírgula 12 2 2 4" xfId="1446" xr:uid="{00000000-0005-0000-0000-00004D1D0000}"/>
    <cellStyle name="Vírgula 12 2 2 4 2" xfId="1447" xr:uid="{00000000-0005-0000-0000-00004E1D0000}"/>
    <cellStyle name="Vírgula 12 2 2 4 2 2" xfId="3172" xr:uid="{00000000-0005-0000-0000-00004F1D0000}"/>
    <cellStyle name="Vírgula 12 2 2 4 2 2 2" xfId="9322" xr:uid="{00000000-0005-0000-0000-0000501D0000}"/>
    <cellStyle name="Vírgula 12 2 2 4 2 2 3" xfId="6208" xr:uid="{00000000-0005-0000-0000-0000511D0000}"/>
    <cellStyle name="Vírgula 12 2 2 4 2 3" xfId="7828" xr:uid="{00000000-0005-0000-0000-0000521D0000}"/>
    <cellStyle name="Vírgula 12 2 2 4 2 4" xfId="4774" xr:uid="{00000000-0005-0000-0000-0000531D0000}"/>
    <cellStyle name="Vírgula 12 2 2 4 3" xfId="3171" xr:uid="{00000000-0005-0000-0000-0000541D0000}"/>
    <cellStyle name="Vírgula 12 2 2 4 3 2" xfId="9321" xr:uid="{00000000-0005-0000-0000-0000551D0000}"/>
    <cellStyle name="Vírgula 12 2 2 4 3 3" xfId="6207" xr:uid="{00000000-0005-0000-0000-0000561D0000}"/>
    <cellStyle name="Vírgula 12 2 2 4 4" xfId="7827" xr:uid="{00000000-0005-0000-0000-0000571D0000}"/>
    <cellStyle name="Vírgula 12 2 2 4 5" xfId="4773" xr:uid="{00000000-0005-0000-0000-0000581D0000}"/>
    <cellStyle name="Vírgula 12 2 2 5" xfId="1448" xr:uid="{00000000-0005-0000-0000-0000591D0000}"/>
    <cellStyle name="Vírgula 12 2 2 5 2" xfId="1449" xr:uid="{00000000-0005-0000-0000-00005A1D0000}"/>
    <cellStyle name="Vírgula 12 2 2 5 2 2" xfId="3174" xr:uid="{00000000-0005-0000-0000-00005B1D0000}"/>
    <cellStyle name="Vírgula 12 2 2 5 2 2 2" xfId="9324" xr:uid="{00000000-0005-0000-0000-00005C1D0000}"/>
    <cellStyle name="Vírgula 12 2 2 5 2 2 3" xfId="6210" xr:uid="{00000000-0005-0000-0000-00005D1D0000}"/>
    <cellStyle name="Vírgula 12 2 2 5 2 3" xfId="7830" xr:uid="{00000000-0005-0000-0000-00005E1D0000}"/>
    <cellStyle name="Vírgula 12 2 2 5 2 4" xfId="4776" xr:uid="{00000000-0005-0000-0000-00005F1D0000}"/>
    <cellStyle name="Vírgula 12 2 2 5 3" xfId="3173" xr:uid="{00000000-0005-0000-0000-0000601D0000}"/>
    <cellStyle name="Vírgula 12 2 2 5 3 2" xfId="9323" xr:uid="{00000000-0005-0000-0000-0000611D0000}"/>
    <cellStyle name="Vírgula 12 2 2 5 3 3" xfId="6209" xr:uid="{00000000-0005-0000-0000-0000621D0000}"/>
    <cellStyle name="Vírgula 12 2 2 5 4" xfId="7829" xr:uid="{00000000-0005-0000-0000-0000631D0000}"/>
    <cellStyle name="Vírgula 12 2 2 5 5" xfId="4775" xr:uid="{00000000-0005-0000-0000-0000641D0000}"/>
    <cellStyle name="Vírgula 12 2 2 6" xfId="1450" xr:uid="{00000000-0005-0000-0000-0000651D0000}"/>
    <cellStyle name="Vírgula 12 2 2 6 2" xfId="3175" xr:uid="{00000000-0005-0000-0000-0000661D0000}"/>
    <cellStyle name="Vírgula 12 2 2 6 2 2" xfId="9325" xr:uid="{00000000-0005-0000-0000-0000671D0000}"/>
    <cellStyle name="Vírgula 12 2 2 6 2 3" xfId="6211" xr:uid="{00000000-0005-0000-0000-0000681D0000}"/>
    <cellStyle name="Vírgula 12 2 2 6 3" xfId="7831" xr:uid="{00000000-0005-0000-0000-0000691D0000}"/>
    <cellStyle name="Vírgula 12 2 2 6 4" xfId="4777" xr:uid="{00000000-0005-0000-0000-00006A1D0000}"/>
    <cellStyle name="Vírgula 12 2 2 7" xfId="3158" xr:uid="{00000000-0005-0000-0000-00006B1D0000}"/>
    <cellStyle name="Vírgula 12 2 2 7 2" xfId="9308" xr:uid="{00000000-0005-0000-0000-00006C1D0000}"/>
    <cellStyle name="Vírgula 12 2 2 7 3" xfId="6194" xr:uid="{00000000-0005-0000-0000-00006D1D0000}"/>
    <cellStyle name="Vírgula 12 2 2 8" xfId="7814" xr:uid="{00000000-0005-0000-0000-00006E1D0000}"/>
    <cellStyle name="Vírgula 12 2 2 9" xfId="4760" xr:uid="{00000000-0005-0000-0000-00006F1D0000}"/>
    <cellStyle name="Vírgula 12 3" xfId="1451" xr:uid="{00000000-0005-0000-0000-0000701D0000}"/>
    <cellStyle name="Vírgula 12 3 2" xfId="1452" xr:uid="{00000000-0005-0000-0000-0000711D0000}"/>
    <cellStyle name="Vírgula 12 3 2 2" xfId="1453" xr:uid="{00000000-0005-0000-0000-0000721D0000}"/>
    <cellStyle name="Vírgula 12 3 2 2 2" xfId="1454" xr:uid="{00000000-0005-0000-0000-0000731D0000}"/>
    <cellStyle name="Vírgula 12 3 2 2 2 2" xfId="3179" xr:uid="{00000000-0005-0000-0000-0000741D0000}"/>
    <cellStyle name="Vírgula 12 3 2 2 2 2 2" xfId="9329" xr:uid="{00000000-0005-0000-0000-0000751D0000}"/>
    <cellStyle name="Vírgula 12 3 2 2 2 2 3" xfId="6215" xr:uid="{00000000-0005-0000-0000-0000761D0000}"/>
    <cellStyle name="Vírgula 12 3 2 2 2 3" xfId="7835" xr:uid="{00000000-0005-0000-0000-0000771D0000}"/>
    <cellStyle name="Vírgula 12 3 2 2 2 4" xfId="4781" xr:uid="{00000000-0005-0000-0000-0000781D0000}"/>
    <cellStyle name="Vírgula 12 3 2 2 3" xfId="3178" xr:uid="{00000000-0005-0000-0000-0000791D0000}"/>
    <cellStyle name="Vírgula 12 3 2 2 3 2" xfId="9328" xr:uid="{00000000-0005-0000-0000-00007A1D0000}"/>
    <cellStyle name="Vírgula 12 3 2 2 3 3" xfId="6214" xr:uid="{00000000-0005-0000-0000-00007B1D0000}"/>
    <cellStyle name="Vírgula 12 3 2 2 4" xfId="7834" xr:uid="{00000000-0005-0000-0000-00007C1D0000}"/>
    <cellStyle name="Vírgula 12 3 2 2 5" xfId="4780" xr:uid="{00000000-0005-0000-0000-00007D1D0000}"/>
    <cellStyle name="Vírgula 12 3 2 3" xfId="1455" xr:uid="{00000000-0005-0000-0000-00007E1D0000}"/>
    <cellStyle name="Vírgula 12 3 2 3 2" xfId="1456" xr:uid="{00000000-0005-0000-0000-00007F1D0000}"/>
    <cellStyle name="Vírgula 12 3 2 3 2 2" xfId="3181" xr:uid="{00000000-0005-0000-0000-0000801D0000}"/>
    <cellStyle name="Vírgula 12 3 2 3 2 2 2" xfId="9331" xr:uid="{00000000-0005-0000-0000-0000811D0000}"/>
    <cellStyle name="Vírgula 12 3 2 3 2 2 3" xfId="6217" xr:uid="{00000000-0005-0000-0000-0000821D0000}"/>
    <cellStyle name="Vírgula 12 3 2 3 2 3" xfId="7837" xr:uid="{00000000-0005-0000-0000-0000831D0000}"/>
    <cellStyle name="Vírgula 12 3 2 3 2 4" xfId="4783" xr:uid="{00000000-0005-0000-0000-0000841D0000}"/>
    <cellStyle name="Vírgula 12 3 2 3 3" xfId="3180" xr:uid="{00000000-0005-0000-0000-0000851D0000}"/>
    <cellStyle name="Vírgula 12 3 2 3 3 2" xfId="9330" xr:uid="{00000000-0005-0000-0000-0000861D0000}"/>
    <cellStyle name="Vírgula 12 3 2 3 3 3" xfId="6216" xr:uid="{00000000-0005-0000-0000-0000871D0000}"/>
    <cellStyle name="Vírgula 12 3 2 3 4" xfId="7836" xr:uid="{00000000-0005-0000-0000-0000881D0000}"/>
    <cellStyle name="Vírgula 12 3 2 3 5" xfId="4782" xr:uid="{00000000-0005-0000-0000-0000891D0000}"/>
    <cellStyle name="Vírgula 12 3 2 4" xfId="1457" xr:uid="{00000000-0005-0000-0000-00008A1D0000}"/>
    <cellStyle name="Vírgula 12 3 2 4 2" xfId="3182" xr:uid="{00000000-0005-0000-0000-00008B1D0000}"/>
    <cellStyle name="Vírgula 12 3 2 4 2 2" xfId="9332" xr:uid="{00000000-0005-0000-0000-00008C1D0000}"/>
    <cellStyle name="Vírgula 12 3 2 4 2 3" xfId="6218" xr:uid="{00000000-0005-0000-0000-00008D1D0000}"/>
    <cellStyle name="Vírgula 12 3 2 4 3" xfId="7838" xr:uid="{00000000-0005-0000-0000-00008E1D0000}"/>
    <cellStyle name="Vírgula 12 3 2 4 4" xfId="4784" xr:uid="{00000000-0005-0000-0000-00008F1D0000}"/>
    <cellStyle name="Vírgula 12 3 2 5" xfId="3177" xr:uid="{00000000-0005-0000-0000-0000901D0000}"/>
    <cellStyle name="Vírgula 12 3 2 5 2" xfId="9327" xr:uid="{00000000-0005-0000-0000-0000911D0000}"/>
    <cellStyle name="Vírgula 12 3 2 5 3" xfId="6213" xr:uid="{00000000-0005-0000-0000-0000921D0000}"/>
    <cellStyle name="Vírgula 12 3 2 6" xfId="7833" xr:uid="{00000000-0005-0000-0000-0000931D0000}"/>
    <cellStyle name="Vírgula 12 3 2 7" xfId="4779" xr:uid="{00000000-0005-0000-0000-0000941D0000}"/>
    <cellStyle name="Vírgula 12 3 3" xfId="1458" xr:uid="{00000000-0005-0000-0000-0000951D0000}"/>
    <cellStyle name="Vírgula 12 3 3 2" xfId="1459" xr:uid="{00000000-0005-0000-0000-0000961D0000}"/>
    <cellStyle name="Vírgula 12 3 3 2 2" xfId="1460" xr:uid="{00000000-0005-0000-0000-0000971D0000}"/>
    <cellStyle name="Vírgula 12 3 3 2 2 2" xfId="3185" xr:uid="{00000000-0005-0000-0000-0000981D0000}"/>
    <cellStyle name="Vírgula 12 3 3 2 2 2 2" xfId="9335" xr:uid="{00000000-0005-0000-0000-0000991D0000}"/>
    <cellStyle name="Vírgula 12 3 3 2 2 2 3" xfId="6221" xr:uid="{00000000-0005-0000-0000-00009A1D0000}"/>
    <cellStyle name="Vírgula 12 3 3 2 2 3" xfId="7841" xr:uid="{00000000-0005-0000-0000-00009B1D0000}"/>
    <cellStyle name="Vírgula 12 3 3 2 2 4" xfId="4787" xr:uid="{00000000-0005-0000-0000-00009C1D0000}"/>
    <cellStyle name="Vírgula 12 3 3 2 3" xfId="3184" xr:uid="{00000000-0005-0000-0000-00009D1D0000}"/>
    <cellStyle name="Vírgula 12 3 3 2 3 2" xfId="9334" xr:uid="{00000000-0005-0000-0000-00009E1D0000}"/>
    <cellStyle name="Vírgula 12 3 3 2 3 3" xfId="6220" xr:uid="{00000000-0005-0000-0000-00009F1D0000}"/>
    <cellStyle name="Vírgula 12 3 3 2 4" xfId="7840" xr:uid="{00000000-0005-0000-0000-0000A01D0000}"/>
    <cellStyle name="Vírgula 12 3 3 2 5" xfId="4786" xr:uid="{00000000-0005-0000-0000-0000A11D0000}"/>
    <cellStyle name="Vírgula 12 3 3 3" xfId="1461" xr:uid="{00000000-0005-0000-0000-0000A21D0000}"/>
    <cellStyle name="Vírgula 12 3 3 3 2" xfId="1462" xr:uid="{00000000-0005-0000-0000-0000A31D0000}"/>
    <cellStyle name="Vírgula 12 3 3 3 2 2" xfId="3187" xr:uid="{00000000-0005-0000-0000-0000A41D0000}"/>
    <cellStyle name="Vírgula 12 3 3 3 2 2 2" xfId="9337" xr:uid="{00000000-0005-0000-0000-0000A51D0000}"/>
    <cellStyle name="Vírgula 12 3 3 3 2 2 3" xfId="6223" xr:uid="{00000000-0005-0000-0000-0000A61D0000}"/>
    <cellStyle name="Vírgula 12 3 3 3 2 3" xfId="7843" xr:uid="{00000000-0005-0000-0000-0000A71D0000}"/>
    <cellStyle name="Vírgula 12 3 3 3 2 4" xfId="4789" xr:uid="{00000000-0005-0000-0000-0000A81D0000}"/>
    <cellStyle name="Vírgula 12 3 3 3 3" xfId="3186" xr:uid="{00000000-0005-0000-0000-0000A91D0000}"/>
    <cellStyle name="Vírgula 12 3 3 3 3 2" xfId="9336" xr:uid="{00000000-0005-0000-0000-0000AA1D0000}"/>
    <cellStyle name="Vírgula 12 3 3 3 3 3" xfId="6222" xr:uid="{00000000-0005-0000-0000-0000AB1D0000}"/>
    <cellStyle name="Vírgula 12 3 3 3 4" xfId="7842" xr:uid="{00000000-0005-0000-0000-0000AC1D0000}"/>
    <cellStyle name="Vírgula 12 3 3 3 5" xfId="4788" xr:uid="{00000000-0005-0000-0000-0000AD1D0000}"/>
    <cellStyle name="Vírgula 12 3 3 4" xfId="1463" xr:uid="{00000000-0005-0000-0000-0000AE1D0000}"/>
    <cellStyle name="Vírgula 12 3 3 4 2" xfId="3188" xr:uid="{00000000-0005-0000-0000-0000AF1D0000}"/>
    <cellStyle name="Vírgula 12 3 3 4 2 2" xfId="9338" xr:uid="{00000000-0005-0000-0000-0000B01D0000}"/>
    <cellStyle name="Vírgula 12 3 3 4 2 3" xfId="6224" xr:uid="{00000000-0005-0000-0000-0000B11D0000}"/>
    <cellStyle name="Vírgula 12 3 3 4 3" xfId="7844" xr:uid="{00000000-0005-0000-0000-0000B21D0000}"/>
    <cellStyle name="Vírgula 12 3 3 4 4" xfId="4790" xr:uid="{00000000-0005-0000-0000-0000B31D0000}"/>
    <cellStyle name="Vírgula 12 3 3 5" xfId="3183" xr:uid="{00000000-0005-0000-0000-0000B41D0000}"/>
    <cellStyle name="Vírgula 12 3 3 5 2" xfId="9333" xr:uid="{00000000-0005-0000-0000-0000B51D0000}"/>
    <cellStyle name="Vírgula 12 3 3 5 3" xfId="6219" xr:uid="{00000000-0005-0000-0000-0000B61D0000}"/>
    <cellStyle name="Vírgula 12 3 3 6" xfId="7839" xr:uid="{00000000-0005-0000-0000-0000B71D0000}"/>
    <cellStyle name="Vírgula 12 3 3 7" xfId="4785" xr:uid="{00000000-0005-0000-0000-0000B81D0000}"/>
    <cellStyle name="Vírgula 12 3 4" xfId="1464" xr:uid="{00000000-0005-0000-0000-0000B91D0000}"/>
    <cellStyle name="Vírgula 12 3 4 2" xfId="1465" xr:uid="{00000000-0005-0000-0000-0000BA1D0000}"/>
    <cellStyle name="Vírgula 12 3 4 2 2" xfId="3190" xr:uid="{00000000-0005-0000-0000-0000BB1D0000}"/>
    <cellStyle name="Vírgula 12 3 4 2 2 2" xfId="9340" xr:uid="{00000000-0005-0000-0000-0000BC1D0000}"/>
    <cellStyle name="Vírgula 12 3 4 2 2 3" xfId="6226" xr:uid="{00000000-0005-0000-0000-0000BD1D0000}"/>
    <cellStyle name="Vírgula 12 3 4 2 3" xfId="7846" xr:uid="{00000000-0005-0000-0000-0000BE1D0000}"/>
    <cellStyle name="Vírgula 12 3 4 2 4" xfId="4792" xr:uid="{00000000-0005-0000-0000-0000BF1D0000}"/>
    <cellStyle name="Vírgula 12 3 4 3" xfId="3189" xr:uid="{00000000-0005-0000-0000-0000C01D0000}"/>
    <cellStyle name="Vírgula 12 3 4 3 2" xfId="9339" xr:uid="{00000000-0005-0000-0000-0000C11D0000}"/>
    <cellStyle name="Vírgula 12 3 4 3 3" xfId="6225" xr:uid="{00000000-0005-0000-0000-0000C21D0000}"/>
    <cellStyle name="Vírgula 12 3 4 4" xfId="7845" xr:uid="{00000000-0005-0000-0000-0000C31D0000}"/>
    <cellStyle name="Vírgula 12 3 4 5" xfId="4791" xr:uid="{00000000-0005-0000-0000-0000C41D0000}"/>
    <cellStyle name="Vírgula 12 3 5" xfId="1466" xr:uid="{00000000-0005-0000-0000-0000C51D0000}"/>
    <cellStyle name="Vírgula 12 3 5 2" xfId="1467" xr:uid="{00000000-0005-0000-0000-0000C61D0000}"/>
    <cellStyle name="Vírgula 12 3 5 2 2" xfId="3192" xr:uid="{00000000-0005-0000-0000-0000C71D0000}"/>
    <cellStyle name="Vírgula 12 3 5 2 2 2" xfId="9342" xr:uid="{00000000-0005-0000-0000-0000C81D0000}"/>
    <cellStyle name="Vírgula 12 3 5 2 2 3" xfId="6228" xr:uid="{00000000-0005-0000-0000-0000C91D0000}"/>
    <cellStyle name="Vírgula 12 3 5 2 3" xfId="7848" xr:uid="{00000000-0005-0000-0000-0000CA1D0000}"/>
    <cellStyle name="Vírgula 12 3 5 2 4" xfId="4794" xr:uid="{00000000-0005-0000-0000-0000CB1D0000}"/>
    <cellStyle name="Vírgula 12 3 5 3" xfId="3191" xr:uid="{00000000-0005-0000-0000-0000CC1D0000}"/>
    <cellStyle name="Vírgula 12 3 5 3 2" xfId="9341" xr:uid="{00000000-0005-0000-0000-0000CD1D0000}"/>
    <cellStyle name="Vírgula 12 3 5 3 3" xfId="6227" xr:uid="{00000000-0005-0000-0000-0000CE1D0000}"/>
    <cellStyle name="Vírgula 12 3 5 4" xfId="7847" xr:uid="{00000000-0005-0000-0000-0000CF1D0000}"/>
    <cellStyle name="Vírgula 12 3 5 5" xfId="4793" xr:uid="{00000000-0005-0000-0000-0000D01D0000}"/>
    <cellStyle name="Vírgula 12 3 6" xfId="1468" xr:uid="{00000000-0005-0000-0000-0000D11D0000}"/>
    <cellStyle name="Vírgula 12 3 6 2" xfId="3193" xr:uid="{00000000-0005-0000-0000-0000D21D0000}"/>
    <cellStyle name="Vírgula 12 3 6 2 2" xfId="9343" xr:uid="{00000000-0005-0000-0000-0000D31D0000}"/>
    <cellStyle name="Vírgula 12 3 6 2 3" xfId="6229" xr:uid="{00000000-0005-0000-0000-0000D41D0000}"/>
    <cellStyle name="Vírgula 12 3 6 3" xfId="7849" xr:uid="{00000000-0005-0000-0000-0000D51D0000}"/>
    <cellStyle name="Vírgula 12 3 6 4" xfId="4795" xr:uid="{00000000-0005-0000-0000-0000D61D0000}"/>
    <cellStyle name="Vírgula 12 3 7" xfId="3176" xr:uid="{00000000-0005-0000-0000-0000D71D0000}"/>
    <cellStyle name="Vírgula 12 3 7 2" xfId="9326" xr:uid="{00000000-0005-0000-0000-0000D81D0000}"/>
    <cellStyle name="Vírgula 12 3 7 3" xfId="6212" xr:uid="{00000000-0005-0000-0000-0000D91D0000}"/>
    <cellStyle name="Vírgula 12 3 8" xfId="7832" xr:uid="{00000000-0005-0000-0000-0000DA1D0000}"/>
    <cellStyle name="Vírgula 12 3 9" xfId="4778" xr:uid="{00000000-0005-0000-0000-0000DB1D0000}"/>
    <cellStyle name="Vírgula 13" xfId="1469" xr:uid="{00000000-0005-0000-0000-0000DC1D0000}"/>
    <cellStyle name="Vírgula 13 2" xfId="1470" xr:uid="{00000000-0005-0000-0000-0000DD1D0000}"/>
    <cellStyle name="Vírgula 13 2 2" xfId="1471" xr:uid="{00000000-0005-0000-0000-0000DE1D0000}"/>
    <cellStyle name="Vírgula 13 2 2 2" xfId="3196" xr:uid="{00000000-0005-0000-0000-0000DF1D0000}"/>
    <cellStyle name="Vírgula 13 2 2 2 2" xfId="9346" xr:uid="{00000000-0005-0000-0000-0000E01D0000}"/>
    <cellStyle name="Vírgula 13 2 2 2 3" xfId="6232" xr:uid="{00000000-0005-0000-0000-0000E11D0000}"/>
    <cellStyle name="Vírgula 13 2 2 3" xfId="7852" xr:uid="{00000000-0005-0000-0000-0000E21D0000}"/>
    <cellStyle name="Vírgula 13 2 2 4" xfId="4798" xr:uid="{00000000-0005-0000-0000-0000E31D0000}"/>
    <cellStyle name="Vírgula 13 2 3" xfId="3195" xr:uid="{00000000-0005-0000-0000-0000E41D0000}"/>
    <cellStyle name="Vírgula 13 2 3 2" xfId="9345" xr:uid="{00000000-0005-0000-0000-0000E51D0000}"/>
    <cellStyle name="Vírgula 13 2 3 3" xfId="6231" xr:uid="{00000000-0005-0000-0000-0000E61D0000}"/>
    <cellStyle name="Vírgula 13 2 4" xfId="7851" xr:uid="{00000000-0005-0000-0000-0000E71D0000}"/>
    <cellStyle name="Vírgula 13 2 5" xfId="4797" xr:uid="{00000000-0005-0000-0000-0000E81D0000}"/>
    <cellStyle name="Vírgula 13 3" xfId="1472" xr:uid="{00000000-0005-0000-0000-0000E91D0000}"/>
    <cellStyle name="Vírgula 13 3 2" xfId="1473" xr:uid="{00000000-0005-0000-0000-0000EA1D0000}"/>
    <cellStyle name="Vírgula 13 3 2 2" xfId="3198" xr:uid="{00000000-0005-0000-0000-0000EB1D0000}"/>
    <cellStyle name="Vírgula 13 3 2 2 2" xfId="9348" xr:uid="{00000000-0005-0000-0000-0000EC1D0000}"/>
    <cellStyle name="Vírgula 13 3 2 2 3" xfId="6234" xr:uid="{00000000-0005-0000-0000-0000ED1D0000}"/>
    <cellStyle name="Vírgula 13 3 2 3" xfId="7854" xr:uid="{00000000-0005-0000-0000-0000EE1D0000}"/>
    <cellStyle name="Vírgula 13 3 2 4" xfId="4800" xr:uid="{00000000-0005-0000-0000-0000EF1D0000}"/>
    <cellStyle name="Vírgula 13 3 3" xfId="3197" xr:uid="{00000000-0005-0000-0000-0000F01D0000}"/>
    <cellStyle name="Vírgula 13 3 3 2" xfId="9347" xr:uid="{00000000-0005-0000-0000-0000F11D0000}"/>
    <cellStyle name="Vírgula 13 3 3 3" xfId="6233" xr:uid="{00000000-0005-0000-0000-0000F21D0000}"/>
    <cellStyle name="Vírgula 13 3 4" xfId="7853" xr:uid="{00000000-0005-0000-0000-0000F31D0000}"/>
    <cellStyle name="Vírgula 13 3 5" xfId="4799" xr:uid="{00000000-0005-0000-0000-0000F41D0000}"/>
    <cellStyle name="Vírgula 13 4" xfId="1474" xr:uid="{00000000-0005-0000-0000-0000F51D0000}"/>
    <cellStyle name="Vírgula 13 4 2" xfId="3199" xr:uid="{00000000-0005-0000-0000-0000F61D0000}"/>
    <cellStyle name="Vírgula 13 4 2 2" xfId="9349" xr:uid="{00000000-0005-0000-0000-0000F71D0000}"/>
    <cellStyle name="Vírgula 13 4 2 3" xfId="6235" xr:uid="{00000000-0005-0000-0000-0000F81D0000}"/>
    <cellStyle name="Vírgula 13 4 3" xfId="7855" xr:uid="{00000000-0005-0000-0000-0000F91D0000}"/>
    <cellStyle name="Vírgula 13 4 4" xfId="4801" xr:uid="{00000000-0005-0000-0000-0000FA1D0000}"/>
    <cellStyle name="Vírgula 13 5" xfId="3194" xr:uid="{00000000-0005-0000-0000-0000FB1D0000}"/>
    <cellStyle name="Vírgula 13 5 2" xfId="9344" xr:uid="{00000000-0005-0000-0000-0000FC1D0000}"/>
    <cellStyle name="Vírgula 13 5 3" xfId="6230" xr:uid="{00000000-0005-0000-0000-0000FD1D0000}"/>
    <cellStyle name="Vírgula 13 6" xfId="7850" xr:uid="{00000000-0005-0000-0000-0000FE1D0000}"/>
    <cellStyle name="Vírgula 13 7" xfId="4796" xr:uid="{00000000-0005-0000-0000-0000FF1D0000}"/>
    <cellStyle name="Vírgula 14" xfId="1475" xr:uid="{00000000-0005-0000-0000-0000001E0000}"/>
    <cellStyle name="Vírgula 14 2" xfId="3200" xr:uid="{00000000-0005-0000-0000-0000011E0000}"/>
    <cellStyle name="Vírgula 14 2 2" xfId="9350" xr:uid="{00000000-0005-0000-0000-0000021E0000}"/>
    <cellStyle name="Vírgula 14 2 3" xfId="6236" xr:uid="{00000000-0005-0000-0000-0000031E0000}"/>
    <cellStyle name="Vírgula 14 3" xfId="7856" xr:uid="{00000000-0005-0000-0000-0000041E0000}"/>
    <cellStyle name="Vírgula 14 4" xfId="4802" xr:uid="{00000000-0005-0000-0000-0000051E0000}"/>
    <cellStyle name="Vírgula 2" xfId="1476" xr:uid="{00000000-0005-0000-0000-0000061E0000}"/>
    <cellStyle name="Vírgula 2 2" xfId="1477" xr:uid="{00000000-0005-0000-0000-0000071E0000}"/>
    <cellStyle name="Vírgula 2 2 10" xfId="4803" xr:uid="{00000000-0005-0000-0000-0000081E0000}"/>
    <cellStyle name="Vírgula 2 2 2" xfId="1478" xr:uid="{00000000-0005-0000-0000-0000091E0000}"/>
    <cellStyle name="Vírgula 2 2 2 2" xfId="1479" xr:uid="{00000000-0005-0000-0000-00000A1E0000}"/>
    <cellStyle name="Vírgula 2 2 2 2 2" xfId="1480" xr:uid="{00000000-0005-0000-0000-00000B1E0000}"/>
    <cellStyle name="Vírgula 2 2 2 2 2 2" xfId="1481" xr:uid="{00000000-0005-0000-0000-00000C1E0000}"/>
    <cellStyle name="Vírgula 2 2 2 2 2 2 2" xfId="3205" xr:uid="{00000000-0005-0000-0000-00000D1E0000}"/>
    <cellStyle name="Vírgula 2 2 2 2 2 2 2 2" xfId="9355" xr:uid="{00000000-0005-0000-0000-00000E1E0000}"/>
    <cellStyle name="Vírgula 2 2 2 2 2 2 2 3" xfId="6241" xr:uid="{00000000-0005-0000-0000-00000F1E0000}"/>
    <cellStyle name="Vírgula 2 2 2 2 2 2 3" xfId="7861" xr:uid="{00000000-0005-0000-0000-0000101E0000}"/>
    <cellStyle name="Vírgula 2 2 2 2 2 2 4" xfId="4807" xr:uid="{00000000-0005-0000-0000-0000111E0000}"/>
    <cellStyle name="Vírgula 2 2 2 2 2 3" xfId="3204" xr:uid="{00000000-0005-0000-0000-0000121E0000}"/>
    <cellStyle name="Vírgula 2 2 2 2 2 3 2" xfId="9354" xr:uid="{00000000-0005-0000-0000-0000131E0000}"/>
    <cellStyle name="Vírgula 2 2 2 2 2 3 3" xfId="6240" xr:uid="{00000000-0005-0000-0000-0000141E0000}"/>
    <cellStyle name="Vírgula 2 2 2 2 2 4" xfId="7860" xr:uid="{00000000-0005-0000-0000-0000151E0000}"/>
    <cellStyle name="Vírgula 2 2 2 2 2 5" xfId="4806" xr:uid="{00000000-0005-0000-0000-0000161E0000}"/>
    <cellStyle name="Vírgula 2 2 2 2 3" xfId="1482" xr:uid="{00000000-0005-0000-0000-0000171E0000}"/>
    <cellStyle name="Vírgula 2 2 2 2 3 2" xfId="1483" xr:uid="{00000000-0005-0000-0000-0000181E0000}"/>
    <cellStyle name="Vírgula 2 2 2 2 3 2 2" xfId="3207" xr:uid="{00000000-0005-0000-0000-0000191E0000}"/>
    <cellStyle name="Vírgula 2 2 2 2 3 2 2 2" xfId="9357" xr:uid="{00000000-0005-0000-0000-00001A1E0000}"/>
    <cellStyle name="Vírgula 2 2 2 2 3 2 2 3" xfId="6243" xr:uid="{00000000-0005-0000-0000-00001B1E0000}"/>
    <cellStyle name="Vírgula 2 2 2 2 3 2 3" xfId="7863" xr:uid="{00000000-0005-0000-0000-00001C1E0000}"/>
    <cellStyle name="Vírgula 2 2 2 2 3 2 4" xfId="4809" xr:uid="{00000000-0005-0000-0000-00001D1E0000}"/>
    <cellStyle name="Vírgula 2 2 2 2 3 3" xfId="3206" xr:uid="{00000000-0005-0000-0000-00001E1E0000}"/>
    <cellStyle name="Vírgula 2 2 2 2 3 3 2" xfId="9356" xr:uid="{00000000-0005-0000-0000-00001F1E0000}"/>
    <cellStyle name="Vírgula 2 2 2 2 3 3 3" xfId="6242" xr:uid="{00000000-0005-0000-0000-0000201E0000}"/>
    <cellStyle name="Vírgula 2 2 2 2 3 4" xfId="7862" xr:uid="{00000000-0005-0000-0000-0000211E0000}"/>
    <cellStyle name="Vírgula 2 2 2 2 3 5" xfId="4808" xr:uid="{00000000-0005-0000-0000-0000221E0000}"/>
    <cellStyle name="Vírgula 2 2 2 2 4" xfId="1484" xr:uid="{00000000-0005-0000-0000-0000231E0000}"/>
    <cellStyle name="Vírgula 2 2 2 2 4 2" xfId="3208" xr:uid="{00000000-0005-0000-0000-0000241E0000}"/>
    <cellStyle name="Vírgula 2 2 2 2 4 2 2" xfId="9358" xr:uid="{00000000-0005-0000-0000-0000251E0000}"/>
    <cellStyle name="Vírgula 2 2 2 2 4 2 3" xfId="6244" xr:uid="{00000000-0005-0000-0000-0000261E0000}"/>
    <cellStyle name="Vírgula 2 2 2 2 4 3" xfId="7864" xr:uid="{00000000-0005-0000-0000-0000271E0000}"/>
    <cellStyle name="Vírgula 2 2 2 2 4 4" xfId="4810" xr:uid="{00000000-0005-0000-0000-0000281E0000}"/>
    <cellStyle name="Vírgula 2 2 2 2 5" xfId="3203" xr:uid="{00000000-0005-0000-0000-0000291E0000}"/>
    <cellStyle name="Vírgula 2 2 2 2 5 2" xfId="9353" xr:uid="{00000000-0005-0000-0000-00002A1E0000}"/>
    <cellStyle name="Vírgula 2 2 2 2 5 3" xfId="6239" xr:uid="{00000000-0005-0000-0000-00002B1E0000}"/>
    <cellStyle name="Vírgula 2 2 2 2 6" xfId="7859" xr:uid="{00000000-0005-0000-0000-00002C1E0000}"/>
    <cellStyle name="Vírgula 2 2 2 2 7" xfId="4805" xr:uid="{00000000-0005-0000-0000-00002D1E0000}"/>
    <cellStyle name="Vírgula 2 2 2 3" xfId="1485" xr:uid="{00000000-0005-0000-0000-00002E1E0000}"/>
    <cellStyle name="Vírgula 2 2 2 3 2" xfId="1486" xr:uid="{00000000-0005-0000-0000-00002F1E0000}"/>
    <cellStyle name="Vírgula 2 2 2 3 2 2" xfId="1487" xr:uid="{00000000-0005-0000-0000-0000301E0000}"/>
    <cellStyle name="Vírgula 2 2 2 3 2 2 2" xfId="3211" xr:uid="{00000000-0005-0000-0000-0000311E0000}"/>
    <cellStyle name="Vírgula 2 2 2 3 2 2 2 2" xfId="9361" xr:uid="{00000000-0005-0000-0000-0000321E0000}"/>
    <cellStyle name="Vírgula 2 2 2 3 2 2 2 3" xfId="6247" xr:uid="{00000000-0005-0000-0000-0000331E0000}"/>
    <cellStyle name="Vírgula 2 2 2 3 2 2 3" xfId="7867" xr:uid="{00000000-0005-0000-0000-0000341E0000}"/>
    <cellStyle name="Vírgula 2 2 2 3 2 2 4" xfId="4813" xr:uid="{00000000-0005-0000-0000-0000351E0000}"/>
    <cellStyle name="Vírgula 2 2 2 3 2 3" xfId="3210" xr:uid="{00000000-0005-0000-0000-0000361E0000}"/>
    <cellStyle name="Vírgula 2 2 2 3 2 3 2" xfId="9360" xr:uid="{00000000-0005-0000-0000-0000371E0000}"/>
    <cellStyle name="Vírgula 2 2 2 3 2 3 3" xfId="6246" xr:uid="{00000000-0005-0000-0000-0000381E0000}"/>
    <cellStyle name="Vírgula 2 2 2 3 2 4" xfId="7866" xr:uid="{00000000-0005-0000-0000-0000391E0000}"/>
    <cellStyle name="Vírgula 2 2 2 3 2 5" xfId="4812" xr:uid="{00000000-0005-0000-0000-00003A1E0000}"/>
    <cellStyle name="Vírgula 2 2 2 3 3" xfId="1488" xr:uid="{00000000-0005-0000-0000-00003B1E0000}"/>
    <cellStyle name="Vírgula 2 2 2 3 3 2" xfId="1489" xr:uid="{00000000-0005-0000-0000-00003C1E0000}"/>
    <cellStyle name="Vírgula 2 2 2 3 3 2 2" xfId="3213" xr:uid="{00000000-0005-0000-0000-00003D1E0000}"/>
    <cellStyle name="Vírgula 2 2 2 3 3 2 2 2" xfId="9363" xr:uid="{00000000-0005-0000-0000-00003E1E0000}"/>
    <cellStyle name="Vírgula 2 2 2 3 3 2 2 3" xfId="6249" xr:uid="{00000000-0005-0000-0000-00003F1E0000}"/>
    <cellStyle name="Vírgula 2 2 2 3 3 2 3" xfId="7869" xr:uid="{00000000-0005-0000-0000-0000401E0000}"/>
    <cellStyle name="Vírgula 2 2 2 3 3 2 4" xfId="4815" xr:uid="{00000000-0005-0000-0000-0000411E0000}"/>
    <cellStyle name="Vírgula 2 2 2 3 3 3" xfId="3212" xr:uid="{00000000-0005-0000-0000-0000421E0000}"/>
    <cellStyle name="Vírgula 2 2 2 3 3 3 2" xfId="9362" xr:uid="{00000000-0005-0000-0000-0000431E0000}"/>
    <cellStyle name="Vírgula 2 2 2 3 3 3 3" xfId="6248" xr:uid="{00000000-0005-0000-0000-0000441E0000}"/>
    <cellStyle name="Vírgula 2 2 2 3 3 4" xfId="7868" xr:uid="{00000000-0005-0000-0000-0000451E0000}"/>
    <cellStyle name="Vírgula 2 2 2 3 3 5" xfId="4814" xr:uid="{00000000-0005-0000-0000-0000461E0000}"/>
    <cellStyle name="Vírgula 2 2 2 3 4" xfId="1490" xr:uid="{00000000-0005-0000-0000-0000471E0000}"/>
    <cellStyle name="Vírgula 2 2 2 3 4 2" xfId="3214" xr:uid="{00000000-0005-0000-0000-0000481E0000}"/>
    <cellStyle name="Vírgula 2 2 2 3 4 2 2" xfId="9364" xr:uid="{00000000-0005-0000-0000-0000491E0000}"/>
    <cellStyle name="Vírgula 2 2 2 3 4 2 3" xfId="6250" xr:uid="{00000000-0005-0000-0000-00004A1E0000}"/>
    <cellStyle name="Vírgula 2 2 2 3 4 3" xfId="7870" xr:uid="{00000000-0005-0000-0000-00004B1E0000}"/>
    <cellStyle name="Vírgula 2 2 2 3 4 4" xfId="4816" xr:uid="{00000000-0005-0000-0000-00004C1E0000}"/>
    <cellStyle name="Vírgula 2 2 2 3 5" xfId="3209" xr:uid="{00000000-0005-0000-0000-00004D1E0000}"/>
    <cellStyle name="Vírgula 2 2 2 3 5 2" xfId="9359" xr:uid="{00000000-0005-0000-0000-00004E1E0000}"/>
    <cellStyle name="Vírgula 2 2 2 3 5 3" xfId="6245" xr:uid="{00000000-0005-0000-0000-00004F1E0000}"/>
    <cellStyle name="Vírgula 2 2 2 3 6" xfId="7865" xr:uid="{00000000-0005-0000-0000-0000501E0000}"/>
    <cellStyle name="Vírgula 2 2 2 3 7" xfId="4811" xr:uid="{00000000-0005-0000-0000-0000511E0000}"/>
    <cellStyle name="Vírgula 2 2 2 4" xfId="1491" xr:uid="{00000000-0005-0000-0000-0000521E0000}"/>
    <cellStyle name="Vírgula 2 2 2 4 2" xfId="1492" xr:uid="{00000000-0005-0000-0000-0000531E0000}"/>
    <cellStyle name="Vírgula 2 2 2 4 2 2" xfId="3216" xr:uid="{00000000-0005-0000-0000-0000541E0000}"/>
    <cellStyle name="Vírgula 2 2 2 4 2 2 2" xfId="9366" xr:uid="{00000000-0005-0000-0000-0000551E0000}"/>
    <cellStyle name="Vírgula 2 2 2 4 2 2 3" xfId="6252" xr:uid="{00000000-0005-0000-0000-0000561E0000}"/>
    <cellStyle name="Vírgula 2 2 2 4 2 3" xfId="7872" xr:uid="{00000000-0005-0000-0000-0000571E0000}"/>
    <cellStyle name="Vírgula 2 2 2 4 2 4" xfId="4818" xr:uid="{00000000-0005-0000-0000-0000581E0000}"/>
    <cellStyle name="Vírgula 2 2 2 4 3" xfId="3215" xr:uid="{00000000-0005-0000-0000-0000591E0000}"/>
    <cellStyle name="Vírgula 2 2 2 4 3 2" xfId="9365" xr:uid="{00000000-0005-0000-0000-00005A1E0000}"/>
    <cellStyle name="Vírgula 2 2 2 4 3 3" xfId="6251" xr:uid="{00000000-0005-0000-0000-00005B1E0000}"/>
    <cellStyle name="Vírgula 2 2 2 4 4" xfId="7871" xr:uid="{00000000-0005-0000-0000-00005C1E0000}"/>
    <cellStyle name="Vírgula 2 2 2 4 5" xfId="4817" xr:uid="{00000000-0005-0000-0000-00005D1E0000}"/>
    <cellStyle name="Vírgula 2 2 2 5" xfId="1493" xr:uid="{00000000-0005-0000-0000-00005E1E0000}"/>
    <cellStyle name="Vírgula 2 2 2 5 2" xfId="1494" xr:uid="{00000000-0005-0000-0000-00005F1E0000}"/>
    <cellStyle name="Vírgula 2 2 2 5 2 2" xfId="3218" xr:uid="{00000000-0005-0000-0000-0000601E0000}"/>
    <cellStyle name="Vírgula 2 2 2 5 2 2 2" xfId="9368" xr:uid="{00000000-0005-0000-0000-0000611E0000}"/>
    <cellStyle name="Vírgula 2 2 2 5 2 2 3" xfId="6254" xr:uid="{00000000-0005-0000-0000-0000621E0000}"/>
    <cellStyle name="Vírgula 2 2 2 5 2 3" xfId="7874" xr:uid="{00000000-0005-0000-0000-0000631E0000}"/>
    <cellStyle name="Vírgula 2 2 2 5 2 4" xfId="4820" xr:uid="{00000000-0005-0000-0000-0000641E0000}"/>
    <cellStyle name="Vírgula 2 2 2 5 3" xfId="3217" xr:uid="{00000000-0005-0000-0000-0000651E0000}"/>
    <cellStyle name="Vírgula 2 2 2 5 3 2" xfId="9367" xr:uid="{00000000-0005-0000-0000-0000661E0000}"/>
    <cellStyle name="Vírgula 2 2 2 5 3 3" xfId="6253" xr:uid="{00000000-0005-0000-0000-0000671E0000}"/>
    <cellStyle name="Vírgula 2 2 2 5 4" xfId="7873" xr:uid="{00000000-0005-0000-0000-0000681E0000}"/>
    <cellStyle name="Vírgula 2 2 2 5 5" xfId="4819" xr:uid="{00000000-0005-0000-0000-0000691E0000}"/>
    <cellStyle name="Vírgula 2 2 2 6" xfId="1495" xr:uid="{00000000-0005-0000-0000-00006A1E0000}"/>
    <cellStyle name="Vírgula 2 2 2 6 2" xfId="3219" xr:uid="{00000000-0005-0000-0000-00006B1E0000}"/>
    <cellStyle name="Vírgula 2 2 2 6 2 2" xfId="9369" xr:uid="{00000000-0005-0000-0000-00006C1E0000}"/>
    <cellStyle name="Vírgula 2 2 2 6 2 3" xfId="6255" xr:uid="{00000000-0005-0000-0000-00006D1E0000}"/>
    <cellStyle name="Vírgula 2 2 2 6 3" xfId="7875" xr:uid="{00000000-0005-0000-0000-00006E1E0000}"/>
    <cellStyle name="Vírgula 2 2 2 6 4" xfId="4821" xr:uid="{00000000-0005-0000-0000-00006F1E0000}"/>
    <cellStyle name="Vírgula 2 2 2 7" xfId="3202" xr:uid="{00000000-0005-0000-0000-0000701E0000}"/>
    <cellStyle name="Vírgula 2 2 2 7 2" xfId="9352" xr:uid="{00000000-0005-0000-0000-0000711E0000}"/>
    <cellStyle name="Vírgula 2 2 2 7 3" xfId="6238" xr:uid="{00000000-0005-0000-0000-0000721E0000}"/>
    <cellStyle name="Vírgula 2 2 2 8" xfId="7858" xr:uid="{00000000-0005-0000-0000-0000731E0000}"/>
    <cellStyle name="Vírgula 2 2 2 9" xfId="4804" xr:uid="{00000000-0005-0000-0000-0000741E0000}"/>
    <cellStyle name="Vírgula 2 2 3" xfId="1496" xr:uid="{00000000-0005-0000-0000-0000751E0000}"/>
    <cellStyle name="Vírgula 2 2 3 10" xfId="4822" xr:uid="{00000000-0005-0000-0000-0000761E0000}"/>
    <cellStyle name="Vírgula 2 2 3 2" xfId="1497" xr:uid="{00000000-0005-0000-0000-0000771E0000}"/>
    <cellStyle name="Vírgula 2 2 3 2 2" xfId="1498" xr:uid="{00000000-0005-0000-0000-0000781E0000}"/>
    <cellStyle name="Vírgula 2 2 3 2 2 2" xfId="1499" xr:uid="{00000000-0005-0000-0000-0000791E0000}"/>
    <cellStyle name="Vírgula 2 2 3 2 2 2 2" xfId="1500" xr:uid="{00000000-0005-0000-0000-00007A1E0000}"/>
    <cellStyle name="Vírgula 2 2 3 2 2 2 2 2" xfId="3224" xr:uid="{00000000-0005-0000-0000-00007B1E0000}"/>
    <cellStyle name="Vírgula 2 2 3 2 2 2 2 2 2" xfId="9374" xr:uid="{00000000-0005-0000-0000-00007C1E0000}"/>
    <cellStyle name="Vírgula 2 2 3 2 2 2 2 2 3" xfId="6260" xr:uid="{00000000-0005-0000-0000-00007D1E0000}"/>
    <cellStyle name="Vírgula 2 2 3 2 2 2 2 3" xfId="7880" xr:uid="{00000000-0005-0000-0000-00007E1E0000}"/>
    <cellStyle name="Vírgula 2 2 3 2 2 2 2 4" xfId="4826" xr:uid="{00000000-0005-0000-0000-00007F1E0000}"/>
    <cellStyle name="Vírgula 2 2 3 2 2 2 3" xfId="3223" xr:uid="{00000000-0005-0000-0000-0000801E0000}"/>
    <cellStyle name="Vírgula 2 2 3 2 2 2 3 2" xfId="9373" xr:uid="{00000000-0005-0000-0000-0000811E0000}"/>
    <cellStyle name="Vírgula 2 2 3 2 2 2 3 3" xfId="6259" xr:uid="{00000000-0005-0000-0000-0000821E0000}"/>
    <cellStyle name="Vírgula 2 2 3 2 2 2 4" xfId="7879" xr:uid="{00000000-0005-0000-0000-0000831E0000}"/>
    <cellStyle name="Vírgula 2 2 3 2 2 2 5" xfId="4825" xr:uid="{00000000-0005-0000-0000-0000841E0000}"/>
    <cellStyle name="Vírgula 2 2 3 2 2 3" xfId="1501" xr:uid="{00000000-0005-0000-0000-0000851E0000}"/>
    <cellStyle name="Vírgula 2 2 3 2 2 3 2" xfId="1502" xr:uid="{00000000-0005-0000-0000-0000861E0000}"/>
    <cellStyle name="Vírgula 2 2 3 2 2 3 2 2" xfId="3226" xr:uid="{00000000-0005-0000-0000-0000871E0000}"/>
    <cellStyle name="Vírgula 2 2 3 2 2 3 2 2 2" xfId="9376" xr:uid="{00000000-0005-0000-0000-0000881E0000}"/>
    <cellStyle name="Vírgula 2 2 3 2 2 3 2 2 3" xfId="6262" xr:uid="{00000000-0005-0000-0000-0000891E0000}"/>
    <cellStyle name="Vírgula 2 2 3 2 2 3 2 3" xfId="7882" xr:uid="{00000000-0005-0000-0000-00008A1E0000}"/>
    <cellStyle name="Vírgula 2 2 3 2 2 3 2 4" xfId="4828" xr:uid="{00000000-0005-0000-0000-00008B1E0000}"/>
    <cellStyle name="Vírgula 2 2 3 2 2 3 3" xfId="3225" xr:uid="{00000000-0005-0000-0000-00008C1E0000}"/>
    <cellStyle name="Vírgula 2 2 3 2 2 3 3 2" xfId="9375" xr:uid="{00000000-0005-0000-0000-00008D1E0000}"/>
    <cellStyle name="Vírgula 2 2 3 2 2 3 3 3" xfId="6261" xr:uid="{00000000-0005-0000-0000-00008E1E0000}"/>
    <cellStyle name="Vírgula 2 2 3 2 2 3 4" xfId="7881" xr:uid="{00000000-0005-0000-0000-00008F1E0000}"/>
    <cellStyle name="Vírgula 2 2 3 2 2 3 5" xfId="4827" xr:uid="{00000000-0005-0000-0000-0000901E0000}"/>
    <cellStyle name="Vírgula 2 2 3 2 2 4" xfId="1503" xr:uid="{00000000-0005-0000-0000-0000911E0000}"/>
    <cellStyle name="Vírgula 2 2 3 2 2 4 2" xfId="3227" xr:uid="{00000000-0005-0000-0000-0000921E0000}"/>
    <cellStyle name="Vírgula 2 2 3 2 2 4 2 2" xfId="9377" xr:uid="{00000000-0005-0000-0000-0000931E0000}"/>
    <cellStyle name="Vírgula 2 2 3 2 2 4 2 3" xfId="6263" xr:uid="{00000000-0005-0000-0000-0000941E0000}"/>
    <cellStyle name="Vírgula 2 2 3 2 2 4 3" xfId="7883" xr:uid="{00000000-0005-0000-0000-0000951E0000}"/>
    <cellStyle name="Vírgula 2 2 3 2 2 4 4" xfId="4829" xr:uid="{00000000-0005-0000-0000-0000961E0000}"/>
    <cellStyle name="Vírgula 2 2 3 2 2 5" xfId="3222" xr:uid="{00000000-0005-0000-0000-0000971E0000}"/>
    <cellStyle name="Vírgula 2 2 3 2 2 5 2" xfId="9372" xr:uid="{00000000-0005-0000-0000-0000981E0000}"/>
    <cellStyle name="Vírgula 2 2 3 2 2 5 3" xfId="6258" xr:uid="{00000000-0005-0000-0000-0000991E0000}"/>
    <cellStyle name="Vírgula 2 2 3 2 2 6" xfId="7878" xr:uid="{00000000-0005-0000-0000-00009A1E0000}"/>
    <cellStyle name="Vírgula 2 2 3 2 2 7" xfId="4824" xr:uid="{00000000-0005-0000-0000-00009B1E0000}"/>
    <cellStyle name="Vírgula 2 2 3 2 3" xfId="1504" xr:uid="{00000000-0005-0000-0000-00009C1E0000}"/>
    <cellStyle name="Vírgula 2 2 3 2 3 2" xfId="1505" xr:uid="{00000000-0005-0000-0000-00009D1E0000}"/>
    <cellStyle name="Vírgula 2 2 3 2 3 2 2" xfId="3229" xr:uid="{00000000-0005-0000-0000-00009E1E0000}"/>
    <cellStyle name="Vírgula 2 2 3 2 3 2 2 2" xfId="9379" xr:uid="{00000000-0005-0000-0000-00009F1E0000}"/>
    <cellStyle name="Vírgula 2 2 3 2 3 2 2 3" xfId="6265" xr:uid="{00000000-0005-0000-0000-0000A01E0000}"/>
    <cellStyle name="Vírgula 2 2 3 2 3 2 3" xfId="7885" xr:uid="{00000000-0005-0000-0000-0000A11E0000}"/>
    <cellStyle name="Vírgula 2 2 3 2 3 2 4" xfId="4831" xr:uid="{00000000-0005-0000-0000-0000A21E0000}"/>
    <cellStyle name="Vírgula 2 2 3 2 3 3" xfId="3228" xr:uid="{00000000-0005-0000-0000-0000A31E0000}"/>
    <cellStyle name="Vírgula 2 2 3 2 3 3 2" xfId="9378" xr:uid="{00000000-0005-0000-0000-0000A41E0000}"/>
    <cellStyle name="Vírgula 2 2 3 2 3 3 3" xfId="6264" xr:uid="{00000000-0005-0000-0000-0000A51E0000}"/>
    <cellStyle name="Vírgula 2 2 3 2 3 4" xfId="7884" xr:uid="{00000000-0005-0000-0000-0000A61E0000}"/>
    <cellStyle name="Vírgula 2 2 3 2 3 5" xfId="4830" xr:uid="{00000000-0005-0000-0000-0000A71E0000}"/>
    <cellStyle name="Vírgula 2 2 3 2 4" xfId="1506" xr:uid="{00000000-0005-0000-0000-0000A81E0000}"/>
    <cellStyle name="Vírgula 2 2 3 2 4 2" xfId="1507" xr:uid="{00000000-0005-0000-0000-0000A91E0000}"/>
    <cellStyle name="Vírgula 2 2 3 2 4 2 2" xfId="3231" xr:uid="{00000000-0005-0000-0000-0000AA1E0000}"/>
    <cellStyle name="Vírgula 2 2 3 2 4 2 2 2" xfId="9381" xr:uid="{00000000-0005-0000-0000-0000AB1E0000}"/>
    <cellStyle name="Vírgula 2 2 3 2 4 2 2 3" xfId="6267" xr:uid="{00000000-0005-0000-0000-0000AC1E0000}"/>
    <cellStyle name="Vírgula 2 2 3 2 4 2 3" xfId="7887" xr:uid="{00000000-0005-0000-0000-0000AD1E0000}"/>
    <cellStyle name="Vírgula 2 2 3 2 4 2 4" xfId="4833" xr:uid="{00000000-0005-0000-0000-0000AE1E0000}"/>
    <cellStyle name="Vírgula 2 2 3 2 4 3" xfId="3230" xr:uid="{00000000-0005-0000-0000-0000AF1E0000}"/>
    <cellStyle name="Vírgula 2 2 3 2 4 3 2" xfId="9380" xr:uid="{00000000-0005-0000-0000-0000B01E0000}"/>
    <cellStyle name="Vírgula 2 2 3 2 4 3 3" xfId="6266" xr:uid="{00000000-0005-0000-0000-0000B11E0000}"/>
    <cellStyle name="Vírgula 2 2 3 2 4 4" xfId="7886" xr:uid="{00000000-0005-0000-0000-0000B21E0000}"/>
    <cellStyle name="Vírgula 2 2 3 2 4 5" xfId="4832" xr:uid="{00000000-0005-0000-0000-0000B31E0000}"/>
    <cellStyle name="Vírgula 2 2 3 2 5" xfId="1508" xr:uid="{00000000-0005-0000-0000-0000B41E0000}"/>
    <cellStyle name="Vírgula 2 2 3 2 5 2" xfId="3232" xr:uid="{00000000-0005-0000-0000-0000B51E0000}"/>
    <cellStyle name="Vírgula 2 2 3 2 5 2 2" xfId="9382" xr:uid="{00000000-0005-0000-0000-0000B61E0000}"/>
    <cellStyle name="Vírgula 2 2 3 2 5 2 3" xfId="6268" xr:uid="{00000000-0005-0000-0000-0000B71E0000}"/>
    <cellStyle name="Vírgula 2 2 3 2 5 3" xfId="7888" xr:uid="{00000000-0005-0000-0000-0000B81E0000}"/>
    <cellStyle name="Vírgula 2 2 3 2 5 4" xfId="4834" xr:uid="{00000000-0005-0000-0000-0000B91E0000}"/>
    <cellStyle name="Vírgula 2 2 3 2 6" xfId="3221" xr:uid="{00000000-0005-0000-0000-0000BA1E0000}"/>
    <cellStyle name="Vírgula 2 2 3 2 6 2" xfId="9371" xr:uid="{00000000-0005-0000-0000-0000BB1E0000}"/>
    <cellStyle name="Vírgula 2 2 3 2 6 3" xfId="6257" xr:uid="{00000000-0005-0000-0000-0000BC1E0000}"/>
    <cellStyle name="Vírgula 2 2 3 2 7" xfId="7877" xr:uid="{00000000-0005-0000-0000-0000BD1E0000}"/>
    <cellStyle name="Vírgula 2 2 3 2 8" xfId="4823" xr:uid="{00000000-0005-0000-0000-0000BE1E0000}"/>
    <cellStyle name="Vírgula 2 2 3 3" xfId="1509" xr:uid="{00000000-0005-0000-0000-0000BF1E0000}"/>
    <cellStyle name="Vírgula 2 2 3 3 2" xfId="1510" xr:uid="{00000000-0005-0000-0000-0000C01E0000}"/>
    <cellStyle name="Vírgula 2 2 3 3 2 2" xfId="1511" xr:uid="{00000000-0005-0000-0000-0000C11E0000}"/>
    <cellStyle name="Vírgula 2 2 3 3 2 2 2" xfId="3235" xr:uid="{00000000-0005-0000-0000-0000C21E0000}"/>
    <cellStyle name="Vírgula 2 2 3 3 2 2 2 2" xfId="9385" xr:uid="{00000000-0005-0000-0000-0000C31E0000}"/>
    <cellStyle name="Vírgula 2 2 3 3 2 2 2 3" xfId="6271" xr:uid="{00000000-0005-0000-0000-0000C41E0000}"/>
    <cellStyle name="Vírgula 2 2 3 3 2 2 3" xfId="7891" xr:uid="{00000000-0005-0000-0000-0000C51E0000}"/>
    <cellStyle name="Vírgula 2 2 3 3 2 2 4" xfId="4837" xr:uid="{00000000-0005-0000-0000-0000C61E0000}"/>
    <cellStyle name="Vírgula 2 2 3 3 2 3" xfId="3234" xr:uid="{00000000-0005-0000-0000-0000C71E0000}"/>
    <cellStyle name="Vírgula 2 2 3 3 2 3 2" xfId="9384" xr:uid="{00000000-0005-0000-0000-0000C81E0000}"/>
    <cellStyle name="Vírgula 2 2 3 3 2 3 3" xfId="6270" xr:uid="{00000000-0005-0000-0000-0000C91E0000}"/>
    <cellStyle name="Vírgula 2 2 3 3 2 4" xfId="7890" xr:uid="{00000000-0005-0000-0000-0000CA1E0000}"/>
    <cellStyle name="Vírgula 2 2 3 3 2 5" xfId="4836" xr:uid="{00000000-0005-0000-0000-0000CB1E0000}"/>
    <cellStyle name="Vírgula 2 2 3 3 3" xfId="1512" xr:uid="{00000000-0005-0000-0000-0000CC1E0000}"/>
    <cellStyle name="Vírgula 2 2 3 3 3 2" xfId="1513" xr:uid="{00000000-0005-0000-0000-0000CD1E0000}"/>
    <cellStyle name="Vírgula 2 2 3 3 3 2 2" xfId="3237" xr:uid="{00000000-0005-0000-0000-0000CE1E0000}"/>
    <cellStyle name="Vírgula 2 2 3 3 3 2 2 2" xfId="9387" xr:uid="{00000000-0005-0000-0000-0000CF1E0000}"/>
    <cellStyle name="Vírgula 2 2 3 3 3 2 2 3" xfId="6273" xr:uid="{00000000-0005-0000-0000-0000D01E0000}"/>
    <cellStyle name="Vírgula 2 2 3 3 3 2 3" xfId="7893" xr:uid="{00000000-0005-0000-0000-0000D11E0000}"/>
    <cellStyle name="Vírgula 2 2 3 3 3 2 4" xfId="4839" xr:uid="{00000000-0005-0000-0000-0000D21E0000}"/>
    <cellStyle name="Vírgula 2 2 3 3 3 3" xfId="3236" xr:uid="{00000000-0005-0000-0000-0000D31E0000}"/>
    <cellStyle name="Vírgula 2 2 3 3 3 3 2" xfId="9386" xr:uid="{00000000-0005-0000-0000-0000D41E0000}"/>
    <cellStyle name="Vírgula 2 2 3 3 3 3 3" xfId="6272" xr:uid="{00000000-0005-0000-0000-0000D51E0000}"/>
    <cellStyle name="Vírgula 2 2 3 3 3 4" xfId="7892" xr:uid="{00000000-0005-0000-0000-0000D61E0000}"/>
    <cellStyle name="Vírgula 2 2 3 3 3 5" xfId="4838" xr:uid="{00000000-0005-0000-0000-0000D71E0000}"/>
    <cellStyle name="Vírgula 2 2 3 3 4" xfId="1514" xr:uid="{00000000-0005-0000-0000-0000D81E0000}"/>
    <cellStyle name="Vírgula 2 2 3 3 4 2" xfId="3238" xr:uid="{00000000-0005-0000-0000-0000D91E0000}"/>
    <cellStyle name="Vírgula 2 2 3 3 4 2 2" xfId="9388" xr:uid="{00000000-0005-0000-0000-0000DA1E0000}"/>
    <cellStyle name="Vírgula 2 2 3 3 4 2 3" xfId="6274" xr:uid="{00000000-0005-0000-0000-0000DB1E0000}"/>
    <cellStyle name="Vírgula 2 2 3 3 4 3" xfId="7894" xr:uid="{00000000-0005-0000-0000-0000DC1E0000}"/>
    <cellStyle name="Vírgula 2 2 3 3 4 4" xfId="4840" xr:uid="{00000000-0005-0000-0000-0000DD1E0000}"/>
    <cellStyle name="Vírgula 2 2 3 3 5" xfId="3233" xr:uid="{00000000-0005-0000-0000-0000DE1E0000}"/>
    <cellStyle name="Vírgula 2 2 3 3 5 2" xfId="9383" xr:uid="{00000000-0005-0000-0000-0000DF1E0000}"/>
    <cellStyle name="Vírgula 2 2 3 3 5 3" xfId="6269" xr:uid="{00000000-0005-0000-0000-0000E01E0000}"/>
    <cellStyle name="Vírgula 2 2 3 3 6" xfId="7889" xr:uid="{00000000-0005-0000-0000-0000E11E0000}"/>
    <cellStyle name="Vírgula 2 2 3 3 7" xfId="4835" xr:uid="{00000000-0005-0000-0000-0000E21E0000}"/>
    <cellStyle name="Vírgula 2 2 3 4" xfId="1515" xr:uid="{00000000-0005-0000-0000-0000E31E0000}"/>
    <cellStyle name="Vírgula 2 2 3 4 2" xfId="1516" xr:uid="{00000000-0005-0000-0000-0000E41E0000}"/>
    <cellStyle name="Vírgula 2 2 3 4 2 2" xfId="1517" xr:uid="{00000000-0005-0000-0000-0000E51E0000}"/>
    <cellStyle name="Vírgula 2 2 3 4 2 2 2" xfId="3241" xr:uid="{00000000-0005-0000-0000-0000E61E0000}"/>
    <cellStyle name="Vírgula 2 2 3 4 2 2 2 2" xfId="9391" xr:uid="{00000000-0005-0000-0000-0000E71E0000}"/>
    <cellStyle name="Vírgula 2 2 3 4 2 2 2 3" xfId="6277" xr:uid="{00000000-0005-0000-0000-0000E81E0000}"/>
    <cellStyle name="Vírgula 2 2 3 4 2 2 3" xfId="7897" xr:uid="{00000000-0005-0000-0000-0000E91E0000}"/>
    <cellStyle name="Vírgula 2 2 3 4 2 2 4" xfId="4843" xr:uid="{00000000-0005-0000-0000-0000EA1E0000}"/>
    <cellStyle name="Vírgula 2 2 3 4 2 3" xfId="3240" xr:uid="{00000000-0005-0000-0000-0000EB1E0000}"/>
    <cellStyle name="Vírgula 2 2 3 4 2 3 2" xfId="9390" xr:uid="{00000000-0005-0000-0000-0000EC1E0000}"/>
    <cellStyle name="Vírgula 2 2 3 4 2 3 3" xfId="6276" xr:uid="{00000000-0005-0000-0000-0000ED1E0000}"/>
    <cellStyle name="Vírgula 2 2 3 4 2 4" xfId="7896" xr:uid="{00000000-0005-0000-0000-0000EE1E0000}"/>
    <cellStyle name="Vírgula 2 2 3 4 2 5" xfId="4842" xr:uid="{00000000-0005-0000-0000-0000EF1E0000}"/>
    <cellStyle name="Vírgula 2 2 3 4 3" xfId="1518" xr:uid="{00000000-0005-0000-0000-0000F01E0000}"/>
    <cellStyle name="Vírgula 2 2 3 4 3 2" xfId="1519" xr:uid="{00000000-0005-0000-0000-0000F11E0000}"/>
    <cellStyle name="Vírgula 2 2 3 4 3 2 2" xfId="3243" xr:uid="{00000000-0005-0000-0000-0000F21E0000}"/>
    <cellStyle name="Vírgula 2 2 3 4 3 2 2 2" xfId="9393" xr:uid="{00000000-0005-0000-0000-0000F31E0000}"/>
    <cellStyle name="Vírgula 2 2 3 4 3 2 2 3" xfId="6279" xr:uid="{00000000-0005-0000-0000-0000F41E0000}"/>
    <cellStyle name="Vírgula 2 2 3 4 3 2 3" xfId="7899" xr:uid="{00000000-0005-0000-0000-0000F51E0000}"/>
    <cellStyle name="Vírgula 2 2 3 4 3 2 4" xfId="4845" xr:uid="{00000000-0005-0000-0000-0000F61E0000}"/>
    <cellStyle name="Vírgula 2 2 3 4 3 3" xfId="3242" xr:uid="{00000000-0005-0000-0000-0000F71E0000}"/>
    <cellStyle name="Vírgula 2 2 3 4 3 3 2" xfId="9392" xr:uid="{00000000-0005-0000-0000-0000F81E0000}"/>
    <cellStyle name="Vírgula 2 2 3 4 3 3 3" xfId="6278" xr:uid="{00000000-0005-0000-0000-0000F91E0000}"/>
    <cellStyle name="Vírgula 2 2 3 4 3 4" xfId="7898" xr:uid="{00000000-0005-0000-0000-0000FA1E0000}"/>
    <cellStyle name="Vírgula 2 2 3 4 3 5" xfId="4844" xr:uid="{00000000-0005-0000-0000-0000FB1E0000}"/>
    <cellStyle name="Vírgula 2 2 3 4 4" xfId="1520" xr:uid="{00000000-0005-0000-0000-0000FC1E0000}"/>
    <cellStyle name="Vírgula 2 2 3 4 4 2" xfId="3244" xr:uid="{00000000-0005-0000-0000-0000FD1E0000}"/>
    <cellStyle name="Vírgula 2 2 3 4 4 2 2" xfId="9394" xr:uid="{00000000-0005-0000-0000-0000FE1E0000}"/>
    <cellStyle name="Vírgula 2 2 3 4 4 2 3" xfId="6280" xr:uid="{00000000-0005-0000-0000-0000FF1E0000}"/>
    <cellStyle name="Vírgula 2 2 3 4 4 3" xfId="7900" xr:uid="{00000000-0005-0000-0000-0000001F0000}"/>
    <cellStyle name="Vírgula 2 2 3 4 4 4" xfId="4846" xr:uid="{00000000-0005-0000-0000-0000011F0000}"/>
    <cellStyle name="Vírgula 2 2 3 4 5" xfId="3239" xr:uid="{00000000-0005-0000-0000-0000021F0000}"/>
    <cellStyle name="Vírgula 2 2 3 4 5 2" xfId="9389" xr:uid="{00000000-0005-0000-0000-0000031F0000}"/>
    <cellStyle name="Vírgula 2 2 3 4 5 3" xfId="6275" xr:uid="{00000000-0005-0000-0000-0000041F0000}"/>
    <cellStyle name="Vírgula 2 2 3 4 6" xfId="7895" xr:uid="{00000000-0005-0000-0000-0000051F0000}"/>
    <cellStyle name="Vírgula 2 2 3 4 7" xfId="4841" xr:uid="{00000000-0005-0000-0000-0000061F0000}"/>
    <cellStyle name="Vírgula 2 2 3 5" xfId="1521" xr:uid="{00000000-0005-0000-0000-0000071F0000}"/>
    <cellStyle name="Vírgula 2 2 3 5 2" xfId="1522" xr:uid="{00000000-0005-0000-0000-0000081F0000}"/>
    <cellStyle name="Vírgula 2 2 3 5 2 2" xfId="3246" xr:uid="{00000000-0005-0000-0000-0000091F0000}"/>
    <cellStyle name="Vírgula 2 2 3 5 2 2 2" xfId="9396" xr:uid="{00000000-0005-0000-0000-00000A1F0000}"/>
    <cellStyle name="Vírgula 2 2 3 5 2 2 3" xfId="6282" xr:uid="{00000000-0005-0000-0000-00000B1F0000}"/>
    <cellStyle name="Vírgula 2 2 3 5 2 3" xfId="7902" xr:uid="{00000000-0005-0000-0000-00000C1F0000}"/>
    <cellStyle name="Vírgula 2 2 3 5 2 4" xfId="4848" xr:uid="{00000000-0005-0000-0000-00000D1F0000}"/>
    <cellStyle name="Vírgula 2 2 3 5 3" xfId="3245" xr:uid="{00000000-0005-0000-0000-00000E1F0000}"/>
    <cellStyle name="Vírgula 2 2 3 5 3 2" xfId="9395" xr:uid="{00000000-0005-0000-0000-00000F1F0000}"/>
    <cellStyle name="Vírgula 2 2 3 5 3 3" xfId="6281" xr:uid="{00000000-0005-0000-0000-0000101F0000}"/>
    <cellStyle name="Vírgula 2 2 3 5 4" xfId="7901" xr:uid="{00000000-0005-0000-0000-0000111F0000}"/>
    <cellStyle name="Vírgula 2 2 3 5 5" xfId="4847" xr:uid="{00000000-0005-0000-0000-0000121F0000}"/>
    <cellStyle name="Vírgula 2 2 3 6" xfId="1523" xr:uid="{00000000-0005-0000-0000-0000131F0000}"/>
    <cellStyle name="Vírgula 2 2 3 6 2" xfId="1524" xr:uid="{00000000-0005-0000-0000-0000141F0000}"/>
    <cellStyle name="Vírgula 2 2 3 6 2 2" xfId="3248" xr:uid="{00000000-0005-0000-0000-0000151F0000}"/>
    <cellStyle name="Vírgula 2 2 3 6 2 2 2" xfId="9398" xr:uid="{00000000-0005-0000-0000-0000161F0000}"/>
    <cellStyle name="Vírgula 2 2 3 6 2 2 3" xfId="6284" xr:uid="{00000000-0005-0000-0000-0000171F0000}"/>
    <cellStyle name="Vírgula 2 2 3 6 2 3" xfId="7904" xr:uid="{00000000-0005-0000-0000-0000181F0000}"/>
    <cellStyle name="Vírgula 2 2 3 6 2 4" xfId="4850" xr:uid="{00000000-0005-0000-0000-0000191F0000}"/>
    <cellStyle name="Vírgula 2 2 3 6 3" xfId="3247" xr:uid="{00000000-0005-0000-0000-00001A1F0000}"/>
    <cellStyle name="Vírgula 2 2 3 6 3 2" xfId="9397" xr:uid="{00000000-0005-0000-0000-00001B1F0000}"/>
    <cellStyle name="Vírgula 2 2 3 6 3 3" xfId="6283" xr:uid="{00000000-0005-0000-0000-00001C1F0000}"/>
    <cellStyle name="Vírgula 2 2 3 6 4" xfId="7903" xr:uid="{00000000-0005-0000-0000-00001D1F0000}"/>
    <cellStyle name="Vírgula 2 2 3 6 5" xfId="4849" xr:uid="{00000000-0005-0000-0000-00001E1F0000}"/>
    <cellStyle name="Vírgula 2 2 3 7" xfId="1525" xr:uid="{00000000-0005-0000-0000-00001F1F0000}"/>
    <cellStyle name="Vírgula 2 2 3 7 2" xfId="3249" xr:uid="{00000000-0005-0000-0000-0000201F0000}"/>
    <cellStyle name="Vírgula 2 2 3 7 2 2" xfId="9399" xr:uid="{00000000-0005-0000-0000-0000211F0000}"/>
    <cellStyle name="Vírgula 2 2 3 7 2 3" xfId="6285" xr:uid="{00000000-0005-0000-0000-0000221F0000}"/>
    <cellStyle name="Vírgula 2 2 3 7 3" xfId="7905" xr:uid="{00000000-0005-0000-0000-0000231F0000}"/>
    <cellStyle name="Vírgula 2 2 3 7 4" xfId="4851" xr:uid="{00000000-0005-0000-0000-0000241F0000}"/>
    <cellStyle name="Vírgula 2 2 3 8" xfId="3220" xr:uid="{00000000-0005-0000-0000-0000251F0000}"/>
    <cellStyle name="Vírgula 2 2 3 8 2" xfId="9370" xr:uid="{00000000-0005-0000-0000-0000261F0000}"/>
    <cellStyle name="Vírgula 2 2 3 8 3" xfId="6256" xr:uid="{00000000-0005-0000-0000-0000271F0000}"/>
    <cellStyle name="Vírgula 2 2 3 9" xfId="7876" xr:uid="{00000000-0005-0000-0000-0000281F0000}"/>
    <cellStyle name="Vírgula 2 2 4" xfId="1526" xr:uid="{00000000-0005-0000-0000-0000291F0000}"/>
    <cellStyle name="Vírgula 2 2 4 2" xfId="1527" xr:uid="{00000000-0005-0000-0000-00002A1F0000}"/>
    <cellStyle name="Vírgula 2 2 4 2 2" xfId="1528" xr:uid="{00000000-0005-0000-0000-00002B1F0000}"/>
    <cellStyle name="Vírgula 2 2 4 2 2 2" xfId="3252" xr:uid="{00000000-0005-0000-0000-00002C1F0000}"/>
    <cellStyle name="Vírgula 2 2 4 2 2 2 2" xfId="9402" xr:uid="{00000000-0005-0000-0000-00002D1F0000}"/>
    <cellStyle name="Vírgula 2 2 4 2 2 2 3" xfId="6288" xr:uid="{00000000-0005-0000-0000-00002E1F0000}"/>
    <cellStyle name="Vírgula 2 2 4 2 2 3" xfId="7908" xr:uid="{00000000-0005-0000-0000-00002F1F0000}"/>
    <cellStyle name="Vírgula 2 2 4 2 2 4" xfId="4854" xr:uid="{00000000-0005-0000-0000-0000301F0000}"/>
    <cellStyle name="Vírgula 2 2 4 2 3" xfId="3251" xr:uid="{00000000-0005-0000-0000-0000311F0000}"/>
    <cellStyle name="Vírgula 2 2 4 2 3 2" xfId="9401" xr:uid="{00000000-0005-0000-0000-0000321F0000}"/>
    <cellStyle name="Vírgula 2 2 4 2 3 3" xfId="6287" xr:uid="{00000000-0005-0000-0000-0000331F0000}"/>
    <cellStyle name="Vírgula 2 2 4 2 4" xfId="7907" xr:uid="{00000000-0005-0000-0000-0000341F0000}"/>
    <cellStyle name="Vírgula 2 2 4 2 5" xfId="4853" xr:uid="{00000000-0005-0000-0000-0000351F0000}"/>
    <cellStyle name="Vírgula 2 2 4 3" xfId="1529" xr:uid="{00000000-0005-0000-0000-0000361F0000}"/>
    <cellStyle name="Vírgula 2 2 4 3 2" xfId="1530" xr:uid="{00000000-0005-0000-0000-0000371F0000}"/>
    <cellStyle name="Vírgula 2 2 4 3 2 2" xfId="3254" xr:uid="{00000000-0005-0000-0000-0000381F0000}"/>
    <cellStyle name="Vírgula 2 2 4 3 2 2 2" xfId="9404" xr:uid="{00000000-0005-0000-0000-0000391F0000}"/>
    <cellStyle name="Vírgula 2 2 4 3 2 2 3" xfId="6290" xr:uid="{00000000-0005-0000-0000-00003A1F0000}"/>
    <cellStyle name="Vírgula 2 2 4 3 2 3" xfId="7910" xr:uid="{00000000-0005-0000-0000-00003B1F0000}"/>
    <cellStyle name="Vírgula 2 2 4 3 2 4" xfId="4856" xr:uid="{00000000-0005-0000-0000-00003C1F0000}"/>
    <cellStyle name="Vírgula 2 2 4 3 3" xfId="3253" xr:uid="{00000000-0005-0000-0000-00003D1F0000}"/>
    <cellStyle name="Vírgula 2 2 4 3 3 2" xfId="9403" xr:uid="{00000000-0005-0000-0000-00003E1F0000}"/>
    <cellStyle name="Vírgula 2 2 4 3 3 3" xfId="6289" xr:uid="{00000000-0005-0000-0000-00003F1F0000}"/>
    <cellStyle name="Vírgula 2 2 4 3 4" xfId="7909" xr:uid="{00000000-0005-0000-0000-0000401F0000}"/>
    <cellStyle name="Vírgula 2 2 4 3 5" xfId="4855" xr:uid="{00000000-0005-0000-0000-0000411F0000}"/>
    <cellStyle name="Vírgula 2 2 4 4" xfId="1531" xr:uid="{00000000-0005-0000-0000-0000421F0000}"/>
    <cellStyle name="Vírgula 2 2 4 4 2" xfId="3255" xr:uid="{00000000-0005-0000-0000-0000431F0000}"/>
    <cellStyle name="Vírgula 2 2 4 4 2 2" xfId="9405" xr:uid="{00000000-0005-0000-0000-0000441F0000}"/>
    <cellStyle name="Vírgula 2 2 4 4 2 3" xfId="6291" xr:uid="{00000000-0005-0000-0000-0000451F0000}"/>
    <cellStyle name="Vírgula 2 2 4 4 3" xfId="7911" xr:uid="{00000000-0005-0000-0000-0000461F0000}"/>
    <cellStyle name="Vírgula 2 2 4 4 4" xfId="4857" xr:uid="{00000000-0005-0000-0000-0000471F0000}"/>
    <cellStyle name="Vírgula 2 2 4 5" xfId="3250" xr:uid="{00000000-0005-0000-0000-0000481F0000}"/>
    <cellStyle name="Vírgula 2 2 4 5 2" xfId="9400" xr:uid="{00000000-0005-0000-0000-0000491F0000}"/>
    <cellStyle name="Vírgula 2 2 4 5 3" xfId="6286" xr:uid="{00000000-0005-0000-0000-00004A1F0000}"/>
    <cellStyle name="Vírgula 2 2 4 6" xfId="7906" xr:uid="{00000000-0005-0000-0000-00004B1F0000}"/>
    <cellStyle name="Vírgula 2 2 4 7" xfId="4852" xr:uid="{00000000-0005-0000-0000-00004C1F0000}"/>
    <cellStyle name="Vírgula 2 2 5" xfId="1532" xr:uid="{00000000-0005-0000-0000-00004D1F0000}"/>
    <cellStyle name="Vírgula 2 2 5 2" xfId="1533" xr:uid="{00000000-0005-0000-0000-00004E1F0000}"/>
    <cellStyle name="Vírgula 2 2 5 2 2" xfId="3257" xr:uid="{00000000-0005-0000-0000-00004F1F0000}"/>
    <cellStyle name="Vírgula 2 2 5 2 2 2" xfId="9407" xr:uid="{00000000-0005-0000-0000-0000501F0000}"/>
    <cellStyle name="Vírgula 2 2 5 2 2 3" xfId="6293" xr:uid="{00000000-0005-0000-0000-0000511F0000}"/>
    <cellStyle name="Vírgula 2 2 5 2 3" xfId="7913" xr:uid="{00000000-0005-0000-0000-0000521F0000}"/>
    <cellStyle name="Vírgula 2 2 5 2 4" xfId="4859" xr:uid="{00000000-0005-0000-0000-0000531F0000}"/>
    <cellStyle name="Vírgula 2 2 5 3" xfId="3256" xr:uid="{00000000-0005-0000-0000-0000541F0000}"/>
    <cellStyle name="Vírgula 2 2 5 3 2" xfId="9406" xr:uid="{00000000-0005-0000-0000-0000551F0000}"/>
    <cellStyle name="Vírgula 2 2 5 3 3" xfId="6292" xr:uid="{00000000-0005-0000-0000-0000561F0000}"/>
    <cellStyle name="Vírgula 2 2 5 4" xfId="7912" xr:uid="{00000000-0005-0000-0000-0000571F0000}"/>
    <cellStyle name="Vírgula 2 2 5 5" xfId="4858" xr:uid="{00000000-0005-0000-0000-0000581F0000}"/>
    <cellStyle name="Vírgula 2 2 6" xfId="1534" xr:uid="{00000000-0005-0000-0000-0000591F0000}"/>
    <cellStyle name="Vírgula 2 2 6 2" xfId="1535" xr:uid="{00000000-0005-0000-0000-00005A1F0000}"/>
    <cellStyle name="Vírgula 2 2 6 2 2" xfId="3259" xr:uid="{00000000-0005-0000-0000-00005B1F0000}"/>
    <cellStyle name="Vírgula 2 2 6 2 2 2" xfId="9409" xr:uid="{00000000-0005-0000-0000-00005C1F0000}"/>
    <cellStyle name="Vírgula 2 2 6 2 2 3" xfId="6295" xr:uid="{00000000-0005-0000-0000-00005D1F0000}"/>
    <cellStyle name="Vírgula 2 2 6 2 3" xfId="7915" xr:uid="{00000000-0005-0000-0000-00005E1F0000}"/>
    <cellStyle name="Vírgula 2 2 6 2 4" xfId="4861" xr:uid="{00000000-0005-0000-0000-00005F1F0000}"/>
    <cellStyle name="Vírgula 2 2 6 3" xfId="3258" xr:uid="{00000000-0005-0000-0000-0000601F0000}"/>
    <cellStyle name="Vírgula 2 2 6 3 2" xfId="9408" xr:uid="{00000000-0005-0000-0000-0000611F0000}"/>
    <cellStyle name="Vírgula 2 2 6 3 3" xfId="6294" xr:uid="{00000000-0005-0000-0000-0000621F0000}"/>
    <cellStyle name="Vírgula 2 2 6 4" xfId="7914" xr:uid="{00000000-0005-0000-0000-0000631F0000}"/>
    <cellStyle name="Vírgula 2 2 6 5" xfId="4860" xr:uid="{00000000-0005-0000-0000-0000641F0000}"/>
    <cellStyle name="Vírgula 2 2 7" xfId="1536" xr:uid="{00000000-0005-0000-0000-0000651F0000}"/>
    <cellStyle name="Vírgula 2 2 7 2" xfId="3260" xr:uid="{00000000-0005-0000-0000-0000661F0000}"/>
    <cellStyle name="Vírgula 2 2 7 2 2" xfId="9410" xr:uid="{00000000-0005-0000-0000-0000671F0000}"/>
    <cellStyle name="Vírgula 2 2 7 2 3" xfId="6296" xr:uid="{00000000-0005-0000-0000-0000681F0000}"/>
    <cellStyle name="Vírgula 2 2 7 3" xfId="7916" xr:uid="{00000000-0005-0000-0000-0000691F0000}"/>
    <cellStyle name="Vírgula 2 2 7 4" xfId="4862" xr:uid="{00000000-0005-0000-0000-00006A1F0000}"/>
    <cellStyle name="Vírgula 2 2 8" xfId="3201" xr:uid="{00000000-0005-0000-0000-00006B1F0000}"/>
    <cellStyle name="Vírgula 2 2 8 2" xfId="9351" xr:uid="{00000000-0005-0000-0000-00006C1F0000}"/>
    <cellStyle name="Vírgula 2 2 8 3" xfId="6237" xr:uid="{00000000-0005-0000-0000-00006D1F0000}"/>
    <cellStyle name="Vírgula 2 2 9" xfId="7857" xr:uid="{00000000-0005-0000-0000-00006E1F0000}"/>
    <cellStyle name="Vírgula 2 3" xfId="1537" xr:uid="{00000000-0005-0000-0000-00006F1F0000}"/>
    <cellStyle name="Vírgula 2 3 2" xfId="1538" xr:uid="{00000000-0005-0000-0000-0000701F0000}"/>
    <cellStyle name="Vírgula 2 3 2 2" xfId="1539" xr:uid="{00000000-0005-0000-0000-0000711F0000}"/>
    <cellStyle name="Vírgula 2 3 2 2 2" xfId="1540" xr:uid="{00000000-0005-0000-0000-0000721F0000}"/>
    <cellStyle name="Vírgula 2 3 2 2 2 2" xfId="1541" xr:uid="{00000000-0005-0000-0000-0000731F0000}"/>
    <cellStyle name="Vírgula 2 3 2 2 2 2 2" xfId="3265" xr:uid="{00000000-0005-0000-0000-0000741F0000}"/>
    <cellStyle name="Vírgula 2 3 2 2 2 2 2 2" xfId="9415" xr:uid="{00000000-0005-0000-0000-0000751F0000}"/>
    <cellStyle name="Vírgula 2 3 2 2 2 2 2 3" xfId="6301" xr:uid="{00000000-0005-0000-0000-0000761F0000}"/>
    <cellStyle name="Vírgula 2 3 2 2 2 2 3" xfId="7921" xr:uid="{00000000-0005-0000-0000-0000771F0000}"/>
    <cellStyle name="Vírgula 2 3 2 2 2 2 4" xfId="4867" xr:uid="{00000000-0005-0000-0000-0000781F0000}"/>
    <cellStyle name="Vírgula 2 3 2 2 2 3" xfId="3264" xr:uid="{00000000-0005-0000-0000-0000791F0000}"/>
    <cellStyle name="Vírgula 2 3 2 2 2 3 2" xfId="9414" xr:uid="{00000000-0005-0000-0000-00007A1F0000}"/>
    <cellStyle name="Vírgula 2 3 2 2 2 3 3" xfId="6300" xr:uid="{00000000-0005-0000-0000-00007B1F0000}"/>
    <cellStyle name="Vírgula 2 3 2 2 2 4" xfId="7920" xr:uid="{00000000-0005-0000-0000-00007C1F0000}"/>
    <cellStyle name="Vírgula 2 3 2 2 2 5" xfId="4866" xr:uid="{00000000-0005-0000-0000-00007D1F0000}"/>
    <cellStyle name="Vírgula 2 3 2 2 3" xfId="1542" xr:uid="{00000000-0005-0000-0000-00007E1F0000}"/>
    <cellStyle name="Vírgula 2 3 2 2 3 2" xfId="1543" xr:uid="{00000000-0005-0000-0000-00007F1F0000}"/>
    <cellStyle name="Vírgula 2 3 2 2 3 2 2" xfId="3267" xr:uid="{00000000-0005-0000-0000-0000801F0000}"/>
    <cellStyle name="Vírgula 2 3 2 2 3 2 2 2" xfId="9417" xr:uid="{00000000-0005-0000-0000-0000811F0000}"/>
    <cellStyle name="Vírgula 2 3 2 2 3 2 2 3" xfId="6303" xr:uid="{00000000-0005-0000-0000-0000821F0000}"/>
    <cellStyle name="Vírgula 2 3 2 2 3 2 3" xfId="7923" xr:uid="{00000000-0005-0000-0000-0000831F0000}"/>
    <cellStyle name="Vírgula 2 3 2 2 3 2 4" xfId="4869" xr:uid="{00000000-0005-0000-0000-0000841F0000}"/>
    <cellStyle name="Vírgula 2 3 2 2 3 3" xfId="3266" xr:uid="{00000000-0005-0000-0000-0000851F0000}"/>
    <cellStyle name="Vírgula 2 3 2 2 3 3 2" xfId="9416" xr:uid="{00000000-0005-0000-0000-0000861F0000}"/>
    <cellStyle name="Vírgula 2 3 2 2 3 3 3" xfId="6302" xr:uid="{00000000-0005-0000-0000-0000871F0000}"/>
    <cellStyle name="Vírgula 2 3 2 2 3 4" xfId="7922" xr:uid="{00000000-0005-0000-0000-0000881F0000}"/>
    <cellStyle name="Vírgula 2 3 2 2 3 5" xfId="4868" xr:uid="{00000000-0005-0000-0000-0000891F0000}"/>
    <cellStyle name="Vírgula 2 3 2 2 4" xfId="1544" xr:uid="{00000000-0005-0000-0000-00008A1F0000}"/>
    <cellStyle name="Vírgula 2 3 2 2 4 2" xfId="3268" xr:uid="{00000000-0005-0000-0000-00008B1F0000}"/>
    <cellStyle name="Vírgula 2 3 2 2 4 2 2" xfId="9418" xr:uid="{00000000-0005-0000-0000-00008C1F0000}"/>
    <cellStyle name="Vírgula 2 3 2 2 4 2 3" xfId="6304" xr:uid="{00000000-0005-0000-0000-00008D1F0000}"/>
    <cellStyle name="Vírgula 2 3 2 2 4 3" xfId="7924" xr:uid="{00000000-0005-0000-0000-00008E1F0000}"/>
    <cellStyle name="Vírgula 2 3 2 2 4 4" xfId="4870" xr:uid="{00000000-0005-0000-0000-00008F1F0000}"/>
    <cellStyle name="Vírgula 2 3 2 2 5" xfId="3263" xr:uid="{00000000-0005-0000-0000-0000901F0000}"/>
    <cellStyle name="Vírgula 2 3 2 2 5 2" xfId="9413" xr:uid="{00000000-0005-0000-0000-0000911F0000}"/>
    <cellStyle name="Vírgula 2 3 2 2 5 3" xfId="6299" xr:uid="{00000000-0005-0000-0000-0000921F0000}"/>
    <cellStyle name="Vírgula 2 3 2 2 6" xfId="7919" xr:uid="{00000000-0005-0000-0000-0000931F0000}"/>
    <cellStyle name="Vírgula 2 3 2 2 7" xfId="4865" xr:uid="{00000000-0005-0000-0000-0000941F0000}"/>
    <cellStyle name="Vírgula 2 3 2 3" xfId="1545" xr:uid="{00000000-0005-0000-0000-0000951F0000}"/>
    <cellStyle name="Vírgula 2 3 2 3 2" xfId="1546" xr:uid="{00000000-0005-0000-0000-0000961F0000}"/>
    <cellStyle name="Vírgula 2 3 2 3 2 2" xfId="1547" xr:uid="{00000000-0005-0000-0000-0000971F0000}"/>
    <cellStyle name="Vírgula 2 3 2 3 2 2 2" xfId="3271" xr:uid="{00000000-0005-0000-0000-0000981F0000}"/>
    <cellStyle name="Vírgula 2 3 2 3 2 2 2 2" xfId="9421" xr:uid="{00000000-0005-0000-0000-0000991F0000}"/>
    <cellStyle name="Vírgula 2 3 2 3 2 2 2 3" xfId="6307" xr:uid="{00000000-0005-0000-0000-00009A1F0000}"/>
    <cellStyle name="Vírgula 2 3 2 3 2 2 3" xfId="7927" xr:uid="{00000000-0005-0000-0000-00009B1F0000}"/>
    <cellStyle name="Vírgula 2 3 2 3 2 2 4" xfId="4873" xr:uid="{00000000-0005-0000-0000-00009C1F0000}"/>
    <cellStyle name="Vírgula 2 3 2 3 2 3" xfId="3270" xr:uid="{00000000-0005-0000-0000-00009D1F0000}"/>
    <cellStyle name="Vírgula 2 3 2 3 2 3 2" xfId="9420" xr:uid="{00000000-0005-0000-0000-00009E1F0000}"/>
    <cellStyle name="Vírgula 2 3 2 3 2 3 3" xfId="6306" xr:uid="{00000000-0005-0000-0000-00009F1F0000}"/>
    <cellStyle name="Vírgula 2 3 2 3 2 4" xfId="7926" xr:uid="{00000000-0005-0000-0000-0000A01F0000}"/>
    <cellStyle name="Vírgula 2 3 2 3 2 5" xfId="4872" xr:uid="{00000000-0005-0000-0000-0000A11F0000}"/>
    <cellStyle name="Vírgula 2 3 2 3 3" xfId="1548" xr:uid="{00000000-0005-0000-0000-0000A21F0000}"/>
    <cellStyle name="Vírgula 2 3 2 3 3 2" xfId="1549" xr:uid="{00000000-0005-0000-0000-0000A31F0000}"/>
    <cellStyle name="Vírgula 2 3 2 3 3 2 2" xfId="3273" xr:uid="{00000000-0005-0000-0000-0000A41F0000}"/>
    <cellStyle name="Vírgula 2 3 2 3 3 2 2 2" xfId="9423" xr:uid="{00000000-0005-0000-0000-0000A51F0000}"/>
    <cellStyle name="Vírgula 2 3 2 3 3 2 2 3" xfId="6309" xr:uid="{00000000-0005-0000-0000-0000A61F0000}"/>
    <cellStyle name="Vírgula 2 3 2 3 3 2 3" xfId="7929" xr:uid="{00000000-0005-0000-0000-0000A71F0000}"/>
    <cellStyle name="Vírgula 2 3 2 3 3 2 4" xfId="4875" xr:uid="{00000000-0005-0000-0000-0000A81F0000}"/>
    <cellStyle name="Vírgula 2 3 2 3 3 3" xfId="3272" xr:uid="{00000000-0005-0000-0000-0000A91F0000}"/>
    <cellStyle name="Vírgula 2 3 2 3 3 3 2" xfId="9422" xr:uid="{00000000-0005-0000-0000-0000AA1F0000}"/>
    <cellStyle name="Vírgula 2 3 2 3 3 3 3" xfId="6308" xr:uid="{00000000-0005-0000-0000-0000AB1F0000}"/>
    <cellStyle name="Vírgula 2 3 2 3 3 4" xfId="7928" xr:uid="{00000000-0005-0000-0000-0000AC1F0000}"/>
    <cellStyle name="Vírgula 2 3 2 3 3 5" xfId="4874" xr:uid="{00000000-0005-0000-0000-0000AD1F0000}"/>
    <cellStyle name="Vírgula 2 3 2 3 4" xfId="1550" xr:uid="{00000000-0005-0000-0000-0000AE1F0000}"/>
    <cellStyle name="Vírgula 2 3 2 3 4 2" xfId="3274" xr:uid="{00000000-0005-0000-0000-0000AF1F0000}"/>
    <cellStyle name="Vírgula 2 3 2 3 4 2 2" xfId="9424" xr:uid="{00000000-0005-0000-0000-0000B01F0000}"/>
    <cellStyle name="Vírgula 2 3 2 3 4 2 3" xfId="6310" xr:uid="{00000000-0005-0000-0000-0000B11F0000}"/>
    <cellStyle name="Vírgula 2 3 2 3 4 3" xfId="7930" xr:uid="{00000000-0005-0000-0000-0000B21F0000}"/>
    <cellStyle name="Vírgula 2 3 2 3 4 4" xfId="4876" xr:uid="{00000000-0005-0000-0000-0000B31F0000}"/>
    <cellStyle name="Vírgula 2 3 2 3 5" xfId="3269" xr:uid="{00000000-0005-0000-0000-0000B41F0000}"/>
    <cellStyle name="Vírgula 2 3 2 3 5 2" xfId="9419" xr:uid="{00000000-0005-0000-0000-0000B51F0000}"/>
    <cellStyle name="Vírgula 2 3 2 3 5 3" xfId="6305" xr:uid="{00000000-0005-0000-0000-0000B61F0000}"/>
    <cellStyle name="Vírgula 2 3 2 3 6" xfId="7925" xr:uid="{00000000-0005-0000-0000-0000B71F0000}"/>
    <cellStyle name="Vírgula 2 3 2 3 7" xfId="4871" xr:uid="{00000000-0005-0000-0000-0000B81F0000}"/>
    <cellStyle name="Vírgula 2 3 2 4" xfId="1551" xr:uid="{00000000-0005-0000-0000-0000B91F0000}"/>
    <cellStyle name="Vírgula 2 3 2 4 2" xfId="1552" xr:uid="{00000000-0005-0000-0000-0000BA1F0000}"/>
    <cellStyle name="Vírgula 2 3 2 4 2 2" xfId="3276" xr:uid="{00000000-0005-0000-0000-0000BB1F0000}"/>
    <cellStyle name="Vírgula 2 3 2 4 2 2 2" xfId="9426" xr:uid="{00000000-0005-0000-0000-0000BC1F0000}"/>
    <cellStyle name="Vírgula 2 3 2 4 2 2 3" xfId="6312" xr:uid="{00000000-0005-0000-0000-0000BD1F0000}"/>
    <cellStyle name="Vírgula 2 3 2 4 2 3" xfId="7932" xr:uid="{00000000-0005-0000-0000-0000BE1F0000}"/>
    <cellStyle name="Vírgula 2 3 2 4 2 4" xfId="4878" xr:uid="{00000000-0005-0000-0000-0000BF1F0000}"/>
    <cellStyle name="Vírgula 2 3 2 4 3" xfId="3275" xr:uid="{00000000-0005-0000-0000-0000C01F0000}"/>
    <cellStyle name="Vírgula 2 3 2 4 3 2" xfId="9425" xr:uid="{00000000-0005-0000-0000-0000C11F0000}"/>
    <cellStyle name="Vírgula 2 3 2 4 3 3" xfId="6311" xr:uid="{00000000-0005-0000-0000-0000C21F0000}"/>
    <cellStyle name="Vírgula 2 3 2 4 4" xfId="7931" xr:uid="{00000000-0005-0000-0000-0000C31F0000}"/>
    <cellStyle name="Vírgula 2 3 2 4 5" xfId="4877" xr:uid="{00000000-0005-0000-0000-0000C41F0000}"/>
    <cellStyle name="Vírgula 2 3 2 5" xfId="1553" xr:uid="{00000000-0005-0000-0000-0000C51F0000}"/>
    <cellStyle name="Vírgula 2 3 2 5 2" xfId="1554" xr:uid="{00000000-0005-0000-0000-0000C61F0000}"/>
    <cellStyle name="Vírgula 2 3 2 5 2 2" xfId="3278" xr:uid="{00000000-0005-0000-0000-0000C71F0000}"/>
    <cellStyle name="Vírgula 2 3 2 5 2 2 2" xfId="9428" xr:uid="{00000000-0005-0000-0000-0000C81F0000}"/>
    <cellStyle name="Vírgula 2 3 2 5 2 2 3" xfId="6314" xr:uid="{00000000-0005-0000-0000-0000C91F0000}"/>
    <cellStyle name="Vírgula 2 3 2 5 2 3" xfId="7934" xr:uid="{00000000-0005-0000-0000-0000CA1F0000}"/>
    <cellStyle name="Vírgula 2 3 2 5 2 4" xfId="4880" xr:uid="{00000000-0005-0000-0000-0000CB1F0000}"/>
    <cellStyle name="Vírgula 2 3 2 5 3" xfId="3277" xr:uid="{00000000-0005-0000-0000-0000CC1F0000}"/>
    <cellStyle name="Vírgula 2 3 2 5 3 2" xfId="9427" xr:uid="{00000000-0005-0000-0000-0000CD1F0000}"/>
    <cellStyle name="Vírgula 2 3 2 5 3 3" xfId="6313" xr:uid="{00000000-0005-0000-0000-0000CE1F0000}"/>
    <cellStyle name="Vírgula 2 3 2 5 4" xfId="7933" xr:uid="{00000000-0005-0000-0000-0000CF1F0000}"/>
    <cellStyle name="Vírgula 2 3 2 5 5" xfId="4879" xr:uid="{00000000-0005-0000-0000-0000D01F0000}"/>
    <cellStyle name="Vírgula 2 3 2 6" xfId="1555" xr:uid="{00000000-0005-0000-0000-0000D11F0000}"/>
    <cellStyle name="Vírgula 2 3 2 6 2" xfId="3279" xr:uid="{00000000-0005-0000-0000-0000D21F0000}"/>
    <cellStyle name="Vírgula 2 3 2 6 2 2" xfId="9429" xr:uid="{00000000-0005-0000-0000-0000D31F0000}"/>
    <cellStyle name="Vírgula 2 3 2 6 2 3" xfId="6315" xr:uid="{00000000-0005-0000-0000-0000D41F0000}"/>
    <cellStyle name="Vírgula 2 3 2 6 3" xfId="7935" xr:uid="{00000000-0005-0000-0000-0000D51F0000}"/>
    <cellStyle name="Vírgula 2 3 2 6 4" xfId="4881" xr:uid="{00000000-0005-0000-0000-0000D61F0000}"/>
    <cellStyle name="Vírgula 2 3 2 7" xfId="3262" xr:uid="{00000000-0005-0000-0000-0000D71F0000}"/>
    <cellStyle name="Vírgula 2 3 2 7 2" xfId="9412" xr:uid="{00000000-0005-0000-0000-0000D81F0000}"/>
    <cellStyle name="Vírgula 2 3 2 7 3" xfId="6298" xr:uid="{00000000-0005-0000-0000-0000D91F0000}"/>
    <cellStyle name="Vírgula 2 3 2 8" xfId="7918" xr:uid="{00000000-0005-0000-0000-0000DA1F0000}"/>
    <cellStyle name="Vírgula 2 3 2 9" xfId="4864" xr:uid="{00000000-0005-0000-0000-0000DB1F0000}"/>
    <cellStyle name="Vírgula 2 3 3" xfId="1556" xr:uid="{00000000-0005-0000-0000-0000DC1F0000}"/>
    <cellStyle name="Vírgula 2 3 3 2" xfId="1557" xr:uid="{00000000-0005-0000-0000-0000DD1F0000}"/>
    <cellStyle name="Vírgula 2 3 3 2 2" xfId="1558" xr:uid="{00000000-0005-0000-0000-0000DE1F0000}"/>
    <cellStyle name="Vírgula 2 3 3 2 2 2" xfId="1559" xr:uid="{00000000-0005-0000-0000-0000DF1F0000}"/>
    <cellStyle name="Vírgula 2 3 3 2 2 2 2" xfId="3283" xr:uid="{00000000-0005-0000-0000-0000E01F0000}"/>
    <cellStyle name="Vírgula 2 3 3 2 2 2 2 2" xfId="9433" xr:uid="{00000000-0005-0000-0000-0000E11F0000}"/>
    <cellStyle name="Vírgula 2 3 3 2 2 2 2 3" xfId="6319" xr:uid="{00000000-0005-0000-0000-0000E21F0000}"/>
    <cellStyle name="Vírgula 2 3 3 2 2 2 3" xfId="7939" xr:uid="{00000000-0005-0000-0000-0000E31F0000}"/>
    <cellStyle name="Vírgula 2 3 3 2 2 2 4" xfId="4885" xr:uid="{00000000-0005-0000-0000-0000E41F0000}"/>
    <cellStyle name="Vírgula 2 3 3 2 2 3" xfId="3282" xr:uid="{00000000-0005-0000-0000-0000E51F0000}"/>
    <cellStyle name="Vírgula 2 3 3 2 2 3 2" xfId="9432" xr:uid="{00000000-0005-0000-0000-0000E61F0000}"/>
    <cellStyle name="Vírgula 2 3 3 2 2 3 3" xfId="6318" xr:uid="{00000000-0005-0000-0000-0000E71F0000}"/>
    <cellStyle name="Vírgula 2 3 3 2 2 4" xfId="7938" xr:uid="{00000000-0005-0000-0000-0000E81F0000}"/>
    <cellStyle name="Vírgula 2 3 3 2 2 5" xfId="4884" xr:uid="{00000000-0005-0000-0000-0000E91F0000}"/>
    <cellStyle name="Vírgula 2 3 3 2 3" xfId="1560" xr:uid="{00000000-0005-0000-0000-0000EA1F0000}"/>
    <cellStyle name="Vírgula 2 3 3 2 3 2" xfId="1561" xr:uid="{00000000-0005-0000-0000-0000EB1F0000}"/>
    <cellStyle name="Vírgula 2 3 3 2 3 2 2" xfId="3285" xr:uid="{00000000-0005-0000-0000-0000EC1F0000}"/>
    <cellStyle name="Vírgula 2 3 3 2 3 2 2 2" xfId="9435" xr:uid="{00000000-0005-0000-0000-0000ED1F0000}"/>
    <cellStyle name="Vírgula 2 3 3 2 3 2 2 3" xfId="6321" xr:uid="{00000000-0005-0000-0000-0000EE1F0000}"/>
    <cellStyle name="Vírgula 2 3 3 2 3 2 3" xfId="7941" xr:uid="{00000000-0005-0000-0000-0000EF1F0000}"/>
    <cellStyle name="Vírgula 2 3 3 2 3 2 4" xfId="4887" xr:uid="{00000000-0005-0000-0000-0000F01F0000}"/>
    <cellStyle name="Vírgula 2 3 3 2 3 3" xfId="3284" xr:uid="{00000000-0005-0000-0000-0000F11F0000}"/>
    <cellStyle name="Vírgula 2 3 3 2 3 3 2" xfId="9434" xr:uid="{00000000-0005-0000-0000-0000F21F0000}"/>
    <cellStyle name="Vírgula 2 3 3 2 3 3 3" xfId="6320" xr:uid="{00000000-0005-0000-0000-0000F31F0000}"/>
    <cellStyle name="Vírgula 2 3 3 2 3 4" xfId="7940" xr:uid="{00000000-0005-0000-0000-0000F41F0000}"/>
    <cellStyle name="Vírgula 2 3 3 2 3 5" xfId="4886" xr:uid="{00000000-0005-0000-0000-0000F51F0000}"/>
    <cellStyle name="Vírgula 2 3 3 2 4" xfId="1562" xr:uid="{00000000-0005-0000-0000-0000F61F0000}"/>
    <cellStyle name="Vírgula 2 3 3 2 4 2" xfId="3286" xr:uid="{00000000-0005-0000-0000-0000F71F0000}"/>
    <cellStyle name="Vírgula 2 3 3 2 4 2 2" xfId="9436" xr:uid="{00000000-0005-0000-0000-0000F81F0000}"/>
    <cellStyle name="Vírgula 2 3 3 2 4 2 3" xfId="6322" xr:uid="{00000000-0005-0000-0000-0000F91F0000}"/>
    <cellStyle name="Vírgula 2 3 3 2 4 3" xfId="7942" xr:uid="{00000000-0005-0000-0000-0000FA1F0000}"/>
    <cellStyle name="Vírgula 2 3 3 2 4 4" xfId="4888" xr:uid="{00000000-0005-0000-0000-0000FB1F0000}"/>
    <cellStyle name="Vírgula 2 3 3 2 5" xfId="3281" xr:uid="{00000000-0005-0000-0000-0000FC1F0000}"/>
    <cellStyle name="Vírgula 2 3 3 2 5 2" xfId="9431" xr:uid="{00000000-0005-0000-0000-0000FD1F0000}"/>
    <cellStyle name="Vírgula 2 3 3 2 5 3" xfId="6317" xr:uid="{00000000-0005-0000-0000-0000FE1F0000}"/>
    <cellStyle name="Vírgula 2 3 3 2 6" xfId="7937" xr:uid="{00000000-0005-0000-0000-0000FF1F0000}"/>
    <cellStyle name="Vírgula 2 3 3 2 7" xfId="4883" xr:uid="{00000000-0005-0000-0000-000000200000}"/>
    <cellStyle name="Vírgula 2 3 3 3" xfId="1563" xr:uid="{00000000-0005-0000-0000-000001200000}"/>
    <cellStyle name="Vírgula 2 3 3 3 2" xfId="1564" xr:uid="{00000000-0005-0000-0000-000002200000}"/>
    <cellStyle name="Vírgula 2 3 3 3 2 2" xfId="1565" xr:uid="{00000000-0005-0000-0000-000003200000}"/>
    <cellStyle name="Vírgula 2 3 3 3 2 2 2" xfId="3289" xr:uid="{00000000-0005-0000-0000-000004200000}"/>
    <cellStyle name="Vírgula 2 3 3 3 2 2 2 2" xfId="9439" xr:uid="{00000000-0005-0000-0000-000005200000}"/>
    <cellStyle name="Vírgula 2 3 3 3 2 2 2 3" xfId="6325" xr:uid="{00000000-0005-0000-0000-000006200000}"/>
    <cellStyle name="Vírgula 2 3 3 3 2 2 3" xfId="7945" xr:uid="{00000000-0005-0000-0000-000007200000}"/>
    <cellStyle name="Vírgula 2 3 3 3 2 2 4" xfId="4891" xr:uid="{00000000-0005-0000-0000-000008200000}"/>
    <cellStyle name="Vírgula 2 3 3 3 2 3" xfId="3288" xr:uid="{00000000-0005-0000-0000-000009200000}"/>
    <cellStyle name="Vírgula 2 3 3 3 2 3 2" xfId="9438" xr:uid="{00000000-0005-0000-0000-00000A200000}"/>
    <cellStyle name="Vírgula 2 3 3 3 2 3 3" xfId="6324" xr:uid="{00000000-0005-0000-0000-00000B200000}"/>
    <cellStyle name="Vírgula 2 3 3 3 2 4" xfId="7944" xr:uid="{00000000-0005-0000-0000-00000C200000}"/>
    <cellStyle name="Vírgula 2 3 3 3 2 5" xfId="4890" xr:uid="{00000000-0005-0000-0000-00000D200000}"/>
    <cellStyle name="Vírgula 2 3 3 3 3" xfId="1566" xr:uid="{00000000-0005-0000-0000-00000E200000}"/>
    <cellStyle name="Vírgula 2 3 3 3 3 2" xfId="1567" xr:uid="{00000000-0005-0000-0000-00000F200000}"/>
    <cellStyle name="Vírgula 2 3 3 3 3 2 2" xfId="3291" xr:uid="{00000000-0005-0000-0000-000010200000}"/>
    <cellStyle name="Vírgula 2 3 3 3 3 2 2 2" xfId="9441" xr:uid="{00000000-0005-0000-0000-000011200000}"/>
    <cellStyle name="Vírgula 2 3 3 3 3 2 2 3" xfId="6327" xr:uid="{00000000-0005-0000-0000-000012200000}"/>
    <cellStyle name="Vírgula 2 3 3 3 3 2 3" xfId="7947" xr:uid="{00000000-0005-0000-0000-000013200000}"/>
    <cellStyle name="Vírgula 2 3 3 3 3 2 4" xfId="4893" xr:uid="{00000000-0005-0000-0000-000014200000}"/>
    <cellStyle name="Vírgula 2 3 3 3 3 3" xfId="3290" xr:uid="{00000000-0005-0000-0000-000015200000}"/>
    <cellStyle name="Vírgula 2 3 3 3 3 3 2" xfId="9440" xr:uid="{00000000-0005-0000-0000-000016200000}"/>
    <cellStyle name="Vírgula 2 3 3 3 3 3 3" xfId="6326" xr:uid="{00000000-0005-0000-0000-000017200000}"/>
    <cellStyle name="Vírgula 2 3 3 3 3 4" xfId="7946" xr:uid="{00000000-0005-0000-0000-000018200000}"/>
    <cellStyle name="Vírgula 2 3 3 3 3 5" xfId="4892" xr:uid="{00000000-0005-0000-0000-000019200000}"/>
    <cellStyle name="Vírgula 2 3 3 3 4" xfId="1568" xr:uid="{00000000-0005-0000-0000-00001A200000}"/>
    <cellStyle name="Vírgula 2 3 3 3 4 2" xfId="3292" xr:uid="{00000000-0005-0000-0000-00001B200000}"/>
    <cellStyle name="Vírgula 2 3 3 3 4 2 2" xfId="9442" xr:uid="{00000000-0005-0000-0000-00001C200000}"/>
    <cellStyle name="Vírgula 2 3 3 3 4 2 3" xfId="6328" xr:uid="{00000000-0005-0000-0000-00001D200000}"/>
    <cellStyle name="Vírgula 2 3 3 3 4 3" xfId="7948" xr:uid="{00000000-0005-0000-0000-00001E200000}"/>
    <cellStyle name="Vírgula 2 3 3 3 4 4" xfId="4894" xr:uid="{00000000-0005-0000-0000-00001F200000}"/>
    <cellStyle name="Vírgula 2 3 3 3 5" xfId="3287" xr:uid="{00000000-0005-0000-0000-000020200000}"/>
    <cellStyle name="Vírgula 2 3 3 3 5 2" xfId="9437" xr:uid="{00000000-0005-0000-0000-000021200000}"/>
    <cellStyle name="Vírgula 2 3 3 3 5 3" xfId="6323" xr:uid="{00000000-0005-0000-0000-000022200000}"/>
    <cellStyle name="Vírgula 2 3 3 3 6" xfId="7943" xr:uid="{00000000-0005-0000-0000-000023200000}"/>
    <cellStyle name="Vírgula 2 3 3 3 7" xfId="4889" xr:uid="{00000000-0005-0000-0000-000024200000}"/>
    <cellStyle name="Vírgula 2 3 3 4" xfId="1569" xr:uid="{00000000-0005-0000-0000-000025200000}"/>
    <cellStyle name="Vírgula 2 3 3 4 2" xfId="1570" xr:uid="{00000000-0005-0000-0000-000026200000}"/>
    <cellStyle name="Vírgula 2 3 3 4 2 2" xfId="3294" xr:uid="{00000000-0005-0000-0000-000027200000}"/>
    <cellStyle name="Vírgula 2 3 3 4 2 2 2" xfId="9444" xr:uid="{00000000-0005-0000-0000-000028200000}"/>
    <cellStyle name="Vírgula 2 3 3 4 2 2 3" xfId="6330" xr:uid="{00000000-0005-0000-0000-000029200000}"/>
    <cellStyle name="Vírgula 2 3 3 4 2 3" xfId="7950" xr:uid="{00000000-0005-0000-0000-00002A200000}"/>
    <cellStyle name="Vírgula 2 3 3 4 2 4" xfId="4896" xr:uid="{00000000-0005-0000-0000-00002B200000}"/>
    <cellStyle name="Vírgula 2 3 3 4 3" xfId="3293" xr:uid="{00000000-0005-0000-0000-00002C200000}"/>
    <cellStyle name="Vírgula 2 3 3 4 3 2" xfId="9443" xr:uid="{00000000-0005-0000-0000-00002D200000}"/>
    <cellStyle name="Vírgula 2 3 3 4 3 3" xfId="6329" xr:uid="{00000000-0005-0000-0000-00002E200000}"/>
    <cellStyle name="Vírgula 2 3 3 4 4" xfId="7949" xr:uid="{00000000-0005-0000-0000-00002F200000}"/>
    <cellStyle name="Vírgula 2 3 3 4 5" xfId="4895" xr:uid="{00000000-0005-0000-0000-000030200000}"/>
    <cellStyle name="Vírgula 2 3 3 5" xfId="1571" xr:uid="{00000000-0005-0000-0000-000031200000}"/>
    <cellStyle name="Vírgula 2 3 3 5 2" xfId="1572" xr:uid="{00000000-0005-0000-0000-000032200000}"/>
    <cellStyle name="Vírgula 2 3 3 5 2 2" xfId="3296" xr:uid="{00000000-0005-0000-0000-000033200000}"/>
    <cellStyle name="Vírgula 2 3 3 5 2 2 2" xfId="9446" xr:uid="{00000000-0005-0000-0000-000034200000}"/>
    <cellStyle name="Vírgula 2 3 3 5 2 2 3" xfId="6332" xr:uid="{00000000-0005-0000-0000-000035200000}"/>
    <cellStyle name="Vírgula 2 3 3 5 2 3" xfId="7952" xr:uid="{00000000-0005-0000-0000-000036200000}"/>
    <cellStyle name="Vírgula 2 3 3 5 2 4" xfId="4898" xr:uid="{00000000-0005-0000-0000-000037200000}"/>
    <cellStyle name="Vírgula 2 3 3 5 3" xfId="3295" xr:uid="{00000000-0005-0000-0000-000038200000}"/>
    <cellStyle name="Vírgula 2 3 3 5 3 2" xfId="9445" xr:uid="{00000000-0005-0000-0000-000039200000}"/>
    <cellStyle name="Vírgula 2 3 3 5 3 3" xfId="6331" xr:uid="{00000000-0005-0000-0000-00003A200000}"/>
    <cellStyle name="Vírgula 2 3 3 5 4" xfId="7951" xr:uid="{00000000-0005-0000-0000-00003B200000}"/>
    <cellStyle name="Vírgula 2 3 3 5 5" xfId="4897" xr:uid="{00000000-0005-0000-0000-00003C200000}"/>
    <cellStyle name="Vírgula 2 3 3 6" xfId="1573" xr:uid="{00000000-0005-0000-0000-00003D200000}"/>
    <cellStyle name="Vírgula 2 3 3 6 2" xfId="3297" xr:uid="{00000000-0005-0000-0000-00003E200000}"/>
    <cellStyle name="Vírgula 2 3 3 6 2 2" xfId="9447" xr:uid="{00000000-0005-0000-0000-00003F200000}"/>
    <cellStyle name="Vírgula 2 3 3 6 2 3" xfId="6333" xr:uid="{00000000-0005-0000-0000-000040200000}"/>
    <cellStyle name="Vírgula 2 3 3 6 3" xfId="7953" xr:uid="{00000000-0005-0000-0000-000041200000}"/>
    <cellStyle name="Vírgula 2 3 3 6 4" xfId="4899" xr:uid="{00000000-0005-0000-0000-000042200000}"/>
    <cellStyle name="Vírgula 2 3 3 7" xfId="3280" xr:uid="{00000000-0005-0000-0000-000043200000}"/>
    <cellStyle name="Vírgula 2 3 3 7 2" xfId="9430" xr:uid="{00000000-0005-0000-0000-000044200000}"/>
    <cellStyle name="Vírgula 2 3 3 7 3" xfId="6316" xr:uid="{00000000-0005-0000-0000-000045200000}"/>
    <cellStyle name="Vírgula 2 3 3 8" xfId="7936" xr:uid="{00000000-0005-0000-0000-000046200000}"/>
    <cellStyle name="Vírgula 2 3 3 9" xfId="4882" xr:uid="{00000000-0005-0000-0000-000047200000}"/>
    <cellStyle name="Vírgula 2 3 4" xfId="1574" xr:uid="{00000000-0005-0000-0000-000048200000}"/>
    <cellStyle name="Vírgula 2 3 4 2" xfId="1575" xr:uid="{00000000-0005-0000-0000-000049200000}"/>
    <cellStyle name="Vírgula 2 3 4 2 2" xfId="3299" xr:uid="{00000000-0005-0000-0000-00004A200000}"/>
    <cellStyle name="Vírgula 2 3 4 2 2 2" xfId="9449" xr:uid="{00000000-0005-0000-0000-00004B200000}"/>
    <cellStyle name="Vírgula 2 3 4 2 2 3" xfId="6335" xr:uid="{00000000-0005-0000-0000-00004C200000}"/>
    <cellStyle name="Vírgula 2 3 4 2 3" xfId="7955" xr:uid="{00000000-0005-0000-0000-00004D200000}"/>
    <cellStyle name="Vírgula 2 3 4 2 4" xfId="4901" xr:uid="{00000000-0005-0000-0000-00004E200000}"/>
    <cellStyle name="Vírgula 2 3 4 3" xfId="3298" xr:uid="{00000000-0005-0000-0000-00004F200000}"/>
    <cellStyle name="Vírgula 2 3 4 3 2" xfId="9448" xr:uid="{00000000-0005-0000-0000-000050200000}"/>
    <cellStyle name="Vírgula 2 3 4 3 3" xfId="6334" xr:uid="{00000000-0005-0000-0000-000051200000}"/>
    <cellStyle name="Vírgula 2 3 4 4" xfId="7954" xr:uid="{00000000-0005-0000-0000-000052200000}"/>
    <cellStyle name="Vírgula 2 3 4 5" xfId="4900" xr:uid="{00000000-0005-0000-0000-000053200000}"/>
    <cellStyle name="Vírgula 2 3 5" xfId="1576" xr:uid="{00000000-0005-0000-0000-000054200000}"/>
    <cellStyle name="Vírgula 2 3 5 2" xfId="1577" xr:uid="{00000000-0005-0000-0000-000055200000}"/>
    <cellStyle name="Vírgula 2 3 5 2 2" xfId="3301" xr:uid="{00000000-0005-0000-0000-000056200000}"/>
    <cellStyle name="Vírgula 2 3 5 2 2 2" xfId="9451" xr:uid="{00000000-0005-0000-0000-000057200000}"/>
    <cellStyle name="Vírgula 2 3 5 2 2 3" xfId="6337" xr:uid="{00000000-0005-0000-0000-000058200000}"/>
    <cellStyle name="Vírgula 2 3 5 2 3" xfId="7957" xr:uid="{00000000-0005-0000-0000-000059200000}"/>
    <cellStyle name="Vírgula 2 3 5 2 4" xfId="4903" xr:uid="{00000000-0005-0000-0000-00005A200000}"/>
    <cellStyle name="Vírgula 2 3 5 3" xfId="3300" xr:uid="{00000000-0005-0000-0000-00005B200000}"/>
    <cellStyle name="Vírgula 2 3 5 3 2" xfId="9450" xr:uid="{00000000-0005-0000-0000-00005C200000}"/>
    <cellStyle name="Vírgula 2 3 5 3 3" xfId="6336" xr:uid="{00000000-0005-0000-0000-00005D200000}"/>
    <cellStyle name="Vírgula 2 3 5 4" xfId="7956" xr:uid="{00000000-0005-0000-0000-00005E200000}"/>
    <cellStyle name="Vírgula 2 3 5 5" xfId="4902" xr:uid="{00000000-0005-0000-0000-00005F200000}"/>
    <cellStyle name="Vírgula 2 3 6" xfId="1578" xr:uid="{00000000-0005-0000-0000-000060200000}"/>
    <cellStyle name="Vírgula 2 3 6 2" xfId="3302" xr:uid="{00000000-0005-0000-0000-000061200000}"/>
    <cellStyle name="Vírgula 2 3 6 2 2" xfId="9452" xr:uid="{00000000-0005-0000-0000-000062200000}"/>
    <cellStyle name="Vírgula 2 3 6 2 3" xfId="6338" xr:uid="{00000000-0005-0000-0000-000063200000}"/>
    <cellStyle name="Vírgula 2 3 6 3" xfId="7958" xr:uid="{00000000-0005-0000-0000-000064200000}"/>
    <cellStyle name="Vírgula 2 3 6 4" xfId="4904" xr:uid="{00000000-0005-0000-0000-000065200000}"/>
    <cellStyle name="Vírgula 2 3 7" xfId="3261" xr:uid="{00000000-0005-0000-0000-000066200000}"/>
    <cellStyle name="Vírgula 2 3 7 2" xfId="9411" xr:uid="{00000000-0005-0000-0000-000067200000}"/>
    <cellStyle name="Vírgula 2 3 7 3" xfId="6297" xr:uid="{00000000-0005-0000-0000-000068200000}"/>
    <cellStyle name="Vírgula 2 3 8" xfId="7917" xr:uid="{00000000-0005-0000-0000-000069200000}"/>
    <cellStyle name="Vírgula 2 3 9" xfId="4863" xr:uid="{00000000-0005-0000-0000-00006A200000}"/>
    <cellStyle name="Vírgula 2 4" xfId="1579" xr:uid="{00000000-0005-0000-0000-00006B200000}"/>
    <cellStyle name="Vírgula 2 4 2" xfId="1580" xr:uid="{00000000-0005-0000-0000-00006C200000}"/>
    <cellStyle name="Vírgula 2 4 2 2" xfId="1581" xr:uid="{00000000-0005-0000-0000-00006D200000}"/>
    <cellStyle name="Vírgula 2 4 2 2 2" xfId="3305" xr:uid="{00000000-0005-0000-0000-00006E200000}"/>
    <cellStyle name="Vírgula 2 4 2 2 2 2" xfId="9455" xr:uid="{00000000-0005-0000-0000-00006F200000}"/>
    <cellStyle name="Vírgula 2 4 2 2 2 3" xfId="6341" xr:uid="{00000000-0005-0000-0000-000070200000}"/>
    <cellStyle name="Vírgula 2 4 2 2 3" xfId="7961" xr:uid="{00000000-0005-0000-0000-000071200000}"/>
    <cellStyle name="Vírgula 2 4 2 2 4" xfId="4907" xr:uid="{00000000-0005-0000-0000-000072200000}"/>
    <cellStyle name="Vírgula 2 4 2 3" xfId="3304" xr:uid="{00000000-0005-0000-0000-000073200000}"/>
    <cellStyle name="Vírgula 2 4 2 3 2" xfId="9454" xr:uid="{00000000-0005-0000-0000-000074200000}"/>
    <cellStyle name="Vírgula 2 4 2 3 3" xfId="6340" xr:uid="{00000000-0005-0000-0000-000075200000}"/>
    <cellStyle name="Vírgula 2 4 2 4" xfId="7960" xr:uid="{00000000-0005-0000-0000-000076200000}"/>
    <cellStyle name="Vírgula 2 4 2 5" xfId="4906" xr:uid="{00000000-0005-0000-0000-000077200000}"/>
    <cellStyle name="Vírgula 2 4 3" xfId="1582" xr:uid="{00000000-0005-0000-0000-000078200000}"/>
    <cellStyle name="Vírgula 2 4 3 2" xfId="1583" xr:uid="{00000000-0005-0000-0000-000079200000}"/>
    <cellStyle name="Vírgula 2 4 3 2 2" xfId="3307" xr:uid="{00000000-0005-0000-0000-00007A200000}"/>
    <cellStyle name="Vírgula 2 4 3 2 2 2" xfId="9457" xr:uid="{00000000-0005-0000-0000-00007B200000}"/>
    <cellStyle name="Vírgula 2 4 3 2 2 3" xfId="6343" xr:uid="{00000000-0005-0000-0000-00007C200000}"/>
    <cellStyle name="Vírgula 2 4 3 2 3" xfId="7963" xr:uid="{00000000-0005-0000-0000-00007D200000}"/>
    <cellStyle name="Vírgula 2 4 3 2 4" xfId="4909" xr:uid="{00000000-0005-0000-0000-00007E200000}"/>
    <cellStyle name="Vírgula 2 4 3 3" xfId="3306" xr:uid="{00000000-0005-0000-0000-00007F200000}"/>
    <cellStyle name="Vírgula 2 4 3 3 2" xfId="9456" xr:uid="{00000000-0005-0000-0000-000080200000}"/>
    <cellStyle name="Vírgula 2 4 3 3 3" xfId="6342" xr:uid="{00000000-0005-0000-0000-000081200000}"/>
    <cellStyle name="Vírgula 2 4 3 4" xfId="7962" xr:uid="{00000000-0005-0000-0000-000082200000}"/>
    <cellStyle name="Vírgula 2 4 3 5" xfId="4908" xr:uid="{00000000-0005-0000-0000-000083200000}"/>
    <cellStyle name="Vírgula 2 4 4" xfId="1584" xr:uid="{00000000-0005-0000-0000-000084200000}"/>
    <cellStyle name="Vírgula 2 4 4 2" xfId="3308" xr:uid="{00000000-0005-0000-0000-000085200000}"/>
    <cellStyle name="Vírgula 2 4 4 2 2" xfId="9458" xr:uid="{00000000-0005-0000-0000-000086200000}"/>
    <cellStyle name="Vírgula 2 4 4 2 3" xfId="6344" xr:uid="{00000000-0005-0000-0000-000087200000}"/>
    <cellStyle name="Vírgula 2 4 4 3" xfId="7964" xr:uid="{00000000-0005-0000-0000-000088200000}"/>
    <cellStyle name="Vírgula 2 4 4 4" xfId="4910" xr:uid="{00000000-0005-0000-0000-000089200000}"/>
    <cellStyle name="Vírgula 2 4 5" xfId="3303" xr:uid="{00000000-0005-0000-0000-00008A200000}"/>
    <cellStyle name="Vírgula 2 4 5 2" xfId="9453" xr:uid="{00000000-0005-0000-0000-00008B200000}"/>
    <cellStyle name="Vírgula 2 4 5 3" xfId="6339" xr:uid="{00000000-0005-0000-0000-00008C200000}"/>
    <cellStyle name="Vírgula 2 4 6" xfId="7959" xr:uid="{00000000-0005-0000-0000-00008D200000}"/>
    <cellStyle name="Vírgula 2 4 7" xfId="4905" xr:uid="{00000000-0005-0000-0000-00008E200000}"/>
    <cellStyle name="Vírgula 2 5" xfId="1585" xr:uid="{00000000-0005-0000-0000-00008F200000}"/>
    <cellStyle name="Vírgula 2 5 2" xfId="1586" xr:uid="{00000000-0005-0000-0000-000090200000}"/>
    <cellStyle name="Vírgula 2 5 2 2" xfId="1587" xr:uid="{00000000-0005-0000-0000-000091200000}"/>
    <cellStyle name="Vírgula 2 5 2 2 2" xfId="3311" xr:uid="{00000000-0005-0000-0000-000092200000}"/>
    <cellStyle name="Vírgula 2 5 2 2 2 2" xfId="9461" xr:uid="{00000000-0005-0000-0000-000093200000}"/>
    <cellStyle name="Vírgula 2 5 2 2 2 3" xfId="6347" xr:uid="{00000000-0005-0000-0000-000094200000}"/>
    <cellStyle name="Vírgula 2 5 2 2 3" xfId="7967" xr:uid="{00000000-0005-0000-0000-000095200000}"/>
    <cellStyle name="Vírgula 2 5 2 2 4" xfId="4913" xr:uid="{00000000-0005-0000-0000-000096200000}"/>
    <cellStyle name="Vírgula 2 5 2 3" xfId="3310" xr:uid="{00000000-0005-0000-0000-000097200000}"/>
    <cellStyle name="Vírgula 2 5 2 3 2" xfId="9460" xr:uid="{00000000-0005-0000-0000-000098200000}"/>
    <cellStyle name="Vírgula 2 5 2 3 3" xfId="6346" xr:uid="{00000000-0005-0000-0000-000099200000}"/>
    <cellStyle name="Vírgula 2 5 2 4" xfId="7966" xr:uid="{00000000-0005-0000-0000-00009A200000}"/>
    <cellStyle name="Vírgula 2 5 2 5" xfId="4912" xr:uid="{00000000-0005-0000-0000-00009B200000}"/>
    <cellStyle name="Vírgula 2 5 3" xfId="1588" xr:uid="{00000000-0005-0000-0000-00009C200000}"/>
    <cellStyle name="Vírgula 2 5 3 2" xfId="1589" xr:uid="{00000000-0005-0000-0000-00009D200000}"/>
    <cellStyle name="Vírgula 2 5 3 2 2" xfId="3313" xr:uid="{00000000-0005-0000-0000-00009E200000}"/>
    <cellStyle name="Vírgula 2 5 3 2 2 2" xfId="9463" xr:uid="{00000000-0005-0000-0000-00009F200000}"/>
    <cellStyle name="Vírgula 2 5 3 2 2 3" xfId="6349" xr:uid="{00000000-0005-0000-0000-0000A0200000}"/>
    <cellStyle name="Vírgula 2 5 3 2 3" xfId="7969" xr:uid="{00000000-0005-0000-0000-0000A1200000}"/>
    <cellStyle name="Vírgula 2 5 3 2 4" xfId="4915" xr:uid="{00000000-0005-0000-0000-0000A2200000}"/>
    <cellStyle name="Vírgula 2 5 3 3" xfId="3312" xr:uid="{00000000-0005-0000-0000-0000A3200000}"/>
    <cellStyle name="Vírgula 2 5 3 3 2" xfId="9462" xr:uid="{00000000-0005-0000-0000-0000A4200000}"/>
    <cellStyle name="Vírgula 2 5 3 3 3" xfId="6348" xr:uid="{00000000-0005-0000-0000-0000A5200000}"/>
    <cellStyle name="Vírgula 2 5 3 4" xfId="7968" xr:uid="{00000000-0005-0000-0000-0000A6200000}"/>
    <cellStyle name="Vírgula 2 5 3 5" xfId="4914" xr:uid="{00000000-0005-0000-0000-0000A7200000}"/>
    <cellStyle name="Vírgula 2 5 4" xfId="1590" xr:uid="{00000000-0005-0000-0000-0000A8200000}"/>
    <cellStyle name="Vírgula 2 5 4 2" xfId="3314" xr:uid="{00000000-0005-0000-0000-0000A9200000}"/>
    <cellStyle name="Vírgula 2 5 4 2 2" xfId="9464" xr:uid="{00000000-0005-0000-0000-0000AA200000}"/>
    <cellStyle name="Vírgula 2 5 4 2 3" xfId="6350" xr:uid="{00000000-0005-0000-0000-0000AB200000}"/>
    <cellStyle name="Vírgula 2 5 4 3" xfId="7970" xr:uid="{00000000-0005-0000-0000-0000AC200000}"/>
    <cellStyle name="Vírgula 2 5 4 4" xfId="4916" xr:uid="{00000000-0005-0000-0000-0000AD200000}"/>
    <cellStyle name="Vírgula 2 5 5" xfId="3309" xr:uid="{00000000-0005-0000-0000-0000AE200000}"/>
    <cellStyle name="Vírgula 2 5 5 2" xfId="9459" xr:uid="{00000000-0005-0000-0000-0000AF200000}"/>
    <cellStyle name="Vírgula 2 5 5 3" xfId="6345" xr:uid="{00000000-0005-0000-0000-0000B0200000}"/>
    <cellStyle name="Vírgula 2 5 6" xfId="7965" xr:uid="{00000000-0005-0000-0000-0000B1200000}"/>
    <cellStyle name="Vírgula 2 5 7" xfId="4911" xr:uid="{00000000-0005-0000-0000-0000B2200000}"/>
    <cellStyle name="Vírgula 3" xfId="1591" xr:uid="{00000000-0005-0000-0000-0000B3200000}"/>
    <cellStyle name="Vírgula 3 10" xfId="4917" xr:uid="{00000000-0005-0000-0000-0000B4200000}"/>
    <cellStyle name="Vírgula 3 2" xfId="1592" xr:uid="{00000000-0005-0000-0000-0000B5200000}"/>
    <cellStyle name="Vírgula 3 2 10" xfId="7972" xr:uid="{00000000-0005-0000-0000-0000B6200000}"/>
    <cellStyle name="Vírgula 3 2 11" xfId="4918" xr:uid="{00000000-0005-0000-0000-0000B7200000}"/>
    <cellStyle name="Vírgula 3 2 2" xfId="1593" xr:uid="{00000000-0005-0000-0000-0000B8200000}"/>
    <cellStyle name="Vírgula 3 2 2 10" xfId="4919" xr:uid="{00000000-0005-0000-0000-0000B9200000}"/>
    <cellStyle name="Vírgula 3 2 2 2" xfId="1594" xr:uid="{00000000-0005-0000-0000-0000BA200000}"/>
    <cellStyle name="Vírgula 3 2 2 2 2" xfId="1595" xr:uid="{00000000-0005-0000-0000-0000BB200000}"/>
    <cellStyle name="Vírgula 3 2 2 2 2 2" xfId="1596" xr:uid="{00000000-0005-0000-0000-0000BC200000}"/>
    <cellStyle name="Vírgula 3 2 2 2 2 2 2" xfId="3320" xr:uid="{00000000-0005-0000-0000-0000BD200000}"/>
    <cellStyle name="Vírgula 3 2 2 2 2 2 2 2" xfId="9470" xr:uid="{00000000-0005-0000-0000-0000BE200000}"/>
    <cellStyle name="Vírgula 3 2 2 2 2 2 2 3" xfId="6356" xr:uid="{00000000-0005-0000-0000-0000BF200000}"/>
    <cellStyle name="Vírgula 3 2 2 2 2 2 3" xfId="7976" xr:uid="{00000000-0005-0000-0000-0000C0200000}"/>
    <cellStyle name="Vírgula 3 2 2 2 2 2 4" xfId="4922" xr:uid="{00000000-0005-0000-0000-0000C1200000}"/>
    <cellStyle name="Vírgula 3 2 2 2 2 3" xfId="3319" xr:uid="{00000000-0005-0000-0000-0000C2200000}"/>
    <cellStyle name="Vírgula 3 2 2 2 2 3 2" xfId="9469" xr:uid="{00000000-0005-0000-0000-0000C3200000}"/>
    <cellStyle name="Vírgula 3 2 2 2 2 3 3" xfId="6355" xr:uid="{00000000-0005-0000-0000-0000C4200000}"/>
    <cellStyle name="Vírgula 3 2 2 2 2 4" xfId="7975" xr:uid="{00000000-0005-0000-0000-0000C5200000}"/>
    <cellStyle name="Vírgula 3 2 2 2 2 5" xfId="4921" xr:uid="{00000000-0005-0000-0000-0000C6200000}"/>
    <cellStyle name="Vírgula 3 2 2 2 3" xfId="1597" xr:uid="{00000000-0005-0000-0000-0000C7200000}"/>
    <cellStyle name="Vírgula 3 2 2 2 3 2" xfId="1598" xr:uid="{00000000-0005-0000-0000-0000C8200000}"/>
    <cellStyle name="Vírgula 3 2 2 2 3 2 2" xfId="3322" xr:uid="{00000000-0005-0000-0000-0000C9200000}"/>
    <cellStyle name="Vírgula 3 2 2 2 3 2 2 2" xfId="9472" xr:uid="{00000000-0005-0000-0000-0000CA200000}"/>
    <cellStyle name="Vírgula 3 2 2 2 3 2 2 3" xfId="6358" xr:uid="{00000000-0005-0000-0000-0000CB200000}"/>
    <cellStyle name="Vírgula 3 2 2 2 3 2 3" xfId="7978" xr:uid="{00000000-0005-0000-0000-0000CC200000}"/>
    <cellStyle name="Vírgula 3 2 2 2 3 2 4" xfId="4924" xr:uid="{00000000-0005-0000-0000-0000CD200000}"/>
    <cellStyle name="Vírgula 3 2 2 2 3 3" xfId="3321" xr:uid="{00000000-0005-0000-0000-0000CE200000}"/>
    <cellStyle name="Vírgula 3 2 2 2 3 3 2" xfId="9471" xr:uid="{00000000-0005-0000-0000-0000CF200000}"/>
    <cellStyle name="Vírgula 3 2 2 2 3 3 3" xfId="6357" xr:uid="{00000000-0005-0000-0000-0000D0200000}"/>
    <cellStyle name="Vírgula 3 2 2 2 3 4" xfId="7977" xr:uid="{00000000-0005-0000-0000-0000D1200000}"/>
    <cellStyle name="Vírgula 3 2 2 2 3 5" xfId="4923" xr:uid="{00000000-0005-0000-0000-0000D2200000}"/>
    <cellStyle name="Vírgula 3 2 2 2 4" xfId="1599" xr:uid="{00000000-0005-0000-0000-0000D3200000}"/>
    <cellStyle name="Vírgula 3 2 2 2 4 2" xfId="3323" xr:uid="{00000000-0005-0000-0000-0000D4200000}"/>
    <cellStyle name="Vírgula 3 2 2 2 4 2 2" xfId="9473" xr:uid="{00000000-0005-0000-0000-0000D5200000}"/>
    <cellStyle name="Vírgula 3 2 2 2 4 2 3" xfId="6359" xr:uid="{00000000-0005-0000-0000-0000D6200000}"/>
    <cellStyle name="Vírgula 3 2 2 2 4 3" xfId="7979" xr:uid="{00000000-0005-0000-0000-0000D7200000}"/>
    <cellStyle name="Vírgula 3 2 2 2 4 4" xfId="4925" xr:uid="{00000000-0005-0000-0000-0000D8200000}"/>
    <cellStyle name="Vírgula 3 2 2 2 5" xfId="3318" xr:uid="{00000000-0005-0000-0000-0000D9200000}"/>
    <cellStyle name="Vírgula 3 2 2 2 5 2" xfId="9468" xr:uid="{00000000-0005-0000-0000-0000DA200000}"/>
    <cellStyle name="Vírgula 3 2 2 2 5 3" xfId="6354" xr:uid="{00000000-0005-0000-0000-0000DB200000}"/>
    <cellStyle name="Vírgula 3 2 2 2 6" xfId="7974" xr:uid="{00000000-0005-0000-0000-0000DC200000}"/>
    <cellStyle name="Vírgula 3 2 2 2 7" xfId="4920" xr:uid="{00000000-0005-0000-0000-0000DD200000}"/>
    <cellStyle name="Vírgula 3 2 2 3" xfId="1600" xr:uid="{00000000-0005-0000-0000-0000DE200000}"/>
    <cellStyle name="Vírgula 3 2 2 3 2" xfId="1601" xr:uid="{00000000-0005-0000-0000-0000DF200000}"/>
    <cellStyle name="Vírgula 3 2 2 3 2 2" xfId="1602" xr:uid="{00000000-0005-0000-0000-0000E0200000}"/>
    <cellStyle name="Vírgula 3 2 2 3 2 2 2" xfId="3326" xr:uid="{00000000-0005-0000-0000-0000E1200000}"/>
    <cellStyle name="Vírgula 3 2 2 3 2 2 2 2" xfId="9476" xr:uid="{00000000-0005-0000-0000-0000E2200000}"/>
    <cellStyle name="Vírgula 3 2 2 3 2 2 2 3" xfId="6362" xr:uid="{00000000-0005-0000-0000-0000E3200000}"/>
    <cellStyle name="Vírgula 3 2 2 3 2 2 3" xfId="7982" xr:uid="{00000000-0005-0000-0000-0000E4200000}"/>
    <cellStyle name="Vírgula 3 2 2 3 2 2 4" xfId="4928" xr:uid="{00000000-0005-0000-0000-0000E5200000}"/>
    <cellStyle name="Vírgula 3 2 2 3 2 3" xfId="3325" xr:uid="{00000000-0005-0000-0000-0000E6200000}"/>
    <cellStyle name="Vírgula 3 2 2 3 2 3 2" xfId="9475" xr:uid="{00000000-0005-0000-0000-0000E7200000}"/>
    <cellStyle name="Vírgula 3 2 2 3 2 3 3" xfId="6361" xr:uid="{00000000-0005-0000-0000-0000E8200000}"/>
    <cellStyle name="Vírgula 3 2 2 3 2 4" xfId="7981" xr:uid="{00000000-0005-0000-0000-0000E9200000}"/>
    <cellStyle name="Vírgula 3 2 2 3 2 5" xfId="4927" xr:uid="{00000000-0005-0000-0000-0000EA200000}"/>
    <cellStyle name="Vírgula 3 2 2 3 3" xfId="1603" xr:uid="{00000000-0005-0000-0000-0000EB200000}"/>
    <cellStyle name="Vírgula 3 2 2 3 3 2" xfId="1604" xr:uid="{00000000-0005-0000-0000-0000EC200000}"/>
    <cellStyle name="Vírgula 3 2 2 3 3 2 2" xfId="3328" xr:uid="{00000000-0005-0000-0000-0000ED200000}"/>
    <cellStyle name="Vírgula 3 2 2 3 3 2 2 2" xfId="9478" xr:uid="{00000000-0005-0000-0000-0000EE200000}"/>
    <cellStyle name="Vírgula 3 2 2 3 3 2 2 3" xfId="6364" xr:uid="{00000000-0005-0000-0000-0000EF200000}"/>
    <cellStyle name="Vírgula 3 2 2 3 3 2 3" xfId="7984" xr:uid="{00000000-0005-0000-0000-0000F0200000}"/>
    <cellStyle name="Vírgula 3 2 2 3 3 2 4" xfId="4930" xr:uid="{00000000-0005-0000-0000-0000F1200000}"/>
    <cellStyle name="Vírgula 3 2 2 3 3 3" xfId="3327" xr:uid="{00000000-0005-0000-0000-0000F2200000}"/>
    <cellStyle name="Vírgula 3 2 2 3 3 3 2" xfId="9477" xr:uid="{00000000-0005-0000-0000-0000F3200000}"/>
    <cellStyle name="Vírgula 3 2 2 3 3 3 3" xfId="6363" xr:uid="{00000000-0005-0000-0000-0000F4200000}"/>
    <cellStyle name="Vírgula 3 2 2 3 3 4" xfId="7983" xr:uid="{00000000-0005-0000-0000-0000F5200000}"/>
    <cellStyle name="Vírgula 3 2 2 3 3 5" xfId="4929" xr:uid="{00000000-0005-0000-0000-0000F6200000}"/>
    <cellStyle name="Vírgula 3 2 2 3 4" xfId="1605" xr:uid="{00000000-0005-0000-0000-0000F7200000}"/>
    <cellStyle name="Vírgula 3 2 2 3 4 2" xfId="3329" xr:uid="{00000000-0005-0000-0000-0000F8200000}"/>
    <cellStyle name="Vírgula 3 2 2 3 4 2 2" xfId="9479" xr:uid="{00000000-0005-0000-0000-0000F9200000}"/>
    <cellStyle name="Vírgula 3 2 2 3 4 2 3" xfId="6365" xr:uid="{00000000-0005-0000-0000-0000FA200000}"/>
    <cellStyle name="Vírgula 3 2 2 3 4 3" xfId="7985" xr:uid="{00000000-0005-0000-0000-0000FB200000}"/>
    <cellStyle name="Vírgula 3 2 2 3 4 4" xfId="4931" xr:uid="{00000000-0005-0000-0000-0000FC200000}"/>
    <cellStyle name="Vírgula 3 2 2 3 5" xfId="3324" xr:uid="{00000000-0005-0000-0000-0000FD200000}"/>
    <cellStyle name="Vírgula 3 2 2 3 5 2" xfId="9474" xr:uid="{00000000-0005-0000-0000-0000FE200000}"/>
    <cellStyle name="Vírgula 3 2 2 3 5 3" xfId="6360" xr:uid="{00000000-0005-0000-0000-0000FF200000}"/>
    <cellStyle name="Vírgula 3 2 2 3 6" xfId="7980" xr:uid="{00000000-0005-0000-0000-000000210000}"/>
    <cellStyle name="Vírgula 3 2 2 3 7" xfId="4926" xr:uid="{00000000-0005-0000-0000-000001210000}"/>
    <cellStyle name="Vírgula 3 2 2 4" xfId="1606" xr:uid="{00000000-0005-0000-0000-000002210000}"/>
    <cellStyle name="Vírgula 3 2 2 4 2" xfId="1607" xr:uid="{00000000-0005-0000-0000-000003210000}"/>
    <cellStyle name="Vírgula 3 2 2 4 2 2" xfId="1608" xr:uid="{00000000-0005-0000-0000-000004210000}"/>
    <cellStyle name="Vírgula 3 2 2 4 2 2 2" xfId="3332" xr:uid="{00000000-0005-0000-0000-000005210000}"/>
    <cellStyle name="Vírgula 3 2 2 4 2 2 2 2" xfId="9482" xr:uid="{00000000-0005-0000-0000-000006210000}"/>
    <cellStyle name="Vírgula 3 2 2 4 2 2 2 3" xfId="6368" xr:uid="{00000000-0005-0000-0000-000007210000}"/>
    <cellStyle name="Vírgula 3 2 2 4 2 2 3" xfId="7988" xr:uid="{00000000-0005-0000-0000-000008210000}"/>
    <cellStyle name="Vírgula 3 2 2 4 2 2 4" xfId="4934" xr:uid="{00000000-0005-0000-0000-000009210000}"/>
    <cellStyle name="Vírgula 3 2 2 4 2 3" xfId="3331" xr:uid="{00000000-0005-0000-0000-00000A210000}"/>
    <cellStyle name="Vírgula 3 2 2 4 2 3 2" xfId="9481" xr:uid="{00000000-0005-0000-0000-00000B210000}"/>
    <cellStyle name="Vírgula 3 2 2 4 2 3 3" xfId="6367" xr:uid="{00000000-0005-0000-0000-00000C210000}"/>
    <cellStyle name="Vírgula 3 2 2 4 2 4" xfId="7987" xr:uid="{00000000-0005-0000-0000-00000D210000}"/>
    <cellStyle name="Vírgula 3 2 2 4 2 5" xfId="4933" xr:uid="{00000000-0005-0000-0000-00000E210000}"/>
    <cellStyle name="Vírgula 3 2 2 4 3" xfId="1609" xr:uid="{00000000-0005-0000-0000-00000F210000}"/>
    <cellStyle name="Vírgula 3 2 2 4 3 2" xfId="1610" xr:uid="{00000000-0005-0000-0000-000010210000}"/>
    <cellStyle name="Vírgula 3 2 2 4 3 2 2" xfId="3334" xr:uid="{00000000-0005-0000-0000-000011210000}"/>
    <cellStyle name="Vírgula 3 2 2 4 3 2 2 2" xfId="9484" xr:uid="{00000000-0005-0000-0000-000012210000}"/>
    <cellStyle name="Vírgula 3 2 2 4 3 2 2 3" xfId="6370" xr:uid="{00000000-0005-0000-0000-000013210000}"/>
    <cellStyle name="Vírgula 3 2 2 4 3 2 3" xfId="7990" xr:uid="{00000000-0005-0000-0000-000014210000}"/>
    <cellStyle name="Vírgula 3 2 2 4 3 2 4" xfId="4936" xr:uid="{00000000-0005-0000-0000-000015210000}"/>
    <cellStyle name="Vírgula 3 2 2 4 3 3" xfId="3333" xr:uid="{00000000-0005-0000-0000-000016210000}"/>
    <cellStyle name="Vírgula 3 2 2 4 3 3 2" xfId="9483" xr:uid="{00000000-0005-0000-0000-000017210000}"/>
    <cellStyle name="Vírgula 3 2 2 4 3 3 3" xfId="6369" xr:uid="{00000000-0005-0000-0000-000018210000}"/>
    <cellStyle name="Vírgula 3 2 2 4 3 4" xfId="7989" xr:uid="{00000000-0005-0000-0000-000019210000}"/>
    <cellStyle name="Vírgula 3 2 2 4 3 5" xfId="4935" xr:uid="{00000000-0005-0000-0000-00001A210000}"/>
    <cellStyle name="Vírgula 3 2 2 4 4" xfId="1611" xr:uid="{00000000-0005-0000-0000-00001B210000}"/>
    <cellStyle name="Vírgula 3 2 2 4 4 2" xfId="3335" xr:uid="{00000000-0005-0000-0000-00001C210000}"/>
    <cellStyle name="Vírgula 3 2 2 4 4 2 2" xfId="9485" xr:uid="{00000000-0005-0000-0000-00001D210000}"/>
    <cellStyle name="Vírgula 3 2 2 4 4 2 3" xfId="6371" xr:uid="{00000000-0005-0000-0000-00001E210000}"/>
    <cellStyle name="Vírgula 3 2 2 4 4 3" xfId="7991" xr:uid="{00000000-0005-0000-0000-00001F210000}"/>
    <cellStyle name="Vírgula 3 2 2 4 4 4" xfId="4937" xr:uid="{00000000-0005-0000-0000-000020210000}"/>
    <cellStyle name="Vírgula 3 2 2 4 5" xfId="3330" xr:uid="{00000000-0005-0000-0000-000021210000}"/>
    <cellStyle name="Vírgula 3 2 2 4 5 2" xfId="9480" xr:uid="{00000000-0005-0000-0000-000022210000}"/>
    <cellStyle name="Vírgula 3 2 2 4 5 3" xfId="6366" xr:uid="{00000000-0005-0000-0000-000023210000}"/>
    <cellStyle name="Vírgula 3 2 2 4 6" xfId="7986" xr:uid="{00000000-0005-0000-0000-000024210000}"/>
    <cellStyle name="Vírgula 3 2 2 4 7" xfId="4932" xr:uid="{00000000-0005-0000-0000-000025210000}"/>
    <cellStyle name="Vírgula 3 2 2 5" xfId="1612" xr:uid="{00000000-0005-0000-0000-000026210000}"/>
    <cellStyle name="Vírgula 3 2 2 5 2" xfId="1613" xr:uid="{00000000-0005-0000-0000-000027210000}"/>
    <cellStyle name="Vírgula 3 2 2 5 2 2" xfId="3337" xr:uid="{00000000-0005-0000-0000-000028210000}"/>
    <cellStyle name="Vírgula 3 2 2 5 2 2 2" xfId="9487" xr:uid="{00000000-0005-0000-0000-000029210000}"/>
    <cellStyle name="Vírgula 3 2 2 5 2 2 3" xfId="6373" xr:uid="{00000000-0005-0000-0000-00002A210000}"/>
    <cellStyle name="Vírgula 3 2 2 5 2 3" xfId="7993" xr:uid="{00000000-0005-0000-0000-00002B210000}"/>
    <cellStyle name="Vírgula 3 2 2 5 2 4" xfId="4939" xr:uid="{00000000-0005-0000-0000-00002C210000}"/>
    <cellStyle name="Vírgula 3 2 2 5 3" xfId="3336" xr:uid="{00000000-0005-0000-0000-00002D210000}"/>
    <cellStyle name="Vírgula 3 2 2 5 3 2" xfId="9486" xr:uid="{00000000-0005-0000-0000-00002E210000}"/>
    <cellStyle name="Vírgula 3 2 2 5 3 3" xfId="6372" xr:uid="{00000000-0005-0000-0000-00002F210000}"/>
    <cellStyle name="Vírgula 3 2 2 5 4" xfId="7992" xr:uid="{00000000-0005-0000-0000-000030210000}"/>
    <cellStyle name="Vírgula 3 2 2 5 5" xfId="4938" xr:uid="{00000000-0005-0000-0000-000031210000}"/>
    <cellStyle name="Vírgula 3 2 2 6" xfId="1614" xr:uid="{00000000-0005-0000-0000-000032210000}"/>
    <cellStyle name="Vírgula 3 2 2 6 2" xfId="1615" xr:uid="{00000000-0005-0000-0000-000033210000}"/>
    <cellStyle name="Vírgula 3 2 2 6 2 2" xfId="3339" xr:uid="{00000000-0005-0000-0000-000034210000}"/>
    <cellStyle name="Vírgula 3 2 2 6 2 2 2" xfId="9489" xr:uid="{00000000-0005-0000-0000-000035210000}"/>
    <cellStyle name="Vírgula 3 2 2 6 2 2 3" xfId="6375" xr:uid="{00000000-0005-0000-0000-000036210000}"/>
    <cellStyle name="Vírgula 3 2 2 6 2 3" xfId="7995" xr:uid="{00000000-0005-0000-0000-000037210000}"/>
    <cellStyle name="Vírgula 3 2 2 6 2 4" xfId="4941" xr:uid="{00000000-0005-0000-0000-000038210000}"/>
    <cellStyle name="Vírgula 3 2 2 6 3" xfId="3338" xr:uid="{00000000-0005-0000-0000-000039210000}"/>
    <cellStyle name="Vírgula 3 2 2 6 3 2" xfId="9488" xr:uid="{00000000-0005-0000-0000-00003A210000}"/>
    <cellStyle name="Vírgula 3 2 2 6 3 3" xfId="6374" xr:uid="{00000000-0005-0000-0000-00003B210000}"/>
    <cellStyle name="Vírgula 3 2 2 6 4" xfId="7994" xr:uid="{00000000-0005-0000-0000-00003C210000}"/>
    <cellStyle name="Vírgula 3 2 2 6 5" xfId="4940" xr:uid="{00000000-0005-0000-0000-00003D210000}"/>
    <cellStyle name="Vírgula 3 2 2 7" xfId="1616" xr:uid="{00000000-0005-0000-0000-00003E210000}"/>
    <cellStyle name="Vírgula 3 2 2 7 2" xfId="3340" xr:uid="{00000000-0005-0000-0000-00003F210000}"/>
    <cellStyle name="Vírgula 3 2 2 7 2 2" xfId="9490" xr:uid="{00000000-0005-0000-0000-000040210000}"/>
    <cellStyle name="Vírgula 3 2 2 7 2 3" xfId="6376" xr:uid="{00000000-0005-0000-0000-000041210000}"/>
    <cellStyle name="Vírgula 3 2 2 7 3" xfId="7996" xr:uid="{00000000-0005-0000-0000-000042210000}"/>
    <cellStyle name="Vírgula 3 2 2 7 4" xfId="4942" xr:uid="{00000000-0005-0000-0000-000043210000}"/>
    <cellStyle name="Vírgula 3 2 2 8" xfId="3317" xr:uid="{00000000-0005-0000-0000-000044210000}"/>
    <cellStyle name="Vírgula 3 2 2 8 2" xfId="9467" xr:uid="{00000000-0005-0000-0000-000045210000}"/>
    <cellStyle name="Vírgula 3 2 2 8 3" xfId="6353" xr:uid="{00000000-0005-0000-0000-000046210000}"/>
    <cellStyle name="Vírgula 3 2 2 9" xfId="7973" xr:uid="{00000000-0005-0000-0000-000047210000}"/>
    <cellStyle name="Vírgula 3 2 3" xfId="1617" xr:uid="{00000000-0005-0000-0000-000048210000}"/>
    <cellStyle name="Vírgula 3 2 3 2" xfId="1618" xr:uid="{00000000-0005-0000-0000-000049210000}"/>
    <cellStyle name="Vírgula 3 2 3 2 2" xfId="1619" xr:uid="{00000000-0005-0000-0000-00004A210000}"/>
    <cellStyle name="Vírgula 3 2 3 2 2 2" xfId="3343" xr:uid="{00000000-0005-0000-0000-00004B210000}"/>
    <cellStyle name="Vírgula 3 2 3 2 2 2 2" xfId="9493" xr:uid="{00000000-0005-0000-0000-00004C210000}"/>
    <cellStyle name="Vírgula 3 2 3 2 2 2 3" xfId="6379" xr:uid="{00000000-0005-0000-0000-00004D210000}"/>
    <cellStyle name="Vírgula 3 2 3 2 2 3" xfId="7999" xr:uid="{00000000-0005-0000-0000-00004E210000}"/>
    <cellStyle name="Vírgula 3 2 3 2 2 4" xfId="4945" xr:uid="{00000000-0005-0000-0000-00004F210000}"/>
    <cellStyle name="Vírgula 3 2 3 2 3" xfId="3342" xr:uid="{00000000-0005-0000-0000-000050210000}"/>
    <cellStyle name="Vírgula 3 2 3 2 3 2" xfId="9492" xr:uid="{00000000-0005-0000-0000-000051210000}"/>
    <cellStyle name="Vírgula 3 2 3 2 3 3" xfId="6378" xr:uid="{00000000-0005-0000-0000-000052210000}"/>
    <cellStyle name="Vírgula 3 2 3 2 4" xfId="7998" xr:uid="{00000000-0005-0000-0000-000053210000}"/>
    <cellStyle name="Vírgula 3 2 3 2 5" xfId="4944" xr:uid="{00000000-0005-0000-0000-000054210000}"/>
    <cellStyle name="Vírgula 3 2 3 3" xfId="1620" xr:uid="{00000000-0005-0000-0000-000055210000}"/>
    <cellStyle name="Vírgula 3 2 3 3 2" xfId="1621" xr:uid="{00000000-0005-0000-0000-000056210000}"/>
    <cellStyle name="Vírgula 3 2 3 3 2 2" xfId="3345" xr:uid="{00000000-0005-0000-0000-000057210000}"/>
    <cellStyle name="Vírgula 3 2 3 3 2 2 2" xfId="9495" xr:uid="{00000000-0005-0000-0000-000058210000}"/>
    <cellStyle name="Vírgula 3 2 3 3 2 2 3" xfId="6381" xr:uid="{00000000-0005-0000-0000-000059210000}"/>
    <cellStyle name="Vírgula 3 2 3 3 2 3" xfId="8001" xr:uid="{00000000-0005-0000-0000-00005A210000}"/>
    <cellStyle name="Vírgula 3 2 3 3 2 4" xfId="4947" xr:uid="{00000000-0005-0000-0000-00005B210000}"/>
    <cellStyle name="Vírgula 3 2 3 3 3" xfId="3344" xr:uid="{00000000-0005-0000-0000-00005C210000}"/>
    <cellStyle name="Vírgula 3 2 3 3 3 2" xfId="9494" xr:uid="{00000000-0005-0000-0000-00005D210000}"/>
    <cellStyle name="Vírgula 3 2 3 3 3 3" xfId="6380" xr:uid="{00000000-0005-0000-0000-00005E210000}"/>
    <cellStyle name="Vírgula 3 2 3 3 4" xfId="8000" xr:uid="{00000000-0005-0000-0000-00005F210000}"/>
    <cellStyle name="Vírgula 3 2 3 3 5" xfId="4946" xr:uid="{00000000-0005-0000-0000-000060210000}"/>
    <cellStyle name="Vírgula 3 2 3 4" xfId="1622" xr:uid="{00000000-0005-0000-0000-000061210000}"/>
    <cellStyle name="Vírgula 3 2 3 4 2" xfId="3346" xr:uid="{00000000-0005-0000-0000-000062210000}"/>
    <cellStyle name="Vírgula 3 2 3 4 2 2" xfId="9496" xr:uid="{00000000-0005-0000-0000-000063210000}"/>
    <cellStyle name="Vírgula 3 2 3 4 2 3" xfId="6382" xr:uid="{00000000-0005-0000-0000-000064210000}"/>
    <cellStyle name="Vírgula 3 2 3 4 3" xfId="8002" xr:uid="{00000000-0005-0000-0000-000065210000}"/>
    <cellStyle name="Vírgula 3 2 3 4 4" xfId="4948" xr:uid="{00000000-0005-0000-0000-000066210000}"/>
    <cellStyle name="Vírgula 3 2 3 5" xfId="3341" xr:uid="{00000000-0005-0000-0000-000067210000}"/>
    <cellStyle name="Vírgula 3 2 3 5 2" xfId="9491" xr:uid="{00000000-0005-0000-0000-000068210000}"/>
    <cellStyle name="Vírgula 3 2 3 5 3" xfId="6377" xr:uid="{00000000-0005-0000-0000-000069210000}"/>
    <cellStyle name="Vírgula 3 2 3 6" xfId="7997" xr:uid="{00000000-0005-0000-0000-00006A210000}"/>
    <cellStyle name="Vírgula 3 2 3 7" xfId="4943" xr:uid="{00000000-0005-0000-0000-00006B210000}"/>
    <cellStyle name="Vírgula 3 2 4" xfId="1623" xr:uid="{00000000-0005-0000-0000-00006C210000}"/>
    <cellStyle name="Vírgula 3 2 4 2" xfId="1624" xr:uid="{00000000-0005-0000-0000-00006D210000}"/>
    <cellStyle name="Vírgula 3 2 4 2 2" xfId="1625" xr:uid="{00000000-0005-0000-0000-00006E210000}"/>
    <cellStyle name="Vírgula 3 2 4 2 2 2" xfId="3349" xr:uid="{00000000-0005-0000-0000-00006F210000}"/>
    <cellStyle name="Vírgula 3 2 4 2 2 2 2" xfId="9499" xr:uid="{00000000-0005-0000-0000-000070210000}"/>
    <cellStyle name="Vírgula 3 2 4 2 2 2 3" xfId="6385" xr:uid="{00000000-0005-0000-0000-000071210000}"/>
    <cellStyle name="Vírgula 3 2 4 2 2 3" xfId="8005" xr:uid="{00000000-0005-0000-0000-000072210000}"/>
    <cellStyle name="Vírgula 3 2 4 2 2 4" xfId="4951" xr:uid="{00000000-0005-0000-0000-000073210000}"/>
    <cellStyle name="Vírgula 3 2 4 2 3" xfId="3348" xr:uid="{00000000-0005-0000-0000-000074210000}"/>
    <cellStyle name="Vírgula 3 2 4 2 3 2" xfId="9498" xr:uid="{00000000-0005-0000-0000-000075210000}"/>
    <cellStyle name="Vírgula 3 2 4 2 3 3" xfId="6384" xr:uid="{00000000-0005-0000-0000-000076210000}"/>
    <cellStyle name="Vírgula 3 2 4 2 4" xfId="8004" xr:uid="{00000000-0005-0000-0000-000077210000}"/>
    <cellStyle name="Vírgula 3 2 4 2 5" xfId="4950" xr:uid="{00000000-0005-0000-0000-000078210000}"/>
    <cellStyle name="Vírgula 3 2 4 3" xfId="1626" xr:uid="{00000000-0005-0000-0000-000079210000}"/>
    <cellStyle name="Vírgula 3 2 4 3 2" xfId="1627" xr:uid="{00000000-0005-0000-0000-00007A210000}"/>
    <cellStyle name="Vírgula 3 2 4 3 2 2" xfId="3351" xr:uid="{00000000-0005-0000-0000-00007B210000}"/>
    <cellStyle name="Vírgula 3 2 4 3 2 2 2" xfId="9501" xr:uid="{00000000-0005-0000-0000-00007C210000}"/>
    <cellStyle name="Vírgula 3 2 4 3 2 2 3" xfId="6387" xr:uid="{00000000-0005-0000-0000-00007D210000}"/>
    <cellStyle name="Vírgula 3 2 4 3 2 3" xfId="8007" xr:uid="{00000000-0005-0000-0000-00007E210000}"/>
    <cellStyle name="Vírgula 3 2 4 3 2 4" xfId="4953" xr:uid="{00000000-0005-0000-0000-00007F210000}"/>
    <cellStyle name="Vírgula 3 2 4 3 3" xfId="3350" xr:uid="{00000000-0005-0000-0000-000080210000}"/>
    <cellStyle name="Vírgula 3 2 4 3 3 2" xfId="9500" xr:uid="{00000000-0005-0000-0000-000081210000}"/>
    <cellStyle name="Vírgula 3 2 4 3 3 3" xfId="6386" xr:uid="{00000000-0005-0000-0000-000082210000}"/>
    <cellStyle name="Vírgula 3 2 4 3 4" xfId="8006" xr:uid="{00000000-0005-0000-0000-000083210000}"/>
    <cellStyle name="Vírgula 3 2 4 3 5" xfId="4952" xr:uid="{00000000-0005-0000-0000-000084210000}"/>
    <cellStyle name="Vírgula 3 2 4 4" xfId="1628" xr:uid="{00000000-0005-0000-0000-000085210000}"/>
    <cellStyle name="Vírgula 3 2 4 4 2" xfId="3352" xr:uid="{00000000-0005-0000-0000-000086210000}"/>
    <cellStyle name="Vírgula 3 2 4 4 2 2" xfId="9502" xr:uid="{00000000-0005-0000-0000-000087210000}"/>
    <cellStyle name="Vírgula 3 2 4 4 2 3" xfId="6388" xr:uid="{00000000-0005-0000-0000-000088210000}"/>
    <cellStyle name="Vírgula 3 2 4 4 3" xfId="8008" xr:uid="{00000000-0005-0000-0000-000089210000}"/>
    <cellStyle name="Vírgula 3 2 4 4 4" xfId="4954" xr:uid="{00000000-0005-0000-0000-00008A210000}"/>
    <cellStyle name="Vírgula 3 2 4 5" xfId="3347" xr:uid="{00000000-0005-0000-0000-00008B210000}"/>
    <cellStyle name="Vírgula 3 2 4 5 2" xfId="9497" xr:uid="{00000000-0005-0000-0000-00008C210000}"/>
    <cellStyle name="Vírgula 3 2 4 5 3" xfId="6383" xr:uid="{00000000-0005-0000-0000-00008D210000}"/>
    <cellStyle name="Vírgula 3 2 4 6" xfId="8003" xr:uid="{00000000-0005-0000-0000-00008E210000}"/>
    <cellStyle name="Vírgula 3 2 4 7" xfId="4949" xr:uid="{00000000-0005-0000-0000-00008F210000}"/>
    <cellStyle name="Vírgula 3 2 5" xfId="1629" xr:uid="{00000000-0005-0000-0000-000090210000}"/>
    <cellStyle name="Vírgula 3 2 5 2" xfId="1630" xr:uid="{00000000-0005-0000-0000-000091210000}"/>
    <cellStyle name="Vírgula 3 2 5 2 2" xfId="1631" xr:uid="{00000000-0005-0000-0000-000092210000}"/>
    <cellStyle name="Vírgula 3 2 5 2 2 2" xfId="3355" xr:uid="{00000000-0005-0000-0000-000093210000}"/>
    <cellStyle name="Vírgula 3 2 5 2 2 2 2" xfId="9505" xr:uid="{00000000-0005-0000-0000-000094210000}"/>
    <cellStyle name="Vírgula 3 2 5 2 2 2 3" xfId="6391" xr:uid="{00000000-0005-0000-0000-000095210000}"/>
    <cellStyle name="Vírgula 3 2 5 2 2 3" xfId="8011" xr:uid="{00000000-0005-0000-0000-000096210000}"/>
    <cellStyle name="Vírgula 3 2 5 2 2 4" xfId="4957" xr:uid="{00000000-0005-0000-0000-000097210000}"/>
    <cellStyle name="Vírgula 3 2 5 2 3" xfId="3354" xr:uid="{00000000-0005-0000-0000-000098210000}"/>
    <cellStyle name="Vírgula 3 2 5 2 3 2" xfId="9504" xr:uid="{00000000-0005-0000-0000-000099210000}"/>
    <cellStyle name="Vírgula 3 2 5 2 3 3" xfId="6390" xr:uid="{00000000-0005-0000-0000-00009A210000}"/>
    <cellStyle name="Vírgula 3 2 5 2 4" xfId="8010" xr:uid="{00000000-0005-0000-0000-00009B210000}"/>
    <cellStyle name="Vírgula 3 2 5 2 5" xfId="4956" xr:uid="{00000000-0005-0000-0000-00009C210000}"/>
    <cellStyle name="Vírgula 3 2 5 3" xfId="1632" xr:uid="{00000000-0005-0000-0000-00009D210000}"/>
    <cellStyle name="Vírgula 3 2 5 3 2" xfId="1633" xr:uid="{00000000-0005-0000-0000-00009E210000}"/>
    <cellStyle name="Vírgula 3 2 5 3 2 2" xfId="3357" xr:uid="{00000000-0005-0000-0000-00009F210000}"/>
    <cellStyle name="Vírgula 3 2 5 3 2 2 2" xfId="9507" xr:uid="{00000000-0005-0000-0000-0000A0210000}"/>
    <cellStyle name="Vírgula 3 2 5 3 2 2 3" xfId="6393" xr:uid="{00000000-0005-0000-0000-0000A1210000}"/>
    <cellStyle name="Vírgula 3 2 5 3 2 3" xfId="8013" xr:uid="{00000000-0005-0000-0000-0000A2210000}"/>
    <cellStyle name="Vírgula 3 2 5 3 2 4" xfId="4959" xr:uid="{00000000-0005-0000-0000-0000A3210000}"/>
    <cellStyle name="Vírgula 3 2 5 3 3" xfId="3356" xr:uid="{00000000-0005-0000-0000-0000A4210000}"/>
    <cellStyle name="Vírgula 3 2 5 3 3 2" xfId="9506" xr:uid="{00000000-0005-0000-0000-0000A5210000}"/>
    <cellStyle name="Vírgula 3 2 5 3 3 3" xfId="6392" xr:uid="{00000000-0005-0000-0000-0000A6210000}"/>
    <cellStyle name="Vírgula 3 2 5 3 4" xfId="8012" xr:uid="{00000000-0005-0000-0000-0000A7210000}"/>
    <cellStyle name="Vírgula 3 2 5 3 5" xfId="4958" xr:uid="{00000000-0005-0000-0000-0000A8210000}"/>
    <cellStyle name="Vírgula 3 2 5 4" xfId="1634" xr:uid="{00000000-0005-0000-0000-0000A9210000}"/>
    <cellStyle name="Vírgula 3 2 5 4 2" xfId="3358" xr:uid="{00000000-0005-0000-0000-0000AA210000}"/>
    <cellStyle name="Vírgula 3 2 5 4 2 2" xfId="9508" xr:uid="{00000000-0005-0000-0000-0000AB210000}"/>
    <cellStyle name="Vírgula 3 2 5 4 2 3" xfId="6394" xr:uid="{00000000-0005-0000-0000-0000AC210000}"/>
    <cellStyle name="Vírgula 3 2 5 4 3" xfId="8014" xr:uid="{00000000-0005-0000-0000-0000AD210000}"/>
    <cellStyle name="Vírgula 3 2 5 4 4" xfId="4960" xr:uid="{00000000-0005-0000-0000-0000AE210000}"/>
    <cellStyle name="Vírgula 3 2 5 5" xfId="3353" xr:uid="{00000000-0005-0000-0000-0000AF210000}"/>
    <cellStyle name="Vírgula 3 2 5 5 2" xfId="9503" xr:uid="{00000000-0005-0000-0000-0000B0210000}"/>
    <cellStyle name="Vírgula 3 2 5 5 3" xfId="6389" xr:uid="{00000000-0005-0000-0000-0000B1210000}"/>
    <cellStyle name="Vírgula 3 2 5 6" xfId="8009" xr:uid="{00000000-0005-0000-0000-0000B2210000}"/>
    <cellStyle name="Vírgula 3 2 5 7" xfId="4955" xr:uid="{00000000-0005-0000-0000-0000B3210000}"/>
    <cellStyle name="Vírgula 3 2 6" xfId="1635" xr:uid="{00000000-0005-0000-0000-0000B4210000}"/>
    <cellStyle name="Vírgula 3 2 6 2" xfId="1636" xr:uid="{00000000-0005-0000-0000-0000B5210000}"/>
    <cellStyle name="Vírgula 3 2 6 2 2" xfId="3360" xr:uid="{00000000-0005-0000-0000-0000B6210000}"/>
    <cellStyle name="Vírgula 3 2 6 2 2 2" xfId="9510" xr:uid="{00000000-0005-0000-0000-0000B7210000}"/>
    <cellStyle name="Vírgula 3 2 6 2 2 3" xfId="6396" xr:uid="{00000000-0005-0000-0000-0000B8210000}"/>
    <cellStyle name="Vírgula 3 2 6 2 3" xfId="8016" xr:uid="{00000000-0005-0000-0000-0000B9210000}"/>
    <cellStyle name="Vírgula 3 2 6 2 4" xfId="4962" xr:uid="{00000000-0005-0000-0000-0000BA210000}"/>
    <cellStyle name="Vírgula 3 2 6 3" xfId="3359" xr:uid="{00000000-0005-0000-0000-0000BB210000}"/>
    <cellStyle name="Vírgula 3 2 6 3 2" xfId="9509" xr:uid="{00000000-0005-0000-0000-0000BC210000}"/>
    <cellStyle name="Vírgula 3 2 6 3 3" xfId="6395" xr:uid="{00000000-0005-0000-0000-0000BD210000}"/>
    <cellStyle name="Vírgula 3 2 6 4" xfId="8015" xr:uid="{00000000-0005-0000-0000-0000BE210000}"/>
    <cellStyle name="Vírgula 3 2 6 5" xfId="4961" xr:uid="{00000000-0005-0000-0000-0000BF210000}"/>
    <cellStyle name="Vírgula 3 2 7" xfId="1637" xr:uid="{00000000-0005-0000-0000-0000C0210000}"/>
    <cellStyle name="Vírgula 3 2 7 2" xfId="1638" xr:uid="{00000000-0005-0000-0000-0000C1210000}"/>
    <cellStyle name="Vírgula 3 2 7 2 2" xfId="3362" xr:uid="{00000000-0005-0000-0000-0000C2210000}"/>
    <cellStyle name="Vírgula 3 2 7 2 2 2" xfId="9512" xr:uid="{00000000-0005-0000-0000-0000C3210000}"/>
    <cellStyle name="Vírgula 3 2 7 2 2 3" xfId="6398" xr:uid="{00000000-0005-0000-0000-0000C4210000}"/>
    <cellStyle name="Vírgula 3 2 7 2 3" xfId="8018" xr:uid="{00000000-0005-0000-0000-0000C5210000}"/>
    <cellStyle name="Vírgula 3 2 7 2 4" xfId="4964" xr:uid="{00000000-0005-0000-0000-0000C6210000}"/>
    <cellStyle name="Vírgula 3 2 7 3" xfId="3361" xr:uid="{00000000-0005-0000-0000-0000C7210000}"/>
    <cellStyle name="Vírgula 3 2 7 3 2" xfId="9511" xr:uid="{00000000-0005-0000-0000-0000C8210000}"/>
    <cellStyle name="Vírgula 3 2 7 3 3" xfId="6397" xr:uid="{00000000-0005-0000-0000-0000C9210000}"/>
    <cellStyle name="Vírgula 3 2 7 4" xfId="8017" xr:uid="{00000000-0005-0000-0000-0000CA210000}"/>
    <cellStyle name="Vírgula 3 2 7 5" xfId="4963" xr:uid="{00000000-0005-0000-0000-0000CB210000}"/>
    <cellStyle name="Vírgula 3 2 8" xfId="1639" xr:uid="{00000000-0005-0000-0000-0000CC210000}"/>
    <cellStyle name="Vírgula 3 2 8 2" xfId="3363" xr:uid="{00000000-0005-0000-0000-0000CD210000}"/>
    <cellStyle name="Vírgula 3 2 8 2 2" xfId="9513" xr:uid="{00000000-0005-0000-0000-0000CE210000}"/>
    <cellStyle name="Vírgula 3 2 8 2 3" xfId="6399" xr:uid="{00000000-0005-0000-0000-0000CF210000}"/>
    <cellStyle name="Vírgula 3 2 8 3" xfId="8019" xr:uid="{00000000-0005-0000-0000-0000D0210000}"/>
    <cellStyle name="Vírgula 3 2 8 4" xfId="4965" xr:uid="{00000000-0005-0000-0000-0000D1210000}"/>
    <cellStyle name="Vírgula 3 2 9" xfId="3316" xr:uid="{00000000-0005-0000-0000-0000D2210000}"/>
    <cellStyle name="Vírgula 3 2 9 2" xfId="9466" xr:uid="{00000000-0005-0000-0000-0000D3210000}"/>
    <cellStyle name="Vírgula 3 2 9 3" xfId="6352" xr:uid="{00000000-0005-0000-0000-0000D4210000}"/>
    <cellStyle name="Vírgula 3 3" xfId="1640" xr:uid="{00000000-0005-0000-0000-0000D5210000}"/>
    <cellStyle name="Vírgula 3 3 2" xfId="1641" xr:uid="{00000000-0005-0000-0000-0000D6210000}"/>
    <cellStyle name="Vírgula 3 3 2 2" xfId="1642" xr:uid="{00000000-0005-0000-0000-0000D7210000}"/>
    <cellStyle name="Vírgula 3 3 2 2 2" xfId="1643" xr:uid="{00000000-0005-0000-0000-0000D8210000}"/>
    <cellStyle name="Vírgula 3 3 2 2 2 2" xfId="3367" xr:uid="{00000000-0005-0000-0000-0000D9210000}"/>
    <cellStyle name="Vírgula 3 3 2 2 2 2 2" xfId="9517" xr:uid="{00000000-0005-0000-0000-0000DA210000}"/>
    <cellStyle name="Vírgula 3 3 2 2 2 2 3" xfId="6403" xr:uid="{00000000-0005-0000-0000-0000DB210000}"/>
    <cellStyle name="Vírgula 3 3 2 2 2 3" xfId="8023" xr:uid="{00000000-0005-0000-0000-0000DC210000}"/>
    <cellStyle name="Vírgula 3 3 2 2 2 4" xfId="4969" xr:uid="{00000000-0005-0000-0000-0000DD210000}"/>
    <cellStyle name="Vírgula 3 3 2 2 3" xfId="3366" xr:uid="{00000000-0005-0000-0000-0000DE210000}"/>
    <cellStyle name="Vírgula 3 3 2 2 3 2" xfId="9516" xr:uid="{00000000-0005-0000-0000-0000DF210000}"/>
    <cellStyle name="Vírgula 3 3 2 2 3 3" xfId="6402" xr:uid="{00000000-0005-0000-0000-0000E0210000}"/>
    <cellStyle name="Vírgula 3 3 2 2 4" xfId="8022" xr:uid="{00000000-0005-0000-0000-0000E1210000}"/>
    <cellStyle name="Vírgula 3 3 2 2 5" xfId="4968" xr:uid="{00000000-0005-0000-0000-0000E2210000}"/>
    <cellStyle name="Vírgula 3 3 2 3" xfId="1644" xr:uid="{00000000-0005-0000-0000-0000E3210000}"/>
    <cellStyle name="Vírgula 3 3 2 3 2" xfId="1645" xr:uid="{00000000-0005-0000-0000-0000E4210000}"/>
    <cellStyle name="Vírgula 3 3 2 3 2 2" xfId="3369" xr:uid="{00000000-0005-0000-0000-0000E5210000}"/>
    <cellStyle name="Vírgula 3 3 2 3 2 2 2" xfId="9519" xr:uid="{00000000-0005-0000-0000-0000E6210000}"/>
    <cellStyle name="Vírgula 3 3 2 3 2 2 3" xfId="6405" xr:uid="{00000000-0005-0000-0000-0000E7210000}"/>
    <cellStyle name="Vírgula 3 3 2 3 2 3" xfId="8025" xr:uid="{00000000-0005-0000-0000-0000E8210000}"/>
    <cellStyle name="Vírgula 3 3 2 3 2 4" xfId="4971" xr:uid="{00000000-0005-0000-0000-0000E9210000}"/>
    <cellStyle name="Vírgula 3 3 2 3 3" xfId="3368" xr:uid="{00000000-0005-0000-0000-0000EA210000}"/>
    <cellStyle name="Vírgula 3 3 2 3 3 2" xfId="9518" xr:uid="{00000000-0005-0000-0000-0000EB210000}"/>
    <cellStyle name="Vírgula 3 3 2 3 3 3" xfId="6404" xr:uid="{00000000-0005-0000-0000-0000EC210000}"/>
    <cellStyle name="Vírgula 3 3 2 3 4" xfId="8024" xr:uid="{00000000-0005-0000-0000-0000ED210000}"/>
    <cellStyle name="Vírgula 3 3 2 3 5" xfId="4970" xr:uid="{00000000-0005-0000-0000-0000EE210000}"/>
    <cellStyle name="Vírgula 3 3 2 4" xfId="1646" xr:uid="{00000000-0005-0000-0000-0000EF210000}"/>
    <cellStyle name="Vírgula 3 3 2 4 2" xfId="3370" xr:uid="{00000000-0005-0000-0000-0000F0210000}"/>
    <cellStyle name="Vírgula 3 3 2 4 2 2" xfId="9520" xr:uid="{00000000-0005-0000-0000-0000F1210000}"/>
    <cellStyle name="Vírgula 3 3 2 4 2 3" xfId="6406" xr:uid="{00000000-0005-0000-0000-0000F2210000}"/>
    <cellStyle name="Vírgula 3 3 2 4 3" xfId="8026" xr:uid="{00000000-0005-0000-0000-0000F3210000}"/>
    <cellStyle name="Vírgula 3 3 2 4 4" xfId="4972" xr:uid="{00000000-0005-0000-0000-0000F4210000}"/>
    <cellStyle name="Vírgula 3 3 2 5" xfId="3365" xr:uid="{00000000-0005-0000-0000-0000F5210000}"/>
    <cellStyle name="Vírgula 3 3 2 5 2" xfId="9515" xr:uid="{00000000-0005-0000-0000-0000F6210000}"/>
    <cellStyle name="Vírgula 3 3 2 5 3" xfId="6401" xr:uid="{00000000-0005-0000-0000-0000F7210000}"/>
    <cellStyle name="Vírgula 3 3 2 6" xfId="8021" xr:uid="{00000000-0005-0000-0000-0000F8210000}"/>
    <cellStyle name="Vírgula 3 3 2 7" xfId="4967" xr:uid="{00000000-0005-0000-0000-0000F9210000}"/>
    <cellStyle name="Vírgula 3 3 3" xfId="1647" xr:uid="{00000000-0005-0000-0000-0000FA210000}"/>
    <cellStyle name="Vírgula 3 3 3 2" xfId="1648" xr:uid="{00000000-0005-0000-0000-0000FB210000}"/>
    <cellStyle name="Vírgula 3 3 3 2 2" xfId="3372" xr:uid="{00000000-0005-0000-0000-0000FC210000}"/>
    <cellStyle name="Vírgula 3 3 3 2 2 2" xfId="9522" xr:uid="{00000000-0005-0000-0000-0000FD210000}"/>
    <cellStyle name="Vírgula 3 3 3 2 2 3" xfId="6408" xr:uid="{00000000-0005-0000-0000-0000FE210000}"/>
    <cellStyle name="Vírgula 3 3 3 2 3" xfId="8028" xr:uid="{00000000-0005-0000-0000-0000FF210000}"/>
    <cellStyle name="Vírgula 3 3 3 2 4" xfId="4974" xr:uid="{00000000-0005-0000-0000-000000220000}"/>
    <cellStyle name="Vírgula 3 3 3 3" xfId="3371" xr:uid="{00000000-0005-0000-0000-000001220000}"/>
    <cellStyle name="Vírgula 3 3 3 3 2" xfId="9521" xr:uid="{00000000-0005-0000-0000-000002220000}"/>
    <cellStyle name="Vírgula 3 3 3 3 3" xfId="6407" xr:uid="{00000000-0005-0000-0000-000003220000}"/>
    <cellStyle name="Vírgula 3 3 3 4" xfId="8027" xr:uid="{00000000-0005-0000-0000-000004220000}"/>
    <cellStyle name="Vírgula 3 3 3 5" xfId="4973" xr:uid="{00000000-0005-0000-0000-000005220000}"/>
    <cellStyle name="Vírgula 3 3 4" xfId="1649" xr:uid="{00000000-0005-0000-0000-000006220000}"/>
    <cellStyle name="Vírgula 3 3 4 2" xfId="1650" xr:uid="{00000000-0005-0000-0000-000007220000}"/>
    <cellStyle name="Vírgula 3 3 4 2 2" xfId="3374" xr:uid="{00000000-0005-0000-0000-000008220000}"/>
    <cellStyle name="Vírgula 3 3 4 2 2 2" xfId="9524" xr:uid="{00000000-0005-0000-0000-000009220000}"/>
    <cellStyle name="Vírgula 3 3 4 2 2 3" xfId="6410" xr:uid="{00000000-0005-0000-0000-00000A220000}"/>
    <cellStyle name="Vírgula 3 3 4 2 3" xfId="8030" xr:uid="{00000000-0005-0000-0000-00000B220000}"/>
    <cellStyle name="Vírgula 3 3 4 2 4" xfId="4976" xr:uid="{00000000-0005-0000-0000-00000C220000}"/>
    <cellStyle name="Vírgula 3 3 4 3" xfId="3373" xr:uid="{00000000-0005-0000-0000-00000D220000}"/>
    <cellStyle name="Vírgula 3 3 4 3 2" xfId="9523" xr:uid="{00000000-0005-0000-0000-00000E220000}"/>
    <cellStyle name="Vírgula 3 3 4 3 3" xfId="6409" xr:uid="{00000000-0005-0000-0000-00000F220000}"/>
    <cellStyle name="Vírgula 3 3 4 4" xfId="8029" xr:uid="{00000000-0005-0000-0000-000010220000}"/>
    <cellStyle name="Vírgula 3 3 4 5" xfId="4975" xr:uid="{00000000-0005-0000-0000-000011220000}"/>
    <cellStyle name="Vírgula 3 3 5" xfId="1651" xr:uid="{00000000-0005-0000-0000-000012220000}"/>
    <cellStyle name="Vírgula 3 3 5 2" xfId="3375" xr:uid="{00000000-0005-0000-0000-000013220000}"/>
    <cellStyle name="Vírgula 3 3 5 2 2" xfId="9525" xr:uid="{00000000-0005-0000-0000-000014220000}"/>
    <cellStyle name="Vírgula 3 3 5 2 3" xfId="6411" xr:uid="{00000000-0005-0000-0000-000015220000}"/>
    <cellStyle name="Vírgula 3 3 5 3" xfId="8031" xr:uid="{00000000-0005-0000-0000-000016220000}"/>
    <cellStyle name="Vírgula 3 3 5 4" xfId="4977" xr:uid="{00000000-0005-0000-0000-000017220000}"/>
    <cellStyle name="Vírgula 3 3 6" xfId="3364" xr:uid="{00000000-0005-0000-0000-000018220000}"/>
    <cellStyle name="Vírgula 3 3 6 2" xfId="9514" xr:uid="{00000000-0005-0000-0000-000019220000}"/>
    <cellStyle name="Vírgula 3 3 6 3" xfId="6400" xr:uid="{00000000-0005-0000-0000-00001A220000}"/>
    <cellStyle name="Vírgula 3 3 7" xfId="8020" xr:uid="{00000000-0005-0000-0000-00001B220000}"/>
    <cellStyle name="Vírgula 3 3 8" xfId="4966" xr:uid="{00000000-0005-0000-0000-00001C220000}"/>
    <cellStyle name="Vírgula 3 4" xfId="1652" xr:uid="{00000000-0005-0000-0000-00001D220000}"/>
    <cellStyle name="Vírgula 3 4 2" xfId="1653" xr:uid="{00000000-0005-0000-0000-00001E220000}"/>
    <cellStyle name="Vírgula 3 4 2 2" xfId="1654" xr:uid="{00000000-0005-0000-0000-00001F220000}"/>
    <cellStyle name="Vírgula 3 4 2 2 2" xfId="3378" xr:uid="{00000000-0005-0000-0000-000020220000}"/>
    <cellStyle name="Vírgula 3 4 2 2 2 2" xfId="9528" xr:uid="{00000000-0005-0000-0000-000021220000}"/>
    <cellStyle name="Vírgula 3 4 2 2 2 3" xfId="6414" xr:uid="{00000000-0005-0000-0000-000022220000}"/>
    <cellStyle name="Vírgula 3 4 2 2 3" xfId="8034" xr:uid="{00000000-0005-0000-0000-000023220000}"/>
    <cellStyle name="Vírgula 3 4 2 2 4" xfId="4980" xr:uid="{00000000-0005-0000-0000-000024220000}"/>
    <cellStyle name="Vírgula 3 4 2 3" xfId="3377" xr:uid="{00000000-0005-0000-0000-000025220000}"/>
    <cellStyle name="Vírgula 3 4 2 3 2" xfId="9527" xr:uid="{00000000-0005-0000-0000-000026220000}"/>
    <cellStyle name="Vírgula 3 4 2 3 3" xfId="6413" xr:uid="{00000000-0005-0000-0000-000027220000}"/>
    <cellStyle name="Vírgula 3 4 2 4" xfId="8033" xr:uid="{00000000-0005-0000-0000-000028220000}"/>
    <cellStyle name="Vírgula 3 4 2 5" xfId="4979" xr:uid="{00000000-0005-0000-0000-000029220000}"/>
    <cellStyle name="Vírgula 3 4 3" xfId="1655" xr:uid="{00000000-0005-0000-0000-00002A220000}"/>
    <cellStyle name="Vírgula 3 4 3 2" xfId="1656" xr:uid="{00000000-0005-0000-0000-00002B220000}"/>
    <cellStyle name="Vírgula 3 4 3 2 2" xfId="3380" xr:uid="{00000000-0005-0000-0000-00002C220000}"/>
    <cellStyle name="Vírgula 3 4 3 2 2 2" xfId="9530" xr:uid="{00000000-0005-0000-0000-00002D220000}"/>
    <cellStyle name="Vírgula 3 4 3 2 2 3" xfId="6416" xr:uid="{00000000-0005-0000-0000-00002E220000}"/>
    <cellStyle name="Vírgula 3 4 3 2 3" xfId="8036" xr:uid="{00000000-0005-0000-0000-00002F220000}"/>
    <cellStyle name="Vírgula 3 4 3 2 4" xfId="4982" xr:uid="{00000000-0005-0000-0000-000030220000}"/>
    <cellStyle name="Vírgula 3 4 3 3" xfId="3379" xr:uid="{00000000-0005-0000-0000-000031220000}"/>
    <cellStyle name="Vírgula 3 4 3 3 2" xfId="9529" xr:uid="{00000000-0005-0000-0000-000032220000}"/>
    <cellStyle name="Vírgula 3 4 3 3 3" xfId="6415" xr:uid="{00000000-0005-0000-0000-000033220000}"/>
    <cellStyle name="Vírgula 3 4 3 4" xfId="8035" xr:uid="{00000000-0005-0000-0000-000034220000}"/>
    <cellStyle name="Vírgula 3 4 3 5" xfId="4981" xr:uid="{00000000-0005-0000-0000-000035220000}"/>
    <cellStyle name="Vírgula 3 4 4" xfId="1657" xr:uid="{00000000-0005-0000-0000-000036220000}"/>
    <cellStyle name="Vírgula 3 4 4 2" xfId="3381" xr:uid="{00000000-0005-0000-0000-000037220000}"/>
    <cellStyle name="Vírgula 3 4 4 2 2" xfId="9531" xr:uid="{00000000-0005-0000-0000-000038220000}"/>
    <cellStyle name="Vírgula 3 4 4 2 3" xfId="6417" xr:uid="{00000000-0005-0000-0000-000039220000}"/>
    <cellStyle name="Vírgula 3 4 4 3" xfId="8037" xr:uid="{00000000-0005-0000-0000-00003A220000}"/>
    <cellStyle name="Vírgula 3 4 4 4" xfId="4983" xr:uid="{00000000-0005-0000-0000-00003B220000}"/>
    <cellStyle name="Vírgula 3 4 5" xfId="3376" xr:uid="{00000000-0005-0000-0000-00003C220000}"/>
    <cellStyle name="Vírgula 3 4 5 2" xfId="9526" xr:uid="{00000000-0005-0000-0000-00003D220000}"/>
    <cellStyle name="Vírgula 3 4 5 3" xfId="6412" xr:uid="{00000000-0005-0000-0000-00003E220000}"/>
    <cellStyle name="Vírgula 3 4 6" xfId="8032" xr:uid="{00000000-0005-0000-0000-00003F220000}"/>
    <cellStyle name="Vírgula 3 4 7" xfId="4978" xr:uid="{00000000-0005-0000-0000-000040220000}"/>
    <cellStyle name="Vírgula 3 5" xfId="1658" xr:uid="{00000000-0005-0000-0000-000041220000}"/>
    <cellStyle name="Vírgula 3 5 2" xfId="1659" xr:uid="{00000000-0005-0000-0000-000042220000}"/>
    <cellStyle name="Vírgula 3 5 2 2" xfId="3383" xr:uid="{00000000-0005-0000-0000-000043220000}"/>
    <cellStyle name="Vírgula 3 5 2 2 2" xfId="9533" xr:uid="{00000000-0005-0000-0000-000044220000}"/>
    <cellStyle name="Vírgula 3 5 2 2 3" xfId="6419" xr:uid="{00000000-0005-0000-0000-000045220000}"/>
    <cellStyle name="Vírgula 3 5 2 3" xfId="8039" xr:uid="{00000000-0005-0000-0000-000046220000}"/>
    <cellStyle name="Vírgula 3 5 2 4" xfId="4985" xr:uid="{00000000-0005-0000-0000-000047220000}"/>
    <cellStyle name="Vírgula 3 5 3" xfId="3382" xr:uid="{00000000-0005-0000-0000-000048220000}"/>
    <cellStyle name="Vírgula 3 5 3 2" xfId="9532" xr:uid="{00000000-0005-0000-0000-000049220000}"/>
    <cellStyle name="Vírgula 3 5 3 3" xfId="6418" xr:uid="{00000000-0005-0000-0000-00004A220000}"/>
    <cellStyle name="Vírgula 3 5 4" xfId="8038" xr:uid="{00000000-0005-0000-0000-00004B220000}"/>
    <cellStyle name="Vírgula 3 5 5" xfId="4984" xr:uid="{00000000-0005-0000-0000-00004C220000}"/>
    <cellStyle name="Vírgula 3 6" xfId="1660" xr:uid="{00000000-0005-0000-0000-00004D220000}"/>
    <cellStyle name="Vírgula 3 6 2" xfId="1661" xr:uid="{00000000-0005-0000-0000-00004E220000}"/>
    <cellStyle name="Vírgula 3 6 2 2" xfId="3385" xr:uid="{00000000-0005-0000-0000-00004F220000}"/>
    <cellStyle name="Vírgula 3 6 2 2 2" xfId="9535" xr:uid="{00000000-0005-0000-0000-000050220000}"/>
    <cellStyle name="Vírgula 3 6 2 2 3" xfId="6421" xr:uid="{00000000-0005-0000-0000-000051220000}"/>
    <cellStyle name="Vírgula 3 6 2 3" xfId="8041" xr:uid="{00000000-0005-0000-0000-000052220000}"/>
    <cellStyle name="Vírgula 3 6 2 4" xfId="4987" xr:uid="{00000000-0005-0000-0000-000053220000}"/>
    <cellStyle name="Vírgula 3 6 3" xfId="3384" xr:uid="{00000000-0005-0000-0000-000054220000}"/>
    <cellStyle name="Vírgula 3 6 3 2" xfId="9534" xr:uid="{00000000-0005-0000-0000-000055220000}"/>
    <cellStyle name="Vírgula 3 6 3 3" xfId="6420" xr:uid="{00000000-0005-0000-0000-000056220000}"/>
    <cellStyle name="Vírgula 3 6 4" xfId="8040" xr:uid="{00000000-0005-0000-0000-000057220000}"/>
    <cellStyle name="Vírgula 3 6 5" xfId="4986" xr:uid="{00000000-0005-0000-0000-000058220000}"/>
    <cellStyle name="Vírgula 3 7" xfId="1662" xr:uid="{00000000-0005-0000-0000-000059220000}"/>
    <cellStyle name="Vírgula 3 7 2" xfId="3386" xr:uid="{00000000-0005-0000-0000-00005A220000}"/>
    <cellStyle name="Vírgula 3 7 2 2" xfId="9536" xr:uid="{00000000-0005-0000-0000-00005B220000}"/>
    <cellStyle name="Vírgula 3 7 2 3" xfId="6422" xr:uid="{00000000-0005-0000-0000-00005C220000}"/>
    <cellStyle name="Vírgula 3 7 3" xfId="8042" xr:uid="{00000000-0005-0000-0000-00005D220000}"/>
    <cellStyle name="Vírgula 3 7 4" xfId="4988" xr:uid="{00000000-0005-0000-0000-00005E220000}"/>
    <cellStyle name="Vírgula 3 8" xfId="3315" xr:uid="{00000000-0005-0000-0000-00005F220000}"/>
    <cellStyle name="Vírgula 3 8 2" xfId="9465" xr:uid="{00000000-0005-0000-0000-000060220000}"/>
    <cellStyle name="Vírgula 3 8 3" xfId="6351" xr:uid="{00000000-0005-0000-0000-000061220000}"/>
    <cellStyle name="Vírgula 3 9" xfId="7971" xr:uid="{00000000-0005-0000-0000-000062220000}"/>
    <cellStyle name="Vírgula 4" xfId="1663" xr:uid="{00000000-0005-0000-0000-000063220000}"/>
    <cellStyle name="Vírgula 4 2" xfId="1664" xr:uid="{00000000-0005-0000-0000-000064220000}"/>
    <cellStyle name="Vírgula 4 2 2" xfId="1665" xr:uid="{00000000-0005-0000-0000-000065220000}"/>
    <cellStyle name="Vírgula 4 2 2 2" xfId="1666" xr:uid="{00000000-0005-0000-0000-000066220000}"/>
    <cellStyle name="Vírgula 4 2 2 2 2" xfId="1667" xr:uid="{00000000-0005-0000-0000-000067220000}"/>
    <cellStyle name="Vírgula 4 2 2 2 2 2" xfId="1668" xr:uid="{00000000-0005-0000-0000-000068220000}"/>
    <cellStyle name="Vírgula 4 2 2 2 2 2 2" xfId="3392" xr:uid="{00000000-0005-0000-0000-000069220000}"/>
    <cellStyle name="Vírgula 4 2 2 2 2 2 2 2" xfId="9542" xr:uid="{00000000-0005-0000-0000-00006A220000}"/>
    <cellStyle name="Vírgula 4 2 2 2 2 2 2 3" xfId="6428" xr:uid="{00000000-0005-0000-0000-00006B220000}"/>
    <cellStyle name="Vírgula 4 2 2 2 2 2 3" xfId="8048" xr:uid="{00000000-0005-0000-0000-00006C220000}"/>
    <cellStyle name="Vírgula 4 2 2 2 2 2 4" xfId="4994" xr:uid="{00000000-0005-0000-0000-00006D220000}"/>
    <cellStyle name="Vírgula 4 2 2 2 2 3" xfId="3391" xr:uid="{00000000-0005-0000-0000-00006E220000}"/>
    <cellStyle name="Vírgula 4 2 2 2 2 3 2" xfId="9541" xr:uid="{00000000-0005-0000-0000-00006F220000}"/>
    <cellStyle name="Vírgula 4 2 2 2 2 3 3" xfId="6427" xr:uid="{00000000-0005-0000-0000-000070220000}"/>
    <cellStyle name="Vírgula 4 2 2 2 2 4" xfId="8047" xr:uid="{00000000-0005-0000-0000-000071220000}"/>
    <cellStyle name="Vírgula 4 2 2 2 2 5" xfId="4993" xr:uid="{00000000-0005-0000-0000-000072220000}"/>
    <cellStyle name="Vírgula 4 2 2 2 3" xfId="1669" xr:uid="{00000000-0005-0000-0000-000073220000}"/>
    <cellStyle name="Vírgula 4 2 2 2 3 2" xfId="1670" xr:uid="{00000000-0005-0000-0000-000074220000}"/>
    <cellStyle name="Vírgula 4 2 2 2 3 2 2" xfId="3394" xr:uid="{00000000-0005-0000-0000-000075220000}"/>
    <cellStyle name="Vírgula 4 2 2 2 3 2 2 2" xfId="9544" xr:uid="{00000000-0005-0000-0000-000076220000}"/>
    <cellStyle name="Vírgula 4 2 2 2 3 2 2 3" xfId="6430" xr:uid="{00000000-0005-0000-0000-000077220000}"/>
    <cellStyle name="Vírgula 4 2 2 2 3 2 3" xfId="8050" xr:uid="{00000000-0005-0000-0000-000078220000}"/>
    <cellStyle name="Vírgula 4 2 2 2 3 2 4" xfId="4996" xr:uid="{00000000-0005-0000-0000-000079220000}"/>
    <cellStyle name="Vírgula 4 2 2 2 3 3" xfId="3393" xr:uid="{00000000-0005-0000-0000-00007A220000}"/>
    <cellStyle name="Vírgula 4 2 2 2 3 3 2" xfId="9543" xr:uid="{00000000-0005-0000-0000-00007B220000}"/>
    <cellStyle name="Vírgula 4 2 2 2 3 3 3" xfId="6429" xr:uid="{00000000-0005-0000-0000-00007C220000}"/>
    <cellStyle name="Vírgula 4 2 2 2 3 4" xfId="8049" xr:uid="{00000000-0005-0000-0000-00007D220000}"/>
    <cellStyle name="Vírgula 4 2 2 2 3 5" xfId="4995" xr:uid="{00000000-0005-0000-0000-00007E220000}"/>
    <cellStyle name="Vírgula 4 2 2 2 4" xfId="1671" xr:uid="{00000000-0005-0000-0000-00007F220000}"/>
    <cellStyle name="Vírgula 4 2 2 2 4 2" xfId="3395" xr:uid="{00000000-0005-0000-0000-000080220000}"/>
    <cellStyle name="Vírgula 4 2 2 2 4 2 2" xfId="9545" xr:uid="{00000000-0005-0000-0000-000081220000}"/>
    <cellStyle name="Vírgula 4 2 2 2 4 2 3" xfId="6431" xr:uid="{00000000-0005-0000-0000-000082220000}"/>
    <cellStyle name="Vírgula 4 2 2 2 4 3" xfId="8051" xr:uid="{00000000-0005-0000-0000-000083220000}"/>
    <cellStyle name="Vírgula 4 2 2 2 4 4" xfId="4997" xr:uid="{00000000-0005-0000-0000-000084220000}"/>
    <cellStyle name="Vírgula 4 2 2 2 5" xfId="3390" xr:uid="{00000000-0005-0000-0000-000085220000}"/>
    <cellStyle name="Vírgula 4 2 2 2 5 2" xfId="9540" xr:uid="{00000000-0005-0000-0000-000086220000}"/>
    <cellStyle name="Vírgula 4 2 2 2 5 3" xfId="6426" xr:uid="{00000000-0005-0000-0000-000087220000}"/>
    <cellStyle name="Vírgula 4 2 2 2 6" xfId="8046" xr:uid="{00000000-0005-0000-0000-000088220000}"/>
    <cellStyle name="Vírgula 4 2 2 2 7" xfId="4992" xr:uid="{00000000-0005-0000-0000-000089220000}"/>
    <cellStyle name="Vírgula 4 2 2 3" xfId="1672" xr:uid="{00000000-0005-0000-0000-00008A220000}"/>
    <cellStyle name="Vírgula 4 2 2 3 2" xfId="1673" xr:uid="{00000000-0005-0000-0000-00008B220000}"/>
    <cellStyle name="Vírgula 4 2 2 3 2 2" xfId="1674" xr:uid="{00000000-0005-0000-0000-00008C220000}"/>
    <cellStyle name="Vírgula 4 2 2 3 2 2 2" xfId="3398" xr:uid="{00000000-0005-0000-0000-00008D220000}"/>
    <cellStyle name="Vírgula 4 2 2 3 2 2 2 2" xfId="9548" xr:uid="{00000000-0005-0000-0000-00008E220000}"/>
    <cellStyle name="Vírgula 4 2 2 3 2 2 2 3" xfId="6434" xr:uid="{00000000-0005-0000-0000-00008F220000}"/>
    <cellStyle name="Vírgula 4 2 2 3 2 2 3" xfId="8054" xr:uid="{00000000-0005-0000-0000-000090220000}"/>
    <cellStyle name="Vírgula 4 2 2 3 2 2 4" xfId="5000" xr:uid="{00000000-0005-0000-0000-000091220000}"/>
    <cellStyle name="Vírgula 4 2 2 3 2 3" xfId="3397" xr:uid="{00000000-0005-0000-0000-000092220000}"/>
    <cellStyle name="Vírgula 4 2 2 3 2 3 2" xfId="9547" xr:uid="{00000000-0005-0000-0000-000093220000}"/>
    <cellStyle name="Vírgula 4 2 2 3 2 3 3" xfId="6433" xr:uid="{00000000-0005-0000-0000-000094220000}"/>
    <cellStyle name="Vírgula 4 2 2 3 2 4" xfId="8053" xr:uid="{00000000-0005-0000-0000-000095220000}"/>
    <cellStyle name="Vírgula 4 2 2 3 2 5" xfId="4999" xr:uid="{00000000-0005-0000-0000-000096220000}"/>
    <cellStyle name="Vírgula 4 2 2 3 3" xfId="1675" xr:uid="{00000000-0005-0000-0000-000097220000}"/>
    <cellStyle name="Vírgula 4 2 2 3 3 2" xfId="1676" xr:uid="{00000000-0005-0000-0000-000098220000}"/>
    <cellStyle name="Vírgula 4 2 2 3 3 2 2" xfId="3400" xr:uid="{00000000-0005-0000-0000-000099220000}"/>
    <cellStyle name="Vírgula 4 2 2 3 3 2 2 2" xfId="9550" xr:uid="{00000000-0005-0000-0000-00009A220000}"/>
    <cellStyle name="Vírgula 4 2 2 3 3 2 2 3" xfId="6436" xr:uid="{00000000-0005-0000-0000-00009B220000}"/>
    <cellStyle name="Vírgula 4 2 2 3 3 2 3" xfId="8056" xr:uid="{00000000-0005-0000-0000-00009C220000}"/>
    <cellStyle name="Vírgula 4 2 2 3 3 2 4" xfId="5002" xr:uid="{00000000-0005-0000-0000-00009D220000}"/>
    <cellStyle name="Vírgula 4 2 2 3 3 3" xfId="3399" xr:uid="{00000000-0005-0000-0000-00009E220000}"/>
    <cellStyle name="Vírgula 4 2 2 3 3 3 2" xfId="9549" xr:uid="{00000000-0005-0000-0000-00009F220000}"/>
    <cellStyle name="Vírgula 4 2 2 3 3 3 3" xfId="6435" xr:uid="{00000000-0005-0000-0000-0000A0220000}"/>
    <cellStyle name="Vírgula 4 2 2 3 3 4" xfId="8055" xr:uid="{00000000-0005-0000-0000-0000A1220000}"/>
    <cellStyle name="Vírgula 4 2 2 3 3 5" xfId="5001" xr:uid="{00000000-0005-0000-0000-0000A2220000}"/>
    <cellStyle name="Vírgula 4 2 2 3 4" xfId="1677" xr:uid="{00000000-0005-0000-0000-0000A3220000}"/>
    <cellStyle name="Vírgula 4 2 2 3 4 2" xfId="3401" xr:uid="{00000000-0005-0000-0000-0000A4220000}"/>
    <cellStyle name="Vírgula 4 2 2 3 4 2 2" xfId="9551" xr:uid="{00000000-0005-0000-0000-0000A5220000}"/>
    <cellStyle name="Vírgula 4 2 2 3 4 2 3" xfId="6437" xr:uid="{00000000-0005-0000-0000-0000A6220000}"/>
    <cellStyle name="Vírgula 4 2 2 3 4 3" xfId="8057" xr:uid="{00000000-0005-0000-0000-0000A7220000}"/>
    <cellStyle name="Vírgula 4 2 2 3 4 4" xfId="5003" xr:uid="{00000000-0005-0000-0000-0000A8220000}"/>
    <cellStyle name="Vírgula 4 2 2 3 5" xfId="3396" xr:uid="{00000000-0005-0000-0000-0000A9220000}"/>
    <cellStyle name="Vírgula 4 2 2 3 5 2" xfId="9546" xr:uid="{00000000-0005-0000-0000-0000AA220000}"/>
    <cellStyle name="Vírgula 4 2 2 3 5 3" xfId="6432" xr:uid="{00000000-0005-0000-0000-0000AB220000}"/>
    <cellStyle name="Vírgula 4 2 2 3 6" xfId="8052" xr:uid="{00000000-0005-0000-0000-0000AC220000}"/>
    <cellStyle name="Vírgula 4 2 2 3 7" xfId="4998" xr:uid="{00000000-0005-0000-0000-0000AD220000}"/>
    <cellStyle name="Vírgula 4 2 2 4" xfId="1678" xr:uid="{00000000-0005-0000-0000-0000AE220000}"/>
    <cellStyle name="Vírgula 4 2 2 4 2" xfId="1679" xr:uid="{00000000-0005-0000-0000-0000AF220000}"/>
    <cellStyle name="Vírgula 4 2 2 4 2 2" xfId="3403" xr:uid="{00000000-0005-0000-0000-0000B0220000}"/>
    <cellStyle name="Vírgula 4 2 2 4 2 2 2" xfId="9553" xr:uid="{00000000-0005-0000-0000-0000B1220000}"/>
    <cellStyle name="Vírgula 4 2 2 4 2 2 3" xfId="6439" xr:uid="{00000000-0005-0000-0000-0000B2220000}"/>
    <cellStyle name="Vírgula 4 2 2 4 2 3" xfId="8059" xr:uid="{00000000-0005-0000-0000-0000B3220000}"/>
    <cellStyle name="Vírgula 4 2 2 4 2 4" xfId="5005" xr:uid="{00000000-0005-0000-0000-0000B4220000}"/>
    <cellStyle name="Vírgula 4 2 2 4 3" xfId="3402" xr:uid="{00000000-0005-0000-0000-0000B5220000}"/>
    <cellStyle name="Vírgula 4 2 2 4 3 2" xfId="9552" xr:uid="{00000000-0005-0000-0000-0000B6220000}"/>
    <cellStyle name="Vírgula 4 2 2 4 3 3" xfId="6438" xr:uid="{00000000-0005-0000-0000-0000B7220000}"/>
    <cellStyle name="Vírgula 4 2 2 4 4" xfId="8058" xr:uid="{00000000-0005-0000-0000-0000B8220000}"/>
    <cellStyle name="Vírgula 4 2 2 4 5" xfId="5004" xr:uid="{00000000-0005-0000-0000-0000B9220000}"/>
    <cellStyle name="Vírgula 4 2 2 5" xfId="1680" xr:uid="{00000000-0005-0000-0000-0000BA220000}"/>
    <cellStyle name="Vírgula 4 2 2 5 2" xfId="1681" xr:uid="{00000000-0005-0000-0000-0000BB220000}"/>
    <cellStyle name="Vírgula 4 2 2 5 2 2" xfId="3405" xr:uid="{00000000-0005-0000-0000-0000BC220000}"/>
    <cellStyle name="Vírgula 4 2 2 5 2 2 2" xfId="9555" xr:uid="{00000000-0005-0000-0000-0000BD220000}"/>
    <cellStyle name="Vírgula 4 2 2 5 2 2 3" xfId="6441" xr:uid="{00000000-0005-0000-0000-0000BE220000}"/>
    <cellStyle name="Vírgula 4 2 2 5 2 3" xfId="8061" xr:uid="{00000000-0005-0000-0000-0000BF220000}"/>
    <cellStyle name="Vírgula 4 2 2 5 2 4" xfId="5007" xr:uid="{00000000-0005-0000-0000-0000C0220000}"/>
    <cellStyle name="Vírgula 4 2 2 5 3" xfId="3404" xr:uid="{00000000-0005-0000-0000-0000C1220000}"/>
    <cellStyle name="Vírgula 4 2 2 5 3 2" xfId="9554" xr:uid="{00000000-0005-0000-0000-0000C2220000}"/>
    <cellStyle name="Vírgula 4 2 2 5 3 3" xfId="6440" xr:uid="{00000000-0005-0000-0000-0000C3220000}"/>
    <cellStyle name="Vírgula 4 2 2 5 4" xfId="8060" xr:uid="{00000000-0005-0000-0000-0000C4220000}"/>
    <cellStyle name="Vírgula 4 2 2 5 5" xfId="5006" xr:uid="{00000000-0005-0000-0000-0000C5220000}"/>
    <cellStyle name="Vírgula 4 2 2 6" xfId="1682" xr:uid="{00000000-0005-0000-0000-0000C6220000}"/>
    <cellStyle name="Vírgula 4 2 2 6 2" xfId="3406" xr:uid="{00000000-0005-0000-0000-0000C7220000}"/>
    <cellStyle name="Vírgula 4 2 2 6 2 2" xfId="9556" xr:uid="{00000000-0005-0000-0000-0000C8220000}"/>
    <cellStyle name="Vírgula 4 2 2 6 2 3" xfId="6442" xr:uid="{00000000-0005-0000-0000-0000C9220000}"/>
    <cellStyle name="Vírgula 4 2 2 6 3" xfId="8062" xr:uid="{00000000-0005-0000-0000-0000CA220000}"/>
    <cellStyle name="Vírgula 4 2 2 6 4" xfId="5008" xr:uid="{00000000-0005-0000-0000-0000CB220000}"/>
    <cellStyle name="Vírgula 4 2 2 7" xfId="3389" xr:uid="{00000000-0005-0000-0000-0000CC220000}"/>
    <cellStyle name="Vírgula 4 2 2 7 2" xfId="9539" xr:uid="{00000000-0005-0000-0000-0000CD220000}"/>
    <cellStyle name="Vírgula 4 2 2 7 3" xfId="6425" xr:uid="{00000000-0005-0000-0000-0000CE220000}"/>
    <cellStyle name="Vírgula 4 2 2 8" xfId="8045" xr:uid="{00000000-0005-0000-0000-0000CF220000}"/>
    <cellStyle name="Vírgula 4 2 2 9" xfId="4991" xr:uid="{00000000-0005-0000-0000-0000D0220000}"/>
    <cellStyle name="Vírgula 4 2 3" xfId="1683" xr:uid="{00000000-0005-0000-0000-0000D1220000}"/>
    <cellStyle name="Vírgula 4 2 3 2" xfId="1684" xr:uid="{00000000-0005-0000-0000-0000D2220000}"/>
    <cellStyle name="Vírgula 4 2 3 2 2" xfId="3408" xr:uid="{00000000-0005-0000-0000-0000D3220000}"/>
    <cellStyle name="Vírgula 4 2 3 2 2 2" xfId="9558" xr:uid="{00000000-0005-0000-0000-0000D4220000}"/>
    <cellStyle name="Vírgula 4 2 3 2 2 3" xfId="6444" xr:uid="{00000000-0005-0000-0000-0000D5220000}"/>
    <cellStyle name="Vírgula 4 2 3 2 3" xfId="8064" xr:uid="{00000000-0005-0000-0000-0000D6220000}"/>
    <cellStyle name="Vírgula 4 2 3 2 4" xfId="5010" xr:uid="{00000000-0005-0000-0000-0000D7220000}"/>
    <cellStyle name="Vírgula 4 2 3 3" xfId="3407" xr:uid="{00000000-0005-0000-0000-0000D8220000}"/>
    <cellStyle name="Vírgula 4 2 3 3 2" xfId="9557" xr:uid="{00000000-0005-0000-0000-0000D9220000}"/>
    <cellStyle name="Vírgula 4 2 3 3 3" xfId="6443" xr:uid="{00000000-0005-0000-0000-0000DA220000}"/>
    <cellStyle name="Vírgula 4 2 3 4" xfId="8063" xr:uid="{00000000-0005-0000-0000-0000DB220000}"/>
    <cellStyle name="Vírgula 4 2 3 5" xfId="5009" xr:uid="{00000000-0005-0000-0000-0000DC220000}"/>
    <cellStyle name="Vírgula 4 2 4" xfId="1685" xr:uid="{00000000-0005-0000-0000-0000DD220000}"/>
    <cellStyle name="Vírgula 4 2 4 2" xfId="1686" xr:uid="{00000000-0005-0000-0000-0000DE220000}"/>
    <cellStyle name="Vírgula 4 2 4 2 2" xfId="3410" xr:uid="{00000000-0005-0000-0000-0000DF220000}"/>
    <cellStyle name="Vírgula 4 2 4 2 2 2" xfId="9560" xr:uid="{00000000-0005-0000-0000-0000E0220000}"/>
    <cellStyle name="Vírgula 4 2 4 2 2 3" xfId="6446" xr:uid="{00000000-0005-0000-0000-0000E1220000}"/>
    <cellStyle name="Vírgula 4 2 4 2 3" xfId="8066" xr:uid="{00000000-0005-0000-0000-0000E2220000}"/>
    <cellStyle name="Vírgula 4 2 4 2 4" xfId="5012" xr:uid="{00000000-0005-0000-0000-0000E3220000}"/>
    <cellStyle name="Vírgula 4 2 4 3" xfId="3409" xr:uid="{00000000-0005-0000-0000-0000E4220000}"/>
    <cellStyle name="Vírgula 4 2 4 3 2" xfId="9559" xr:uid="{00000000-0005-0000-0000-0000E5220000}"/>
    <cellStyle name="Vírgula 4 2 4 3 3" xfId="6445" xr:uid="{00000000-0005-0000-0000-0000E6220000}"/>
    <cellStyle name="Vírgula 4 2 4 4" xfId="8065" xr:uid="{00000000-0005-0000-0000-0000E7220000}"/>
    <cellStyle name="Vírgula 4 2 4 5" xfId="5011" xr:uid="{00000000-0005-0000-0000-0000E8220000}"/>
    <cellStyle name="Vírgula 4 2 5" xfId="1687" xr:uid="{00000000-0005-0000-0000-0000E9220000}"/>
    <cellStyle name="Vírgula 4 2 5 2" xfId="3411" xr:uid="{00000000-0005-0000-0000-0000EA220000}"/>
    <cellStyle name="Vírgula 4 2 5 2 2" xfId="9561" xr:uid="{00000000-0005-0000-0000-0000EB220000}"/>
    <cellStyle name="Vírgula 4 2 5 2 3" xfId="6447" xr:uid="{00000000-0005-0000-0000-0000EC220000}"/>
    <cellStyle name="Vírgula 4 2 5 3" xfId="8067" xr:uid="{00000000-0005-0000-0000-0000ED220000}"/>
    <cellStyle name="Vírgula 4 2 5 4" xfId="5013" xr:uid="{00000000-0005-0000-0000-0000EE220000}"/>
    <cellStyle name="Vírgula 4 2 6" xfId="3388" xr:uid="{00000000-0005-0000-0000-0000EF220000}"/>
    <cellStyle name="Vírgula 4 2 6 2" xfId="9538" xr:uid="{00000000-0005-0000-0000-0000F0220000}"/>
    <cellStyle name="Vírgula 4 2 6 3" xfId="6424" xr:uid="{00000000-0005-0000-0000-0000F1220000}"/>
    <cellStyle name="Vírgula 4 2 7" xfId="8044" xr:uid="{00000000-0005-0000-0000-0000F2220000}"/>
    <cellStyle name="Vírgula 4 2 8" xfId="4990" xr:uid="{00000000-0005-0000-0000-0000F3220000}"/>
    <cellStyle name="Vírgula 4 3" xfId="1688" xr:uid="{00000000-0005-0000-0000-0000F4220000}"/>
    <cellStyle name="Vírgula 4 3 10" xfId="5014" xr:uid="{00000000-0005-0000-0000-0000F5220000}"/>
    <cellStyle name="Vírgula 4 3 2" xfId="1689" xr:uid="{00000000-0005-0000-0000-0000F6220000}"/>
    <cellStyle name="Vírgula 4 3 2 2" xfId="1690" xr:uid="{00000000-0005-0000-0000-0000F7220000}"/>
    <cellStyle name="Vírgula 4 3 2 2 2" xfId="1691" xr:uid="{00000000-0005-0000-0000-0000F8220000}"/>
    <cellStyle name="Vírgula 4 3 2 2 2 2" xfId="3415" xr:uid="{00000000-0005-0000-0000-0000F9220000}"/>
    <cellStyle name="Vírgula 4 3 2 2 2 2 2" xfId="9565" xr:uid="{00000000-0005-0000-0000-0000FA220000}"/>
    <cellStyle name="Vírgula 4 3 2 2 2 2 3" xfId="6451" xr:uid="{00000000-0005-0000-0000-0000FB220000}"/>
    <cellStyle name="Vírgula 4 3 2 2 2 3" xfId="8071" xr:uid="{00000000-0005-0000-0000-0000FC220000}"/>
    <cellStyle name="Vírgula 4 3 2 2 2 4" xfId="5017" xr:uid="{00000000-0005-0000-0000-0000FD220000}"/>
    <cellStyle name="Vírgula 4 3 2 2 3" xfId="3414" xr:uid="{00000000-0005-0000-0000-0000FE220000}"/>
    <cellStyle name="Vírgula 4 3 2 2 3 2" xfId="9564" xr:uid="{00000000-0005-0000-0000-0000FF220000}"/>
    <cellStyle name="Vírgula 4 3 2 2 3 3" xfId="6450" xr:uid="{00000000-0005-0000-0000-000000230000}"/>
    <cellStyle name="Vírgula 4 3 2 2 4" xfId="8070" xr:uid="{00000000-0005-0000-0000-000001230000}"/>
    <cellStyle name="Vírgula 4 3 2 2 5" xfId="5016" xr:uid="{00000000-0005-0000-0000-000002230000}"/>
    <cellStyle name="Vírgula 4 3 2 3" xfId="1692" xr:uid="{00000000-0005-0000-0000-000003230000}"/>
    <cellStyle name="Vírgula 4 3 2 3 2" xfId="1693" xr:uid="{00000000-0005-0000-0000-000004230000}"/>
    <cellStyle name="Vírgula 4 3 2 3 2 2" xfId="3417" xr:uid="{00000000-0005-0000-0000-000005230000}"/>
    <cellStyle name="Vírgula 4 3 2 3 2 2 2" xfId="9567" xr:uid="{00000000-0005-0000-0000-000006230000}"/>
    <cellStyle name="Vírgula 4 3 2 3 2 2 3" xfId="6453" xr:uid="{00000000-0005-0000-0000-000007230000}"/>
    <cellStyle name="Vírgula 4 3 2 3 2 3" xfId="8073" xr:uid="{00000000-0005-0000-0000-000008230000}"/>
    <cellStyle name="Vírgula 4 3 2 3 2 4" xfId="5019" xr:uid="{00000000-0005-0000-0000-000009230000}"/>
    <cellStyle name="Vírgula 4 3 2 3 3" xfId="3416" xr:uid="{00000000-0005-0000-0000-00000A230000}"/>
    <cellStyle name="Vírgula 4 3 2 3 3 2" xfId="9566" xr:uid="{00000000-0005-0000-0000-00000B230000}"/>
    <cellStyle name="Vírgula 4 3 2 3 3 3" xfId="6452" xr:uid="{00000000-0005-0000-0000-00000C230000}"/>
    <cellStyle name="Vírgula 4 3 2 3 4" xfId="8072" xr:uid="{00000000-0005-0000-0000-00000D230000}"/>
    <cellStyle name="Vírgula 4 3 2 3 5" xfId="5018" xr:uid="{00000000-0005-0000-0000-00000E230000}"/>
    <cellStyle name="Vírgula 4 3 2 4" xfId="1694" xr:uid="{00000000-0005-0000-0000-00000F230000}"/>
    <cellStyle name="Vírgula 4 3 2 4 2" xfId="3418" xr:uid="{00000000-0005-0000-0000-000010230000}"/>
    <cellStyle name="Vírgula 4 3 2 4 2 2" xfId="9568" xr:uid="{00000000-0005-0000-0000-000011230000}"/>
    <cellStyle name="Vírgula 4 3 2 4 2 3" xfId="6454" xr:uid="{00000000-0005-0000-0000-000012230000}"/>
    <cellStyle name="Vírgula 4 3 2 4 3" xfId="8074" xr:uid="{00000000-0005-0000-0000-000013230000}"/>
    <cellStyle name="Vírgula 4 3 2 4 4" xfId="5020" xr:uid="{00000000-0005-0000-0000-000014230000}"/>
    <cellStyle name="Vírgula 4 3 2 5" xfId="3413" xr:uid="{00000000-0005-0000-0000-000015230000}"/>
    <cellStyle name="Vírgula 4 3 2 5 2" xfId="9563" xr:uid="{00000000-0005-0000-0000-000016230000}"/>
    <cellStyle name="Vírgula 4 3 2 5 3" xfId="6449" xr:uid="{00000000-0005-0000-0000-000017230000}"/>
    <cellStyle name="Vírgula 4 3 2 6" xfId="8069" xr:uid="{00000000-0005-0000-0000-000018230000}"/>
    <cellStyle name="Vírgula 4 3 2 7" xfId="5015" xr:uid="{00000000-0005-0000-0000-000019230000}"/>
    <cellStyle name="Vírgula 4 3 3" xfId="1695" xr:uid="{00000000-0005-0000-0000-00001A230000}"/>
    <cellStyle name="Vírgula 4 3 3 2" xfId="1696" xr:uid="{00000000-0005-0000-0000-00001B230000}"/>
    <cellStyle name="Vírgula 4 3 3 2 2" xfId="1697" xr:uid="{00000000-0005-0000-0000-00001C230000}"/>
    <cellStyle name="Vírgula 4 3 3 2 2 2" xfId="3421" xr:uid="{00000000-0005-0000-0000-00001D230000}"/>
    <cellStyle name="Vírgula 4 3 3 2 2 2 2" xfId="9571" xr:uid="{00000000-0005-0000-0000-00001E230000}"/>
    <cellStyle name="Vírgula 4 3 3 2 2 2 3" xfId="6457" xr:uid="{00000000-0005-0000-0000-00001F230000}"/>
    <cellStyle name="Vírgula 4 3 3 2 2 3" xfId="8077" xr:uid="{00000000-0005-0000-0000-000020230000}"/>
    <cellStyle name="Vírgula 4 3 3 2 2 4" xfId="5023" xr:uid="{00000000-0005-0000-0000-000021230000}"/>
    <cellStyle name="Vírgula 4 3 3 2 3" xfId="3420" xr:uid="{00000000-0005-0000-0000-000022230000}"/>
    <cellStyle name="Vírgula 4 3 3 2 3 2" xfId="9570" xr:uid="{00000000-0005-0000-0000-000023230000}"/>
    <cellStyle name="Vírgula 4 3 3 2 3 3" xfId="6456" xr:uid="{00000000-0005-0000-0000-000024230000}"/>
    <cellStyle name="Vírgula 4 3 3 2 4" xfId="8076" xr:uid="{00000000-0005-0000-0000-000025230000}"/>
    <cellStyle name="Vírgula 4 3 3 2 5" xfId="5022" xr:uid="{00000000-0005-0000-0000-000026230000}"/>
    <cellStyle name="Vírgula 4 3 3 3" xfId="1698" xr:uid="{00000000-0005-0000-0000-000027230000}"/>
    <cellStyle name="Vírgula 4 3 3 3 2" xfId="1699" xr:uid="{00000000-0005-0000-0000-000028230000}"/>
    <cellStyle name="Vírgula 4 3 3 3 2 2" xfId="3423" xr:uid="{00000000-0005-0000-0000-000029230000}"/>
    <cellStyle name="Vírgula 4 3 3 3 2 2 2" xfId="9573" xr:uid="{00000000-0005-0000-0000-00002A230000}"/>
    <cellStyle name="Vírgula 4 3 3 3 2 2 3" xfId="6459" xr:uid="{00000000-0005-0000-0000-00002B230000}"/>
    <cellStyle name="Vírgula 4 3 3 3 2 3" xfId="8079" xr:uid="{00000000-0005-0000-0000-00002C230000}"/>
    <cellStyle name="Vírgula 4 3 3 3 2 4" xfId="5025" xr:uid="{00000000-0005-0000-0000-00002D230000}"/>
    <cellStyle name="Vírgula 4 3 3 3 3" xfId="3422" xr:uid="{00000000-0005-0000-0000-00002E230000}"/>
    <cellStyle name="Vírgula 4 3 3 3 3 2" xfId="9572" xr:uid="{00000000-0005-0000-0000-00002F230000}"/>
    <cellStyle name="Vírgula 4 3 3 3 3 3" xfId="6458" xr:uid="{00000000-0005-0000-0000-000030230000}"/>
    <cellStyle name="Vírgula 4 3 3 3 4" xfId="8078" xr:uid="{00000000-0005-0000-0000-000031230000}"/>
    <cellStyle name="Vírgula 4 3 3 3 5" xfId="5024" xr:uid="{00000000-0005-0000-0000-000032230000}"/>
    <cellStyle name="Vírgula 4 3 3 4" xfId="1700" xr:uid="{00000000-0005-0000-0000-000033230000}"/>
    <cellStyle name="Vírgula 4 3 3 4 2" xfId="3424" xr:uid="{00000000-0005-0000-0000-000034230000}"/>
    <cellStyle name="Vírgula 4 3 3 4 2 2" xfId="9574" xr:uid="{00000000-0005-0000-0000-000035230000}"/>
    <cellStyle name="Vírgula 4 3 3 4 2 3" xfId="6460" xr:uid="{00000000-0005-0000-0000-000036230000}"/>
    <cellStyle name="Vírgula 4 3 3 4 3" xfId="8080" xr:uid="{00000000-0005-0000-0000-000037230000}"/>
    <cellStyle name="Vírgula 4 3 3 4 4" xfId="5026" xr:uid="{00000000-0005-0000-0000-000038230000}"/>
    <cellStyle name="Vírgula 4 3 3 5" xfId="3419" xr:uid="{00000000-0005-0000-0000-000039230000}"/>
    <cellStyle name="Vírgula 4 3 3 5 2" xfId="9569" xr:uid="{00000000-0005-0000-0000-00003A230000}"/>
    <cellStyle name="Vírgula 4 3 3 5 3" xfId="6455" xr:uid="{00000000-0005-0000-0000-00003B230000}"/>
    <cellStyle name="Vírgula 4 3 3 6" xfId="8075" xr:uid="{00000000-0005-0000-0000-00003C230000}"/>
    <cellStyle name="Vírgula 4 3 3 7" xfId="5021" xr:uid="{00000000-0005-0000-0000-00003D230000}"/>
    <cellStyle name="Vírgula 4 3 4" xfId="1701" xr:uid="{00000000-0005-0000-0000-00003E230000}"/>
    <cellStyle name="Vírgula 4 3 4 2" xfId="1702" xr:uid="{00000000-0005-0000-0000-00003F230000}"/>
    <cellStyle name="Vírgula 4 3 4 2 2" xfId="1703" xr:uid="{00000000-0005-0000-0000-000040230000}"/>
    <cellStyle name="Vírgula 4 3 4 2 2 2" xfId="3427" xr:uid="{00000000-0005-0000-0000-000041230000}"/>
    <cellStyle name="Vírgula 4 3 4 2 2 2 2" xfId="9577" xr:uid="{00000000-0005-0000-0000-000042230000}"/>
    <cellStyle name="Vírgula 4 3 4 2 2 2 3" xfId="6463" xr:uid="{00000000-0005-0000-0000-000043230000}"/>
    <cellStyle name="Vírgula 4 3 4 2 2 3" xfId="8083" xr:uid="{00000000-0005-0000-0000-000044230000}"/>
    <cellStyle name="Vírgula 4 3 4 2 2 4" xfId="5029" xr:uid="{00000000-0005-0000-0000-000045230000}"/>
    <cellStyle name="Vírgula 4 3 4 2 3" xfId="3426" xr:uid="{00000000-0005-0000-0000-000046230000}"/>
    <cellStyle name="Vírgula 4 3 4 2 3 2" xfId="9576" xr:uid="{00000000-0005-0000-0000-000047230000}"/>
    <cellStyle name="Vírgula 4 3 4 2 3 3" xfId="6462" xr:uid="{00000000-0005-0000-0000-000048230000}"/>
    <cellStyle name="Vírgula 4 3 4 2 4" xfId="8082" xr:uid="{00000000-0005-0000-0000-000049230000}"/>
    <cellStyle name="Vírgula 4 3 4 2 5" xfId="5028" xr:uid="{00000000-0005-0000-0000-00004A230000}"/>
    <cellStyle name="Vírgula 4 3 4 3" xfId="1704" xr:uid="{00000000-0005-0000-0000-00004B230000}"/>
    <cellStyle name="Vírgula 4 3 4 3 2" xfId="1705" xr:uid="{00000000-0005-0000-0000-00004C230000}"/>
    <cellStyle name="Vírgula 4 3 4 3 2 2" xfId="3429" xr:uid="{00000000-0005-0000-0000-00004D230000}"/>
    <cellStyle name="Vírgula 4 3 4 3 2 2 2" xfId="9579" xr:uid="{00000000-0005-0000-0000-00004E230000}"/>
    <cellStyle name="Vírgula 4 3 4 3 2 2 3" xfId="6465" xr:uid="{00000000-0005-0000-0000-00004F230000}"/>
    <cellStyle name="Vírgula 4 3 4 3 2 3" xfId="8085" xr:uid="{00000000-0005-0000-0000-000050230000}"/>
    <cellStyle name="Vírgula 4 3 4 3 2 4" xfId="5031" xr:uid="{00000000-0005-0000-0000-000051230000}"/>
    <cellStyle name="Vírgula 4 3 4 3 3" xfId="3428" xr:uid="{00000000-0005-0000-0000-000052230000}"/>
    <cellStyle name="Vírgula 4 3 4 3 3 2" xfId="9578" xr:uid="{00000000-0005-0000-0000-000053230000}"/>
    <cellStyle name="Vírgula 4 3 4 3 3 3" xfId="6464" xr:uid="{00000000-0005-0000-0000-000054230000}"/>
    <cellStyle name="Vírgula 4 3 4 3 4" xfId="8084" xr:uid="{00000000-0005-0000-0000-000055230000}"/>
    <cellStyle name="Vírgula 4 3 4 3 5" xfId="5030" xr:uid="{00000000-0005-0000-0000-000056230000}"/>
    <cellStyle name="Vírgula 4 3 4 4" xfId="1706" xr:uid="{00000000-0005-0000-0000-000057230000}"/>
    <cellStyle name="Vírgula 4 3 4 4 2" xfId="3430" xr:uid="{00000000-0005-0000-0000-000058230000}"/>
    <cellStyle name="Vírgula 4 3 4 4 2 2" xfId="9580" xr:uid="{00000000-0005-0000-0000-000059230000}"/>
    <cellStyle name="Vírgula 4 3 4 4 2 3" xfId="6466" xr:uid="{00000000-0005-0000-0000-00005A230000}"/>
    <cellStyle name="Vírgula 4 3 4 4 3" xfId="8086" xr:uid="{00000000-0005-0000-0000-00005B230000}"/>
    <cellStyle name="Vírgula 4 3 4 4 4" xfId="5032" xr:uid="{00000000-0005-0000-0000-00005C230000}"/>
    <cellStyle name="Vírgula 4 3 4 5" xfId="3425" xr:uid="{00000000-0005-0000-0000-00005D230000}"/>
    <cellStyle name="Vírgula 4 3 4 5 2" xfId="9575" xr:uid="{00000000-0005-0000-0000-00005E230000}"/>
    <cellStyle name="Vírgula 4 3 4 5 3" xfId="6461" xr:uid="{00000000-0005-0000-0000-00005F230000}"/>
    <cellStyle name="Vírgula 4 3 4 6" xfId="8081" xr:uid="{00000000-0005-0000-0000-000060230000}"/>
    <cellStyle name="Vírgula 4 3 4 7" xfId="5027" xr:uid="{00000000-0005-0000-0000-000061230000}"/>
    <cellStyle name="Vírgula 4 3 5" xfId="1707" xr:uid="{00000000-0005-0000-0000-000062230000}"/>
    <cellStyle name="Vírgula 4 3 5 2" xfId="1708" xr:uid="{00000000-0005-0000-0000-000063230000}"/>
    <cellStyle name="Vírgula 4 3 5 2 2" xfId="3432" xr:uid="{00000000-0005-0000-0000-000064230000}"/>
    <cellStyle name="Vírgula 4 3 5 2 2 2" xfId="9582" xr:uid="{00000000-0005-0000-0000-000065230000}"/>
    <cellStyle name="Vírgula 4 3 5 2 2 3" xfId="6468" xr:uid="{00000000-0005-0000-0000-000066230000}"/>
    <cellStyle name="Vírgula 4 3 5 2 3" xfId="8088" xr:uid="{00000000-0005-0000-0000-000067230000}"/>
    <cellStyle name="Vírgula 4 3 5 2 4" xfId="5034" xr:uid="{00000000-0005-0000-0000-000068230000}"/>
    <cellStyle name="Vírgula 4 3 5 3" xfId="3431" xr:uid="{00000000-0005-0000-0000-000069230000}"/>
    <cellStyle name="Vírgula 4 3 5 3 2" xfId="9581" xr:uid="{00000000-0005-0000-0000-00006A230000}"/>
    <cellStyle name="Vírgula 4 3 5 3 3" xfId="6467" xr:uid="{00000000-0005-0000-0000-00006B230000}"/>
    <cellStyle name="Vírgula 4 3 5 4" xfId="8087" xr:uid="{00000000-0005-0000-0000-00006C230000}"/>
    <cellStyle name="Vírgula 4 3 5 5" xfId="5033" xr:uid="{00000000-0005-0000-0000-00006D230000}"/>
    <cellStyle name="Vírgula 4 3 6" xfId="1709" xr:uid="{00000000-0005-0000-0000-00006E230000}"/>
    <cellStyle name="Vírgula 4 3 6 2" xfId="1710" xr:uid="{00000000-0005-0000-0000-00006F230000}"/>
    <cellStyle name="Vírgula 4 3 6 2 2" xfId="3434" xr:uid="{00000000-0005-0000-0000-000070230000}"/>
    <cellStyle name="Vírgula 4 3 6 2 2 2" xfId="9584" xr:uid="{00000000-0005-0000-0000-000071230000}"/>
    <cellStyle name="Vírgula 4 3 6 2 2 3" xfId="6470" xr:uid="{00000000-0005-0000-0000-000072230000}"/>
    <cellStyle name="Vírgula 4 3 6 2 3" xfId="8090" xr:uid="{00000000-0005-0000-0000-000073230000}"/>
    <cellStyle name="Vírgula 4 3 6 2 4" xfId="5036" xr:uid="{00000000-0005-0000-0000-000074230000}"/>
    <cellStyle name="Vírgula 4 3 6 3" xfId="3433" xr:uid="{00000000-0005-0000-0000-000075230000}"/>
    <cellStyle name="Vírgula 4 3 6 3 2" xfId="9583" xr:uid="{00000000-0005-0000-0000-000076230000}"/>
    <cellStyle name="Vírgula 4 3 6 3 3" xfId="6469" xr:uid="{00000000-0005-0000-0000-000077230000}"/>
    <cellStyle name="Vírgula 4 3 6 4" xfId="8089" xr:uid="{00000000-0005-0000-0000-000078230000}"/>
    <cellStyle name="Vírgula 4 3 6 5" xfId="5035" xr:uid="{00000000-0005-0000-0000-000079230000}"/>
    <cellStyle name="Vírgula 4 3 7" xfId="1711" xr:uid="{00000000-0005-0000-0000-00007A230000}"/>
    <cellStyle name="Vírgula 4 3 7 2" xfId="3435" xr:uid="{00000000-0005-0000-0000-00007B230000}"/>
    <cellStyle name="Vírgula 4 3 7 2 2" xfId="9585" xr:uid="{00000000-0005-0000-0000-00007C230000}"/>
    <cellStyle name="Vírgula 4 3 7 2 3" xfId="6471" xr:uid="{00000000-0005-0000-0000-00007D230000}"/>
    <cellStyle name="Vírgula 4 3 7 3" xfId="8091" xr:uid="{00000000-0005-0000-0000-00007E230000}"/>
    <cellStyle name="Vírgula 4 3 7 4" xfId="5037" xr:uid="{00000000-0005-0000-0000-00007F230000}"/>
    <cellStyle name="Vírgula 4 3 8" xfId="3412" xr:uid="{00000000-0005-0000-0000-000080230000}"/>
    <cellStyle name="Vírgula 4 3 8 2" xfId="9562" xr:uid="{00000000-0005-0000-0000-000081230000}"/>
    <cellStyle name="Vírgula 4 3 8 3" xfId="6448" xr:uid="{00000000-0005-0000-0000-000082230000}"/>
    <cellStyle name="Vírgula 4 3 9" xfId="8068" xr:uid="{00000000-0005-0000-0000-000083230000}"/>
    <cellStyle name="Vírgula 4 4" xfId="1712" xr:uid="{00000000-0005-0000-0000-000084230000}"/>
    <cellStyle name="Vírgula 4 4 2" xfId="1713" xr:uid="{00000000-0005-0000-0000-000085230000}"/>
    <cellStyle name="Vírgula 4 4 2 2" xfId="3437" xr:uid="{00000000-0005-0000-0000-000086230000}"/>
    <cellStyle name="Vírgula 4 4 2 2 2" xfId="9587" xr:uid="{00000000-0005-0000-0000-000087230000}"/>
    <cellStyle name="Vírgula 4 4 2 2 3" xfId="6473" xr:uid="{00000000-0005-0000-0000-000088230000}"/>
    <cellStyle name="Vírgula 4 4 2 3" xfId="8093" xr:uid="{00000000-0005-0000-0000-000089230000}"/>
    <cellStyle name="Vírgula 4 4 2 4" xfId="5039" xr:uid="{00000000-0005-0000-0000-00008A230000}"/>
    <cellStyle name="Vírgula 4 4 3" xfId="3436" xr:uid="{00000000-0005-0000-0000-00008B230000}"/>
    <cellStyle name="Vírgula 4 4 3 2" xfId="9586" xr:uid="{00000000-0005-0000-0000-00008C230000}"/>
    <cellStyle name="Vírgula 4 4 3 3" xfId="6472" xr:uid="{00000000-0005-0000-0000-00008D230000}"/>
    <cellStyle name="Vírgula 4 4 4" xfId="8092" xr:uid="{00000000-0005-0000-0000-00008E230000}"/>
    <cellStyle name="Vírgula 4 4 5" xfId="5038" xr:uid="{00000000-0005-0000-0000-00008F230000}"/>
    <cellStyle name="Vírgula 4 5" xfId="1714" xr:uid="{00000000-0005-0000-0000-000090230000}"/>
    <cellStyle name="Vírgula 4 5 2" xfId="1715" xr:uid="{00000000-0005-0000-0000-000091230000}"/>
    <cellStyle name="Vírgula 4 5 2 2" xfId="3439" xr:uid="{00000000-0005-0000-0000-000092230000}"/>
    <cellStyle name="Vírgula 4 5 2 2 2" xfId="9589" xr:uid="{00000000-0005-0000-0000-000093230000}"/>
    <cellStyle name="Vírgula 4 5 2 2 3" xfId="6475" xr:uid="{00000000-0005-0000-0000-000094230000}"/>
    <cellStyle name="Vírgula 4 5 2 3" xfId="8095" xr:uid="{00000000-0005-0000-0000-000095230000}"/>
    <cellStyle name="Vírgula 4 5 2 4" xfId="5041" xr:uid="{00000000-0005-0000-0000-000096230000}"/>
    <cellStyle name="Vírgula 4 5 3" xfId="3438" xr:uid="{00000000-0005-0000-0000-000097230000}"/>
    <cellStyle name="Vírgula 4 5 3 2" xfId="9588" xr:uid="{00000000-0005-0000-0000-000098230000}"/>
    <cellStyle name="Vírgula 4 5 3 3" xfId="6474" xr:uid="{00000000-0005-0000-0000-000099230000}"/>
    <cellStyle name="Vírgula 4 5 4" xfId="8094" xr:uid="{00000000-0005-0000-0000-00009A230000}"/>
    <cellStyle name="Vírgula 4 5 5" xfId="5040" xr:uid="{00000000-0005-0000-0000-00009B230000}"/>
    <cellStyle name="Vírgula 4 6" xfId="1716" xr:uid="{00000000-0005-0000-0000-00009C230000}"/>
    <cellStyle name="Vírgula 4 6 2" xfId="3440" xr:uid="{00000000-0005-0000-0000-00009D230000}"/>
    <cellStyle name="Vírgula 4 6 2 2" xfId="9590" xr:uid="{00000000-0005-0000-0000-00009E230000}"/>
    <cellStyle name="Vírgula 4 6 2 3" xfId="6476" xr:uid="{00000000-0005-0000-0000-00009F230000}"/>
    <cellStyle name="Vírgula 4 6 3" xfId="8096" xr:uid="{00000000-0005-0000-0000-0000A0230000}"/>
    <cellStyle name="Vírgula 4 6 4" xfId="5042" xr:uid="{00000000-0005-0000-0000-0000A1230000}"/>
    <cellStyle name="Vírgula 4 7" xfId="3387" xr:uid="{00000000-0005-0000-0000-0000A2230000}"/>
    <cellStyle name="Vírgula 4 7 2" xfId="9537" xr:uid="{00000000-0005-0000-0000-0000A3230000}"/>
    <cellStyle name="Vírgula 4 7 3" xfId="6423" xr:uid="{00000000-0005-0000-0000-0000A4230000}"/>
    <cellStyle name="Vírgula 4 8" xfId="8043" xr:uid="{00000000-0005-0000-0000-0000A5230000}"/>
    <cellStyle name="Vírgula 4 9" xfId="4989" xr:uid="{00000000-0005-0000-0000-0000A6230000}"/>
    <cellStyle name="Vírgula 5" xfId="1717" xr:uid="{00000000-0005-0000-0000-0000A7230000}"/>
    <cellStyle name="Vírgula 5 2" xfId="1718" xr:uid="{00000000-0005-0000-0000-0000A8230000}"/>
    <cellStyle name="Vírgula 5 2 2" xfId="1719" xr:uid="{00000000-0005-0000-0000-0000A9230000}"/>
    <cellStyle name="Vírgula 5 2 2 2" xfId="1720" xr:uid="{00000000-0005-0000-0000-0000AA230000}"/>
    <cellStyle name="Vírgula 5 2 2 2 2" xfId="1721" xr:uid="{00000000-0005-0000-0000-0000AB230000}"/>
    <cellStyle name="Vírgula 5 2 2 2 2 2" xfId="3445" xr:uid="{00000000-0005-0000-0000-0000AC230000}"/>
    <cellStyle name="Vírgula 5 2 2 2 2 2 2" xfId="9595" xr:uid="{00000000-0005-0000-0000-0000AD230000}"/>
    <cellStyle name="Vírgula 5 2 2 2 2 2 3" xfId="6481" xr:uid="{00000000-0005-0000-0000-0000AE230000}"/>
    <cellStyle name="Vírgula 5 2 2 2 2 3" xfId="8101" xr:uid="{00000000-0005-0000-0000-0000AF230000}"/>
    <cellStyle name="Vírgula 5 2 2 2 2 4" xfId="5047" xr:uid="{00000000-0005-0000-0000-0000B0230000}"/>
    <cellStyle name="Vírgula 5 2 2 2 3" xfId="3444" xr:uid="{00000000-0005-0000-0000-0000B1230000}"/>
    <cellStyle name="Vírgula 5 2 2 2 3 2" xfId="9594" xr:uid="{00000000-0005-0000-0000-0000B2230000}"/>
    <cellStyle name="Vírgula 5 2 2 2 3 3" xfId="6480" xr:uid="{00000000-0005-0000-0000-0000B3230000}"/>
    <cellStyle name="Vírgula 5 2 2 2 4" xfId="8100" xr:uid="{00000000-0005-0000-0000-0000B4230000}"/>
    <cellStyle name="Vírgula 5 2 2 2 5" xfId="5046" xr:uid="{00000000-0005-0000-0000-0000B5230000}"/>
    <cellStyle name="Vírgula 5 2 2 3" xfId="1722" xr:uid="{00000000-0005-0000-0000-0000B6230000}"/>
    <cellStyle name="Vírgula 5 2 2 3 2" xfId="1723" xr:uid="{00000000-0005-0000-0000-0000B7230000}"/>
    <cellStyle name="Vírgula 5 2 2 3 2 2" xfId="3447" xr:uid="{00000000-0005-0000-0000-0000B8230000}"/>
    <cellStyle name="Vírgula 5 2 2 3 2 2 2" xfId="9597" xr:uid="{00000000-0005-0000-0000-0000B9230000}"/>
    <cellStyle name="Vírgula 5 2 2 3 2 2 3" xfId="6483" xr:uid="{00000000-0005-0000-0000-0000BA230000}"/>
    <cellStyle name="Vírgula 5 2 2 3 2 3" xfId="8103" xr:uid="{00000000-0005-0000-0000-0000BB230000}"/>
    <cellStyle name="Vírgula 5 2 2 3 2 4" xfId="5049" xr:uid="{00000000-0005-0000-0000-0000BC230000}"/>
    <cellStyle name="Vírgula 5 2 2 3 3" xfId="3446" xr:uid="{00000000-0005-0000-0000-0000BD230000}"/>
    <cellStyle name="Vírgula 5 2 2 3 3 2" xfId="9596" xr:uid="{00000000-0005-0000-0000-0000BE230000}"/>
    <cellStyle name="Vírgula 5 2 2 3 3 3" xfId="6482" xr:uid="{00000000-0005-0000-0000-0000BF230000}"/>
    <cellStyle name="Vírgula 5 2 2 3 4" xfId="8102" xr:uid="{00000000-0005-0000-0000-0000C0230000}"/>
    <cellStyle name="Vírgula 5 2 2 3 5" xfId="5048" xr:uid="{00000000-0005-0000-0000-0000C1230000}"/>
    <cellStyle name="Vírgula 5 2 2 4" xfId="1724" xr:uid="{00000000-0005-0000-0000-0000C2230000}"/>
    <cellStyle name="Vírgula 5 2 2 4 2" xfId="3448" xr:uid="{00000000-0005-0000-0000-0000C3230000}"/>
    <cellStyle name="Vírgula 5 2 2 4 2 2" xfId="9598" xr:uid="{00000000-0005-0000-0000-0000C4230000}"/>
    <cellStyle name="Vírgula 5 2 2 4 2 3" xfId="6484" xr:uid="{00000000-0005-0000-0000-0000C5230000}"/>
    <cellStyle name="Vírgula 5 2 2 4 3" xfId="8104" xr:uid="{00000000-0005-0000-0000-0000C6230000}"/>
    <cellStyle name="Vírgula 5 2 2 4 4" xfId="5050" xr:uid="{00000000-0005-0000-0000-0000C7230000}"/>
    <cellStyle name="Vírgula 5 2 2 5" xfId="3443" xr:uid="{00000000-0005-0000-0000-0000C8230000}"/>
    <cellStyle name="Vírgula 5 2 2 5 2" xfId="9593" xr:uid="{00000000-0005-0000-0000-0000C9230000}"/>
    <cellStyle name="Vírgula 5 2 2 5 3" xfId="6479" xr:uid="{00000000-0005-0000-0000-0000CA230000}"/>
    <cellStyle name="Vírgula 5 2 2 6" xfId="8099" xr:uid="{00000000-0005-0000-0000-0000CB230000}"/>
    <cellStyle name="Vírgula 5 2 2 7" xfId="5045" xr:uid="{00000000-0005-0000-0000-0000CC230000}"/>
    <cellStyle name="Vírgula 5 2 3" xfId="1725" xr:uid="{00000000-0005-0000-0000-0000CD230000}"/>
    <cellStyle name="Vírgula 5 2 3 2" xfId="1726" xr:uid="{00000000-0005-0000-0000-0000CE230000}"/>
    <cellStyle name="Vírgula 5 2 3 2 2" xfId="3450" xr:uid="{00000000-0005-0000-0000-0000CF230000}"/>
    <cellStyle name="Vírgula 5 2 3 2 2 2" xfId="9600" xr:uid="{00000000-0005-0000-0000-0000D0230000}"/>
    <cellStyle name="Vírgula 5 2 3 2 2 3" xfId="6486" xr:uid="{00000000-0005-0000-0000-0000D1230000}"/>
    <cellStyle name="Vírgula 5 2 3 2 3" xfId="8106" xr:uid="{00000000-0005-0000-0000-0000D2230000}"/>
    <cellStyle name="Vírgula 5 2 3 2 4" xfId="5052" xr:uid="{00000000-0005-0000-0000-0000D3230000}"/>
    <cellStyle name="Vírgula 5 2 3 3" xfId="3449" xr:uid="{00000000-0005-0000-0000-0000D4230000}"/>
    <cellStyle name="Vírgula 5 2 3 3 2" xfId="9599" xr:uid="{00000000-0005-0000-0000-0000D5230000}"/>
    <cellStyle name="Vírgula 5 2 3 3 3" xfId="6485" xr:uid="{00000000-0005-0000-0000-0000D6230000}"/>
    <cellStyle name="Vírgula 5 2 3 4" xfId="8105" xr:uid="{00000000-0005-0000-0000-0000D7230000}"/>
    <cellStyle name="Vírgula 5 2 3 5" xfId="5051" xr:uid="{00000000-0005-0000-0000-0000D8230000}"/>
    <cellStyle name="Vírgula 5 2 4" xfId="1727" xr:uid="{00000000-0005-0000-0000-0000D9230000}"/>
    <cellStyle name="Vírgula 5 2 4 2" xfId="1728" xr:uid="{00000000-0005-0000-0000-0000DA230000}"/>
    <cellStyle name="Vírgula 5 2 4 2 2" xfId="3452" xr:uid="{00000000-0005-0000-0000-0000DB230000}"/>
    <cellStyle name="Vírgula 5 2 4 2 2 2" xfId="9602" xr:uid="{00000000-0005-0000-0000-0000DC230000}"/>
    <cellStyle name="Vírgula 5 2 4 2 2 3" xfId="6488" xr:uid="{00000000-0005-0000-0000-0000DD230000}"/>
    <cellStyle name="Vírgula 5 2 4 2 3" xfId="8108" xr:uid="{00000000-0005-0000-0000-0000DE230000}"/>
    <cellStyle name="Vírgula 5 2 4 2 4" xfId="5054" xr:uid="{00000000-0005-0000-0000-0000DF230000}"/>
    <cellStyle name="Vírgula 5 2 4 3" xfId="3451" xr:uid="{00000000-0005-0000-0000-0000E0230000}"/>
    <cellStyle name="Vírgula 5 2 4 3 2" xfId="9601" xr:uid="{00000000-0005-0000-0000-0000E1230000}"/>
    <cellStyle name="Vírgula 5 2 4 3 3" xfId="6487" xr:uid="{00000000-0005-0000-0000-0000E2230000}"/>
    <cellStyle name="Vírgula 5 2 4 4" xfId="8107" xr:uid="{00000000-0005-0000-0000-0000E3230000}"/>
    <cellStyle name="Vírgula 5 2 4 5" xfId="5053" xr:uid="{00000000-0005-0000-0000-0000E4230000}"/>
    <cellStyle name="Vírgula 5 2 5" xfId="1729" xr:uid="{00000000-0005-0000-0000-0000E5230000}"/>
    <cellStyle name="Vírgula 5 2 5 2" xfId="3453" xr:uid="{00000000-0005-0000-0000-0000E6230000}"/>
    <cellStyle name="Vírgula 5 2 5 2 2" xfId="9603" xr:uid="{00000000-0005-0000-0000-0000E7230000}"/>
    <cellStyle name="Vírgula 5 2 5 2 3" xfId="6489" xr:uid="{00000000-0005-0000-0000-0000E8230000}"/>
    <cellStyle name="Vírgula 5 2 5 3" xfId="8109" xr:uid="{00000000-0005-0000-0000-0000E9230000}"/>
    <cellStyle name="Vírgula 5 2 5 4" xfId="5055" xr:uid="{00000000-0005-0000-0000-0000EA230000}"/>
    <cellStyle name="Vírgula 5 2 6" xfId="3442" xr:uid="{00000000-0005-0000-0000-0000EB230000}"/>
    <cellStyle name="Vírgula 5 2 6 2" xfId="9592" xr:uid="{00000000-0005-0000-0000-0000EC230000}"/>
    <cellStyle name="Vírgula 5 2 6 3" xfId="6478" xr:uid="{00000000-0005-0000-0000-0000ED230000}"/>
    <cellStyle name="Vírgula 5 2 7" xfId="8098" xr:uid="{00000000-0005-0000-0000-0000EE230000}"/>
    <cellStyle name="Vírgula 5 2 8" xfId="5044" xr:uid="{00000000-0005-0000-0000-0000EF230000}"/>
    <cellStyle name="Vírgula 5 3" xfId="1730" xr:uid="{00000000-0005-0000-0000-0000F0230000}"/>
    <cellStyle name="Vírgula 5 3 2" xfId="1731" xr:uid="{00000000-0005-0000-0000-0000F1230000}"/>
    <cellStyle name="Vírgula 5 3 2 2" xfId="1732" xr:uid="{00000000-0005-0000-0000-0000F2230000}"/>
    <cellStyle name="Vírgula 5 3 2 2 2" xfId="3456" xr:uid="{00000000-0005-0000-0000-0000F3230000}"/>
    <cellStyle name="Vírgula 5 3 2 2 2 2" xfId="9606" xr:uid="{00000000-0005-0000-0000-0000F4230000}"/>
    <cellStyle name="Vírgula 5 3 2 2 2 3" xfId="6492" xr:uid="{00000000-0005-0000-0000-0000F5230000}"/>
    <cellStyle name="Vírgula 5 3 2 2 3" xfId="8112" xr:uid="{00000000-0005-0000-0000-0000F6230000}"/>
    <cellStyle name="Vírgula 5 3 2 2 4" xfId="5058" xr:uid="{00000000-0005-0000-0000-0000F7230000}"/>
    <cellStyle name="Vírgula 5 3 2 3" xfId="3455" xr:uid="{00000000-0005-0000-0000-0000F8230000}"/>
    <cellStyle name="Vírgula 5 3 2 3 2" xfId="9605" xr:uid="{00000000-0005-0000-0000-0000F9230000}"/>
    <cellStyle name="Vírgula 5 3 2 3 3" xfId="6491" xr:uid="{00000000-0005-0000-0000-0000FA230000}"/>
    <cellStyle name="Vírgula 5 3 2 4" xfId="8111" xr:uid="{00000000-0005-0000-0000-0000FB230000}"/>
    <cellStyle name="Vírgula 5 3 2 5" xfId="5057" xr:uid="{00000000-0005-0000-0000-0000FC230000}"/>
    <cellStyle name="Vírgula 5 3 3" xfId="1733" xr:uid="{00000000-0005-0000-0000-0000FD230000}"/>
    <cellStyle name="Vírgula 5 3 3 2" xfId="1734" xr:uid="{00000000-0005-0000-0000-0000FE230000}"/>
    <cellStyle name="Vírgula 5 3 3 2 2" xfId="3458" xr:uid="{00000000-0005-0000-0000-0000FF230000}"/>
    <cellStyle name="Vírgula 5 3 3 2 2 2" xfId="9608" xr:uid="{00000000-0005-0000-0000-000000240000}"/>
    <cellStyle name="Vírgula 5 3 3 2 2 3" xfId="6494" xr:uid="{00000000-0005-0000-0000-000001240000}"/>
    <cellStyle name="Vírgula 5 3 3 2 3" xfId="8114" xr:uid="{00000000-0005-0000-0000-000002240000}"/>
    <cellStyle name="Vírgula 5 3 3 2 4" xfId="5060" xr:uid="{00000000-0005-0000-0000-000003240000}"/>
    <cellStyle name="Vírgula 5 3 3 3" xfId="3457" xr:uid="{00000000-0005-0000-0000-000004240000}"/>
    <cellStyle name="Vírgula 5 3 3 3 2" xfId="9607" xr:uid="{00000000-0005-0000-0000-000005240000}"/>
    <cellStyle name="Vírgula 5 3 3 3 3" xfId="6493" xr:uid="{00000000-0005-0000-0000-000006240000}"/>
    <cellStyle name="Vírgula 5 3 3 4" xfId="8113" xr:uid="{00000000-0005-0000-0000-000007240000}"/>
    <cellStyle name="Vírgula 5 3 3 5" xfId="5059" xr:uid="{00000000-0005-0000-0000-000008240000}"/>
    <cellStyle name="Vírgula 5 3 4" xfId="1735" xr:uid="{00000000-0005-0000-0000-000009240000}"/>
    <cellStyle name="Vírgula 5 3 4 2" xfId="3459" xr:uid="{00000000-0005-0000-0000-00000A240000}"/>
    <cellStyle name="Vírgula 5 3 4 2 2" xfId="9609" xr:uid="{00000000-0005-0000-0000-00000B240000}"/>
    <cellStyle name="Vírgula 5 3 4 2 3" xfId="6495" xr:uid="{00000000-0005-0000-0000-00000C240000}"/>
    <cellStyle name="Vírgula 5 3 4 3" xfId="8115" xr:uid="{00000000-0005-0000-0000-00000D240000}"/>
    <cellStyle name="Vírgula 5 3 4 4" xfId="5061" xr:uid="{00000000-0005-0000-0000-00000E240000}"/>
    <cellStyle name="Vírgula 5 3 5" xfId="3454" xr:uid="{00000000-0005-0000-0000-00000F240000}"/>
    <cellStyle name="Vírgula 5 3 5 2" xfId="9604" xr:uid="{00000000-0005-0000-0000-000010240000}"/>
    <cellStyle name="Vírgula 5 3 5 3" xfId="6490" xr:uid="{00000000-0005-0000-0000-000011240000}"/>
    <cellStyle name="Vírgula 5 3 6" xfId="8110" xr:uid="{00000000-0005-0000-0000-000012240000}"/>
    <cellStyle name="Vírgula 5 3 7" xfId="5056" xr:uid="{00000000-0005-0000-0000-000013240000}"/>
    <cellStyle name="Vírgula 5 4" xfId="1736" xr:uid="{00000000-0005-0000-0000-000014240000}"/>
    <cellStyle name="Vírgula 5 4 2" xfId="1737" xr:uid="{00000000-0005-0000-0000-000015240000}"/>
    <cellStyle name="Vírgula 5 4 2 2" xfId="3461" xr:uid="{00000000-0005-0000-0000-000016240000}"/>
    <cellStyle name="Vírgula 5 4 2 2 2" xfId="9611" xr:uid="{00000000-0005-0000-0000-000017240000}"/>
    <cellStyle name="Vírgula 5 4 2 2 3" xfId="6497" xr:uid="{00000000-0005-0000-0000-000018240000}"/>
    <cellStyle name="Vírgula 5 4 2 3" xfId="8117" xr:uid="{00000000-0005-0000-0000-000019240000}"/>
    <cellStyle name="Vírgula 5 4 2 4" xfId="5063" xr:uid="{00000000-0005-0000-0000-00001A240000}"/>
    <cellStyle name="Vírgula 5 4 3" xfId="3460" xr:uid="{00000000-0005-0000-0000-00001B240000}"/>
    <cellStyle name="Vírgula 5 4 3 2" xfId="9610" xr:uid="{00000000-0005-0000-0000-00001C240000}"/>
    <cellStyle name="Vírgula 5 4 3 3" xfId="6496" xr:uid="{00000000-0005-0000-0000-00001D240000}"/>
    <cellStyle name="Vírgula 5 4 4" xfId="8116" xr:uid="{00000000-0005-0000-0000-00001E240000}"/>
    <cellStyle name="Vírgula 5 4 5" xfId="5062" xr:uid="{00000000-0005-0000-0000-00001F240000}"/>
    <cellStyle name="Vírgula 5 5" xfId="1738" xr:uid="{00000000-0005-0000-0000-000020240000}"/>
    <cellStyle name="Vírgula 5 5 2" xfId="1739" xr:uid="{00000000-0005-0000-0000-000021240000}"/>
    <cellStyle name="Vírgula 5 5 2 2" xfId="3463" xr:uid="{00000000-0005-0000-0000-000022240000}"/>
    <cellStyle name="Vírgula 5 5 2 2 2" xfId="9613" xr:uid="{00000000-0005-0000-0000-000023240000}"/>
    <cellStyle name="Vírgula 5 5 2 2 3" xfId="6499" xr:uid="{00000000-0005-0000-0000-000024240000}"/>
    <cellStyle name="Vírgula 5 5 2 3" xfId="8119" xr:uid="{00000000-0005-0000-0000-000025240000}"/>
    <cellStyle name="Vírgula 5 5 2 4" xfId="5065" xr:uid="{00000000-0005-0000-0000-000026240000}"/>
    <cellStyle name="Vírgula 5 5 3" xfId="3462" xr:uid="{00000000-0005-0000-0000-000027240000}"/>
    <cellStyle name="Vírgula 5 5 3 2" xfId="9612" xr:uid="{00000000-0005-0000-0000-000028240000}"/>
    <cellStyle name="Vírgula 5 5 3 3" xfId="6498" xr:uid="{00000000-0005-0000-0000-000029240000}"/>
    <cellStyle name="Vírgula 5 5 4" xfId="8118" xr:uid="{00000000-0005-0000-0000-00002A240000}"/>
    <cellStyle name="Vírgula 5 5 5" xfId="5064" xr:uid="{00000000-0005-0000-0000-00002B240000}"/>
    <cellStyle name="Vírgula 5 6" xfId="1740" xr:uid="{00000000-0005-0000-0000-00002C240000}"/>
    <cellStyle name="Vírgula 5 6 2" xfId="3464" xr:uid="{00000000-0005-0000-0000-00002D240000}"/>
    <cellStyle name="Vírgula 5 6 2 2" xfId="9614" xr:uid="{00000000-0005-0000-0000-00002E240000}"/>
    <cellStyle name="Vírgula 5 6 2 3" xfId="6500" xr:uid="{00000000-0005-0000-0000-00002F240000}"/>
    <cellStyle name="Vírgula 5 6 3" xfId="8120" xr:uid="{00000000-0005-0000-0000-000030240000}"/>
    <cellStyle name="Vírgula 5 6 4" xfId="5066" xr:uid="{00000000-0005-0000-0000-000031240000}"/>
    <cellStyle name="Vírgula 5 7" xfId="3441" xr:uid="{00000000-0005-0000-0000-000032240000}"/>
    <cellStyle name="Vírgula 5 7 2" xfId="9591" xr:uid="{00000000-0005-0000-0000-000033240000}"/>
    <cellStyle name="Vírgula 5 7 3" xfId="6477" xr:uid="{00000000-0005-0000-0000-000034240000}"/>
    <cellStyle name="Vírgula 5 8" xfId="8097" xr:uid="{00000000-0005-0000-0000-000035240000}"/>
    <cellStyle name="Vírgula 5 9" xfId="5043" xr:uid="{00000000-0005-0000-0000-000036240000}"/>
    <cellStyle name="Vírgula 6" xfId="1741" xr:uid="{00000000-0005-0000-0000-000037240000}"/>
    <cellStyle name="Vírgula 6 10" xfId="5067" xr:uid="{00000000-0005-0000-0000-000038240000}"/>
    <cellStyle name="Vírgula 6 2" xfId="1742" xr:uid="{00000000-0005-0000-0000-000039240000}"/>
    <cellStyle name="Vírgula 6 2 2" xfId="1743" xr:uid="{00000000-0005-0000-0000-00003A240000}"/>
    <cellStyle name="Vírgula 6 2 2 2" xfId="1744" xr:uid="{00000000-0005-0000-0000-00003B240000}"/>
    <cellStyle name="Vírgula 6 2 2 2 2" xfId="1745" xr:uid="{00000000-0005-0000-0000-00003C240000}"/>
    <cellStyle name="Vírgula 6 2 2 2 2 2" xfId="3469" xr:uid="{00000000-0005-0000-0000-00003D240000}"/>
    <cellStyle name="Vírgula 6 2 2 2 2 2 2" xfId="9619" xr:uid="{00000000-0005-0000-0000-00003E240000}"/>
    <cellStyle name="Vírgula 6 2 2 2 2 2 3" xfId="6505" xr:uid="{00000000-0005-0000-0000-00003F240000}"/>
    <cellStyle name="Vírgula 6 2 2 2 2 3" xfId="8125" xr:uid="{00000000-0005-0000-0000-000040240000}"/>
    <cellStyle name="Vírgula 6 2 2 2 2 4" xfId="5071" xr:uid="{00000000-0005-0000-0000-000041240000}"/>
    <cellStyle name="Vírgula 6 2 2 2 3" xfId="3468" xr:uid="{00000000-0005-0000-0000-000042240000}"/>
    <cellStyle name="Vírgula 6 2 2 2 3 2" xfId="9618" xr:uid="{00000000-0005-0000-0000-000043240000}"/>
    <cellStyle name="Vírgula 6 2 2 2 3 3" xfId="6504" xr:uid="{00000000-0005-0000-0000-000044240000}"/>
    <cellStyle name="Vírgula 6 2 2 2 4" xfId="8124" xr:uid="{00000000-0005-0000-0000-000045240000}"/>
    <cellStyle name="Vírgula 6 2 2 2 5" xfId="5070" xr:uid="{00000000-0005-0000-0000-000046240000}"/>
    <cellStyle name="Vírgula 6 2 2 3" xfId="1746" xr:uid="{00000000-0005-0000-0000-000047240000}"/>
    <cellStyle name="Vírgula 6 2 2 3 2" xfId="1747" xr:uid="{00000000-0005-0000-0000-000048240000}"/>
    <cellStyle name="Vírgula 6 2 2 3 2 2" xfId="3471" xr:uid="{00000000-0005-0000-0000-000049240000}"/>
    <cellStyle name="Vírgula 6 2 2 3 2 2 2" xfId="9621" xr:uid="{00000000-0005-0000-0000-00004A240000}"/>
    <cellStyle name="Vírgula 6 2 2 3 2 2 3" xfId="6507" xr:uid="{00000000-0005-0000-0000-00004B240000}"/>
    <cellStyle name="Vírgula 6 2 2 3 2 3" xfId="8127" xr:uid="{00000000-0005-0000-0000-00004C240000}"/>
    <cellStyle name="Vírgula 6 2 2 3 2 4" xfId="5073" xr:uid="{00000000-0005-0000-0000-00004D240000}"/>
    <cellStyle name="Vírgula 6 2 2 3 3" xfId="3470" xr:uid="{00000000-0005-0000-0000-00004E240000}"/>
    <cellStyle name="Vírgula 6 2 2 3 3 2" xfId="9620" xr:uid="{00000000-0005-0000-0000-00004F240000}"/>
    <cellStyle name="Vírgula 6 2 2 3 3 3" xfId="6506" xr:uid="{00000000-0005-0000-0000-000050240000}"/>
    <cellStyle name="Vírgula 6 2 2 3 4" xfId="8126" xr:uid="{00000000-0005-0000-0000-000051240000}"/>
    <cellStyle name="Vírgula 6 2 2 3 5" xfId="5072" xr:uid="{00000000-0005-0000-0000-000052240000}"/>
    <cellStyle name="Vírgula 6 2 2 4" xfId="1748" xr:uid="{00000000-0005-0000-0000-000053240000}"/>
    <cellStyle name="Vírgula 6 2 2 4 2" xfId="3472" xr:uid="{00000000-0005-0000-0000-000054240000}"/>
    <cellStyle name="Vírgula 6 2 2 4 2 2" xfId="9622" xr:uid="{00000000-0005-0000-0000-000055240000}"/>
    <cellStyle name="Vírgula 6 2 2 4 2 3" xfId="6508" xr:uid="{00000000-0005-0000-0000-000056240000}"/>
    <cellStyle name="Vírgula 6 2 2 4 3" xfId="8128" xr:uid="{00000000-0005-0000-0000-000057240000}"/>
    <cellStyle name="Vírgula 6 2 2 4 4" xfId="5074" xr:uid="{00000000-0005-0000-0000-000058240000}"/>
    <cellStyle name="Vírgula 6 2 2 5" xfId="3467" xr:uid="{00000000-0005-0000-0000-000059240000}"/>
    <cellStyle name="Vírgula 6 2 2 5 2" xfId="9617" xr:uid="{00000000-0005-0000-0000-00005A240000}"/>
    <cellStyle name="Vírgula 6 2 2 5 3" xfId="6503" xr:uid="{00000000-0005-0000-0000-00005B240000}"/>
    <cellStyle name="Vírgula 6 2 2 6" xfId="8123" xr:uid="{00000000-0005-0000-0000-00005C240000}"/>
    <cellStyle name="Vírgula 6 2 2 7" xfId="5069" xr:uid="{00000000-0005-0000-0000-00005D240000}"/>
    <cellStyle name="Vírgula 6 2 3" xfId="1749" xr:uid="{00000000-0005-0000-0000-00005E240000}"/>
    <cellStyle name="Vírgula 6 2 3 2" xfId="1750" xr:uid="{00000000-0005-0000-0000-00005F240000}"/>
    <cellStyle name="Vírgula 6 2 3 2 2" xfId="3474" xr:uid="{00000000-0005-0000-0000-000060240000}"/>
    <cellStyle name="Vírgula 6 2 3 2 2 2" xfId="9624" xr:uid="{00000000-0005-0000-0000-000061240000}"/>
    <cellStyle name="Vírgula 6 2 3 2 2 3" xfId="6510" xr:uid="{00000000-0005-0000-0000-000062240000}"/>
    <cellStyle name="Vírgula 6 2 3 2 3" xfId="8130" xr:uid="{00000000-0005-0000-0000-000063240000}"/>
    <cellStyle name="Vírgula 6 2 3 2 4" xfId="5076" xr:uid="{00000000-0005-0000-0000-000064240000}"/>
    <cellStyle name="Vírgula 6 2 3 3" xfId="3473" xr:uid="{00000000-0005-0000-0000-000065240000}"/>
    <cellStyle name="Vírgula 6 2 3 3 2" xfId="9623" xr:uid="{00000000-0005-0000-0000-000066240000}"/>
    <cellStyle name="Vírgula 6 2 3 3 3" xfId="6509" xr:uid="{00000000-0005-0000-0000-000067240000}"/>
    <cellStyle name="Vírgula 6 2 3 4" xfId="8129" xr:uid="{00000000-0005-0000-0000-000068240000}"/>
    <cellStyle name="Vírgula 6 2 3 5" xfId="5075" xr:uid="{00000000-0005-0000-0000-000069240000}"/>
    <cellStyle name="Vírgula 6 2 4" xfId="1751" xr:uid="{00000000-0005-0000-0000-00006A240000}"/>
    <cellStyle name="Vírgula 6 2 4 2" xfId="1752" xr:uid="{00000000-0005-0000-0000-00006B240000}"/>
    <cellStyle name="Vírgula 6 2 4 2 2" xfId="3476" xr:uid="{00000000-0005-0000-0000-00006C240000}"/>
    <cellStyle name="Vírgula 6 2 4 2 2 2" xfId="9626" xr:uid="{00000000-0005-0000-0000-00006D240000}"/>
    <cellStyle name="Vírgula 6 2 4 2 2 3" xfId="6512" xr:uid="{00000000-0005-0000-0000-00006E240000}"/>
    <cellStyle name="Vírgula 6 2 4 2 3" xfId="8132" xr:uid="{00000000-0005-0000-0000-00006F240000}"/>
    <cellStyle name="Vírgula 6 2 4 2 4" xfId="5078" xr:uid="{00000000-0005-0000-0000-000070240000}"/>
    <cellStyle name="Vírgula 6 2 4 3" xfId="3475" xr:uid="{00000000-0005-0000-0000-000071240000}"/>
    <cellStyle name="Vírgula 6 2 4 3 2" xfId="9625" xr:uid="{00000000-0005-0000-0000-000072240000}"/>
    <cellStyle name="Vírgula 6 2 4 3 3" xfId="6511" xr:uid="{00000000-0005-0000-0000-000073240000}"/>
    <cellStyle name="Vírgula 6 2 4 4" xfId="8131" xr:uid="{00000000-0005-0000-0000-000074240000}"/>
    <cellStyle name="Vírgula 6 2 4 5" xfId="5077" xr:uid="{00000000-0005-0000-0000-000075240000}"/>
    <cellStyle name="Vírgula 6 2 5" xfId="1753" xr:uid="{00000000-0005-0000-0000-000076240000}"/>
    <cellStyle name="Vírgula 6 2 5 2" xfId="3477" xr:uid="{00000000-0005-0000-0000-000077240000}"/>
    <cellStyle name="Vírgula 6 2 5 2 2" xfId="9627" xr:uid="{00000000-0005-0000-0000-000078240000}"/>
    <cellStyle name="Vírgula 6 2 5 2 3" xfId="6513" xr:uid="{00000000-0005-0000-0000-000079240000}"/>
    <cellStyle name="Vírgula 6 2 5 3" xfId="8133" xr:uid="{00000000-0005-0000-0000-00007A240000}"/>
    <cellStyle name="Vírgula 6 2 5 4" xfId="5079" xr:uid="{00000000-0005-0000-0000-00007B240000}"/>
    <cellStyle name="Vírgula 6 2 6" xfId="3466" xr:uid="{00000000-0005-0000-0000-00007C240000}"/>
    <cellStyle name="Vírgula 6 2 6 2" xfId="9616" xr:uid="{00000000-0005-0000-0000-00007D240000}"/>
    <cellStyle name="Vírgula 6 2 6 3" xfId="6502" xr:uid="{00000000-0005-0000-0000-00007E240000}"/>
    <cellStyle name="Vírgula 6 2 7" xfId="8122" xr:uid="{00000000-0005-0000-0000-00007F240000}"/>
    <cellStyle name="Vírgula 6 2 8" xfId="5068" xr:uid="{00000000-0005-0000-0000-000080240000}"/>
    <cellStyle name="Vírgula 6 3" xfId="1754" xr:uid="{00000000-0005-0000-0000-000081240000}"/>
    <cellStyle name="Vírgula 6 3 2" xfId="1755" xr:uid="{00000000-0005-0000-0000-000082240000}"/>
    <cellStyle name="Vírgula 6 3 2 2" xfId="1756" xr:uid="{00000000-0005-0000-0000-000083240000}"/>
    <cellStyle name="Vírgula 6 3 2 2 2" xfId="3480" xr:uid="{00000000-0005-0000-0000-000084240000}"/>
    <cellStyle name="Vírgula 6 3 2 2 2 2" xfId="9630" xr:uid="{00000000-0005-0000-0000-000085240000}"/>
    <cellStyle name="Vírgula 6 3 2 2 2 3" xfId="6516" xr:uid="{00000000-0005-0000-0000-000086240000}"/>
    <cellStyle name="Vírgula 6 3 2 2 3" xfId="8136" xr:uid="{00000000-0005-0000-0000-000087240000}"/>
    <cellStyle name="Vírgula 6 3 2 2 4" xfId="5082" xr:uid="{00000000-0005-0000-0000-000088240000}"/>
    <cellStyle name="Vírgula 6 3 2 3" xfId="3479" xr:uid="{00000000-0005-0000-0000-000089240000}"/>
    <cellStyle name="Vírgula 6 3 2 3 2" xfId="9629" xr:uid="{00000000-0005-0000-0000-00008A240000}"/>
    <cellStyle name="Vírgula 6 3 2 3 3" xfId="6515" xr:uid="{00000000-0005-0000-0000-00008B240000}"/>
    <cellStyle name="Vírgula 6 3 2 4" xfId="8135" xr:uid="{00000000-0005-0000-0000-00008C240000}"/>
    <cellStyle name="Vírgula 6 3 2 5" xfId="5081" xr:uid="{00000000-0005-0000-0000-00008D240000}"/>
    <cellStyle name="Vírgula 6 3 3" xfId="1757" xr:uid="{00000000-0005-0000-0000-00008E240000}"/>
    <cellStyle name="Vírgula 6 3 3 2" xfId="1758" xr:uid="{00000000-0005-0000-0000-00008F240000}"/>
    <cellStyle name="Vírgula 6 3 3 2 2" xfId="3482" xr:uid="{00000000-0005-0000-0000-000090240000}"/>
    <cellStyle name="Vírgula 6 3 3 2 2 2" xfId="9632" xr:uid="{00000000-0005-0000-0000-000091240000}"/>
    <cellStyle name="Vírgula 6 3 3 2 2 3" xfId="6518" xr:uid="{00000000-0005-0000-0000-000092240000}"/>
    <cellStyle name="Vírgula 6 3 3 2 3" xfId="8138" xr:uid="{00000000-0005-0000-0000-000093240000}"/>
    <cellStyle name="Vírgula 6 3 3 2 4" xfId="5084" xr:uid="{00000000-0005-0000-0000-000094240000}"/>
    <cellStyle name="Vírgula 6 3 3 3" xfId="3481" xr:uid="{00000000-0005-0000-0000-000095240000}"/>
    <cellStyle name="Vírgula 6 3 3 3 2" xfId="9631" xr:uid="{00000000-0005-0000-0000-000096240000}"/>
    <cellStyle name="Vírgula 6 3 3 3 3" xfId="6517" xr:uid="{00000000-0005-0000-0000-000097240000}"/>
    <cellStyle name="Vírgula 6 3 3 4" xfId="8137" xr:uid="{00000000-0005-0000-0000-000098240000}"/>
    <cellStyle name="Vírgula 6 3 3 5" xfId="5083" xr:uid="{00000000-0005-0000-0000-000099240000}"/>
    <cellStyle name="Vírgula 6 3 4" xfId="1759" xr:uid="{00000000-0005-0000-0000-00009A240000}"/>
    <cellStyle name="Vírgula 6 3 4 2" xfId="3483" xr:uid="{00000000-0005-0000-0000-00009B240000}"/>
    <cellStyle name="Vírgula 6 3 4 2 2" xfId="9633" xr:uid="{00000000-0005-0000-0000-00009C240000}"/>
    <cellStyle name="Vírgula 6 3 4 2 3" xfId="6519" xr:uid="{00000000-0005-0000-0000-00009D240000}"/>
    <cellStyle name="Vírgula 6 3 4 3" xfId="8139" xr:uid="{00000000-0005-0000-0000-00009E240000}"/>
    <cellStyle name="Vírgula 6 3 4 4" xfId="5085" xr:uid="{00000000-0005-0000-0000-00009F240000}"/>
    <cellStyle name="Vírgula 6 3 5" xfId="3478" xr:uid="{00000000-0005-0000-0000-0000A0240000}"/>
    <cellStyle name="Vírgula 6 3 5 2" xfId="9628" xr:uid="{00000000-0005-0000-0000-0000A1240000}"/>
    <cellStyle name="Vírgula 6 3 5 3" xfId="6514" xr:uid="{00000000-0005-0000-0000-0000A2240000}"/>
    <cellStyle name="Vírgula 6 3 6" xfId="8134" xr:uid="{00000000-0005-0000-0000-0000A3240000}"/>
    <cellStyle name="Vírgula 6 3 7" xfId="5080" xr:uid="{00000000-0005-0000-0000-0000A4240000}"/>
    <cellStyle name="Vírgula 6 4" xfId="1760" xr:uid="{00000000-0005-0000-0000-0000A5240000}"/>
    <cellStyle name="Vírgula 6 4 2" xfId="1761" xr:uid="{00000000-0005-0000-0000-0000A6240000}"/>
    <cellStyle name="Vírgula 6 4 2 2" xfId="1762" xr:uid="{00000000-0005-0000-0000-0000A7240000}"/>
    <cellStyle name="Vírgula 6 4 2 2 2" xfId="3486" xr:uid="{00000000-0005-0000-0000-0000A8240000}"/>
    <cellStyle name="Vírgula 6 4 2 2 2 2" xfId="9636" xr:uid="{00000000-0005-0000-0000-0000A9240000}"/>
    <cellStyle name="Vírgula 6 4 2 2 2 3" xfId="6522" xr:uid="{00000000-0005-0000-0000-0000AA240000}"/>
    <cellStyle name="Vírgula 6 4 2 2 3" xfId="8142" xr:uid="{00000000-0005-0000-0000-0000AB240000}"/>
    <cellStyle name="Vírgula 6 4 2 2 4" xfId="5088" xr:uid="{00000000-0005-0000-0000-0000AC240000}"/>
    <cellStyle name="Vírgula 6 4 2 3" xfId="3485" xr:uid="{00000000-0005-0000-0000-0000AD240000}"/>
    <cellStyle name="Vírgula 6 4 2 3 2" xfId="9635" xr:uid="{00000000-0005-0000-0000-0000AE240000}"/>
    <cellStyle name="Vírgula 6 4 2 3 3" xfId="6521" xr:uid="{00000000-0005-0000-0000-0000AF240000}"/>
    <cellStyle name="Vírgula 6 4 2 4" xfId="8141" xr:uid="{00000000-0005-0000-0000-0000B0240000}"/>
    <cellStyle name="Vírgula 6 4 2 5" xfId="5087" xr:uid="{00000000-0005-0000-0000-0000B1240000}"/>
    <cellStyle name="Vírgula 6 4 3" xfId="1763" xr:uid="{00000000-0005-0000-0000-0000B2240000}"/>
    <cellStyle name="Vírgula 6 4 3 2" xfId="1764" xr:uid="{00000000-0005-0000-0000-0000B3240000}"/>
    <cellStyle name="Vírgula 6 4 3 2 2" xfId="3488" xr:uid="{00000000-0005-0000-0000-0000B4240000}"/>
    <cellStyle name="Vírgula 6 4 3 2 2 2" xfId="9638" xr:uid="{00000000-0005-0000-0000-0000B5240000}"/>
    <cellStyle name="Vírgula 6 4 3 2 2 3" xfId="6524" xr:uid="{00000000-0005-0000-0000-0000B6240000}"/>
    <cellStyle name="Vírgula 6 4 3 2 3" xfId="8144" xr:uid="{00000000-0005-0000-0000-0000B7240000}"/>
    <cellStyle name="Vírgula 6 4 3 2 4" xfId="5090" xr:uid="{00000000-0005-0000-0000-0000B8240000}"/>
    <cellStyle name="Vírgula 6 4 3 3" xfId="3487" xr:uid="{00000000-0005-0000-0000-0000B9240000}"/>
    <cellStyle name="Vírgula 6 4 3 3 2" xfId="9637" xr:uid="{00000000-0005-0000-0000-0000BA240000}"/>
    <cellStyle name="Vírgula 6 4 3 3 3" xfId="6523" xr:uid="{00000000-0005-0000-0000-0000BB240000}"/>
    <cellStyle name="Vírgula 6 4 3 4" xfId="8143" xr:uid="{00000000-0005-0000-0000-0000BC240000}"/>
    <cellStyle name="Vírgula 6 4 3 5" xfId="5089" xr:uid="{00000000-0005-0000-0000-0000BD240000}"/>
    <cellStyle name="Vírgula 6 4 4" xfId="1765" xr:uid="{00000000-0005-0000-0000-0000BE240000}"/>
    <cellStyle name="Vírgula 6 4 4 2" xfId="3489" xr:uid="{00000000-0005-0000-0000-0000BF240000}"/>
    <cellStyle name="Vírgula 6 4 4 2 2" xfId="9639" xr:uid="{00000000-0005-0000-0000-0000C0240000}"/>
    <cellStyle name="Vírgula 6 4 4 2 3" xfId="6525" xr:uid="{00000000-0005-0000-0000-0000C1240000}"/>
    <cellStyle name="Vírgula 6 4 4 3" xfId="8145" xr:uid="{00000000-0005-0000-0000-0000C2240000}"/>
    <cellStyle name="Vírgula 6 4 4 4" xfId="5091" xr:uid="{00000000-0005-0000-0000-0000C3240000}"/>
    <cellStyle name="Vírgula 6 4 5" xfId="3484" xr:uid="{00000000-0005-0000-0000-0000C4240000}"/>
    <cellStyle name="Vírgula 6 4 5 2" xfId="9634" xr:uid="{00000000-0005-0000-0000-0000C5240000}"/>
    <cellStyle name="Vírgula 6 4 5 3" xfId="6520" xr:uid="{00000000-0005-0000-0000-0000C6240000}"/>
    <cellStyle name="Vírgula 6 4 6" xfId="8140" xr:uid="{00000000-0005-0000-0000-0000C7240000}"/>
    <cellStyle name="Vírgula 6 4 7" xfId="5086" xr:uid="{00000000-0005-0000-0000-0000C8240000}"/>
    <cellStyle name="Vírgula 6 5" xfId="1766" xr:uid="{00000000-0005-0000-0000-0000C9240000}"/>
    <cellStyle name="Vírgula 6 5 2" xfId="1767" xr:uid="{00000000-0005-0000-0000-0000CA240000}"/>
    <cellStyle name="Vírgula 6 5 2 2" xfId="3491" xr:uid="{00000000-0005-0000-0000-0000CB240000}"/>
    <cellStyle name="Vírgula 6 5 2 2 2" xfId="9641" xr:uid="{00000000-0005-0000-0000-0000CC240000}"/>
    <cellStyle name="Vírgula 6 5 2 2 3" xfId="6527" xr:uid="{00000000-0005-0000-0000-0000CD240000}"/>
    <cellStyle name="Vírgula 6 5 2 3" xfId="8147" xr:uid="{00000000-0005-0000-0000-0000CE240000}"/>
    <cellStyle name="Vírgula 6 5 2 4" xfId="5093" xr:uid="{00000000-0005-0000-0000-0000CF240000}"/>
    <cellStyle name="Vírgula 6 5 3" xfId="3490" xr:uid="{00000000-0005-0000-0000-0000D0240000}"/>
    <cellStyle name="Vírgula 6 5 3 2" xfId="9640" xr:uid="{00000000-0005-0000-0000-0000D1240000}"/>
    <cellStyle name="Vírgula 6 5 3 3" xfId="6526" xr:uid="{00000000-0005-0000-0000-0000D2240000}"/>
    <cellStyle name="Vírgula 6 5 4" xfId="8146" xr:uid="{00000000-0005-0000-0000-0000D3240000}"/>
    <cellStyle name="Vírgula 6 5 5" xfId="5092" xr:uid="{00000000-0005-0000-0000-0000D4240000}"/>
    <cellStyle name="Vírgula 6 6" xfId="1768" xr:uid="{00000000-0005-0000-0000-0000D5240000}"/>
    <cellStyle name="Vírgula 6 6 2" xfId="1769" xr:uid="{00000000-0005-0000-0000-0000D6240000}"/>
    <cellStyle name="Vírgula 6 6 2 2" xfId="3493" xr:uid="{00000000-0005-0000-0000-0000D7240000}"/>
    <cellStyle name="Vírgula 6 6 2 2 2" xfId="9643" xr:uid="{00000000-0005-0000-0000-0000D8240000}"/>
    <cellStyle name="Vírgula 6 6 2 2 3" xfId="6529" xr:uid="{00000000-0005-0000-0000-0000D9240000}"/>
    <cellStyle name="Vírgula 6 6 2 3" xfId="8149" xr:uid="{00000000-0005-0000-0000-0000DA240000}"/>
    <cellStyle name="Vírgula 6 6 2 4" xfId="5095" xr:uid="{00000000-0005-0000-0000-0000DB240000}"/>
    <cellStyle name="Vírgula 6 6 3" xfId="3492" xr:uid="{00000000-0005-0000-0000-0000DC240000}"/>
    <cellStyle name="Vírgula 6 6 3 2" xfId="9642" xr:uid="{00000000-0005-0000-0000-0000DD240000}"/>
    <cellStyle name="Vírgula 6 6 3 3" xfId="6528" xr:uid="{00000000-0005-0000-0000-0000DE240000}"/>
    <cellStyle name="Vírgula 6 6 4" xfId="8148" xr:uid="{00000000-0005-0000-0000-0000DF240000}"/>
    <cellStyle name="Vírgula 6 6 5" xfId="5094" xr:uid="{00000000-0005-0000-0000-0000E0240000}"/>
    <cellStyle name="Vírgula 6 7" xfId="1770" xr:uid="{00000000-0005-0000-0000-0000E1240000}"/>
    <cellStyle name="Vírgula 6 7 2" xfId="3494" xr:uid="{00000000-0005-0000-0000-0000E2240000}"/>
    <cellStyle name="Vírgula 6 7 2 2" xfId="9644" xr:uid="{00000000-0005-0000-0000-0000E3240000}"/>
    <cellStyle name="Vírgula 6 7 2 3" xfId="6530" xr:uid="{00000000-0005-0000-0000-0000E4240000}"/>
    <cellStyle name="Vírgula 6 7 3" xfId="8150" xr:uid="{00000000-0005-0000-0000-0000E5240000}"/>
    <cellStyle name="Vírgula 6 7 4" xfId="5096" xr:uid="{00000000-0005-0000-0000-0000E6240000}"/>
    <cellStyle name="Vírgula 6 8" xfId="3465" xr:uid="{00000000-0005-0000-0000-0000E7240000}"/>
    <cellStyle name="Vírgula 6 8 2" xfId="9615" xr:uid="{00000000-0005-0000-0000-0000E8240000}"/>
    <cellStyle name="Vírgula 6 8 3" xfId="6501" xr:uid="{00000000-0005-0000-0000-0000E9240000}"/>
    <cellStyle name="Vírgula 6 9" xfId="8121" xr:uid="{00000000-0005-0000-0000-0000EA240000}"/>
    <cellStyle name="Vírgula 7" xfId="1771" xr:uid="{00000000-0005-0000-0000-0000EB240000}"/>
    <cellStyle name="Vírgula 7 10" xfId="5097" xr:uid="{00000000-0005-0000-0000-0000EC240000}"/>
    <cellStyle name="Vírgula 7 2" xfId="1772" xr:uid="{00000000-0005-0000-0000-0000ED240000}"/>
    <cellStyle name="Vírgula 7 2 2" xfId="1773" xr:uid="{00000000-0005-0000-0000-0000EE240000}"/>
    <cellStyle name="Vírgula 7 2 2 2" xfId="1774" xr:uid="{00000000-0005-0000-0000-0000EF240000}"/>
    <cellStyle name="Vírgula 7 2 2 2 2" xfId="3498" xr:uid="{00000000-0005-0000-0000-0000F0240000}"/>
    <cellStyle name="Vírgula 7 2 2 2 2 2" xfId="9648" xr:uid="{00000000-0005-0000-0000-0000F1240000}"/>
    <cellStyle name="Vírgula 7 2 2 2 2 3" xfId="6534" xr:uid="{00000000-0005-0000-0000-0000F2240000}"/>
    <cellStyle name="Vírgula 7 2 2 2 3" xfId="8154" xr:uid="{00000000-0005-0000-0000-0000F3240000}"/>
    <cellStyle name="Vírgula 7 2 2 2 4" xfId="5100" xr:uid="{00000000-0005-0000-0000-0000F4240000}"/>
    <cellStyle name="Vírgula 7 2 2 3" xfId="3497" xr:uid="{00000000-0005-0000-0000-0000F5240000}"/>
    <cellStyle name="Vírgula 7 2 2 3 2" xfId="9647" xr:uid="{00000000-0005-0000-0000-0000F6240000}"/>
    <cellStyle name="Vírgula 7 2 2 3 3" xfId="6533" xr:uid="{00000000-0005-0000-0000-0000F7240000}"/>
    <cellStyle name="Vírgula 7 2 2 4" xfId="8153" xr:uid="{00000000-0005-0000-0000-0000F8240000}"/>
    <cellStyle name="Vírgula 7 2 2 5" xfId="5099" xr:uid="{00000000-0005-0000-0000-0000F9240000}"/>
    <cellStyle name="Vírgula 7 2 3" xfId="1775" xr:uid="{00000000-0005-0000-0000-0000FA240000}"/>
    <cellStyle name="Vírgula 7 2 3 2" xfId="1776" xr:uid="{00000000-0005-0000-0000-0000FB240000}"/>
    <cellStyle name="Vírgula 7 2 3 2 2" xfId="3500" xr:uid="{00000000-0005-0000-0000-0000FC240000}"/>
    <cellStyle name="Vírgula 7 2 3 2 2 2" xfId="9650" xr:uid="{00000000-0005-0000-0000-0000FD240000}"/>
    <cellStyle name="Vírgula 7 2 3 2 2 3" xfId="6536" xr:uid="{00000000-0005-0000-0000-0000FE240000}"/>
    <cellStyle name="Vírgula 7 2 3 2 3" xfId="8156" xr:uid="{00000000-0005-0000-0000-0000FF240000}"/>
    <cellStyle name="Vírgula 7 2 3 2 4" xfId="5102" xr:uid="{00000000-0005-0000-0000-000000250000}"/>
    <cellStyle name="Vírgula 7 2 3 3" xfId="3499" xr:uid="{00000000-0005-0000-0000-000001250000}"/>
    <cellStyle name="Vírgula 7 2 3 3 2" xfId="9649" xr:uid="{00000000-0005-0000-0000-000002250000}"/>
    <cellStyle name="Vírgula 7 2 3 3 3" xfId="6535" xr:uid="{00000000-0005-0000-0000-000003250000}"/>
    <cellStyle name="Vírgula 7 2 3 4" xfId="8155" xr:uid="{00000000-0005-0000-0000-000004250000}"/>
    <cellStyle name="Vírgula 7 2 3 5" xfId="5101" xr:uid="{00000000-0005-0000-0000-000005250000}"/>
    <cellStyle name="Vírgula 7 2 4" xfId="1777" xr:uid="{00000000-0005-0000-0000-000006250000}"/>
    <cellStyle name="Vírgula 7 2 4 2" xfId="3501" xr:uid="{00000000-0005-0000-0000-000007250000}"/>
    <cellStyle name="Vírgula 7 2 4 2 2" xfId="9651" xr:uid="{00000000-0005-0000-0000-000008250000}"/>
    <cellStyle name="Vírgula 7 2 4 2 3" xfId="6537" xr:uid="{00000000-0005-0000-0000-000009250000}"/>
    <cellStyle name="Vírgula 7 2 4 3" xfId="8157" xr:uid="{00000000-0005-0000-0000-00000A250000}"/>
    <cellStyle name="Vírgula 7 2 4 4" xfId="5103" xr:uid="{00000000-0005-0000-0000-00000B250000}"/>
    <cellStyle name="Vírgula 7 2 5" xfId="3496" xr:uid="{00000000-0005-0000-0000-00000C250000}"/>
    <cellStyle name="Vírgula 7 2 5 2" xfId="9646" xr:uid="{00000000-0005-0000-0000-00000D250000}"/>
    <cellStyle name="Vírgula 7 2 5 3" xfId="6532" xr:uid="{00000000-0005-0000-0000-00000E250000}"/>
    <cellStyle name="Vírgula 7 2 6" xfId="8152" xr:uid="{00000000-0005-0000-0000-00000F250000}"/>
    <cellStyle name="Vírgula 7 2 7" xfId="5098" xr:uid="{00000000-0005-0000-0000-000010250000}"/>
    <cellStyle name="Vírgula 7 3" xfId="1778" xr:uid="{00000000-0005-0000-0000-000011250000}"/>
    <cellStyle name="Vírgula 7 3 2" xfId="1779" xr:uid="{00000000-0005-0000-0000-000012250000}"/>
    <cellStyle name="Vírgula 7 3 2 2" xfId="1780" xr:uid="{00000000-0005-0000-0000-000013250000}"/>
    <cellStyle name="Vírgula 7 3 2 2 2" xfId="3504" xr:uid="{00000000-0005-0000-0000-000014250000}"/>
    <cellStyle name="Vírgula 7 3 2 2 2 2" xfId="9654" xr:uid="{00000000-0005-0000-0000-000015250000}"/>
    <cellStyle name="Vírgula 7 3 2 2 2 3" xfId="6540" xr:uid="{00000000-0005-0000-0000-000016250000}"/>
    <cellStyle name="Vírgula 7 3 2 2 3" xfId="8160" xr:uid="{00000000-0005-0000-0000-000017250000}"/>
    <cellStyle name="Vírgula 7 3 2 2 4" xfId="5106" xr:uid="{00000000-0005-0000-0000-000018250000}"/>
    <cellStyle name="Vírgula 7 3 2 3" xfId="3503" xr:uid="{00000000-0005-0000-0000-000019250000}"/>
    <cellStyle name="Vírgula 7 3 2 3 2" xfId="9653" xr:uid="{00000000-0005-0000-0000-00001A250000}"/>
    <cellStyle name="Vírgula 7 3 2 3 3" xfId="6539" xr:uid="{00000000-0005-0000-0000-00001B250000}"/>
    <cellStyle name="Vírgula 7 3 2 4" xfId="8159" xr:uid="{00000000-0005-0000-0000-00001C250000}"/>
    <cellStyle name="Vírgula 7 3 2 5" xfId="5105" xr:uid="{00000000-0005-0000-0000-00001D250000}"/>
    <cellStyle name="Vírgula 7 3 3" xfId="1781" xr:uid="{00000000-0005-0000-0000-00001E250000}"/>
    <cellStyle name="Vírgula 7 3 3 2" xfId="1782" xr:uid="{00000000-0005-0000-0000-00001F250000}"/>
    <cellStyle name="Vírgula 7 3 3 2 2" xfId="3506" xr:uid="{00000000-0005-0000-0000-000020250000}"/>
    <cellStyle name="Vírgula 7 3 3 2 2 2" xfId="9656" xr:uid="{00000000-0005-0000-0000-000021250000}"/>
    <cellStyle name="Vírgula 7 3 3 2 2 3" xfId="6542" xr:uid="{00000000-0005-0000-0000-000022250000}"/>
    <cellStyle name="Vírgula 7 3 3 2 3" xfId="8162" xr:uid="{00000000-0005-0000-0000-000023250000}"/>
    <cellStyle name="Vírgula 7 3 3 2 4" xfId="5108" xr:uid="{00000000-0005-0000-0000-000024250000}"/>
    <cellStyle name="Vírgula 7 3 3 3" xfId="3505" xr:uid="{00000000-0005-0000-0000-000025250000}"/>
    <cellStyle name="Vírgula 7 3 3 3 2" xfId="9655" xr:uid="{00000000-0005-0000-0000-000026250000}"/>
    <cellStyle name="Vírgula 7 3 3 3 3" xfId="6541" xr:uid="{00000000-0005-0000-0000-000027250000}"/>
    <cellStyle name="Vírgula 7 3 3 4" xfId="8161" xr:uid="{00000000-0005-0000-0000-000028250000}"/>
    <cellStyle name="Vírgula 7 3 3 5" xfId="5107" xr:uid="{00000000-0005-0000-0000-000029250000}"/>
    <cellStyle name="Vírgula 7 3 4" xfId="1783" xr:uid="{00000000-0005-0000-0000-00002A250000}"/>
    <cellStyle name="Vírgula 7 3 4 2" xfId="3507" xr:uid="{00000000-0005-0000-0000-00002B250000}"/>
    <cellStyle name="Vírgula 7 3 4 2 2" xfId="9657" xr:uid="{00000000-0005-0000-0000-00002C250000}"/>
    <cellStyle name="Vírgula 7 3 4 2 3" xfId="6543" xr:uid="{00000000-0005-0000-0000-00002D250000}"/>
    <cellStyle name="Vírgula 7 3 4 3" xfId="8163" xr:uid="{00000000-0005-0000-0000-00002E250000}"/>
    <cellStyle name="Vírgula 7 3 4 4" xfId="5109" xr:uid="{00000000-0005-0000-0000-00002F250000}"/>
    <cellStyle name="Vírgula 7 3 5" xfId="3502" xr:uid="{00000000-0005-0000-0000-000030250000}"/>
    <cellStyle name="Vírgula 7 3 5 2" xfId="9652" xr:uid="{00000000-0005-0000-0000-000031250000}"/>
    <cellStyle name="Vírgula 7 3 5 3" xfId="6538" xr:uid="{00000000-0005-0000-0000-000032250000}"/>
    <cellStyle name="Vírgula 7 3 6" xfId="8158" xr:uid="{00000000-0005-0000-0000-000033250000}"/>
    <cellStyle name="Vírgula 7 3 7" xfId="5104" xr:uid="{00000000-0005-0000-0000-000034250000}"/>
    <cellStyle name="Vírgula 7 4" xfId="1784" xr:uid="{00000000-0005-0000-0000-000035250000}"/>
    <cellStyle name="Vírgula 7 4 2" xfId="1785" xr:uid="{00000000-0005-0000-0000-000036250000}"/>
    <cellStyle name="Vírgula 7 4 2 2" xfId="1786" xr:uid="{00000000-0005-0000-0000-000037250000}"/>
    <cellStyle name="Vírgula 7 4 2 2 2" xfId="3510" xr:uid="{00000000-0005-0000-0000-000038250000}"/>
    <cellStyle name="Vírgula 7 4 2 2 2 2" xfId="9660" xr:uid="{00000000-0005-0000-0000-000039250000}"/>
    <cellStyle name="Vírgula 7 4 2 2 2 3" xfId="6546" xr:uid="{00000000-0005-0000-0000-00003A250000}"/>
    <cellStyle name="Vírgula 7 4 2 2 3" xfId="8166" xr:uid="{00000000-0005-0000-0000-00003B250000}"/>
    <cellStyle name="Vírgula 7 4 2 2 4" xfId="5112" xr:uid="{00000000-0005-0000-0000-00003C250000}"/>
    <cellStyle name="Vírgula 7 4 2 3" xfId="3509" xr:uid="{00000000-0005-0000-0000-00003D250000}"/>
    <cellStyle name="Vírgula 7 4 2 3 2" xfId="9659" xr:uid="{00000000-0005-0000-0000-00003E250000}"/>
    <cellStyle name="Vírgula 7 4 2 3 3" xfId="6545" xr:uid="{00000000-0005-0000-0000-00003F250000}"/>
    <cellStyle name="Vírgula 7 4 2 4" xfId="8165" xr:uid="{00000000-0005-0000-0000-000040250000}"/>
    <cellStyle name="Vírgula 7 4 2 5" xfId="5111" xr:uid="{00000000-0005-0000-0000-000041250000}"/>
    <cellStyle name="Vírgula 7 4 3" xfId="1787" xr:uid="{00000000-0005-0000-0000-000042250000}"/>
    <cellStyle name="Vírgula 7 4 3 2" xfId="1788" xr:uid="{00000000-0005-0000-0000-000043250000}"/>
    <cellStyle name="Vírgula 7 4 3 2 2" xfId="3512" xr:uid="{00000000-0005-0000-0000-000044250000}"/>
    <cellStyle name="Vírgula 7 4 3 2 2 2" xfId="9662" xr:uid="{00000000-0005-0000-0000-000045250000}"/>
    <cellStyle name="Vírgula 7 4 3 2 2 3" xfId="6548" xr:uid="{00000000-0005-0000-0000-000046250000}"/>
    <cellStyle name="Vírgula 7 4 3 2 3" xfId="8168" xr:uid="{00000000-0005-0000-0000-000047250000}"/>
    <cellStyle name="Vírgula 7 4 3 2 4" xfId="5114" xr:uid="{00000000-0005-0000-0000-000048250000}"/>
    <cellStyle name="Vírgula 7 4 3 3" xfId="3511" xr:uid="{00000000-0005-0000-0000-000049250000}"/>
    <cellStyle name="Vírgula 7 4 3 3 2" xfId="9661" xr:uid="{00000000-0005-0000-0000-00004A250000}"/>
    <cellStyle name="Vírgula 7 4 3 3 3" xfId="6547" xr:uid="{00000000-0005-0000-0000-00004B250000}"/>
    <cellStyle name="Vírgula 7 4 3 4" xfId="8167" xr:uid="{00000000-0005-0000-0000-00004C250000}"/>
    <cellStyle name="Vírgula 7 4 3 5" xfId="5113" xr:uid="{00000000-0005-0000-0000-00004D250000}"/>
    <cellStyle name="Vírgula 7 4 4" xfId="1789" xr:uid="{00000000-0005-0000-0000-00004E250000}"/>
    <cellStyle name="Vírgula 7 4 4 2" xfId="3513" xr:uid="{00000000-0005-0000-0000-00004F250000}"/>
    <cellStyle name="Vírgula 7 4 4 2 2" xfId="9663" xr:uid="{00000000-0005-0000-0000-000050250000}"/>
    <cellStyle name="Vírgula 7 4 4 2 3" xfId="6549" xr:uid="{00000000-0005-0000-0000-000051250000}"/>
    <cellStyle name="Vírgula 7 4 4 3" xfId="8169" xr:uid="{00000000-0005-0000-0000-000052250000}"/>
    <cellStyle name="Vírgula 7 4 4 4" xfId="5115" xr:uid="{00000000-0005-0000-0000-000053250000}"/>
    <cellStyle name="Vírgula 7 4 5" xfId="3508" xr:uid="{00000000-0005-0000-0000-000054250000}"/>
    <cellStyle name="Vírgula 7 4 5 2" xfId="9658" xr:uid="{00000000-0005-0000-0000-000055250000}"/>
    <cellStyle name="Vírgula 7 4 5 3" xfId="6544" xr:uid="{00000000-0005-0000-0000-000056250000}"/>
    <cellStyle name="Vírgula 7 4 6" xfId="8164" xr:uid="{00000000-0005-0000-0000-000057250000}"/>
    <cellStyle name="Vírgula 7 4 7" xfId="5110" xr:uid="{00000000-0005-0000-0000-000058250000}"/>
    <cellStyle name="Vírgula 7 5" xfId="1790" xr:uid="{00000000-0005-0000-0000-000059250000}"/>
    <cellStyle name="Vírgula 7 5 2" xfId="1791" xr:uid="{00000000-0005-0000-0000-00005A250000}"/>
    <cellStyle name="Vírgula 7 5 2 2" xfId="3515" xr:uid="{00000000-0005-0000-0000-00005B250000}"/>
    <cellStyle name="Vírgula 7 5 2 2 2" xfId="9665" xr:uid="{00000000-0005-0000-0000-00005C250000}"/>
    <cellStyle name="Vírgula 7 5 2 2 3" xfId="6551" xr:uid="{00000000-0005-0000-0000-00005D250000}"/>
    <cellStyle name="Vírgula 7 5 2 3" xfId="8171" xr:uid="{00000000-0005-0000-0000-00005E250000}"/>
    <cellStyle name="Vírgula 7 5 2 4" xfId="5117" xr:uid="{00000000-0005-0000-0000-00005F250000}"/>
    <cellStyle name="Vírgula 7 5 3" xfId="3514" xr:uid="{00000000-0005-0000-0000-000060250000}"/>
    <cellStyle name="Vírgula 7 5 3 2" xfId="9664" xr:uid="{00000000-0005-0000-0000-000061250000}"/>
    <cellStyle name="Vírgula 7 5 3 3" xfId="6550" xr:uid="{00000000-0005-0000-0000-000062250000}"/>
    <cellStyle name="Vírgula 7 5 4" xfId="8170" xr:uid="{00000000-0005-0000-0000-000063250000}"/>
    <cellStyle name="Vírgula 7 5 5" xfId="5116" xr:uid="{00000000-0005-0000-0000-000064250000}"/>
    <cellStyle name="Vírgula 7 6" xfId="1792" xr:uid="{00000000-0005-0000-0000-000065250000}"/>
    <cellStyle name="Vírgula 7 6 2" xfId="1793" xr:uid="{00000000-0005-0000-0000-000066250000}"/>
    <cellStyle name="Vírgula 7 6 2 2" xfId="3517" xr:uid="{00000000-0005-0000-0000-000067250000}"/>
    <cellStyle name="Vírgula 7 6 2 2 2" xfId="9667" xr:uid="{00000000-0005-0000-0000-000068250000}"/>
    <cellStyle name="Vírgula 7 6 2 2 3" xfId="6553" xr:uid="{00000000-0005-0000-0000-000069250000}"/>
    <cellStyle name="Vírgula 7 6 2 3" xfId="8173" xr:uid="{00000000-0005-0000-0000-00006A250000}"/>
    <cellStyle name="Vírgula 7 6 2 4" xfId="5119" xr:uid="{00000000-0005-0000-0000-00006B250000}"/>
    <cellStyle name="Vírgula 7 6 3" xfId="3516" xr:uid="{00000000-0005-0000-0000-00006C250000}"/>
    <cellStyle name="Vírgula 7 6 3 2" xfId="9666" xr:uid="{00000000-0005-0000-0000-00006D250000}"/>
    <cellStyle name="Vírgula 7 6 3 3" xfId="6552" xr:uid="{00000000-0005-0000-0000-00006E250000}"/>
    <cellStyle name="Vírgula 7 6 4" xfId="8172" xr:uid="{00000000-0005-0000-0000-00006F250000}"/>
    <cellStyle name="Vírgula 7 6 5" xfId="5118" xr:uid="{00000000-0005-0000-0000-000070250000}"/>
    <cellStyle name="Vírgula 7 7" xfId="1794" xr:uid="{00000000-0005-0000-0000-000071250000}"/>
    <cellStyle name="Vírgula 7 7 2" xfId="3518" xr:uid="{00000000-0005-0000-0000-000072250000}"/>
    <cellStyle name="Vírgula 7 7 2 2" xfId="9668" xr:uid="{00000000-0005-0000-0000-000073250000}"/>
    <cellStyle name="Vírgula 7 7 2 3" xfId="6554" xr:uid="{00000000-0005-0000-0000-000074250000}"/>
    <cellStyle name="Vírgula 7 7 3" xfId="8174" xr:uid="{00000000-0005-0000-0000-000075250000}"/>
    <cellStyle name="Vírgula 7 7 4" xfId="5120" xr:uid="{00000000-0005-0000-0000-000076250000}"/>
    <cellStyle name="Vírgula 7 8" xfId="3495" xr:uid="{00000000-0005-0000-0000-000077250000}"/>
    <cellStyle name="Vírgula 7 8 2" xfId="9645" xr:uid="{00000000-0005-0000-0000-000078250000}"/>
    <cellStyle name="Vírgula 7 8 3" xfId="6531" xr:uid="{00000000-0005-0000-0000-000079250000}"/>
    <cellStyle name="Vírgula 7 9" xfId="8151" xr:uid="{00000000-0005-0000-0000-00007A250000}"/>
    <cellStyle name="Vírgula 8" xfId="1795" xr:uid="{00000000-0005-0000-0000-00007B250000}"/>
    <cellStyle name="Vírgula 8 2" xfId="1796" xr:uid="{00000000-0005-0000-0000-00007C250000}"/>
    <cellStyle name="Vírgula 8 2 2" xfId="1797" xr:uid="{00000000-0005-0000-0000-00007D250000}"/>
    <cellStyle name="Vírgula 8 2 2 2" xfId="1798" xr:uid="{00000000-0005-0000-0000-00007E250000}"/>
    <cellStyle name="Vírgula 8 2 2 2 2" xfId="3522" xr:uid="{00000000-0005-0000-0000-00007F250000}"/>
    <cellStyle name="Vírgula 8 2 2 2 2 2" xfId="9672" xr:uid="{00000000-0005-0000-0000-000080250000}"/>
    <cellStyle name="Vírgula 8 2 2 2 2 3" xfId="6558" xr:uid="{00000000-0005-0000-0000-000081250000}"/>
    <cellStyle name="Vírgula 8 2 2 2 3" xfId="8178" xr:uid="{00000000-0005-0000-0000-000082250000}"/>
    <cellStyle name="Vírgula 8 2 2 2 4" xfId="5124" xr:uid="{00000000-0005-0000-0000-000083250000}"/>
    <cellStyle name="Vírgula 8 2 2 3" xfId="3521" xr:uid="{00000000-0005-0000-0000-000084250000}"/>
    <cellStyle name="Vírgula 8 2 2 3 2" xfId="9671" xr:uid="{00000000-0005-0000-0000-000085250000}"/>
    <cellStyle name="Vírgula 8 2 2 3 3" xfId="6557" xr:uid="{00000000-0005-0000-0000-000086250000}"/>
    <cellStyle name="Vírgula 8 2 2 4" xfId="8177" xr:uid="{00000000-0005-0000-0000-000087250000}"/>
    <cellStyle name="Vírgula 8 2 2 5" xfId="5123" xr:uid="{00000000-0005-0000-0000-000088250000}"/>
    <cellStyle name="Vírgula 8 2 3" xfId="1799" xr:uid="{00000000-0005-0000-0000-000089250000}"/>
    <cellStyle name="Vírgula 8 2 3 2" xfId="1800" xr:uid="{00000000-0005-0000-0000-00008A250000}"/>
    <cellStyle name="Vírgula 8 2 3 2 2" xfId="3524" xr:uid="{00000000-0005-0000-0000-00008B250000}"/>
    <cellStyle name="Vírgula 8 2 3 2 2 2" xfId="9674" xr:uid="{00000000-0005-0000-0000-00008C250000}"/>
    <cellStyle name="Vírgula 8 2 3 2 2 3" xfId="6560" xr:uid="{00000000-0005-0000-0000-00008D250000}"/>
    <cellStyle name="Vírgula 8 2 3 2 3" xfId="8180" xr:uid="{00000000-0005-0000-0000-00008E250000}"/>
    <cellStyle name="Vírgula 8 2 3 2 4" xfId="5126" xr:uid="{00000000-0005-0000-0000-00008F250000}"/>
    <cellStyle name="Vírgula 8 2 3 3" xfId="3523" xr:uid="{00000000-0005-0000-0000-000090250000}"/>
    <cellStyle name="Vírgula 8 2 3 3 2" xfId="9673" xr:uid="{00000000-0005-0000-0000-000091250000}"/>
    <cellStyle name="Vírgula 8 2 3 3 3" xfId="6559" xr:uid="{00000000-0005-0000-0000-000092250000}"/>
    <cellStyle name="Vírgula 8 2 3 4" xfId="8179" xr:uid="{00000000-0005-0000-0000-000093250000}"/>
    <cellStyle name="Vírgula 8 2 3 5" xfId="5125" xr:uid="{00000000-0005-0000-0000-000094250000}"/>
    <cellStyle name="Vírgula 8 2 4" xfId="1801" xr:uid="{00000000-0005-0000-0000-000095250000}"/>
    <cellStyle name="Vírgula 8 2 4 2" xfId="3525" xr:uid="{00000000-0005-0000-0000-000096250000}"/>
    <cellStyle name="Vírgula 8 2 4 2 2" xfId="9675" xr:uid="{00000000-0005-0000-0000-000097250000}"/>
    <cellStyle name="Vírgula 8 2 4 2 3" xfId="6561" xr:uid="{00000000-0005-0000-0000-000098250000}"/>
    <cellStyle name="Vírgula 8 2 4 3" xfId="8181" xr:uid="{00000000-0005-0000-0000-000099250000}"/>
    <cellStyle name="Vírgula 8 2 4 4" xfId="5127" xr:uid="{00000000-0005-0000-0000-00009A250000}"/>
    <cellStyle name="Vírgula 8 2 5" xfId="3520" xr:uid="{00000000-0005-0000-0000-00009B250000}"/>
    <cellStyle name="Vírgula 8 2 5 2" xfId="9670" xr:uid="{00000000-0005-0000-0000-00009C250000}"/>
    <cellStyle name="Vírgula 8 2 5 3" xfId="6556" xr:uid="{00000000-0005-0000-0000-00009D250000}"/>
    <cellStyle name="Vírgula 8 2 6" xfId="8176" xr:uid="{00000000-0005-0000-0000-00009E250000}"/>
    <cellStyle name="Vírgula 8 2 7" xfId="5122" xr:uid="{00000000-0005-0000-0000-00009F250000}"/>
    <cellStyle name="Vírgula 8 3" xfId="1802" xr:uid="{00000000-0005-0000-0000-0000A0250000}"/>
    <cellStyle name="Vírgula 8 3 2" xfId="1803" xr:uid="{00000000-0005-0000-0000-0000A1250000}"/>
    <cellStyle name="Vírgula 8 3 2 2" xfId="3527" xr:uid="{00000000-0005-0000-0000-0000A2250000}"/>
    <cellStyle name="Vírgula 8 3 2 2 2" xfId="9677" xr:uid="{00000000-0005-0000-0000-0000A3250000}"/>
    <cellStyle name="Vírgula 8 3 2 2 3" xfId="6563" xr:uid="{00000000-0005-0000-0000-0000A4250000}"/>
    <cellStyle name="Vírgula 8 3 2 3" xfId="8183" xr:uid="{00000000-0005-0000-0000-0000A5250000}"/>
    <cellStyle name="Vírgula 8 3 2 4" xfId="5129" xr:uid="{00000000-0005-0000-0000-0000A6250000}"/>
    <cellStyle name="Vírgula 8 3 3" xfId="3526" xr:uid="{00000000-0005-0000-0000-0000A7250000}"/>
    <cellStyle name="Vírgula 8 3 3 2" xfId="9676" xr:uid="{00000000-0005-0000-0000-0000A8250000}"/>
    <cellStyle name="Vírgula 8 3 3 3" xfId="6562" xr:uid="{00000000-0005-0000-0000-0000A9250000}"/>
    <cellStyle name="Vírgula 8 3 4" xfId="8182" xr:uid="{00000000-0005-0000-0000-0000AA250000}"/>
    <cellStyle name="Vírgula 8 3 5" xfId="5128" xr:uid="{00000000-0005-0000-0000-0000AB250000}"/>
    <cellStyle name="Vírgula 8 4" xfId="1804" xr:uid="{00000000-0005-0000-0000-0000AC250000}"/>
    <cellStyle name="Vírgula 8 4 2" xfId="1805" xr:uid="{00000000-0005-0000-0000-0000AD250000}"/>
    <cellStyle name="Vírgula 8 4 2 2" xfId="3529" xr:uid="{00000000-0005-0000-0000-0000AE250000}"/>
    <cellStyle name="Vírgula 8 4 2 2 2" xfId="9679" xr:uid="{00000000-0005-0000-0000-0000AF250000}"/>
    <cellStyle name="Vírgula 8 4 2 2 3" xfId="6565" xr:uid="{00000000-0005-0000-0000-0000B0250000}"/>
    <cellStyle name="Vírgula 8 4 2 3" xfId="8185" xr:uid="{00000000-0005-0000-0000-0000B1250000}"/>
    <cellStyle name="Vírgula 8 4 2 4" xfId="5131" xr:uid="{00000000-0005-0000-0000-0000B2250000}"/>
    <cellStyle name="Vírgula 8 4 3" xfId="3528" xr:uid="{00000000-0005-0000-0000-0000B3250000}"/>
    <cellStyle name="Vírgula 8 4 3 2" xfId="9678" xr:uid="{00000000-0005-0000-0000-0000B4250000}"/>
    <cellStyle name="Vírgula 8 4 3 3" xfId="6564" xr:uid="{00000000-0005-0000-0000-0000B5250000}"/>
    <cellStyle name="Vírgula 8 4 4" xfId="8184" xr:uid="{00000000-0005-0000-0000-0000B6250000}"/>
    <cellStyle name="Vírgula 8 4 5" xfId="5130" xr:uid="{00000000-0005-0000-0000-0000B7250000}"/>
    <cellStyle name="Vírgula 8 5" xfId="1806" xr:uid="{00000000-0005-0000-0000-0000B8250000}"/>
    <cellStyle name="Vírgula 8 5 2" xfId="3530" xr:uid="{00000000-0005-0000-0000-0000B9250000}"/>
    <cellStyle name="Vírgula 8 5 2 2" xfId="9680" xr:uid="{00000000-0005-0000-0000-0000BA250000}"/>
    <cellStyle name="Vírgula 8 5 2 3" xfId="6566" xr:uid="{00000000-0005-0000-0000-0000BB250000}"/>
    <cellStyle name="Vírgula 8 5 3" xfId="8186" xr:uid="{00000000-0005-0000-0000-0000BC250000}"/>
    <cellStyle name="Vírgula 8 5 4" xfId="5132" xr:uid="{00000000-0005-0000-0000-0000BD250000}"/>
    <cellStyle name="Vírgula 8 6" xfId="3519" xr:uid="{00000000-0005-0000-0000-0000BE250000}"/>
    <cellStyle name="Vírgula 8 6 2" xfId="9669" xr:uid="{00000000-0005-0000-0000-0000BF250000}"/>
    <cellStyle name="Vírgula 8 6 3" xfId="6555" xr:uid="{00000000-0005-0000-0000-0000C0250000}"/>
    <cellStyle name="Vírgula 8 7" xfId="8175" xr:uid="{00000000-0005-0000-0000-0000C1250000}"/>
    <cellStyle name="Vírgula 8 8" xfId="5121" xr:uid="{00000000-0005-0000-0000-0000C2250000}"/>
    <cellStyle name="Vírgula 9" xfId="1807" xr:uid="{00000000-0005-0000-0000-0000C3250000}"/>
    <cellStyle name="Vírgula 9 2" xfId="1808" xr:uid="{00000000-0005-0000-0000-0000C4250000}"/>
    <cellStyle name="Vírgula 9 2 2" xfId="1809" xr:uid="{00000000-0005-0000-0000-0000C5250000}"/>
    <cellStyle name="Vírgula 9 2 2 2" xfId="3533" xr:uid="{00000000-0005-0000-0000-0000C6250000}"/>
    <cellStyle name="Vírgula 9 2 2 2 2" xfId="9683" xr:uid="{00000000-0005-0000-0000-0000C7250000}"/>
    <cellStyle name="Vírgula 9 2 2 2 3" xfId="6569" xr:uid="{00000000-0005-0000-0000-0000C8250000}"/>
    <cellStyle name="Vírgula 9 2 2 3" xfId="8189" xr:uid="{00000000-0005-0000-0000-0000C9250000}"/>
    <cellStyle name="Vírgula 9 2 2 4" xfId="5135" xr:uid="{00000000-0005-0000-0000-0000CA250000}"/>
    <cellStyle name="Vírgula 9 2 2 6" xfId="9701" xr:uid="{00000000-0005-0000-0000-0000CB250000}"/>
    <cellStyle name="Vírgula 9 2 3" xfId="3532" xr:uid="{00000000-0005-0000-0000-0000CC250000}"/>
    <cellStyle name="Vírgula 9 2 3 2" xfId="9682" xr:uid="{00000000-0005-0000-0000-0000CD250000}"/>
    <cellStyle name="Vírgula 9 2 3 3" xfId="6568" xr:uid="{00000000-0005-0000-0000-0000CE250000}"/>
    <cellStyle name="Vírgula 9 2 4" xfId="8188" xr:uid="{00000000-0005-0000-0000-0000CF250000}"/>
    <cellStyle name="Vírgula 9 2 5" xfId="5134" xr:uid="{00000000-0005-0000-0000-0000D0250000}"/>
    <cellStyle name="Vírgula 9 3" xfId="1810" xr:uid="{00000000-0005-0000-0000-0000D1250000}"/>
    <cellStyle name="Vírgula 9 3 2" xfId="1811" xr:uid="{00000000-0005-0000-0000-0000D2250000}"/>
    <cellStyle name="Vírgula 9 3 2 2" xfId="3535" xr:uid="{00000000-0005-0000-0000-0000D3250000}"/>
    <cellStyle name="Vírgula 9 3 2 2 2" xfId="9685" xr:uid="{00000000-0005-0000-0000-0000D4250000}"/>
    <cellStyle name="Vírgula 9 3 2 2 3" xfId="6571" xr:uid="{00000000-0005-0000-0000-0000D5250000}"/>
    <cellStyle name="Vírgula 9 3 2 3" xfId="8191" xr:uid="{00000000-0005-0000-0000-0000D6250000}"/>
    <cellStyle name="Vírgula 9 3 2 4" xfId="5137" xr:uid="{00000000-0005-0000-0000-0000D7250000}"/>
    <cellStyle name="Vírgula 9 3 3" xfId="3534" xr:uid="{00000000-0005-0000-0000-0000D8250000}"/>
    <cellStyle name="Vírgula 9 3 3 2" xfId="9684" xr:uid="{00000000-0005-0000-0000-0000D9250000}"/>
    <cellStyle name="Vírgula 9 3 3 3" xfId="6570" xr:uid="{00000000-0005-0000-0000-0000DA250000}"/>
    <cellStyle name="Vírgula 9 3 4" xfId="8190" xr:uid="{00000000-0005-0000-0000-0000DB250000}"/>
    <cellStyle name="Vírgula 9 3 5" xfId="5136" xr:uid="{00000000-0005-0000-0000-0000DC250000}"/>
    <cellStyle name="Vírgula 9 4" xfId="1812" xr:uid="{00000000-0005-0000-0000-0000DD250000}"/>
    <cellStyle name="Vírgula 9 4 2" xfId="3536" xr:uid="{00000000-0005-0000-0000-0000DE250000}"/>
    <cellStyle name="Vírgula 9 4 2 2" xfId="9686" xr:uid="{00000000-0005-0000-0000-0000DF250000}"/>
    <cellStyle name="Vírgula 9 4 2 3" xfId="6572" xr:uid="{00000000-0005-0000-0000-0000E0250000}"/>
    <cellStyle name="Vírgula 9 4 3" xfId="8192" xr:uid="{00000000-0005-0000-0000-0000E1250000}"/>
    <cellStyle name="Vírgula 9 4 4" xfId="5138" xr:uid="{00000000-0005-0000-0000-0000E2250000}"/>
    <cellStyle name="Vírgula 9 5" xfId="3531" xr:uid="{00000000-0005-0000-0000-0000E3250000}"/>
    <cellStyle name="Vírgula 9 5 2" xfId="9681" xr:uid="{00000000-0005-0000-0000-0000E4250000}"/>
    <cellStyle name="Vírgula 9 5 3" xfId="6567" xr:uid="{00000000-0005-0000-0000-0000E5250000}"/>
    <cellStyle name="Vírgula 9 6" xfId="8187" xr:uid="{00000000-0005-0000-0000-0000E6250000}"/>
    <cellStyle name="Vírgula 9 7" xfId="5133" xr:uid="{00000000-0005-0000-0000-0000E7250000}"/>
    <cellStyle name="Warning Text" xfId="1813" xr:uid="{00000000-0005-0000-0000-0000E8250000}"/>
  </cellStyles>
  <dxfs count="41">
    <dxf>
      <font>
        <color rgb="FFFF0000"/>
      </font>
      <fill>
        <patternFill>
          <bgColor rgb="FFFFFF00"/>
        </patternFill>
      </fill>
    </dxf>
    <dxf>
      <font>
        <color rgb="FFFF0000"/>
      </font>
      <fill>
        <patternFill>
          <bgColor rgb="FFFFFF00"/>
        </patternFill>
      </fill>
    </dxf>
    <dxf>
      <font>
        <b/>
        <i/>
        <color rgb="FFFF0000"/>
      </font>
      <fill>
        <patternFill>
          <bgColor rgb="FFFFFF00"/>
        </patternFill>
      </fill>
    </dxf>
    <dxf>
      <font>
        <color rgb="FFFF0000"/>
      </font>
    </dxf>
    <dxf>
      <font>
        <b/>
        <i/>
        <color rgb="FFFF0000"/>
      </font>
      <fill>
        <patternFill>
          <bgColor rgb="FFFFFF00"/>
        </patternFill>
      </fill>
    </dxf>
    <dxf>
      <font>
        <color rgb="FFFF0000"/>
      </font>
      <fill>
        <patternFill>
          <bgColor rgb="FFFFFF00"/>
        </patternFill>
      </fill>
    </dxf>
    <dxf>
      <font>
        <color rgb="FFFF0000"/>
      </font>
    </dxf>
    <dxf>
      <font>
        <color rgb="FFFF0000"/>
      </font>
      <fill>
        <patternFill>
          <bgColor rgb="FFFFFF00"/>
        </patternFill>
      </fill>
    </dxf>
    <dxf>
      <font>
        <b/>
        <i/>
        <color rgb="FFFF0000"/>
      </font>
      <fill>
        <patternFill>
          <bgColor rgb="FFFFFF00"/>
        </patternFill>
      </fill>
    </dxf>
    <dxf>
      <font>
        <color rgb="FFFF0000"/>
      </font>
      <fill>
        <patternFill>
          <bgColor rgb="FFFFFF00"/>
        </patternFill>
      </fill>
    </dxf>
    <dxf>
      <font>
        <color rgb="FFFF0000"/>
      </font>
    </dxf>
    <dxf>
      <font>
        <color rgb="FFFF0000"/>
      </font>
      <fill>
        <patternFill>
          <bgColor rgb="FFFFFF00"/>
        </patternFill>
      </fill>
    </dxf>
    <dxf>
      <font>
        <b/>
        <i/>
        <color rgb="FFFF0000"/>
      </font>
      <fill>
        <patternFill>
          <bgColor rgb="FFFFFF00"/>
        </patternFill>
      </fill>
    </dxf>
    <dxf>
      <font>
        <color rgb="FFFF0000"/>
      </font>
    </dxf>
    <dxf>
      <font>
        <color rgb="FF9C0006"/>
      </font>
      <fill>
        <patternFill>
          <bgColor rgb="FFFFC7CE"/>
        </patternFill>
      </fill>
    </dxf>
    <dxf>
      <font>
        <color rgb="FF9C0006"/>
      </font>
      <fill>
        <patternFill>
          <bgColor rgb="FFFFC7CE"/>
        </patternFill>
      </fill>
    </dxf>
    <dxf>
      <font>
        <color rgb="FFFF0000"/>
      </font>
    </dxf>
    <dxf>
      <font>
        <color rgb="FFFF0000"/>
      </font>
      <fill>
        <patternFill>
          <bgColor rgb="FFFFFF00"/>
        </patternFill>
      </fill>
    </dxf>
    <dxf>
      <font>
        <color rgb="FFFF0000"/>
      </font>
      <fill>
        <patternFill>
          <bgColor rgb="FFFFFF00"/>
        </patternFill>
      </fill>
    </dxf>
    <dxf>
      <font>
        <b/>
        <i/>
        <color rgb="FFFF0000"/>
      </font>
      <fill>
        <patternFill>
          <bgColor rgb="FFFFFF00"/>
        </patternFill>
      </fill>
    </dxf>
    <dxf>
      <font>
        <color rgb="FFFF0000"/>
      </font>
    </dxf>
    <dxf>
      <font>
        <b/>
        <i/>
        <color rgb="FFFF0000"/>
      </font>
      <fill>
        <patternFill>
          <bgColor rgb="FFFFFF00"/>
        </patternFill>
      </fill>
    </dxf>
    <dxf>
      <font>
        <color rgb="FFFF0000"/>
      </font>
      <fill>
        <patternFill>
          <bgColor rgb="FFFFFF00"/>
        </patternFill>
      </fill>
    </dxf>
    <dxf>
      <font>
        <color rgb="FFFF0000"/>
      </font>
    </dxf>
    <dxf>
      <font>
        <color rgb="FFFF0000"/>
      </font>
      <fill>
        <patternFill>
          <bgColor rgb="FFFFFF00"/>
        </patternFill>
      </fill>
    </dxf>
    <dxf>
      <font>
        <b/>
        <i/>
        <color rgb="FFFF0000"/>
      </font>
      <fill>
        <patternFill>
          <bgColor rgb="FFFFFF00"/>
        </patternFill>
      </fill>
    </dxf>
    <dxf>
      <font>
        <color auto="1"/>
      </font>
    </dxf>
    <dxf>
      <font>
        <b/>
        <i val="0"/>
        <color rgb="FFFF0000"/>
      </font>
    </dxf>
    <dxf>
      <font>
        <color rgb="FFFF0000"/>
      </font>
      <border>
        <bottom style="thin">
          <color auto="1"/>
        </bottom>
      </border>
    </dxf>
    <dxf>
      <font>
        <b/>
        <i/>
        <color rgb="FFFF0000"/>
      </font>
    </dxf>
    <dxf>
      <font>
        <b/>
        <i val="0"/>
        <u/>
        <color rgb="FFFF0000"/>
      </font>
    </dxf>
    <dxf>
      <font>
        <b/>
        <i val="0"/>
        <u/>
        <color rgb="FFFF0000"/>
      </font>
    </dxf>
    <dxf>
      <font>
        <b/>
        <i val="0"/>
        <u/>
        <color rgb="FFFF0000"/>
      </font>
    </dxf>
    <dxf>
      <font>
        <b val="0"/>
        <i val="0"/>
        <strike val="0"/>
        <color rgb="FFFF0000"/>
      </font>
    </dxf>
    <dxf>
      <font>
        <b val="0"/>
        <i val="0"/>
        <strike val="0"/>
        <color rgb="FFFF0000"/>
      </font>
    </dxf>
    <dxf>
      <font>
        <b val="0"/>
        <i val="0"/>
        <strike val="0"/>
        <color rgb="FFFF0000"/>
      </font>
    </dxf>
    <dxf>
      <font>
        <b val="0"/>
        <i val="0"/>
        <strike val="0"/>
        <color rgb="FFFF0000"/>
      </font>
    </dxf>
    <dxf>
      <font>
        <b val="0"/>
        <i val="0"/>
        <strike val="0"/>
        <color rgb="FFFF0000"/>
      </font>
    </dxf>
    <dxf>
      <font>
        <color rgb="FFFF0000"/>
      </font>
    </dxf>
    <dxf>
      <font>
        <b val="0"/>
        <i val="0"/>
        <color rgb="FFFF0000"/>
      </font>
    </dxf>
    <dxf>
      <font>
        <color rgb="FFFF0000"/>
      </font>
      <border>
        <bottom style="thin">
          <color auto="1"/>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C0706"/>
      <rgbColor rgb="00D9D9D9"/>
      <rgbColor rgb="00FDEADA"/>
      <rgbColor rgb="00B2B2B2"/>
      <rgbColor rgb="00740087"/>
      <rgbColor rgb="00CCC1DA"/>
      <rgbColor rgb="00C0C0C0"/>
      <rgbColor rgb="00808080"/>
      <rgbColor rgb="008EB4E3"/>
      <rgbColor rgb="00B3A2C7"/>
      <rgbColor rgb="00FFFFCC"/>
      <rgbColor rgb="00DBF2F7"/>
      <rgbColor rgb="00E6E0EC"/>
      <rgbColor rgb="00FB8787"/>
      <rgbColor rgb="000066CC"/>
      <rgbColor rgb="00BBCDEA"/>
      <rgbColor rgb="00F2F2F2"/>
      <rgbColor rgb="00FCD5B5"/>
      <rgbColor rgb="00FCF305"/>
      <rgbColor rgb="00C3D69B"/>
      <rgbColor rgb="00F2DCDB"/>
      <rgbColor rgb="00FFEB9C"/>
      <rgbColor rgb="00E6B9B8"/>
      <rgbColor rgb="00EBF1DE"/>
      <rgbColor rgb="0097B5D9"/>
      <rgbColor rgb="00DCE6F2"/>
      <rgbColor rgb="00CBFDCD"/>
      <rgbColor rgb="00FFFF99"/>
      <rgbColor rgb="0097CDFB"/>
      <rgbColor rgb="00FF99CC"/>
      <rgbColor rgb="00CC99FF"/>
      <rgbColor rgb="00FFCA97"/>
      <rgbColor rgb="004F81BD"/>
      <rgbColor rgb="0038C6CB"/>
      <rgbColor rgb="00FFC000"/>
      <rgbColor rgb="00FFCC00"/>
      <rgbColor rgb="00FE9807"/>
      <rgbColor rgb="00FE7200"/>
      <rgbColor rgb="007F738E"/>
      <rgbColor rgb="009DA887"/>
      <rgbColor rgb="00003366"/>
      <rgbColor rgb="0022AD20"/>
      <rgbColor rgb="000A522C"/>
      <rgbColor rgb="003F3F3F"/>
      <rgbColor rgb="00B44A0F"/>
      <rgbColor rgb="00BFBFBF"/>
      <rgbColor rgb="003B3394"/>
      <rgbColor rgb="00333333"/>
      <rgbColor rgb="00003366"/>
      <rgbColor rgb="00339966"/>
      <rgbColor rgb="00003300"/>
      <rgbColor rgb="00333300"/>
      <rgbColor rgb="00993300"/>
      <rgbColor rgb="00993366"/>
      <rgbColor rgb="00333399"/>
      <rgbColor rgb="00333333"/>
    </indexedColors>
    <mruColors>
      <color rgb="FFFF9966"/>
      <color rgb="FFD311A9"/>
      <color rgb="FF66FF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wm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2.wmf"/></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w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oneCellAnchor>
    <xdr:from>
      <xdr:col>15</xdr:col>
      <xdr:colOff>19051</xdr:colOff>
      <xdr:row>10</xdr:row>
      <xdr:rowOff>20410</xdr:rowOff>
    </xdr:from>
    <xdr:ext cx="7010400" cy="6475639"/>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9372601" y="1372960"/>
          <a:ext cx="7010400" cy="64756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rtl="0">
            <a:defRPr sz="1000"/>
          </a:pPr>
          <a:r>
            <a:rPr lang="pt-BR" sz="1100" b="0" i="0" u="none" strike="noStrike" baseline="0">
              <a:solidFill>
                <a:srgbClr val="333333"/>
              </a:solidFill>
              <a:latin typeface="Calibri"/>
            </a:rPr>
            <a:t> </a:t>
          </a:r>
          <a:endParaRPr lang="pt-BR" sz="1100" b="0" i="0" u="sng" strike="noStrike" baseline="0">
            <a:solidFill>
              <a:srgbClr val="333333"/>
            </a:solidFill>
            <a:latin typeface="Calibri"/>
          </a:endParaRPr>
        </a:p>
        <a:p>
          <a:pPr algn="l" rtl="0">
            <a:defRPr sz="1000"/>
          </a:pPr>
          <a:r>
            <a:rPr lang="pt-BR" sz="1100" b="1" i="0" u="sng" strike="noStrike" baseline="0">
              <a:solidFill>
                <a:srgbClr val="333333"/>
              </a:solidFill>
              <a:latin typeface="Calibri"/>
            </a:rPr>
            <a:t>INSTRUÇÕES:</a:t>
          </a:r>
          <a:endParaRPr lang="pt-BR" sz="1100" b="0" i="0" u="sng" strike="noStrike" baseline="0">
            <a:solidFill>
              <a:srgbClr val="333333"/>
            </a:solidFill>
            <a:latin typeface="Calibri"/>
          </a:endParaRP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1.</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A PROPOSTA DE PREÇO corresponde ao </a:t>
          </a:r>
          <a:r>
            <a:rPr lang="pt-BR" sz="1100" b="1" i="0" u="none" strike="noStrike" baseline="0">
              <a:solidFill>
                <a:srgbClr val="333333"/>
              </a:solidFill>
              <a:latin typeface="Calibri"/>
            </a:rPr>
            <a:t>VALOR GLOBAL,</a:t>
          </a:r>
          <a:r>
            <a:rPr lang="pt-BR" sz="1100" b="0" i="0" u="none" strike="noStrike" baseline="0">
              <a:solidFill>
                <a:srgbClr val="333333"/>
              </a:solidFill>
              <a:latin typeface="Calibri"/>
            </a:rPr>
            <a:t>  o qual deve ser digitado, obrigatoriamente, após a anexação desta </a:t>
          </a:r>
          <a:r>
            <a:rPr lang="pt-BR" sz="1100" b="1" i="0" u="none" strike="noStrike" baseline="0">
              <a:solidFill>
                <a:srgbClr val="333333"/>
              </a:solidFill>
              <a:latin typeface="Calibri"/>
            </a:rPr>
            <a:t>Proposta Comercial, </a:t>
          </a:r>
          <a:r>
            <a:rPr lang="pt-BR" sz="1100" b="0" i="0" u="none" strike="noStrike" baseline="0">
              <a:solidFill>
                <a:srgbClr val="333333"/>
              </a:solidFill>
              <a:latin typeface="Calibri"/>
            </a:rPr>
            <a:t>e que representa o valor que será considerado para o julgamento da proposta.</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2. 2.</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A PROPOSTA COMERCIAL deve ser preenchida conforme modelo, em arquivo único, sem caracteres especiais (compatíveis com o sistemas MSWindows), limitado às extensões doc/xls/docx/xlsx/rtf/pdf/txt/odt/ods e anexada no endereço eletrônico </a:t>
          </a:r>
          <a:r>
            <a:rPr lang="pt-BR" sz="1100" b="0" i="0" u="sng" strike="noStrike" baseline="0">
              <a:solidFill>
                <a:srgbClr val="333333"/>
              </a:solidFill>
              <a:latin typeface="Calibri"/>
            </a:rPr>
            <a:t>www.licitacoes.caixa.gov.br</a:t>
          </a:r>
          <a:r>
            <a:rPr lang="pt-BR" sz="1100" b="0" i="0" u="none" strike="noStrike" baseline="0">
              <a:solidFill>
                <a:srgbClr val="333333"/>
              </a:solidFill>
              <a:latin typeface="Calibri"/>
            </a:rPr>
            <a:t>;</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2.1.	O licitante deverá efetuar o </a:t>
          </a:r>
          <a:r>
            <a:rPr lang="pt-BR" sz="1100" b="0" i="1" u="none" strike="noStrike" baseline="0">
              <a:solidFill>
                <a:srgbClr val="333333"/>
              </a:solidFill>
              <a:latin typeface="Calibri"/>
            </a:rPr>
            <a:t>login</a:t>
          </a:r>
          <a:r>
            <a:rPr lang="pt-BR" sz="1100" b="0" i="0" u="none" strike="noStrike" baseline="0">
              <a:solidFill>
                <a:srgbClr val="333333"/>
              </a:solidFill>
              <a:latin typeface="Calibri"/>
            </a:rPr>
            <a:t> no sistema por meio da opção </a:t>
          </a:r>
          <a:r>
            <a:rPr lang="pt-BR" sz="1100" b="0" i="1" u="none" strike="noStrike" baseline="0">
              <a:solidFill>
                <a:srgbClr val="333333"/>
              </a:solidFill>
              <a:latin typeface="Calibri"/>
            </a:rPr>
            <a:t>“Acesso ao Sistema”</a:t>
          </a:r>
          <a:r>
            <a:rPr lang="pt-BR" sz="1100" b="0" i="0" u="none" strike="noStrike" baseline="0">
              <a:solidFill>
                <a:srgbClr val="333333"/>
              </a:solidFill>
              <a:latin typeface="Calibri"/>
            </a:rPr>
            <a:t>, no link </a:t>
          </a:r>
          <a:r>
            <a:rPr lang="pt-BR" sz="1100" b="0" i="1" u="none" strike="noStrike" baseline="0">
              <a:solidFill>
                <a:srgbClr val="333333"/>
              </a:solidFill>
              <a:latin typeface="Calibri"/>
            </a:rPr>
            <a:t>“Se Você é Licitante, faça login aqui: Acessar”</a:t>
          </a:r>
          <a:r>
            <a:rPr lang="pt-BR" sz="1100" b="0" i="0" u="none" strike="noStrike" baseline="0">
              <a:solidFill>
                <a:srgbClr val="333333"/>
              </a:solidFill>
              <a:latin typeface="Calibri"/>
            </a:rPr>
            <a:t>, preencher os campos solicitados (e-mail e senha), e clicar em </a:t>
          </a:r>
          <a:r>
            <a:rPr lang="pt-BR" sz="1100" b="0" i="1" u="none" strike="noStrike" baseline="0">
              <a:solidFill>
                <a:srgbClr val="333333"/>
              </a:solidFill>
              <a:latin typeface="Calibri"/>
            </a:rPr>
            <a:t>“entrar”</a:t>
          </a:r>
          <a:r>
            <a:rPr lang="pt-BR" sz="1100" b="0" i="0" u="none" strike="noStrike" baseline="0">
              <a:solidFill>
                <a:srgbClr val="333333"/>
              </a:solidFill>
              <a:latin typeface="Calibri"/>
            </a:rPr>
            <a:t>, escolher a opção </a:t>
          </a:r>
          <a:r>
            <a:rPr lang="pt-BR" sz="1100" b="0" i="1" u="none" strike="noStrike" baseline="0">
              <a:solidFill>
                <a:srgbClr val="333333"/>
              </a:solidFill>
              <a:latin typeface="Calibri"/>
            </a:rPr>
            <a:t>“Encaminhar/Alterar Propostas”</a:t>
          </a:r>
          <a:r>
            <a:rPr lang="pt-BR" sz="1100" b="0" i="0" u="none" strike="noStrike" baseline="0">
              <a:solidFill>
                <a:srgbClr val="333333"/>
              </a:solidFill>
              <a:latin typeface="Calibri"/>
            </a:rPr>
            <a:t>, localizada no quadro </a:t>
          </a:r>
          <a:r>
            <a:rPr lang="pt-BR" sz="1100" b="0" i="1" u="none" strike="noStrike" baseline="0">
              <a:solidFill>
                <a:srgbClr val="333333"/>
              </a:solidFill>
              <a:latin typeface="Calibri"/>
            </a:rPr>
            <a:t>“Minhas Atividades”</a:t>
          </a:r>
          <a:r>
            <a:rPr lang="pt-BR" sz="1100" b="0" i="0" u="none" strike="noStrike" baseline="0">
              <a:solidFill>
                <a:srgbClr val="333333"/>
              </a:solidFill>
              <a:latin typeface="Calibri"/>
            </a:rPr>
            <a:t>, selecionar o certame desejado e clicar na Atividade </a:t>
          </a:r>
          <a:r>
            <a:rPr lang="pt-BR" sz="1100" b="0" i="1" u="none" strike="noStrike" baseline="0">
              <a:solidFill>
                <a:srgbClr val="333333"/>
              </a:solidFill>
              <a:latin typeface="Calibri"/>
            </a:rPr>
            <a:t>“Envio de Proposta”</a:t>
          </a:r>
          <a:r>
            <a:rPr lang="pt-BR" sz="1100" b="0" i="0" u="none" strike="noStrike" baseline="0">
              <a:solidFill>
                <a:srgbClr val="333333"/>
              </a:solidFill>
              <a:latin typeface="Calibri"/>
            </a:rPr>
            <a:t>, escolher o(s) item(ns) que deseja participar e digitar o valor proposto;</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2.1.1</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Para anexar a proposta comercial, clicar em “Anexar Arquivo”, em seguida </a:t>
          </a:r>
          <a:r>
            <a:rPr lang="pt-BR" sz="1100" b="0" i="1" u="none" strike="noStrike" baseline="0">
              <a:solidFill>
                <a:srgbClr val="333333"/>
              </a:solidFill>
              <a:latin typeface="Calibri"/>
            </a:rPr>
            <a:t>“Procurar”</a:t>
          </a:r>
          <a:r>
            <a:rPr lang="pt-BR" sz="1100" b="0" i="0" u="none" strike="noStrike" baseline="0">
              <a:solidFill>
                <a:srgbClr val="333333"/>
              </a:solidFill>
              <a:latin typeface="Calibri"/>
            </a:rPr>
            <a:t>, localizar o documento e clicar em </a:t>
          </a:r>
          <a:r>
            <a:rPr lang="pt-BR" sz="1100" b="0" i="1" u="none" strike="noStrike" baseline="0">
              <a:solidFill>
                <a:srgbClr val="333333"/>
              </a:solidFill>
              <a:latin typeface="Calibri"/>
            </a:rPr>
            <a:t>“Enviar”</a:t>
          </a:r>
          <a:r>
            <a:rPr lang="pt-BR" sz="1100" b="0" i="0" u="none" strike="noStrike" baseline="0">
              <a:solidFill>
                <a:srgbClr val="333333"/>
              </a:solidFill>
              <a:latin typeface="Calibri"/>
            </a:rPr>
            <a:t>, conferir e clicar em </a:t>
          </a:r>
          <a:r>
            <a:rPr lang="pt-BR" sz="1100" b="0" i="1" u="none" strike="noStrike" baseline="0">
              <a:solidFill>
                <a:srgbClr val="333333"/>
              </a:solidFill>
              <a:latin typeface="Calibri"/>
            </a:rPr>
            <a:t>“Fechar”</a:t>
          </a: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3.</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Não será admitido no preço unitário o fracionamento de centavo(s) que ultrapassar duas casas decimais, desprezando-se, sumariamente, a fração remanescente. </a:t>
          </a: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4.</a:t>
          </a:r>
          <a:r>
            <a:rPr lang="pt-BR" sz="1000" b="0" i="0" baseline="0">
              <a:solidFill>
                <a:schemeClr val="dk1"/>
              </a:solidFill>
              <a:effectLst/>
              <a:latin typeface="+mn-lt"/>
              <a:ea typeface="+mn-ea"/>
              <a:cs typeface="+mn-cs"/>
            </a:rPr>
            <a:t>	</a:t>
          </a:r>
          <a:r>
            <a:rPr lang="pt-BR" sz="1100" b="1" i="0" u="sng" strike="noStrike" baseline="0">
              <a:solidFill>
                <a:srgbClr val="333333"/>
              </a:solidFill>
              <a:latin typeface="Calibri"/>
            </a:rPr>
            <a:t> A Planilha de Composição de Preços sem preenchimento de valor (Anexo III), que é parte integrante da proposta comercial</a:t>
          </a:r>
          <a:r>
            <a:rPr lang="pt-BR" sz="1100" b="0" i="0" u="none" strike="noStrike" baseline="0">
              <a:solidFill>
                <a:srgbClr val="333333"/>
              </a:solidFill>
              <a:latin typeface="Calibri"/>
            </a:rPr>
            <a:t>, deverá ser obtido através do  endereço eletrônico </a:t>
          </a:r>
          <a:r>
            <a:rPr lang="pt-BR" sz="1100" b="0" i="0" u="sng" strike="noStrike" baseline="0">
              <a:solidFill>
                <a:srgbClr val="333333"/>
              </a:solidFill>
              <a:latin typeface="Calibri"/>
            </a:rPr>
            <a:t>www.licitacoes.caixa.gov.br</a:t>
          </a:r>
          <a:r>
            <a:rPr lang="pt-BR" sz="1100" b="0" i="0" u="none" strike="noStrike" baseline="0">
              <a:solidFill>
                <a:srgbClr val="333333"/>
              </a:solidFill>
              <a:latin typeface="Calibri"/>
            </a:rPr>
            <a:t>  Compradores CAIXA  Pregões Eletrônicos  Novos Certames  </a:t>
          </a:r>
          <a:r>
            <a:rPr lang="pt-BR" sz="1100" b="0" i="0" u="none" strike="noStrike" baseline="0">
              <a:solidFill>
                <a:srgbClr val="333333"/>
              </a:solidFill>
              <a:latin typeface="Calibri"/>
              <a:ea typeface="+mn-ea"/>
              <a:cs typeface="+mn-cs"/>
            </a:rPr>
            <a:t>localizar a GILOG/RJ - LOGISTICA RIO DE JANEIRO clicar n</a:t>
          </a:r>
          <a:r>
            <a:rPr lang="pt-BR" sz="1100" b="0" i="0" u="none" strike="noStrike" baseline="0">
              <a:solidFill>
                <a:srgbClr val="333333"/>
              </a:solidFill>
              <a:latin typeface="Calibri"/>
            </a:rPr>
            <a:t>o número do certame  em Editais, efetuar o </a:t>
          </a:r>
          <a:r>
            <a:rPr lang="pt-BR" sz="1100" b="0" i="1" u="none" strike="noStrike" baseline="0">
              <a:solidFill>
                <a:srgbClr val="333333"/>
              </a:solidFill>
              <a:latin typeface="Calibri"/>
            </a:rPr>
            <a:t>download</a:t>
          </a:r>
          <a:r>
            <a:rPr lang="pt-BR" sz="1100" b="0" i="0" u="none" strike="noStrike" baseline="0">
              <a:solidFill>
                <a:srgbClr val="333333"/>
              </a:solidFill>
              <a:latin typeface="Calibri"/>
            </a:rPr>
            <a:t> dos arquivos</a:t>
          </a:r>
          <a:r>
            <a:rPr lang="pt-BR" sz="1100" b="1" i="0" u="none" strike="noStrike" baseline="0">
              <a:solidFill>
                <a:srgbClr val="333333"/>
              </a:solidFill>
              <a:latin typeface="Calibri"/>
            </a:rPr>
            <a:t> </a:t>
          </a:r>
          <a:endParaRPr lang="pt-BR" sz="1100" b="0" i="0" u="none" strike="noStrike" baseline="0">
            <a:solidFill>
              <a:srgbClr val="333333"/>
            </a:solidFill>
            <a:latin typeface="Calibri"/>
          </a:endParaRPr>
        </a:p>
        <a:p>
          <a:pPr algn="l" rtl="0">
            <a:defRPr sz="1000"/>
          </a:pPr>
          <a:r>
            <a:rPr lang="pt-BR" sz="1100" b="0" i="0" u="none" strike="noStrike" baseline="0">
              <a:solidFill>
                <a:srgbClr val="333333"/>
              </a:solidFill>
              <a:latin typeface="Calibri"/>
            </a:rPr>
            <a:t> </a:t>
          </a:r>
        </a:p>
        <a:p>
          <a:pPr algn="l" rtl="0">
            <a:defRPr sz="1000"/>
          </a:pPr>
          <a:r>
            <a:rPr lang="pt-BR" sz="1100" b="0" i="0" u="none" strike="noStrike" baseline="0">
              <a:solidFill>
                <a:srgbClr val="333333"/>
              </a:solidFill>
              <a:latin typeface="Calibri"/>
            </a:rPr>
            <a:t>5.</a:t>
          </a:r>
          <a:r>
            <a:rPr lang="pt-BR" sz="1000" b="0" i="0" baseline="0">
              <a:solidFill>
                <a:schemeClr val="dk1"/>
              </a:solidFill>
              <a:effectLst/>
              <a:latin typeface="+mn-lt"/>
              <a:ea typeface="+mn-ea"/>
              <a:cs typeface="+mn-cs"/>
            </a:rPr>
            <a:t>	</a:t>
          </a:r>
          <a:r>
            <a:rPr lang="pt-BR" sz="1100" b="0" i="0" u="none" strike="noStrike" baseline="0">
              <a:solidFill>
                <a:srgbClr val="333333"/>
              </a:solidFill>
              <a:latin typeface="Calibri"/>
            </a:rPr>
            <a:t>Os preços unitários em proposição deverão remunerar todos os materiais, equipamentos, serviços e mão-de-obra, inclusive ferramentas e equipamentos de segurança necessários para execução dos respectivos itens, conforme prescreve a Portaria MARE Nº 2296/1997, observando os procedimentos e unidades de medição dos serviços, como instruídos na citada portaria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142875</xdr:colOff>
      <xdr:row>32</xdr:row>
      <xdr:rowOff>0</xdr:rowOff>
    </xdr:from>
    <xdr:ext cx="4455307" cy="1943643"/>
    <xdr:pic>
      <xdr:nvPicPr>
        <xdr:cNvPr id="2" name="Imagem 3">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10058400"/>
          <a:ext cx="4455307" cy="1943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85725</xdr:colOff>
      <xdr:row>6</xdr:row>
      <xdr:rowOff>0</xdr:rowOff>
    </xdr:from>
    <xdr:to>
      <xdr:col>2</xdr:col>
      <xdr:colOff>2609850</xdr:colOff>
      <xdr:row>10</xdr:row>
      <xdr:rowOff>38100</xdr:rowOff>
    </xdr:to>
    <xdr:pic>
      <xdr:nvPicPr>
        <xdr:cNvPr id="3" name="Picture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325" y="1381125"/>
          <a:ext cx="33337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391585</xdr:colOff>
      <xdr:row>53</xdr:row>
      <xdr:rowOff>31750</xdr:rowOff>
    </xdr:from>
    <xdr:ext cx="359020" cy="500062"/>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705168" y="12107333"/>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1</xdr:col>
      <xdr:colOff>85725</xdr:colOff>
      <xdr:row>4</xdr:row>
      <xdr:rowOff>123825</xdr:rowOff>
    </xdr:from>
    <xdr:to>
      <xdr:col>2</xdr:col>
      <xdr:colOff>2609850</xdr:colOff>
      <xdr:row>9</xdr:row>
      <xdr:rowOff>0</xdr:rowOff>
    </xdr:to>
    <xdr:pic>
      <xdr:nvPicPr>
        <xdr:cNvPr id="2" name="Picture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1085850"/>
          <a:ext cx="33337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975714</xdr:colOff>
      <xdr:row>1227</xdr:row>
      <xdr:rowOff>192902</xdr:rowOff>
    </xdr:from>
    <xdr:ext cx="359020" cy="500062"/>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22678" y="333554295"/>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134471</xdr:colOff>
      <xdr:row>188</xdr:row>
      <xdr:rowOff>100854</xdr:rowOff>
    </xdr:from>
    <xdr:ext cx="359020" cy="500062"/>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3236" y="65341501"/>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447675</xdr:colOff>
      <xdr:row>58</xdr:row>
      <xdr:rowOff>142875</xdr:rowOff>
    </xdr:from>
    <xdr:ext cx="359020" cy="500062"/>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 y="9677400"/>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11</xdr:col>
      <xdr:colOff>63500</xdr:colOff>
      <xdr:row>5</xdr:row>
      <xdr:rowOff>21166</xdr:rowOff>
    </xdr:from>
    <xdr:to>
      <xdr:col>20</xdr:col>
      <xdr:colOff>604309</xdr:colOff>
      <xdr:row>52</xdr:row>
      <xdr:rowOff>144991</xdr:rowOff>
    </xdr:to>
    <xdr:pic>
      <xdr:nvPicPr>
        <xdr:cNvPr id="1025" name="Picture 1">
          <a:extLst>
            <a:ext uri="{FF2B5EF4-FFF2-40B4-BE49-F238E27FC236}">
              <a16:creationId xmlns:a16="http://schemas.microsoft.com/office/drawing/2014/main" id="{00000000-0008-0000-0500-00000104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953500" y="814916"/>
          <a:ext cx="6319309" cy="7860242"/>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2432050</xdr:colOff>
      <xdr:row>0</xdr:row>
      <xdr:rowOff>47625</xdr:rowOff>
    </xdr:from>
    <xdr:to>
      <xdr:col>3</xdr:col>
      <xdr:colOff>3175</xdr:colOff>
      <xdr:row>3</xdr:row>
      <xdr:rowOff>47625</xdr:rowOff>
    </xdr:to>
    <xdr:pic>
      <xdr:nvPicPr>
        <xdr:cNvPr id="2" name="Picture 3">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3175" y="47625"/>
          <a:ext cx="22288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1055</xdr:rowOff>
    </xdr:from>
    <xdr:to>
      <xdr:col>1</xdr:col>
      <xdr:colOff>414010</xdr:colOff>
      <xdr:row>4</xdr:row>
      <xdr:rowOff>32808</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1055"/>
          <a:ext cx="1795135" cy="679453"/>
        </a:xfrm>
        <a:prstGeom prst="rect">
          <a:avLst/>
        </a:prstGeom>
      </xdr:spPr>
    </xdr:pic>
    <xdr:clientData/>
  </xdr:twoCellAnchor>
  <xdr:oneCellAnchor>
    <xdr:from>
      <xdr:col>1</xdr:col>
      <xdr:colOff>1509346</xdr:colOff>
      <xdr:row>21</xdr:row>
      <xdr:rowOff>80596</xdr:rowOff>
    </xdr:from>
    <xdr:ext cx="359020" cy="500062"/>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94134" y="4440115"/>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142875</xdr:colOff>
      <xdr:row>32</xdr:row>
      <xdr:rowOff>0</xdr:rowOff>
    </xdr:from>
    <xdr:ext cx="4455307" cy="1943643"/>
    <xdr:pic>
      <xdr:nvPicPr>
        <xdr:cNvPr id="2" name="Imagem 3">
          <a:extLst>
            <a:ext uri="{FF2B5EF4-FFF2-40B4-BE49-F238E27FC236}">
              <a16:creationId xmlns:a16="http://schemas.microsoft.com/office/drawing/2014/main" id="{00000000-0008-0000-07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1100" y="10220325"/>
          <a:ext cx="4455307" cy="1943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85725</xdr:colOff>
      <xdr:row>6</xdr:row>
      <xdr:rowOff>0</xdr:rowOff>
    </xdr:from>
    <xdr:to>
      <xdr:col>2</xdr:col>
      <xdr:colOff>2609850</xdr:colOff>
      <xdr:row>10</xdr:row>
      <xdr:rowOff>38100</xdr:rowOff>
    </xdr:to>
    <xdr:pic>
      <xdr:nvPicPr>
        <xdr:cNvPr id="3" name="Picture 3">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325" y="1704975"/>
          <a:ext cx="33337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349251</xdr:colOff>
      <xdr:row>52</xdr:row>
      <xdr:rowOff>127000</xdr:rowOff>
    </xdr:from>
    <xdr:ext cx="359020" cy="500062"/>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62834" y="12043833"/>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85725</xdr:colOff>
      <xdr:row>4</xdr:row>
      <xdr:rowOff>123825</xdr:rowOff>
    </xdr:from>
    <xdr:to>
      <xdr:col>3</xdr:col>
      <xdr:colOff>2609850</xdr:colOff>
      <xdr:row>9</xdr:row>
      <xdr:rowOff>0</xdr:rowOff>
    </xdr:to>
    <xdr:pic>
      <xdr:nvPicPr>
        <xdr:cNvPr id="2" name="Picture 3">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1323975"/>
          <a:ext cx="33337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939426</xdr:colOff>
      <xdr:row>1227</xdr:row>
      <xdr:rowOff>136960</xdr:rowOff>
    </xdr:from>
    <xdr:ext cx="359020" cy="500062"/>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19009" y="331427043"/>
          <a:ext cx="359020" cy="50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uivos.caixa\BR\Users\romulo.veiga\Desktop\IFF_FW_BLOCO_C_ORC_v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quivos.caixa\BR\Carlos\SR%20%20NOROESTE%20PR\Ag%20Maring&#225;%20-%20revis&#227;o%20-%20AGO2015\PLO%20P%20ENVIO\Ag%20Maring&#225;%20Altera&#231;&#227;o%20wc&#180;s%20e%20revitaliza&#231;&#227;o%20fachada%20fev%202015\Plo%20licita&#231;&#227;o%20Ag%20Londrina%2024%20abr%2020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ixa-my.sharepoint.com/Users/admin/Downloads/PLO%20Licitada%20-%20CIVIL%20-%20EL&#201;TRICA%20%20-%20MECANICA%202023%20-%20REVISADA%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Sinapi"/>
      <sheetName val="C_ETAPAS"/>
      <sheetName val="Resumo"/>
      <sheetName val="CFF"/>
      <sheetName val="Orçamento"/>
      <sheetName val="COMP"/>
      <sheetName val="Curva ABC Insumos"/>
      <sheetName val="BDI"/>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RESUMO"/>
      <sheetName val="PLANILHA"/>
      <sheetName val="ATA Sinal Int_Bdoi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I - PROPOSTA COMERCIAL"/>
      <sheetName val="TOTALIZAÇÃO"/>
      <sheetName val="PREÇOS UNITÁRIOS"/>
      <sheetName val="Planilha1"/>
      <sheetName val="INSUMOS"/>
      <sheetName val="COMPOSIÇÕES"/>
      <sheetName val="ENCARGOS SOCIAIS"/>
      <sheetName val="TOTALIZAÇÃO_sem valor"/>
      <sheetName val="PREÇOS UNITÁRIOS_sem valor"/>
      <sheetName val="Declaracao"/>
    </sheetNames>
    <sheetDataSet>
      <sheetData sheetId="0"/>
      <sheetData sheetId="1">
        <row r="45">
          <cell r="J45">
            <v>2574476.2000000002</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66"/>
  <sheetViews>
    <sheetView view="pageBreakPreview" zoomScaleSheetLayoutView="100" workbookViewId="0">
      <selection activeCell="A47" sqref="A47:N47"/>
    </sheetView>
  </sheetViews>
  <sheetFormatPr defaultColWidth="9.140625" defaultRowHeight="12.75" x14ac:dyDescent="0.2"/>
  <cols>
    <col min="14" max="15" width="10.7109375" bestFit="1" customWidth="1"/>
    <col min="17" max="17" width="10.7109375" bestFit="1" customWidth="1"/>
  </cols>
  <sheetData>
    <row r="3" spans="1:16" ht="15" x14ac:dyDescent="0.2">
      <c r="A3" s="251"/>
    </row>
    <row r="4" spans="1:16" ht="15" x14ac:dyDescent="0.2">
      <c r="B4" s="385" t="s">
        <v>0</v>
      </c>
      <c r="C4" s="385"/>
      <c r="D4" s="385"/>
      <c r="E4" s="385"/>
      <c r="F4" s="385"/>
      <c r="G4" s="385"/>
      <c r="H4" s="385"/>
      <c r="I4" s="385"/>
      <c r="J4" s="385"/>
      <c r="K4" s="385"/>
      <c r="L4" s="385"/>
      <c r="M4" s="385"/>
      <c r="P4" s="160" t="s">
        <v>1</v>
      </c>
    </row>
    <row r="5" spans="1:16" ht="12" customHeight="1" x14ac:dyDescent="0.2">
      <c r="B5" s="156"/>
      <c r="C5" s="162"/>
      <c r="D5" s="162"/>
      <c r="E5" s="162"/>
      <c r="F5" s="162"/>
      <c r="G5" s="162"/>
      <c r="H5" s="162"/>
      <c r="I5" s="162"/>
      <c r="J5" s="162"/>
      <c r="K5" s="162"/>
      <c r="L5" s="162"/>
      <c r="M5" s="162"/>
      <c r="P5" s="160" t="s">
        <v>2</v>
      </c>
    </row>
    <row r="6" spans="1:16" ht="15" x14ac:dyDescent="0.2">
      <c r="B6" s="385" t="s">
        <v>3</v>
      </c>
      <c r="C6" s="385"/>
      <c r="D6" s="385"/>
      <c r="E6" s="385"/>
      <c r="F6" s="385"/>
      <c r="G6" s="385"/>
      <c r="H6" s="385"/>
      <c r="I6" s="385"/>
      <c r="J6" s="385"/>
      <c r="K6" s="385"/>
      <c r="L6" s="385"/>
      <c r="M6" s="385"/>
      <c r="P6" s="160" t="s">
        <v>4</v>
      </c>
    </row>
    <row r="7" spans="1:16" ht="12" customHeight="1" x14ac:dyDescent="0.2">
      <c r="B7" s="145"/>
      <c r="C7" s="163"/>
      <c r="D7" s="163"/>
      <c r="E7" s="163"/>
      <c r="F7" s="163"/>
      <c r="G7" s="163"/>
      <c r="H7" s="163"/>
      <c r="I7" s="163"/>
      <c r="J7" s="163"/>
      <c r="K7" s="163"/>
      <c r="L7" s="163"/>
      <c r="M7" s="163"/>
      <c r="P7" s="161" t="s">
        <v>5</v>
      </c>
    </row>
    <row r="8" spans="1:16" ht="15" x14ac:dyDescent="0.2">
      <c r="B8" s="386" t="s">
        <v>7396</v>
      </c>
      <c r="C8" s="386"/>
      <c r="D8" s="386"/>
      <c r="E8" s="386"/>
      <c r="F8" s="386"/>
      <c r="G8" s="386"/>
      <c r="H8" s="386"/>
      <c r="I8" s="386"/>
      <c r="J8" s="386"/>
      <c r="K8" s="386"/>
      <c r="L8" s="386"/>
      <c r="M8" s="386"/>
      <c r="P8" s="161" t="s">
        <v>6</v>
      </c>
    </row>
    <row r="9" spans="1:16" ht="9.9499999999999993" customHeight="1" x14ac:dyDescent="0.2">
      <c r="B9" s="147"/>
      <c r="C9" s="163"/>
      <c r="D9" s="163"/>
      <c r="E9" s="163"/>
      <c r="F9" s="163"/>
      <c r="G9" s="163"/>
      <c r="H9" s="163"/>
      <c r="I9" s="163"/>
      <c r="J9" s="163"/>
      <c r="K9" s="163"/>
      <c r="L9" s="163"/>
      <c r="M9" s="163"/>
    </row>
    <row r="10" spans="1:16" ht="15" customHeight="1" x14ac:dyDescent="0.2">
      <c r="B10" s="382" t="s">
        <v>7</v>
      </c>
      <c r="C10" s="382"/>
      <c r="D10" s="382"/>
      <c r="E10" s="383" t="s">
        <v>7397</v>
      </c>
      <c r="F10" s="383"/>
      <c r="G10" s="383"/>
      <c r="H10" s="383"/>
      <c r="I10" s="383"/>
      <c r="J10" s="383"/>
      <c r="K10" s="383"/>
      <c r="L10" s="383"/>
      <c r="M10" s="383"/>
    </row>
    <row r="11" spans="1:16" ht="15" x14ac:dyDescent="0.2">
      <c r="B11" s="382" t="s">
        <v>8</v>
      </c>
      <c r="C11" s="382"/>
      <c r="D11" s="382"/>
      <c r="E11" s="383" t="s">
        <v>7398</v>
      </c>
      <c r="F11" s="383"/>
      <c r="G11" s="383"/>
      <c r="H11" s="383"/>
      <c r="I11" s="383"/>
      <c r="J11" s="383"/>
      <c r="K11" s="383"/>
      <c r="L11" s="383"/>
      <c r="M11" s="383"/>
    </row>
    <row r="12" spans="1:16" ht="15" customHeight="1" x14ac:dyDescent="0.2">
      <c r="B12" s="382" t="s">
        <v>9</v>
      </c>
      <c r="C12" s="382"/>
      <c r="D12" s="382"/>
      <c r="E12" s="383" t="s">
        <v>7397</v>
      </c>
      <c r="F12" s="383"/>
      <c r="G12" s="383"/>
      <c r="H12" s="383"/>
      <c r="I12" s="383"/>
      <c r="J12" s="383"/>
      <c r="K12" s="383"/>
      <c r="L12" s="383"/>
      <c r="M12" s="383"/>
    </row>
    <row r="13" spans="1:16" ht="15" customHeight="1" x14ac:dyDescent="0.2">
      <c r="B13" s="382" t="s">
        <v>10</v>
      </c>
      <c r="C13" s="382"/>
      <c r="D13" s="382"/>
      <c r="E13" s="383" t="s">
        <v>7397</v>
      </c>
      <c r="F13" s="383"/>
      <c r="G13" s="383"/>
      <c r="H13" s="383"/>
      <c r="I13" s="383"/>
      <c r="J13" s="383"/>
      <c r="K13" s="383"/>
      <c r="L13" s="383"/>
      <c r="M13" s="383"/>
    </row>
    <row r="14" spans="1:16" ht="15" x14ac:dyDescent="0.2">
      <c r="B14" s="382" t="s">
        <v>11</v>
      </c>
      <c r="C14" s="382"/>
      <c r="D14" s="382"/>
      <c r="E14" s="384"/>
      <c r="F14" s="383"/>
      <c r="G14" s="383"/>
      <c r="H14" s="383"/>
      <c r="I14" s="383"/>
      <c r="J14" s="383"/>
      <c r="K14" s="383"/>
      <c r="L14" s="383"/>
      <c r="M14" s="383"/>
    </row>
    <row r="15" spans="1:16" ht="9.9499999999999993" customHeight="1" x14ac:dyDescent="0.2">
      <c r="B15" s="147"/>
      <c r="C15" s="163"/>
      <c r="D15" s="163"/>
      <c r="E15" s="163"/>
      <c r="F15" s="163"/>
      <c r="G15" s="163"/>
      <c r="H15" s="163"/>
      <c r="I15" s="163"/>
      <c r="J15" s="163"/>
      <c r="K15" s="163"/>
      <c r="L15" s="163"/>
      <c r="M15" s="163"/>
    </row>
    <row r="16" spans="1:16" ht="15" customHeight="1" x14ac:dyDescent="0.2">
      <c r="B16" s="148" t="s">
        <v>12</v>
      </c>
      <c r="C16" s="148"/>
      <c r="D16" s="148"/>
      <c r="E16" s="148"/>
      <c r="F16" s="148"/>
      <c r="G16" s="148"/>
      <c r="H16" s="148"/>
      <c r="I16" s="148"/>
      <c r="J16" s="148"/>
      <c r="K16" s="148"/>
      <c r="L16" s="148"/>
      <c r="M16" s="148"/>
    </row>
    <row r="17" spans="2:14" ht="93" customHeight="1" x14ac:dyDescent="0.2">
      <c r="B17" s="381" t="s">
        <v>6070</v>
      </c>
      <c r="C17" s="381"/>
      <c r="D17" s="381"/>
      <c r="E17" s="381"/>
      <c r="F17" s="381"/>
      <c r="G17" s="381"/>
      <c r="H17" s="381"/>
      <c r="I17" s="381"/>
      <c r="J17" s="381"/>
      <c r="K17" s="381"/>
      <c r="L17" s="381"/>
      <c r="M17" s="381"/>
    </row>
    <row r="18" spans="2:14" ht="15" x14ac:dyDescent="0.2">
      <c r="B18" s="147"/>
      <c r="C18" s="163"/>
      <c r="D18" s="163"/>
      <c r="E18" s="163"/>
      <c r="F18" s="163"/>
      <c r="G18" s="163"/>
      <c r="H18" s="163"/>
      <c r="I18" s="163"/>
      <c r="J18" s="163"/>
      <c r="K18" s="163"/>
      <c r="L18" s="163"/>
      <c r="M18" s="163"/>
    </row>
    <row r="19" spans="2:14" ht="15" customHeight="1" x14ac:dyDescent="0.2">
      <c r="B19" s="375" t="s">
        <v>13</v>
      </c>
      <c r="C19" s="375"/>
      <c r="D19" s="375"/>
      <c r="E19" s="375"/>
      <c r="F19" s="375"/>
      <c r="G19" s="376">
        <f>TOTALIZAÇÃO!J40</f>
        <v>2122711.3600000003</v>
      </c>
      <c r="H19" s="376"/>
      <c r="I19" s="162"/>
      <c r="J19" s="162"/>
      <c r="K19" s="148"/>
      <c r="L19" s="148"/>
      <c r="M19" s="148"/>
    </row>
    <row r="20" spans="2:14" ht="30" customHeight="1" x14ac:dyDescent="0.2">
      <c r="B20" s="149"/>
      <c r="C20" s="149"/>
      <c r="D20" s="149"/>
      <c r="E20" s="164"/>
      <c r="F20" s="374" t="s">
        <v>6072</v>
      </c>
      <c r="G20" s="374"/>
      <c r="H20" s="374"/>
      <c r="I20" s="374"/>
      <c r="J20" s="374"/>
      <c r="K20" s="374"/>
      <c r="L20" s="374"/>
      <c r="M20" s="374"/>
      <c r="N20" s="150"/>
    </row>
    <row r="21" spans="2:14" ht="15" x14ac:dyDescent="0.2">
      <c r="B21" s="145"/>
      <c r="C21" s="145"/>
      <c r="D21" s="145"/>
      <c r="E21" s="145"/>
      <c r="F21" s="145"/>
      <c r="G21" s="145"/>
      <c r="H21" s="145"/>
      <c r="I21" s="145"/>
      <c r="J21" s="145"/>
      <c r="K21" s="145"/>
      <c r="L21" s="145"/>
      <c r="M21" s="145"/>
    </row>
    <row r="22" spans="2:14" ht="15" customHeight="1" x14ac:dyDescent="0.2">
      <c r="B22" s="375" t="s">
        <v>14</v>
      </c>
      <c r="C22" s="375"/>
      <c r="D22" s="375"/>
      <c r="E22" s="375"/>
      <c r="F22" s="375"/>
      <c r="G22" s="376">
        <f>TOTALIZAÇÃO!J41</f>
        <v>877288.6399999999</v>
      </c>
      <c r="H22" s="376"/>
      <c r="I22" s="162"/>
      <c r="J22" s="162"/>
      <c r="K22" s="148"/>
      <c r="L22" s="148"/>
      <c r="M22" s="148"/>
    </row>
    <row r="23" spans="2:14" ht="30" customHeight="1" x14ac:dyDescent="0.2">
      <c r="B23" s="151"/>
      <c r="C23" s="163"/>
      <c r="D23" s="163"/>
      <c r="E23" s="165"/>
      <c r="F23" s="374" t="s">
        <v>6073</v>
      </c>
      <c r="G23" s="374"/>
      <c r="H23" s="374"/>
      <c r="I23" s="374"/>
      <c r="J23" s="374"/>
      <c r="K23" s="374"/>
      <c r="L23" s="374"/>
      <c r="M23" s="374"/>
      <c r="N23" s="150"/>
    </row>
    <row r="24" spans="2:14" ht="15" x14ac:dyDescent="0.2">
      <c r="B24" s="151"/>
      <c r="C24" s="163"/>
      <c r="D24" s="163"/>
      <c r="E24" s="163"/>
      <c r="F24" s="163"/>
      <c r="G24" s="163"/>
      <c r="H24" s="163"/>
      <c r="I24" s="163"/>
      <c r="J24" s="163"/>
      <c r="K24" s="163"/>
      <c r="L24" s="163"/>
      <c r="M24" s="163"/>
    </row>
    <row r="25" spans="2:14" ht="15" customHeight="1" x14ac:dyDescent="0.2">
      <c r="B25" s="375" t="s">
        <v>15</v>
      </c>
      <c r="C25" s="375"/>
      <c r="D25" s="375"/>
      <c r="E25" s="375"/>
      <c r="F25" s="375"/>
      <c r="G25" s="376">
        <f>TOTALIZAÇÃO!J38</f>
        <v>3000000</v>
      </c>
      <c r="H25" s="376"/>
      <c r="I25" s="162"/>
      <c r="J25" s="162"/>
      <c r="K25" s="148"/>
      <c r="L25" s="148"/>
      <c r="M25" s="157" t="s">
        <v>16</v>
      </c>
    </row>
    <row r="26" spans="2:14" ht="30" customHeight="1" x14ac:dyDescent="0.2">
      <c r="B26" s="151"/>
      <c r="C26" s="163"/>
      <c r="D26" s="163"/>
      <c r="E26" s="165"/>
      <c r="F26" s="374" t="s">
        <v>6074</v>
      </c>
      <c r="G26" s="374"/>
      <c r="H26" s="374"/>
      <c r="I26" s="374"/>
      <c r="J26" s="374"/>
      <c r="K26" s="374"/>
      <c r="L26" s="374"/>
      <c r="M26" s="374"/>
      <c r="N26" s="150"/>
    </row>
    <row r="27" spans="2:14" x14ac:dyDescent="0.2">
      <c r="B27" s="152"/>
      <c r="C27" s="152"/>
      <c r="D27" s="152"/>
      <c r="E27" s="152"/>
      <c r="F27" s="152"/>
      <c r="G27" s="152"/>
      <c r="H27" s="152"/>
      <c r="I27" s="152"/>
      <c r="J27" s="152"/>
      <c r="K27" s="152"/>
      <c r="L27" s="152"/>
      <c r="M27" s="152"/>
    </row>
    <row r="28" spans="2:14" ht="15" x14ac:dyDescent="0.2">
      <c r="B28" s="145"/>
      <c r="C28" s="163"/>
      <c r="D28" s="163"/>
      <c r="E28" s="163"/>
      <c r="F28" s="163"/>
      <c r="G28" s="163"/>
      <c r="H28" s="163"/>
      <c r="I28" s="163"/>
      <c r="J28" s="163"/>
      <c r="K28" s="163"/>
      <c r="L28" s="163"/>
      <c r="M28" s="163"/>
    </row>
    <row r="29" spans="2:14" ht="15" customHeight="1" x14ac:dyDescent="0.2">
      <c r="B29" s="375" t="s">
        <v>17</v>
      </c>
      <c r="C29" s="375" t="s">
        <v>18</v>
      </c>
      <c r="D29" s="375" t="s">
        <v>18</v>
      </c>
      <c r="E29" s="375" t="s">
        <v>18</v>
      </c>
      <c r="F29" s="375" t="s">
        <v>18</v>
      </c>
      <c r="G29" s="143">
        <v>60</v>
      </c>
      <c r="H29" s="377" t="s">
        <v>19</v>
      </c>
      <c r="I29" s="377"/>
      <c r="J29" s="377"/>
      <c r="K29" s="377"/>
      <c r="L29" s="377"/>
      <c r="M29" s="377"/>
    </row>
    <row r="30" spans="2:14" ht="15" x14ac:dyDescent="0.2">
      <c r="B30" s="147"/>
      <c r="C30" s="163"/>
      <c r="D30" s="163"/>
      <c r="E30" s="163"/>
      <c r="F30" s="163"/>
      <c r="G30" s="163"/>
      <c r="H30" s="153"/>
      <c r="I30" s="153"/>
      <c r="J30" s="378" t="s">
        <v>20</v>
      </c>
      <c r="K30" s="378"/>
      <c r="L30" s="378"/>
      <c r="M30" s="378"/>
    </row>
    <row r="31" spans="2:14" ht="45.75" customHeight="1" x14ac:dyDescent="0.2">
      <c r="B31" s="379" t="str">
        <f>IF(E10="Nome da Proponente","A empresa ..., por intermédio de seu representante legal abaixo identificado, para todos os efeitos legais e administrativos, sob as penas da lei, DECLARA:",CONCATENATE("A empresa ", E10,", por intermédio de seu representante legal abaixo identificado, para todos os efeitos legais e administrativos, sob as penas da lei, DECLARA:"))</f>
        <v>A empresa XXXXXX, por intermédio de seu representante legal abaixo identificado, para todos os efeitos legais e administrativos, sob as penas da lei, DECLARA:</v>
      </c>
      <c r="C31" s="379"/>
      <c r="D31" s="379"/>
      <c r="E31" s="379"/>
      <c r="F31" s="379"/>
      <c r="G31" s="379"/>
      <c r="H31" s="379"/>
      <c r="I31" s="379"/>
      <c r="J31" s="379"/>
      <c r="K31" s="379"/>
      <c r="L31" s="379"/>
      <c r="M31" s="379"/>
    </row>
    <row r="32" spans="2:14" ht="15" x14ac:dyDescent="0.2">
      <c r="B32" s="147"/>
      <c r="C32" s="163"/>
      <c r="D32" s="163"/>
      <c r="E32" s="163"/>
      <c r="F32" s="163"/>
      <c r="G32" s="163"/>
      <c r="H32" s="163"/>
      <c r="I32" s="163"/>
      <c r="J32" s="163"/>
      <c r="K32" s="163"/>
      <c r="L32" s="163"/>
      <c r="M32" s="163"/>
    </row>
    <row r="33" spans="1:15" ht="45" customHeight="1" x14ac:dyDescent="0.2">
      <c r="B33" s="380" t="s">
        <v>21</v>
      </c>
      <c r="C33" s="380"/>
      <c r="D33" s="380"/>
      <c r="E33" s="380"/>
      <c r="F33" s="380"/>
      <c r="G33" s="380"/>
      <c r="H33" s="380"/>
      <c r="I33" s="380"/>
      <c r="J33" s="380"/>
      <c r="K33" s="380"/>
      <c r="L33" s="380"/>
      <c r="M33" s="380"/>
    </row>
    <row r="34" spans="1:15" ht="15" x14ac:dyDescent="0.2">
      <c r="B34" s="147"/>
      <c r="C34" s="163"/>
      <c r="D34" s="163"/>
      <c r="E34" s="163"/>
      <c r="F34" s="163"/>
      <c r="G34" s="163"/>
      <c r="H34" s="163"/>
      <c r="I34" s="163"/>
      <c r="J34" s="163"/>
      <c r="K34" s="163"/>
      <c r="L34" s="163"/>
      <c r="M34" s="163"/>
    </row>
    <row r="35" spans="1:15" ht="15" x14ac:dyDescent="0.2">
      <c r="B35" s="380" t="s">
        <v>22</v>
      </c>
      <c r="C35" s="380"/>
      <c r="D35" s="380"/>
      <c r="E35" s="380"/>
      <c r="F35" s="380"/>
      <c r="G35" s="380"/>
      <c r="H35" s="380"/>
      <c r="I35" s="380"/>
      <c r="J35" s="380"/>
      <c r="K35" s="380"/>
      <c r="L35" s="380"/>
      <c r="M35" s="380"/>
    </row>
    <row r="36" spans="1:15" ht="15" x14ac:dyDescent="0.2">
      <c r="B36" s="147"/>
      <c r="C36" s="163"/>
      <c r="D36" s="163"/>
      <c r="E36" s="163"/>
      <c r="F36" s="163"/>
      <c r="G36" s="163"/>
      <c r="H36" s="163"/>
      <c r="I36" s="163"/>
      <c r="J36" s="163"/>
      <c r="K36" s="163"/>
      <c r="L36" s="163"/>
      <c r="M36" s="163"/>
    </row>
    <row r="37" spans="1:15" ht="30" customHeight="1" x14ac:dyDescent="0.2">
      <c r="B37" s="380" t="s">
        <v>23</v>
      </c>
      <c r="C37" s="380" t="s">
        <v>24</v>
      </c>
      <c r="D37" s="380"/>
      <c r="E37" s="380"/>
      <c r="F37" s="380"/>
      <c r="G37" s="380"/>
      <c r="H37" s="380"/>
      <c r="I37" s="380"/>
      <c r="J37" s="380"/>
      <c r="K37" s="380"/>
      <c r="L37" s="380"/>
      <c r="M37" s="380"/>
    </row>
    <row r="38" spans="1:15" ht="15" x14ac:dyDescent="0.2">
      <c r="B38" s="147"/>
      <c r="C38" s="163"/>
      <c r="D38" s="163"/>
      <c r="E38" s="163"/>
      <c r="F38" s="163"/>
      <c r="G38" s="163"/>
      <c r="H38" s="163"/>
      <c r="I38" s="163"/>
      <c r="J38" s="163"/>
      <c r="K38" s="163"/>
      <c r="L38" s="163"/>
      <c r="M38" s="163"/>
    </row>
    <row r="39" spans="1:15" x14ac:dyDescent="0.2">
      <c r="B39" s="162"/>
      <c r="C39" s="162"/>
      <c r="D39" s="162"/>
      <c r="E39" s="162"/>
      <c r="F39" s="162"/>
      <c r="G39" s="162"/>
      <c r="H39" s="162"/>
      <c r="I39" s="162"/>
      <c r="J39" s="162"/>
      <c r="K39" s="162"/>
      <c r="L39" s="162"/>
      <c r="M39" s="162"/>
    </row>
    <row r="40" spans="1:15" ht="15" customHeight="1" x14ac:dyDescent="0.2">
      <c r="B40" s="373" t="str">
        <f ca="1">IF(AND(B41&lt;&gt;"Local",I41&lt;&gt;"Data"), CONCATENATE(B41,", ",TEXT(I41,"d mmmm aaaa")),"")</f>
        <v>Rio de Janeiro, 19 setembro 2023</v>
      </c>
      <c r="C40" s="373"/>
      <c r="D40" s="373"/>
      <c r="E40" s="373"/>
      <c r="F40" s="373"/>
      <c r="G40" s="373"/>
      <c r="H40" s="373"/>
      <c r="I40" s="373"/>
      <c r="J40" s="373"/>
      <c r="K40" s="373"/>
      <c r="L40" s="373"/>
      <c r="M40" s="373"/>
      <c r="O40" s="144" t="s">
        <v>25</v>
      </c>
    </row>
    <row r="41" spans="1:15" ht="15" customHeight="1" x14ac:dyDescent="0.2">
      <c r="B41" s="371" t="s">
        <v>6075</v>
      </c>
      <c r="C41" s="371"/>
      <c r="D41" s="371"/>
      <c r="E41" s="371"/>
      <c r="F41" s="371"/>
      <c r="G41" s="371"/>
      <c r="H41" s="155"/>
      <c r="I41" s="372">
        <f ca="1">O41</f>
        <v>45188</v>
      </c>
      <c r="J41" s="372"/>
      <c r="K41" s="372"/>
      <c r="L41" s="372"/>
      <c r="M41" s="372"/>
      <c r="O41" s="142">
        <f ca="1">TODAY()</f>
        <v>45188</v>
      </c>
    </row>
    <row r="42" spans="1:15" ht="15" x14ac:dyDescent="0.2">
      <c r="B42" s="147"/>
      <c r="C42" s="147"/>
      <c r="D42" s="147"/>
      <c r="E42" s="147"/>
      <c r="F42" s="147"/>
      <c r="G42" s="147"/>
      <c r="H42" s="147"/>
      <c r="I42" s="147"/>
      <c r="J42" s="147"/>
      <c r="K42" s="147"/>
      <c r="L42" s="147"/>
      <c r="M42" s="147"/>
    </row>
    <row r="43" spans="1:15" ht="15" x14ac:dyDescent="0.2">
      <c r="B43" s="147"/>
      <c r="C43" s="163"/>
      <c r="D43" s="163"/>
      <c r="E43" s="163"/>
      <c r="F43" s="163"/>
      <c r="G43" s="163"/>
      <c r="H43" s="163"/>
      <c r="I43" s="163"/>
      <c r="J43" s="163"/>
      <c r="K43" s="163"/>
      <c r="L43" s="163"/>
      <c r="M43" s="163"/>
    </row>
    <row r="44" spans="1:15" ht="15" x14ac:dyDescent="0.2">
      <c r="B44" s="369" t="s">
        <v>26</v>
      </c>
      <c r="C44" s="369"/>
      <c r="D44" s="369"/>
      <c r="E44" s="369"/>
      <c r="F44" s="369"/>
      <c r="G44" s="369"/>
      <c r="H44" s="369"/>
      <c r="I44" s="369"/>
      <c r="J44" s="369"/>
      <c r="K44" s="369"/>
      <c r="L44" s="369"/>
      <c r="M44" s="369"/>
    </row>
    <row r="45" spans="1:15" ht="15" x14ac:dyDescent="0.2">
      <c r="B45" s="369" t="s">
        <v>27</v>
      </c>
      <c r="C45" s="369"/>
      <c r="D45" s="369"/>
      <c r="E45" s="369"/>
      <c r="F45" s="369"/>
      <c r="G45" s="369"/>
      <c r="H45" s="369"/>
      <c r="I45" s="369"/>
      <c r="J45" s="369"/>
      <c r="K45" s="369"/>
      <c r="L45" s="369"/>
      <c r="M45" s="369"/>
    </row>
    <row r="46" spans="1:15" ht="45" customHeight="1" x14ac:dyDescent="0.2">
      <c r="B46" s="370"/>
      <c r="C46" s="370"/>
      <c r="D46" s="370"/>
      <c r="E46" s="370"/>
      <c r="F46" s="370"/>
      <c r="G46" s="370"/>
      <c r="H46" s="370"/>
      <c r="I46" s="370"/>
      <c r="J46" s="370"/>
      <c r="K46" s="370"/>
      <c r="L46" s="370"/>
      <c r="M46" s="370"/>
    </row>
    <row r="47" spans="1:15" ht="52.5" customHeight="1" x14ac:dyDescent="0.25">
      <c r="A47" s="368" t="s">
        <v>6071</v>
      </c>
      <c r="B47" s="368"/>
      <c r="C47" s="368"/>
      <c r="D47" s="368"/>
      <c r="E47" s="368"/>
      <c r="F47" s="368"/>
      <c r="G47" s="368"/>
      <c r="H47" s="368"/>
      <c r="I47" s="368"/>
      <c r="J47" s="368"/>
      <c r="K47" s="368"/>
      <c r="L47" s="368"/>
      <c r="M47" s="368"/>
      <c r="N47" s="368"/>
    </row>
    <row r="48" spans="1:15" ht="15" x14ac:dyDescent="0.2">
      <c r="B48" s="147"/>
      <c r="C48" s="146"/>
      <c r="D48" s="146"/>
      <c r="E48" s="146"/>
      <c r="F48" s="146"/>
      <c r="G48" s="146"/>
      <c r="H48" s="146"/>
      <c r="I48" s="146"/>
      <c r="J48" s="146"/>
      <c r="K48" s="146"/>
      <c r="L48" s="146"/>
      <c r="M48" s="146"/>
    </row>
    <row r="49" spans="2:13" ht="15" x14ac:dyDescent="0.2">
      <c r="B49" s="147"/>
      <c r="C49" s="146"/>
      <c r="D49" s="146"/>
      <c r="E49" s="146"/>
      <c r="F49" s="146"/>
      <c r="G49" s="146"/>
      <c r="H49" s="146"/>
      <c r="I49" s="146"/>
      <c r="J49" s="146"/>
      <c r="K49" s="146"/>
      <c r="L49" s="146"/>
      <c r="M49" s="146"/>
    </row>
    <row r="50" spans="2:13" ht="15" x14ac:dyDescent="0.2">
      <c r="B50" s="147"/>
      <c r="C50" s="146"/>
      <c r="D50" s="146"/>
      <c r="E50" s="146"/>
      <c r="F50" s="146"/>
      <c r="G50" s="146"/>
      <c r="H50" s="146"/>
      <c r="I50" s="146"/>
      <c r="J50" s="146"/>
      <c r="K50" s="146"/>
      <c r="L50" s="146"/>
      <c r="M50" s="146"/>
    </row>
    <row r="51" spans="2:13" ht="15" x14ac:dyDescent="0.2">
      <c r="B51" s="147"/>
      <c r="C51" s="146"/>
      <c r="D51" s="146"/>
      <c r="E51" s="146"/>
      <c r="F51" s="146"/>
      <c r="G51" s="146"/>
      <c r="H51" s="146"/>
      <c r="I51" s="146"/>
      <c r="J51" s="146"/>
      <c r="K51" s="146"/>
      <c r="L51" s="146"/>
      <c r="M51" s="146"/>
    </row>
    <row r="52" spans="2:13" ht="15" x14ac:dyDescent="0.2">
      <c r="B52" s="147"/>
      <c r="C52" s="146"/>
      <c r="D52" s="146"/>
      <c r="E52" s="146"/>
      <c r="F52" s="146"/>
      <c r="G52" s="146"/>
      <c r="H52" s="146"/>
      <c r="I52" s="146"/>
      <c r="J52" s="146"/>
      <c r="K52" s="146"/>
      <c r="L52" s="146"/>
      <c r="M52" s="146"/>
    </row>
    <row r="53" spans="2:13" ht="15" x14ac:dyDescent="0.2">
      <c r="B53" s="147"/>
      <c r="C53" s="146"/>
      <c r="D53" s="146"/>
      <c r="E53" s="146"/>
      <c r="F53" s="146"/>
      <c r="G53" s="146"/>
      <c r="H53" s="146"/>
      <c r="I53" s="146"/>
      <c r="J53" s="146"/>
      <c r="K53" s="146"/>
      <c r="L53" s="146"/>
      <c r="M53" s="146"/>
    </row>
    <row r="54" spans="2:13" ht="15" hidden="1" x14ac:dyDescent="0.2">
      <c r="B54" s="147"/>
      <c r="C54" s="146"/>
      <c r="D54" s="146"/>
      <c r="E54" s="146"/>
      <c r="F54" s="146"/>
      <c r="G54" s="146"/>
      <c r="H54" s="146"/>
      <c r="I54" s="146"/>
      <c r="J54" s="146"/>
      <c r="K54" s="146"/>
      <c r="L54" s="146"/>
      <c r="M54" s="146"/>
    </row>
    <row r="55" spans="2:13" ht="15" hidden="1" x14ac:dyDescent="0.2">
      <c r="B55" s="147"/>
      <c r="C55" s="141"/>
      <c r="D55" s="146"/>
      <c r="E55" s="146"/>
      <c r="F55" s="146"/>
      <c r="G55" s="146"/>
      <c r="H55" s="146"/>
      <c r="I55" s="146"/>
      <c r="J55" s="146"/>
      <c r="K55" s="146"/>
      <c r="L55" s="146"/>
      <c r="M55" s="146"/>
    </row>
    <row r="56" spans="2:13" ht="15" hidden="1" x14ac:dyDescent="0.2">
      <c r="B56" s="147"/>
      <c r="C56" s="154" t="s">
        <v>28</v>
      </c>
      <c r="D56" s="146"/>
      <c r="E56" s="146"/>
      <c r="F56" s="146"/>
      <c r="G56" s="146"/>
      <c r="H56" s="146"/>
      <c r="I56" s="146"/>
      <c r="J56" s="146"/>
      <c r="K56" s="146"/>
      <c r="L56" s="146"/>
      <c r="M56" s="146"/>
    </row>
    <row r="57" spans="2:13" ht="15" hidden="1" x14ac:dyDescent="0.2">
      <c r="B57" s="147"/>
      <c r="C57" s="154" t="s">
        <v>29</v>
      </c>
      <c r="D57" s="146"/>
      <c r="E57" s="146"/>
      <c r="F57" s="146"/>
      <c r="G57" s="146"/>
      <c r="H57" s="146"/>
      <c r="I57" s="146"/>
      <c r="J57" s="146"/>
      <c r="K57" s="146"/>
      <c r="L57" s="146"/>
      <c r="M57" s="146"/>
    </row>
    <row r="58" spans="2:13" ht="15" hidden="1" x14ac:dyDescent="0.2">
      <c r="B58" s="147"/>
      <c r="C58" s="141"/>
      <c r="D58" s="146"/>
      <c r="E58" s="146"/>
      <c r="F58" s="146"/>
      <c r="G58" s="146"/>
      <c r="H58" s="146"/>
      <c r="I58" s="146"/>
      <c r="J58" s="146"/>
      <c r="K58" s="146"/>
      <c r="L58" s="146"/>
      <c r="M58" s="146"/>
    </row>
    <row r="59" spans="2:13" ht="15" hidden="1" x14ac:dyDescent="0.2">
      <c r="B59" s="147"/>
      <c r="C59" s="146"/>
      <c r="D59" s="146"/>
      <c r="E59" s="146"/>
      <c r="F59" s="146"/>
      <c r="G59" s="146"/>
      <c r="H59" s="146"/>
      <c r="I59" s="146"/>
      <c r="J59" s="146"/>
      <c r="K59" s="146"/>
      <c r="L59" s="146"/>
      <c r="M59" s="146"/>
    </row>
    <row r="60" spans="2:13" ht="15" hidden="1" x14ac:dyDescent="0.2">
      <c r="B60" s="147"/>
      <c r="C60" s="146"/>
      <c r="D60" s="146"/>
      <c r="E60" s="146"/>
      <c r="F60" s="146"/>
      <c r="G60" s="146"/>
      <c r="H60" s="146"/>
      <c r="I60" s="146"/>
      <c r="J60" s="146"/>
      <c r="K60" s="146"/>
      <c r="L60" s="146"/>
      <c r="M60" s="146"/>
    </row>
    <row r="61" spans="2:13" ht="15" hidden="1" x14ac:dyDescent="0.2">
      <c r="B61" s="147"/>
      <c r="C61" s="146"/>
      <c r="D61" s="146"/>
      <c r="E61" s="146"/>
      <c r="F61" s="146"/>
      <c r="G61" s="146"/>
      <c r="H61" s="146"/>
      <c r="I61" s="146"/>
      <c r="J61" s="146"/>
      <c r="K61" s="146"/>
      <c r="L61" s="146"/>
      <c r="M61" s="146"/>
    </row>
    <row r="62" spans="2:13" ht="15" hidden="1" x14ac:dyDescent="0.2">
      <c r="B62" s="147"/>
      <c r="C62" s="146"/>
      <c r="D62" s="146"/>
      <c r="E62" s="146"/>
      <c r="F62" s="146"/>
      <c r="G62" s="146"/>
      <c r="H62" s="146"/>
      <c r="I62" s="146"/>
      <c r="J62" s="146"/>
      <c r="K62" s="146"/>
      <c r="L62" s="146"/>
      <c r="M62" s="146"/>
    </row>
    <row r="63" spans="2:13" ht="15" hidden="1" x14ac:dyDescent="0.2">
      <c r="B63" s="147"/>
      <c r="C63" s="146"/>
      <c r="D63" s="146"/>
      <c r="E63" s="146"/>
      <c r="F63" s="146"/>
      <c r="G63" s="146"/>
      <c r="H63" s="146"/>
      <c r="I63" s="146"/>
      <c r="J63" s="146"/>
      <c r="K63" s="146"/>
      <c r="L63" s="146"/>
      <c r="M63" s="146"/>
    </row>
    <row r="64" spans="2:13" ht="15" x14ac:dyDescent="0.2">
      <c r="B64" s="147"/>
      <c r="C64" s="146"/>
      <c r="D64" s="146"/>
      <c r="E64" s="146"/>
      <c r="F64" s="146"/>
      <c r="G64" s="146"/>
      <c r="H64" s="146"/>
      <c r="I64" s="146"/>
      <c r="J64" s="146"/>
      <c r="K64" s="146"/>
      <c r="L64" s="146"/>
      <c r="M64" s="146"/>
    </row>
    <row r="65" spans="2:13" ht="15" x14ac:dyDescent="0.2">
      <c r="B65" s="147"/>
      <c r="C65" s="146"/>
      <c r="D65" s="146"/>
      <c r="E65" s="146"/>
      <c r="F65" s="146"/>
      <c r="G65" s="146"/>
      <c r="H65" s="146"/>
      <c r="I65" s="146"/>
      <c r="J65" s="146"/>
      <c r="K65" s="146"/>
      <c r="L65" s="146"/>
      <c r="M65" s="146"/>
    </row>
    <row r="66" spans="2:13" ht="15" x14ac:dyDescent="0.2">
      <c r="B66" s="147"/>
      <c r="C66" s="146"/>
      <c r="D66" s="146"/>
      <c r="E66" s="146"/>
      <c r="F66" s="146"/>
      <c r="G66" s="146"/>
      <c r="H66" s="146"/>
      <c r="I66" s="146"/>
      <c r="J66" s="146"/>
      <c r="K66" s="146"/>
      <c r="L66" s="146"/>
      <c r="M66" s="146"/>
    </row>
  </sheetData>
  <sheetProtection autoFilter="0"/>
  <mergeCells count="37">
    <mergeCell ref="B11:D11"/>
    <mergeCell ref="E11:M11"/>
    <mergeCell ref="B4:M4"/>
    <mergeCell ref="B6:M6"/>
    <mergeCell ref="B8:M8"/>
    <mergeCell ref="B10:D10"/>
    <mergeCell ref="E10:M10"/>
    <mergeCell ref="B12:D12"/>
    <mergeCell ref="E12:M12"/>
    <mergeCell ref="B13:D13"/>
    <mergeCell ref="E13:M13"/>
    <mergeCell ref="B14:D14"/>
    <mergeCell ref="E14:M14"/>
    <mergeCell ref="B17:M17"/>
    <mergeCell ref="B19:F19"/>
    <mergeCell ref="G19:H19"/>
    <mergeCell ref="F20:M20"/>
    <mergeCell ref="B22:F22"/>
    <mergeCell ref="G22:H22"/>
    <mergeCell ref="B40:M40"/>
    <mergeCell ref="F23:M23"/>
    <mergeCell ref="B25:F25"/>
    <mergeCell ref="G25:H25"/>
    <mergeCell ref="F26:M26"/>
    <mergeCell ref="B29:F29"/>
    <mergeCell ref="H29:M29"/>
    <mergeCell ref="J30:M30"/>
    <mergeCell ref="B31:M31"/>
    <mergeCell ref="B33:M33"/>
    <mergeCell ref="B35:M35"/>
    <mergeCell ref="B37:M37"/>
    <mergeCell ref="A47:N47"/>
    <mergeCell ref="B44:M44"/>
    <mergeCell ref="B45:M45"/>
    <mergeCell ref="B46:M46"/>
    <mergeCell ref="B41:G41"/>
    <mergeCell ref="I41:M41"/>
  </mergeCells>
  <conditionalFormatting sqref="B41:G41">
    <cfRule type="cellIs" dxfId="40" priority="5" operator="equal">
      <formula>"Local"</formula>
    </cfRule>
  </conditionalFormatting>
  <conditionalFormatting sqref="B8:M8">
    <cfRule type="cellIs" dxfId="39" priority="1" operator="equal">
      <formula>"PREGÃO ELETRÔNICO Nº XXX / 2020"</formula>
    </cfRule>
  </conditionalFormatting>
  <conditionalFormatting sqref="B46:M46">
    <cfRule type="cellIs" dxfId="38" priority="6" operator="equal">
      <formula>"Nome/RG/CPF"</formula>
    </cfRule>
  </conditionalFormatting>
  <conditionalFormatting sqref="E10:M10">
    <cfRule type="cellIs" dxfId="37" priority="15" operator="equal">
      <formula>"Nome da Proponente"</formula>
    </cfRule>
  </conditionalFormatting>
  <conditionalFormatting sqref="E11:M11">
    <cfRule type="cellIs" dxfId="36" priority="10" operator="equal">
      <formula>"CNPJ"</formula>
    </cfRule>
  </conditionalFormatting>
  <conditionalFormatting sqref="E12:M12">
    <cfRule type="cellIs" dxfId="35" priority="9" operator="equal">
      <formula>"ENDEREÇO"</formula>
    </cfRule>
  </conditionalFormatting>
  <conditionalFormatting sqref="E13:M13">
    <cfRule type="cellIs" dxfId="34" priority="8" operator="equal">
      <formula>"TELEFONE/FAX"</formula>
    </cfRule>
  </conditionalFormatting>
  <conditionalFormatting sqref="E14:M14">
    <cfRule type="cellIs" dxfId="33" priority="7" operator="equal">
      <formula>"E-MAIL"</formula>
    </cfRule>
  </conditionalFormatting>
  <conditionalFormatting sqref="F20:M20">
    <cfRule type="cellIs" dxfId="32" priority="14" operator="equal">
      <formula>"(escrever o valor por extenso)"</formula>
    </cfRule>
  </conditionalFormatting>
  <conditionalFormatting sqref="F23:M23">
    <cfRule type="cellIs" dxfId="31" priority="13" operator="equal">
      <formula>"(escrever o valor por extenso)"</formula>
    </cfRule>
  </conditionalFormatting>
  <conditionalFormatting sqref="F26:M26">
    <cfRule type="cellIs" dxfId="30" priority="12" operator="equal">
      <formula>"(escrever o valor por extenso)"</formula>
    </cfRule>
  </conditionalFormatting>
  <conditionalFormatting sqref="G29">
    <cfRule type="cellIs" dxfId="29" priority="11" operator="equal">
      <formula>"(  ...  )"</formula>
    </cfRule>
  </conditionalFormatting>
  <conditionalFormatting sqref="I41:M41">
    <cfRule type="cellIs" dxfId="28" priority="2" operator="equal">
      <formula>"Data (DD/MM/AAAA)"</formula>
    </cfRule>
  </conditionalFormatting>
  <conditionalFormatting sqref="J30:M30">
    <cfRule type="expression" dxfId="27" priority="3">
      <formula>$G$29&lt;60</formula>
    </cfRule>
    <cfRule type="expression" dxfId="26" priority="4">
      <formula>$G$29="(  ...  )"</formula>
    </cfRule>
  </conditionalFormatting>
  <pageMargins left="0.51181102362204722" right="0.51181102362204722" top="0.78740157480314965" bottom="0.78740157480314965" header="0.31496062992125984" footer="0.31496062992125984"/>
  <pageSetup paperSize="9" scale="71" orientation="portrait" r:id="rId1"/>
  <headerFooter>
    <oddFoote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7"/>
  <sheetViews>
    <sheetView view="pageBreakPreview" topLeftCell="A22" zoomScale="90" zoomScaleNormal="90" zoomScaleSheetLayoutView="90" workbookViewId="0">
      <selection activeCell="L31" sqref="L31"/>
    </sheetView>
  </sheetViews>
  <sheetFormatPr defaultColWidth="9.140625" defaultRowHeight="12.75" x14ac:dyDescent="0.2"/>
  <cols>
    <col min="1" max="1" width="3.42578125" customWidth="1"/>
    <col min="2" max="2" width="12.140625" customWidth="1"/>
    <col min="3" max="3" width="80.140625" customWidth="1"/>
    <col min="4" max="4" width="9.7109375" customWidth="1"/>
    <col min="5" max="5" width="8" customWidth="1"/>
    <col min="6" max="6" width="12.85546875" customWidth="1"/>
    <col min="7" max="7" width="14.7109375" customWidth="1"/>
    <col min="8" max="9" width="14.28515625" customWidth="1"/>
    <col min="10" max="10" width="16.5703125" customWidth="1"/>
    <col min="11" max="11" width="12.42578125" customWidth="1"/>
    <col min="12" max="12" width="26.5703125" customWidth="1"/>
    <col min="13" max="13" width="15.140625" customWidth="1"/>
    <col min="14" max="14" width="16.140625" customWidth="1"/>
    <col min="15" max="15" width="13.7109375" customWidth="1"/>
  </cols>
  <sheetData>
    <row r="1" spans="1:12" ht="13.5" thickBot="1" x14ac:dyDescent="0.25">
      <c r="A1" s="47"/>
      <c r="L1" s="29"/>
    </row>
    <row r="2" spans="1:12" s="1" customFormat="1" ht="20.25" customHeight="1" x14ac:dyDescent="0.2">
      <c r="A2" s="47"/>
      <c r="B2" s="470" t="s">
        <v>30</v>
      </c>
      <c r="C2" s="471"/>
      <c r="D2" s="471"/>
      <c r="E2" s="471"/>
      <c r="F2" s="471"/>
      <c r="G2" s="471"/>
      <c r="H2" s="471"/>
      <c r="I2" s="471"/>
      <c r="J2" s="471"/>
      <c r="K2" s="472"/>
      <c r="L2" s="29"/>
    </row>
    <row r="3" spans="1:12" s="1" customFormat="1" ht="63.75" customHeight="1" x14ac:dyDescent="0.2">
      <c r="A3" s="47"/>
      <c r="B3" s="473" t="s">
        <v>31</v>
      </c>
      <c r="C3" s="474"/>
      <c r="D3" s="474"/>
      <c r="E3" s="474"/>
      <c r="F3" s="474"/>
      <c r="G3" s="474"/>
      <c r="H3" s="474"/>
      <c r="I3" s="474"/>
      <c r="J3" s="474"/>
      <c r="K3" s="475"/>
      <c r="L3" s="29"/>
    </row>
    <row r="4" spans="1:12" s="1" customFormat="1" ht="12" x14ac:dyDescent="0.2">
      <c r="A4" s="47"/>
      <c r="B4" s="48"/>
      <c r="C4" s="7"/>
      <c r="D4" s="7"/>
      <c r="E4" s="7"/>
      <c r="F4" s="7"/>
      <c r="G4" s="7"/>
      <c r="H4" s="7"/>
      <c r="I4" s="7"/>
      <c r="J4" s="7"/>
      <c r="K4" s="49"/>
      <c r="L4" s="29"/>
    </row>
    <row r="5" spans="1:12" s="1" customFormat="1" ht="12" x14ac:dyDescent="0.2">
      <c r="A5" s="47"/>
      <c r="B5" s="50"/>
      <c r="C5" s="22"/>
      <c r="D5" s="22"/>
      <c r="E5" s="22"/>
      <c r="F5" s="22"/>
      <c r="G5" s="22"/>
      <c r="H5" s="22"/>
      <c r="I5" s="22"/>
      <c r="J5" s="22"/>
      <c r="K5" s="51"/>
      <c r="L5" s="29"/>
    </row>
    <row r="6" spans="1:12" x14ac:dyDescent="0.2">
      <c r="A6" s="47"/>
      <c r="B6" s="50"/>
      <c r="C6" s="22"/>
      <c r="D6" s="22"/>
      <c r="E6" s="52"/>
      <c r="F6" s="52"/>
      <c r="G6" s="52"/>
      <c r="H6" s="52"/>
      <c r="I6" s="52"/>
      <c r="J6" s="52"/>
      <c r="K6" s="53"/>
      <c r="L6" s="29"/>
    </row>
    <row r="7" spans="1:12" ht="12.75" customHeight="1" x14ac:dyDescent="0.2">
      <c r="A7" s="47"/>
      <c r="B7" s="54"/>
      <c r="C7" s="476"/>
      <c r="D7" s="477"/>
      <c r="E7" s="479" t="str">
        <f>'PREÇOS UNITÁRIOS'!E6</f>
        <v xml:space="preserve">ATA DE REGISTRO DE PREÇOS - CEINF - Ed Críticos RJ </v>
      </c>
      <c r="F7" s="480"/>
      <c r="G7" s="480"/>
      <c r="H7" s="480"/>
      <c r="I7" s="480"/>
      <c r="J7" s="480"/>
      <c r="K7" s="481"/>
      <c r="L7" s="29"/>
    </row>
    <row r="8" spans="1:12" ht="12.75" customHeight="1" x14ac:dyDescent="0.2">
      <c r="A8" s="47"/>
      <c r="B8" s="54"/>
      <c r="C8" s="478"/>
      <c r="D8" s="477"/>
      <c r="E8" s="482" t="str">
        <f>'PREÇOS UNITÁRIOS'!E7</f>
        <v>UNIDADES DA CAIXA ECONÔMICA FEDERAL A REFORMAR OU ADAPTAR NO ESTADO DO</v>
      </c>
      <c r="F8" s="483"/>
      <c r="G8" s="483"/>
      <c r="H8" s="483"/>
      <c r="I8" s="483"/>
      <c r="J8" s="483"/>
      <c r="K8" s="484"/>
      <c r="L8" s="29"/>
    </row>
    <row r="9" spans="1:12" x14ac:dyDescent="0.2">
      <c r="A9" s="47"/>
      <c r="B9" s="54"/>
      <c r="C9" s="478"/>
      <c r="D9" s="477"/>
      <c r="E9" s="479" t="str">
        <f>'PREÇOS UNITÁRIOS'!E8</f>
        <v>RIO DE JANEIRO</v>
      </c>
      <c r="F9" s="480"/>
      <c r="G9" s="480"/>
      <c r="H9" s="480"/>
      <c r="I9" s="480"/>
      <c r="J9" s="480"/>
      <c r="K9" s="481"/>
      <c r="L9" s="29"/>
    </row>
    <row r="10" spans="1:12" ht="12" customHeight="1" x14ac:dyDescent="0.2">
      <c r="A10" s="47"/>
      <c r="B10" s="54"/>
      <c r="C10" s="478"/>
      <c r="D10" s="477"/>
      <c r="E10" s="485" t="str">
        <f>'PREÇOS UNITÁRIOS'!E9</f>
        <v>XXXXXX</v>
      </c>
      <c r="F10" s="486"/>
      <c r="G10" s="486"/>
      <c r="H10" s="486"/>
      <c r="I10" s="486"/>
      <c r="J10" s="210" t="s">
        <v>32</v>
      </c>
      <c r="K10" s="211">
        <f ca="1">'PREÇOS UNITÁRIOS'!$L$9</f>
        <v>45188</v>
      </c>
      <c r="L10" s="29"/>
    </row>
    <row r="11" spans="1:12" ht="12" customHeight="1" x14ac:dyDescent="0.2">
      <c r="A11" s="47"/>
      <c r="B11" s="54"/>
      <c r="C11" s="55"/>
      <c r="D11" s="55"/>
      <c r="E11" s="56"/>
      <c r="F11" s="57"/>
      <c r="G11" s="57"/>
      <c r="H11" s="57"/>
      <c r="I11" s="58"/>
      <c r="J11" s="59"/>
      <c r="K11" s="60"/>
      <c r="L11" s="29"/>
    </row>
    <row r="12" spans="1:12" s="61" customFormat="1" ht="12" customHeight="1" x14ac:dyDescent="0.2">
      <c r="A12" s="47"/>
      <c r="B12" s="487"/>
      <c r="C12" s="420"/>
      <c r="D12" s="420"/>
      <c r="E12" s="420"/>
      <c r="F12" s="420"/>
      <c r="G12" s="420"/>
      <c r="H12" s="420"/>
      <c r="I12" s="420"/>
      <c r="J12" s="420"/>
      <c r="K12" s="488"/>
      <c r="L12" s="29"/>
    </row>
    <row r="13" spans="1:12" s="61" customFormat="1" ht="12" customHeight="1" x14ac:dyDescent="0.2">
      <c r="A13" s="47"/>
      <c r="B13" s="487" t="str">
        <f>IF(E10="NOME DA PROPONENTE","PLANILHA DE ESTIMATIVA DE CUSTOS - ANEXO III (Células bloquedas, sem senha, apenas para evitar a modificação acidental dos quantitatívos ou fórmulas)","PLANILHA DE PROPOSIÇÃO - CONFORME ANEXO III")</f>
        <v>PLANILHA DE PROPOSIÇÃO - CONFORME ANEXO III</v>
      </c>
      <c r="C13" s="420"/>
      <c r="D13" s="420"/>
      <c r="E13" s="420"/>
      <c r="F13" s="420"/>
      <c r="G13" s="420"/>
      <c r="H13" s="420"/>
      <c r="I13" s="420"/>
      <c r="J13" s="420"/>
      <c r="K13" s="488"/>
      <c r="L13" s="29"/>
    </row>
    <row r="14" spans="1:12" s="1" customFormat="1" ht="12" customHeight="1" x14ac:dyDescent="0.2">
      <c r="A14" s="47"/>
      <c r="B14" s="487" t="str">
        <f>IF(E10="NOME DA PROPONENTE","QUANTITADES DE MATERIAIS E SERVIÇOS EM CELEBRAÇÃO E PREÇOS UNITÁRIOS MÁXIMOS ADMISSÍVEIS POR SUBITEM","QUANTITADES DE MATERIAIS E SERVIÇOS CONFORME EDITAL E PREÇOS UNITÁRIOS POR ITEM, COMPATÍVEIS COM OS PUBLICADOS")</f>
        <v>QUANTITADES DE MATERIAIS E SERVIÇOS CONFORME EDITAL E PREÇOS UNITÁRIOS POR ITEM, COMPATÍVEIS COM OS PUBLICADOS</v>
      </c>
      <c r="C14" s="420"/>
      <c r="D14" s="420"/>
      <c r="E14" s="420"/>
      <c r="F14" s="420"/>
      <c r="G14" s="420"/>
      <c r="H14" s="420"/>
      <c r="I14" s="420"/>
      <c r="J14" s="420"/>
      <c r="K14" s="488"/>
      <c r="L14" s="29"/>
    </row>
    <row r="15" spans="1:12" s="1" customFormat="1" ht="12" customHeight="1" thickBot="1" x14ac:dyDescent="0.25">
      <c r="A15" s="47"/>
      <c r="B15" s="489"/>
      <c r="C15" s="490"/>
      <c r="D15" s="490"/>
      <c r="E15" s="490"/>
      <c r="F15" s="490"/>
      <c r="G15" s="490"/>
      <c r="H15" s="490"/>
      <c r="I15" s="490"/>
      <c r="J15" s="490"/>
      <c r="K15" s="491"/>
      <c r="L15" s="29"/>
    </row>
    <row r="16" spans="1:12" s="1" customFormat="1" ht="12" customHeight="1" x14ac:dyDescent="0.2">
      <c r="A16" s="47"/>
      <c r="B16" s="62"/>
      <c r="C16" s="62"/>
      <c r="D16" s="62"/>
      <c r="E16" s="62"/>
      <c r="F16" s="62"/>
      <c r="G16" s="62"/>
      <c r="H16" s="62"/>
      <c r="I16" s="62"/>
      <c r="J16" s="62"/>
      <c r="K16" s="62"/>
      <c r="L16" s="29"/>
    </row>
    <row r="17" spans="1:13" s="1" customFormat="1" ht="12" customHeight="1" x14ac:dyDescent="0.2">
      <c r="A17" s="47"/>
      <c r="B17" s="63"/>
      <c r="C17" s="7" t="s">
        <v>33</v>
      </c>
      <c r="D17" s="7"/>
      <c r="E17" s="7"/>
      <c r="F17" s="7"/>
      <c r="G17" s="7"/>
      <c r="H17" s="7"/>
      <c r="I17" s="7"/>
      <c r="J17" s="7"/>
      <c r="K17" s="7"/>
      <c r="L17" s="29"/>
    </row>
    <row r="18" spans="1:13" s="1" customFormat="1" ht="12" customHeight="1" x14ac:dyDescent="0.2">
      <c r="A18" s="47"/>
      <c r="B18" s="7"/>
      <c r="C18" s="7" t="s">
        <v>34</v>
      </c>
      <c r="D18" s="7"/>
      <c r="E18" s="7"/>
      <c r="F18" s="7"/>
      <c r="G18" s="7"/>
      <c r="H18" s="7"/>
      <c r="I18" s="7"/>
      <c r="J18" s="7"/>
      <c r="K18" s="7"/>
      <c r="L18" s="29"/>
    </row>
    <row r="19" spans="1:13" ht="13.5" thickBot="1" x14ac:dyDescent="0.25">
      <c r="A19" s="47"/>
      <c r="B19" s="64"/>
      <c r="C19" s="64"/>
      <c r="D19" s="64"/>
      <c r="E19" s="64"/>
      <c r="F19" s="64"/>
      <c r="G19" s="64"/>
      <c r="H19" s="64"/>
      <c r="I19" s="64"/>
      <c r="J19" s="64"/>
      <c r="K19" s="64"/>
      <c r="L19" s="29"/>
    </row>
    <row r="20" spans="1:13" ht="12.75" customHeight="1" x14ac:dyDescent="0.2">
      <c r="A20" s="47"/>
      <c r="B20" s="492"/>
      <c r="C20" s="493"/>
      <c r="D20" s="493"/>
      <c r="E20" s="493"/>
      <c r="F20" s="493"/>
      <c r="G20" s="493"/>
      <c r="H20" s="493"/>
      <c r="I20" s="493"/>
      <c r="J20" s="493"/>
      <c r="K20" s="494"/>
      <c r="L20" s="29"/>
    </row>
    <row r="21" spans="1:13" ht="12.75" customHeight="1" x14ac:dyDescent="0.2">
      <c r="A21" s="63"/>
      <c r="B21" s="467" t="s">
        <v>35</v>
      </c>
      <c r="C21" s="468"/>
      <c r="D21" s="468"/>
      <c r="E21" s="468"/>
      <c r="F21" s="468"/>
      <c r="G21" s="468"/>
      <c r="H21" s="468"/>
      <c r="I21" s="468"/>
      <c r="J21" s="468"/>
      <c r="K21" s="469"/>
      <c r="L21" s="29"/>
    </row>
    <row r="22" spans="1:13" x14ac:dyDescent="0.2">
      <c r="B22" s="467" t="str">
        <f>'PREÇOS UNITÁRIOS'!A19</f>
        <v>REGISTRO DE PREÇOS - REFORMA OU ADAPTAÇÃO - RIO DE JANEIRO</v>
      </c>
      <c r="C22" s="468"/>
      <c r="D22" s="468"/>
      <c r="E22" s="468"/>
      <c r="F22" s="468"/>
      <c r="G22" s="468"/>
      <c r="H22" s="468"/>
      <c r="I22" s="468"/>
      <c r="J22" s="468"/>
      <c r="K22" s="469"/>
      <c r="L22" s="29"/>
    </row>
    <row r="23" spans="1:13" ht="13.5" thickBot="1" x14ac:dyDescent="0.25">
      <c r="B23" s="464"/>
      <c r="C23" s="465"/>
      <c r="D23" s="465"/>
      <c r="E23" s="465"/>
      <c r="F23" s="465"/>
      <c r="G23" s="465"/>
      <c r="H23" s="465"/>
      <c r="I23" s="465"/>
      <c r="J23" s="465"/>
      <c r="K23" s="466"/>
      <c r="L23" s="29"/>
    </row>
    <row r="24" spans="1:13" ht="25.5" customHeight="1" thickBot="1" x14ac:dyDescent="0.25">
      <c r="B24" s="446" t="s">
        <v>36</v>
      </c>
      <c r="C24" s="447"/>
      <c r="D24" s="447"/>
      <c r="E24" s="447"/>
      <c r="F24" s="447"/>
      <c r="G24" s="447"/>
      <c r="H24" s="447"/>
      <c r="I24" s="447"/>
      <c r="J24" s="447"/>
      <c r="K24" s="448"/>
      <c r="L24" s="29"/>
    </row>
    <row r="25" spans="1:13" ht="25.5" customHeight="1" x14ac:dyDescent="0.2">
      <c r="B25" s="449" t="s">
        <v>37</v>
      </c>
      <c r="C25" s="451" t="s">
        <v>38</v>
      </c>
      <c r="D25" s="453" t="s">
        <v>39</v>
      </c>
      <c r="E25" s="455" t="s">
        <v>40</v>
      </c>
      <c r="F25" s="457" t="s">
        <v>41</v>
      </c>
      <c r="G25" s="458"/>
      <c r="H25" s="457" t="s">
        <v>42</v>
      </c>
      <c r="I25" s="459"/>
      <c r="J25" s="460" t="s">
        <v>43</v>
      </c>
      <c r="K25" s="462" t="s">
        <v>44</v>
      </c>
      <c r="L25" s="29"/>
    </row>
    <row r="26" spans="1:13" ht="25.5" customHeight="1" thickBot="1" x14ac:dyDescent="0.25">
      <c r="B26" s="450"/>
      <c r="C26" s="452"/>
      <c r="D26" s="454"/>
      <c r="E26" s="456"/>
      <c r="F26" s="212" t="s">
        <v>45</v>
      </c>
      <c r="G26" s="213" t="s">
        <v>46</v>
      </c>
      <c r="H26" s="212" t="s">
        <v>45</v>
      </c>
      <c r="I26" s="214" t="s">
        <v>46</v>
      </c>
      <c r="J26" s="461"/>
      <c r="K26" s="463"/>
      <c r="L26" s="29"/>
    </row>
    <row r="27" spans="1:13" ht="25.5" customHeight="1" thickTop="1" x14ac:dyDescent="0.2">
      <c r="B27" s="119">
        <v>1</v>
      </c>
      <c r="C27" s="279" t="s">
        <v>47</v>
      </c>
      <c r="D27" s="280" t="s">
        <v>48</v>
      </c>
      <c r="E27" s="281">
        <f t="shared" ref="E27:E30" si="0">IF(SUM(F27:G27)=0,"",1)</f>
        <v>1</v>
      </c>
      <c r="F27" s="286">
        <f>SUBTOTAL(109,'PREÇOS UNITÁRIOS'!I28:I42)</f>
        <v>249255.5</v>
      </c>
      <c r="G27" s="286">
        <f>SUBTOTAL(109,'PREÇOS UNITÁRIOS'!J28:J42)</f>
        <v>145430.25</v>
      </c>
      <c r="H27" s="282">
        <f t="shared" ref="H27:I30" si="1">TRUNC(F27*(1+$I$37),2)</f>
        <v>304390.81</v>
      </c>
      <c r="I27" s="283">
        <f t="shared" si="1"/>
        <v>177599.42</v>
      </c>
      <c r="J27" s="284">
        <f>TRUNC(H27+I27,2)</f>
        <v>481990.23</v>
      </c>
      <c r="K27" s="285">
        <f>IF($J$38=0,"",J27/$J$38)</f>
        <v>0.16066341000000001</v>
      </c>
      <c r="L27" s="360"/>
      <c r="M27" s="362"/>
    </row>
    <row r="28" spans="1:13" ht="25.5" customHeight="1" x14ac:dyDescent="0.2">
      <c r="B28" s="215" t="s">
        <v>49</v>
      </c>
      <c r="C28" s="257" t="s">
        <v>8513</v>
      </c>
      <c r="D28" s="258" t="s">
        <v>48</v>
      </c>
      <c r="E28" s="259">
        <f t="shared" si="0"/>
        <v>1</v>
      </c>
      <c r="F28" s="260">
        <f>SUBTOTAL(109,'PREÇOS UNITÁRIOS'!I43:I545)</f>
        <v>295806.68000000023</v>
      </c>
      <c r="G28" s="260">
        <f>SUBTOTAL(109,'PREÇOS UNITÁRIOS'!J43:J545)</f>
        <v>837416.30999999982</v>
      </c>
      <c r="H28" s="260">
        <f t="shared" si="1"/>
        <v>361239.11</v>
      </c>
      <c r="I28" s="261">
        <f t="shared" si="1"/>
        <v>1022652.79</v>
      </c>
      <c r="J28" s="262">
        <f t="shared" ref="J28:J30" si="2">TRUNC(H28+I28,2)</f>
        <v>1383891.9</v>
      </c>
      <c r="K28" s="263">
        <f>IF($J$38=0,"",J28/$J$38)</f>
        <v>0.46129729999999997</v>
      </c>
      <c r="L28" s="361"/>
      <c r="M28" s="362"/>
    </row>
    <row r="29" spans="1:13" ht="25.5" customHeight="1" x14ac:dyDescent="0.2">
      <c r="B29" s="215" t="s">
        <v>51</v>
      </c>
      <c r="C29" s="257" t="s">
        <v>70</v>
      </c>
      <c r="D29" s="258" t="s">
        <v>48</v>
      </c>
      <c r="E29" s="259">
        <f t="shared" si="0"/>
        <v>1</v>
      </c>
      <c r="F29" s="260">
        <f>SUBTOTAL(109,'PREÇOS UNITÁRIOS'!I545:I756)</f>
        <v>129317.14000000023</v>
      </c>
      <c r="G29" s="260">
        <f>SUBTOTAL(109,'PREÇOS UNITÁRIOS'!J545:J756)</f>
        <v>433550.54999999981</v>
      </c>
      <c r="H29" s="260">
        <f t="shared" si="1"/>
        <v>157922.09</v>
      </c>
      <c r="I29" s="261">
        <f t="shared" si="1"/>
        <v>529451.93000000005</v>
      </c>
      <c r="J29" s="262">
        <f>TRUNC(H29+I29,2)</f>
        <v>687374.02</v>
      </c>
      <c r="K29" s="263">
        <f>IF($J$38=0,"",J29/$J$38)</f>
        <v>0.22912467333333333</v>
      </c>
      <c r="L29" s="360"/>
      <c r="M29" s="362"/>
    </row>
    <row r="30" spans="1:13" ht="25.5" customHeight="1" thickBot="1" x14ac:dyDescent="0.25">
      <c r="B30" s="216" t="s">
        <v>53</v>
      </c>
      <c r="C30" s="217" t="s">
        <v>72</v>
      </c>
      <c r="D30" s="218" t="s">
        <v>48</v>
      </c>
      <c r="E30" s="219">
        <f t="shared" si="0"/>
        <v>1</v>
      </c>
      <c r="F30" s="220">
        <f>SUBTOTAL(109,'PREÇOS UNITÁRIOS'!I756:I1204)</f>
        <v>44003.143591999928</v>
      </c>
      <c r="G30" s="220">
        <f>SUBTOTAL(109,'PREÇOS UNITÁRIOS'!J756:J1204)</f>
        <v>321820.52165999991</v>
      </c>
      <c r="H30" s="220">
        <f t="shared" si="1"/>
        <v>53736.63</v>
      </c>
      <c r="I30" s="221">
        <f t="shared" si="1"/>
        <v>393007.22</v>
      </c>
      <c r="J30" s="222">
        <f t="shared" si="2"/>
        <v>446743.85</v>
      </c>
      <c r="K30" s="223">
        <f>IF($J$38=0,"",J30/$J$38)</f>
        <v>0.14891461666666667</v>
      </c>
      <c r="L30" s="360"/>
      <c r="M30" s="362"/>
    </row>
    <row r="31" spans="1:13" ht="25.5" customHeight="1" thickBot="1" x14ac:dyDescent="0.25">
      <c r="B31" s="5"/>
      <c r="C31" s="22"/>
      <c r="D31" s="22"/>
      <c r="E31" s="9"/>
      <c r="F31" s="9"/>
      <c r="G31" s="65"/>
      <c r="H31" s="65"/>
      <c r="I31" s="65"/>
      <c r="J31" s="65"/>
      <c r="K31" s="65"/>
      <c r="L31" s="66"/>
      <c r="M31" s="362"/>
    </row>
    <row r="32" spans="1:13" ht="25.5" customHeight="1" x14ac:dyDescent="0.2">
      <c r="B32" s="433" t="s">
        <v>73</v>
      </c>
      <c r="C32" s="67"/>
      <c r="D32" s="436" t="s">
        <v>74</v>
      </c>
      <c r="E32" s="436"/>
      <c r="F32" s="437"/>
      <c r="G32" s="10"/>
      <c r="H32" s="387" t="s">
        <v>75</v>
      </c>
      <c r="I32" s="388"/>
      <c r="J32" s="389">
        <f>ROUND(SUM(G27:G30),2)</f>
        <v>1738217.63</v>
      </c>
      <c r="K32" s="390"/>
    </row>
    <row r="33" spans="2:12" ht="25.5" customHeight="1" x14ac:dyDescent="0.2">
      <c r="B33" s="434"/>
      <c r="C33" s="68"/>
      <c r="D33" s="224" t="s">
        <v>76</v>
      </c>
      <c r="E33" s="429">
        <v>0.04</v>
      </c>
      <c r="F33" s="430"/>
      <c r="G33" s="11"/>
      <c r="H33" s="438" t="s">
        <v>77</v>
      </c>
      <c r="I33" s="439"/>
      <c r="J33" s="440">
        <f>ROUNDDOWN(J35/(1+I34),2)</f>
        <v>336431.63</v>
      </c>
      <c r="K33" s="441"/>
    </row>
    <row r="34" spans="2:12" ht="25.5" customHeight="1" x14ac:dyDescent="0.2">
      <c r="B34" s="434"/>
      <c r="C34" s="68"/>
      <c r="D34" s="224" t="s">
        <v>78</v>
      </c>
      <c r="E34" s="429">
        <v>1.2699999999999999E-2</v>
      </c>
      <c r="F34" s="430"/>
      <c r="G34" s="12"/>
      <c r="H34" s="225" t="s">
        <v>79</v>
      </c>
      <c r="I34" s="226">
        <f>'ENCARGOS SOCIAIS'!$G$47</f>
        <v>1.1353</v>
      </c>
      <c r="J34" s="440">
        <f>J35-J33</f>
        <v>381950.82999999996</v>
      </c>
      <c r="K34" s="441"/>
    </row>
    <row r="35" spans="2:12" ht="25.5" customHeight="1" x14ac:dyDescent="0.2">
      <c r="B35" s="434"/>
      <c r="C35" s="68"/>
      <c r="D35" s="224" t="s">
        <v>80</v>
      </c>
      <c r="E35" s="429">
        <v>8.0000000000000002E-3</v>
      </c>
      <c r="F35" s="430"/>
      <c r="G35" s="12"/>
      <c r="H35" s="442" t="s">
        <v>81</v>
      </c>
      <c r="I35" s="443"/>
      <c r="J35" s="440">
        <f>ROUND(SUM(F27:F30),2)</f>
        <v>718382.46</v>
      </c>
      <c r="K35" s="441"/>
    </row>
    <row r="36" spans="2:12" ht="25.5" customHeight="1" x14ac:dyDescent="0.2">
      <c r="B36" s="434"/>
      <c r="C36" s="68"/>
      <c r="D36" s="224" t="s">
        <v>82</v>
      </c>
      <c r="E36" s="429">
        <v>1.23E-2</v>
      </c>
      <c r="F36" s="430"/>
      <c r="G36" s="12"/>
      <c r="H36" s="444" t="s">
        <v>83</v>
      </c>
      <c r="I36" s="445"/>
      <c r="J36" s="440">
        <f>J35+J32</f>
        <v>2456600.09</v>
      </c>
      <c r="K36" s="441"/>
    </row>
    <row r="37" spans="2:12" ht="25.5" customHeight="1" x14ac:dyDescent="0.2">
      <c r="B37" s="434"/>
      <c r="C37" s="68"/>
      <c r="D37" s="224" t="s">
        <v>84</v>
      </c>
      <c r="E37" s="429">
        <v>7.3999999999999996E-2</v>
      </c>
      <c r="F37" s="430"/>
      <c r="G37" s="12"/>
      <c r="H37" s="227" t="s">
        <v>85</v>
      </c>
      <c r="I37" s="228">
        <f>TRUNC((((1+(E33+E34+E35))*(1+E36)*(1+E37))/(1-E38))-1,4)</f>
        <v>0.22120000000000001</v>
      </c>
      <c r="J37" s="431">
        <f>J38-J36</f>
        <v>543399.91000000015</v>
      </c>
      <c r="K37" s="432"/>
    </row>
    <row r="38" spans="2:12" ht="25.5" customHeight="1" thickBot="1" x14ac:dyDescent="0.25">
      <c r="B38" s="434"/>
      <c r="C38" s="68"/>
      <c r="D38" s="224" t="s">
        <v>86</v>
      </c>
      <c r="E38" s="429">
        <v>5.57E-2</v>
      </c>
      <c r="F38" s="430"/>
      <c r="G38" s="12"/>
      <c r="H38" s="425" t="s">
        <v>87</v>
      </c>
      <c r="I38" s="426"/>
      <c r="J38" s="402">
        <f>SUM(J27:J30)</f>
        <v>3000000</v>
      </c>
      <c r="K38" s="403"/>
    </row>
    <row r="39" spans="2:12" ht="25.5" customHeight="1" thickBot="1" x14ac:dyDescent="0.25">
      <c r="B39" s="435"/>
      <c r="C39" s="200"/>
      <c r="D39" s="427" t="s">
        <v>88</v>
      </c>
      <c r="E39" s="427"/>
      <c r="F39" s="428"/>
      <c r="G39" s="11"/>
      <c r="H39" s="13"/>
      <c r="I39" s="8"/>
      <c r="J39" s="14"/>
      <c r="K39" s="12"/>
    </row>
    <row r="40" spans="2:12" ht="25.5" customHeight="1" x14ac:dyDescent="0.2">
      <c r="B40" s="69"/>
      <c r="C40" s="15"/>
      <c r="D40" s="16"/>
      <c r="E40" s="16"/>
      <c r="F40" s="17"/>
      <c r="G40" s="15"/>
      <c r="H40" s="387" t="s">
        <v>89</v>
      </c>
      <c r="I40" s="388"/>
      <c r="J40" s="389">
        <f>SUM(I27:I30)</f>
        <v>2122711.3600000003</v>
      </c>
      <c r="K40" s="390"/>
    </row>
    <row r="41" spans="2:12" ht="25.5" customHeight="1" thickBot="1" x14ac:dyDescent="0.25">
      <c r="B41" s="18" t="s">
        <v>90</v>
      </c>
      <c r="C41" s="16"/>
      <c r="D41" s="16"/>
      <c r="E41" s="19"/>
      <c r="F41" s="20"/>
      <c r="G41" s="19"/>
      <c r="H41" s="400" t="s">
        <v>91</v>
      </c>
      <c r="I41" s="401"/>
      <c r="J41" s="402">
        <f>SUM(H27:H30)</f>
        <v>877288.6399999999</v>
      </c>
      <c r="K41" s="403"/>
    </row>
    <row r="42" spans="2:12" ht="12" customHeight="1" x14ac:dyDescent="0.2">
      <c r="B42" s="415" t="s">
        <v>92</v>
      </c>
      <c r="C42" s="415"/>
      <c r="D42" s="415"/>
      <c r="E42" s="415"/>
      <c r="F42" s="415"/>
      <c r="G42" s="415"/>
      <c r="H42" s="70"/>
      <c r="I42" s="70"/>
      <c r="J42" s="71"/>
      <c r="K42" s="71"/>
    </row>
    <row r="43" spans="2:12" ht="12" customHeight="1" x14ac:dyDescent="0.2">
      <c r="B43" s="415"/>
      <c r="C43" s="415"/>
      <c r="D43" s="415"/>
      <c r="E43" s="415"/>
      <c r="F43" s="415"/>
      <c r="G43" s="415"/>
      <c r="H43" s="70"/>
      <c r="I43" s="70"/>
      <c r="J43" s="71"/>
      <c r="K43" s="71"/>
    </row>
    <row r="44" spans="2:12" x14ac:dyDescent="0.2">
      <c r="B44" s="415" t="s">
        <v>93</v>
      </c>
      <c r="C44" s="415"/>
      <c r="D44" s="415"/>
      <c r="E44" s="415"/>
      <c r="F44" s="415"/>
      <c r="G44" s="415"/>
    </row>
    <row r="45" spans="2:12" x14ac:dyDescent="0.2">
      <c r="B45" s="415"/>
      <c r="C45" s="415"/>
      <c r="D45" s="415"/>
      <c r="E45" s="415"/>
      <c r="F45" s="415"/>
      <c r="G45" s="415"/>
    </row>
    <row r="46" spans="2:12" ht="12" customHeight="1" x14ac:dyDescent="0.2">
      <c r="B46" s="415" t="s">
        <v>94</v>
      </c>
      <c r="C46" s="415"/>
      <c r="D46" s="415"/>
      <c r="E46" s="415"/>
      <c r="F46" s="415"/>
      <c r="G46" s="415"/>
      <c r="H46" s="70"/>
      <c r="I46" s="70"/>
      <c r="J46" s="71"/>
      <c r="K46" s="71"/>
    </row>
    <row r="47" spans="2:12" ht="12" customHeight="1" x14ac:dyDescent="0.2">
      <c r="B47" s="415" t="s">
        <v>92</v>
      </c>
      <c r="C47" s="415"/>
      <c r="D47" s="415"/>
      <c r="E47" s="415"/>
      <c r="F47" s="415"/>
      <c r="G47" s="415"/>
      <c r="H47" s="5"/>
      <c r="I47" s="5"/>
      <c r="J47" s="5"/>
      <c r="K47" s="66"/>
      <c r="L47" s="5"/>
    </row>
    <row r="48" spans="2:12" ht="12" customHeight="1" x14ac:dyDescent="0.2">
      <c r="B48" s="72"/>
      <c r="C48" s="72"/>
      <c r="E48" s="72"/>
      <c r="F48" s="72"/>
      <c r="G48" s="72"/>
      <c r="H48" s="21"/>
      <c r="I48" s="21"/>
      <c r="J48" s="21"/>
      <c r="K48" s="21"/>
    </row>
    <row r="49" spans="2:11" x14ac:dyDescent="0.2">
      <c r="B49" s="22"/>
      <c r="C49" s="16"/>
      <c r="D49" s="25"/>
      <c r="E49" s="5"/>
      <c r="F49" s="21"/>
      <c r="G49" s="21"/>
      <c r="H49" s="5"/>
      <c r="I49" s="23"/>
      <c r="J49" s="23"/>
      <c r="K49" s="24"/>
    </row>
    <row r="50" spans="2:11" ht="12.75" customHeight="1" x14ac:dyDescent="0.2">
      <c r="B50" s="22"/>
      <c r="C50" s="73"/>
      <c r="D50" s="74"/>
      <c r="E50" s="416" t="s">
        <v>95</v>
      </c>
      <c r="F50" s="417"/>
      <c r="G50" s="417"/>
      <c r="H50" s="418"/>
      <c r="I50" s="416" t="s">
        <v>96</v>
      </c>
      <c r="J50" s="417"/>
      <c r="K50" s="418"/>
    </row>
    <row r="51" spans="2:11" x14ac:dyDescent="0.2">
      <c r="B51" s="22"/>
      <c r="C51" s="73"/>
      <c r="D51" s="74"/>
      <c r="E51" s="419"/>
      <c r="F51" s="420"/>
      <c r="G51" s="420"/>
      <c r="H51" s="421"/>
      <c r="I51" s="419"/>
      <c r="J51" s="420"/>
      <c r="K51" s="421"/>
    </row>
    <row r="52" spans="2:11" x14ac:dyDescent="0.2">
      <c r="B52" s="22"/>
      <c r="C52" s="73"/>
      <c r="D52" s="74"/>
      <c r="E52" s="422"/>
      <c r="F52" s="423"/>
      <c r="G52" s="423"/>
      <c r="H52" s="424"/>
      <c r="I52" s="422"/>
      <c r="J52" s="423"/>
      <c r="K52" s="424"/>
    </row>
    <row r="53" spans="2:11" x14ac:dyDescent="0.2">
      <c r="B53" s="22"/>
      <c r="C53" s="75"/>
      <c r="D53" s="76"/>
      <c r="E53" s="404"/>
      <c r="F53" s="405"/>
      <c r="G53" s="405"/>
      <c r="H53" s="406"/>
      <c r="I53" s="391"/>
      <c r="J53" s="392"/>
      <c r="K53" s="393"/>
    </row>
    <row r="54" spans="2:11" x14ac:dyDescent="0.2">
      <c r="B54" s="22"/>
      <c r="C54" s="75"/>
      <c r="D54" s="76"/>
      <c r="E54" s="407"/>
      <c r="F54" s="408"/>
      <c r="G54" s="408"/>
      <c r="H54" s="409"/>
      <c r="I54" s="394"/>
      <c r="J54" s="395"/>
      <c r="K54" s="396"/>
    </row>
    <row r="55" spans="2:11" x14ac:dyDescent="0.2">
      <c r="B55" s="22"/>
      <c r="C55" s="75"/>
      <c r="D55" s="76"/>
      <c r="E55" s="407"/>
      <c r="F55" s="408"/>
      <c r="G55" s="408"/>
      <c r="H55" s="409"/>
      <c r="I55" s="394"/>
      <c r="J55" s="395"/>
      <c r="K55" s="396"/>
    </row>
    <row r="56" spans="2:11" x14ac:dyDescent="0.2">
      <c r="B56" s="22"/>
      <c r="C56" s="75"/>
      <c r="D56" s="76"/>
      <c r="E56" s="410" t="s">
        <v>8518</v>
      </c>
      <c r="F56" s="411"/>
      <c r="G56" s="411"/>
      <c r="H56" s="412"/>
      <c r="I56" s="394"/>
      <c r="J56" s="395"/>
      <c r="K56" s="396"/>
    </row>
    <row r="57" spans="2:11" x14ac:dyDescent="0.2">
      <c r="B57" s="22"/>
      <c r="C57" s="75"/>
      <c r="D57" s="76"/>
      <c r="E57" s="410" t="s">
        <v>6004</v>
      </c>
      <c r="F57" s="413"/>
      <c r="G57" s="413"/>
      <c r="H57" s="414"/>
      <c r="I57" s="397"/>
      <c r="J57" s="398"/>
      <c r="K57" s="399"/>
    </row>
  </sheetData>
  <sheetProtection autoFilter="0"/>
  <mergeCells count="60">
    <mergeCell ref="B23:K23"/>
    <mergeCell ref="B22:K22"/>
    <mergeCell ref="B2:K2"/>
    <mergeCell ref="B3:K3"/>
    <mergeCell ref="C7:D10"/>
    <mergeCell ref="E7:K7"/>
    <mergeCell ref="E8:K8"/>
    <mergeCell ref="E9:K9"/>
    <mergeCell ref="E10:I10"/>
    <mergeCell ref="B12:K12"/>
    <mergeCell ref="B13:K13"/>
    <mergeCell ref="B14:K14"/>
    <mergeCell ref="B15:K15"/>
    <mergeCell ref="B20:K20"/>
    <mergeCell ref="B21:K21"/>
    <mergeCell ref="B24:K24"/>
    <mergeCell ref="B25:B26"/>
    <mergeCell ref="C25:C26"/>
    <mergeCell ref="D25:D26"/>
    <mergeCell ref="E25:E26"/>
    <mergeCell ref="F25:G25"/>
    <mergeCell ref="H25:I25"/>
    <mergeCell ref="J25:J26"/>
    <mergeCell ref="K25:K26"/>
    <mergeCell ref="B32:B39"/>
    <mergeCell ref="D32:F32"/>
    <mergeCell ref="H32:I32"/>
    <mergeCell ref="J32:K32"/>
    <mergeCell ref="E33:F33"/>
    <mergeCell ref="H33:I33"/>
    <mergeCell ref="J33:K33"/>
    <mergeCell ref="E34:F34"/>
    <mergeCell ref="J34:K34"/>
    <mergeCell ref="E35:F35"/>
    <mergeCell ref="H35:I35"/>
    <mergeCell ref="J35:K35"/>
    <mergeCell ref="E36:F36"/>
    <mergeCell ref="H36:I36"/>
    <mergeCell ref="J36:K36"/>
    <mergeCell ref="E38:F38"/>
    <mergeCell ref="H38:I38"/>
    <mergeCell ref="J38:K38"/>
    <mergeCell ref="D39:F39"/>
    <mergeCell ref="E37:F37"/>
    <mergeCell ref="J37:K37"/>
    <mergeCell ref="H40:I40"/>
    <mergeCell ref="J40:K40"/>
    <mergeCell ref="I53:K57"/>
    <mergeCell ref="H41:I41"/>
    <mergeCell ref="J41:K41"/>
    <mergeCell ref="E53:H53"/>
    <mergeCell ref="E54:H54"/>
    <mergeCell ref="E55:H55"/>
    <mergeCell ref="E56:H56"/>
    <mergeCell ref="E57:H57"/>
    <mergeCell ref="B42:G43"/>
    <mergeCell ref="B46:G47"/>
    <mergeCell ref="E50:H52"/>
    <mergeCell ref="I50:K52"/>
    <mergeCell ref="B44:G45"/>
  </mergeCells>
  <conditionalFormatting sqref="B12:B16 B20:B23">
    <cfRule type="cellIs" dxfId="25" priority="4" stopIfTrue="1" operator="equal">
      <formula>"(INSERIR TÍTULO DESCRITIVO DO SERVIÇO)"</formula>
    </cfRule>
  </conditionalFormatting>
  <conditionalFormatting sqref="E10:I10">
    <cfRule type="containsText" dxfId="24" priority="3" operator="containsText" text="NOME DA PROPONENTE">
      <formula>NOT(ISERROR(SEARCH("NOME DA PROPONENTE",E10)))</formula>
    </cfRule>
  </conditionalFormatting>
  <conditionalFormatting sqref="I53:K57">
    <cfRule type="cellIs" dxfId="23" priority="1" operator="equal">
      <formula>"Nome/RG/CPF"</formula>
    </cfRule>
  </conditionalFormatting>
  <conditionalFormatting sqref="K10">
    <cfRule type="cellIs" dxfId="22" priority="2" operator="equal">
      <formula>"Data (DD/MM/AAAA)"</formula>
    </cfRule>
  </conditionalFormatting>
  <pageMargins left="0.51181102362204722" right="0.51181102362204722" top="0.78740157480314965" bottom="0.78740157480314965" header="0.31496062992125984" footer="0.31496062992125984"/>
  <pageSetup paperSize="9" scale="48" orientation="portrait"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35"/>
  <sheetViews>
    <sheetView view="pageBreakPreview" topLeftCell="A13" zoomScale="70" zoomScaleSheetLayoutView="70" zoomScalePageLayoutView="55" workbookViewId="0">
      <selection activeCell="C1231" sqref="C1231"/>
    </sheetView>
  </sheetViews>
  <sheetFormatPr defaultColWidth="9.140625" defaultRowHeight="12" x14ac:dyDescent="0.2"/>
  <cols>
    <col min="1" max="1" width="4.85546875" style="1" customWidth="1"/>
    <col min="2" max="2" width="12.140625" style="22" customWidth="1"/>
    <col min="3" max="3" width="67.5703125" style="16" customWidth="1"/>
    <col min="4" max="4" width="21.28515625" style="25" customWidth="1"/>
    <col min="5" max="5" width="14" style="1" customWidth="1"/>
    <col min="6" max="6" width="12.85546875" style="2" customWidth="1"/>
    <col min="7" max="7" width="14.7109375" style="3" customWidth="1"/>
    <col min="8" max="9" width="14.28515625" style="3" customWidth="1"/>
    <col min="10" max="10" width="15.28515625" style="3" customWidth="1"/>
    <col min="11" max="11" width="16.140625" style="1" customWidth="1"/>
    <col min="12" max="12" width="10" style="4" customWidth="1"/>
    <col min="13" max="13" width="26.5703125" style="6" customWidth="1"/>
    <col min="14" max="14" width="12.7109375" style="1" customWidth="1"/>
    <col min="15" max="15" width="22.7109375" style="1" customWidth="1"/>
    <col min="16" max="16" width="13.140625" style="1" bestFit="1" customWidth="1"/>
    <col min="17" max="16384" width="9.140625" style="1"/>
  </cols>
  <sheetData>
    <row r="1" spans="1:13" ht="20.25" customHeight="1" x14ac:dyDescent="0.2">
      <c r="A1" s="120"/>
      <c r="B1" s="526" t="str">
        <f>IF(E9="NOME DA PROPONENTE",CONCATENATE("ANEXO II - MODELO PROPOSTA DE PREÇOS UNITÁRIOS"," - ",E8),CONCATENATE("ANEXO II - PROPOSTA DE PREÇOS UNITÁRIOS"," - ",E8))</f>
        <v>ANEXO II - PROPOSTA DE PREÇOS UNITÁRIOS - RIO DE JANEIRO</v>
      </c>
      <c r="C1" s="527"/>
      <c r="D1" s="527"/>
      <c r="E1" s="527"/>
      <c r="F1" s="527"/>
      <c r="G1" s="527"/>
      <c r="H1" s="527"/>
      <c r="I1" s="527"/>
      <c r="J1" s="527"/>
      <c r="K1" s="527"/>
      <c r="L1" s="527"/>
      <c r="M1" s="528"/>
    </row>
    <row r="2" spans="1:13" ht="57" customHeight="1" x14ac:dyDescent="0.2">
      <c r="A2" s="229"/>
      <c r="B2" s="548" t="s">
        <v>97</v>
      </c>
      <c r="C2" s="549"/>
      <c r="D2" s="549"/>
      <c r="E2" s="549"/>
      <c r="F2" s="549"/>
      <c r="G2" s="549"/>
      <c r="H2" s="549"/>
      <c r="I2" s="549"/>
      <c r="J2" s="549"/>
      <c r="K2" s="549"/>
      <c r="L2" s="549"/>
      <c r="M2" s="550"/>
    </row>
    <row r="3" spans="1:13" x14ac:dyDescent="0.2">
      <c r="A3" s="121"/>
      <c r="B3" s="7"/>
      <c r="C3" s="7"/>
      <c r="D3" s="7"/>
      <c r="E3" s="7"/>
      <c r="F3" s="7"/>
      <c r="G3" s="7"/>
      <c r="H3" s="7"/>
      <c r="I3" s="7"/>
      <c r="J3" s="7"/>
      <c r="K3" s="7"/>
      <c r="L3" s="7"/>
      <c r="M3" s="122"/>
    </row>
    <row r="4" spans="1:13" ht="5.25" customHeight="1" x14ac:dyDescent="0.2">
      <c r="A4" s="121"/>
      <c r="B4" s="117"/>
      <c r="C4" s="22"/>
      <c r="D4" s="22"/>
      <c r="E4" s="22"/>
      <c r="F4" s="22"/>
      <c r="G4" s="22"/>
      <c r="H4" s="22"/>
      <c r="I4" s="22"/>
      <c r="J4" s="22"/>
      <c r="K4" s="22"/>
      <c r="L4" s="22"/>
      <c r="M4" s="51"/>
    </row>
    <row r="5" spans="1:13" customFormat="1" ht="12.75" x14ac:dyDescent="0.2">
      <c r="A5" s="121"/>
      <c r="B5" s="117"/>
      <c r="C5" s="22"/>
      <c r="D5" s="22"/>
      <c r="E5" s="52"/>
      <c r="F5" s="52"/>
      <c r="G5" s="52"/>
      <c r="H5" s="52"/>
      <c r="I5" s="52"/>
      <c r="J5" s="52"/>
      <c r="K5" s="52"/>
      <c r="L5" s="52"/>
      <c r="M5" s="53"/>
    </row>
    <row r="6" spans="1:13" customFormat="1" ht="12.75" customHeight="1" x14ac:dyDescent="0.2">
      <c r="A6" s="121"/>
      <c r="B6" s="55"/>
      <c r="C6" s="127"/>
      <c r="D6" s="529"/>
      <c r="E6" s="531" t="s">
        <v>98</v>
      </c>
      <c r="F6" s="532"/>
      <c r="G6" s="532"/>
      <c r="H6" s="532"/>
      <c r="I6" s="532"/>
      <c r="J6" s="532"/>
      <c r="K6" s="532"/>
      <c r="L6" s="532"/>
      <c r="M6" s="533"/>
    </row>
    <row r="7" spans="1:13" customFormat="1" ht="12.75" customHeight="1" x14ac:dyDescent="0.2">
      <c r="A7" s="121"/>
      <c r="B7" s="55"/>
      <c r="C7" s="127"/>
      <c r="D7" s="530"/>
      <c r="E7" s="534" t="s">
        <v>99</v>
      </c>
      <c r="F7" s="535"/>
      <c r="G7" s="535"/>
      <c r="H7" s="535"/>
      <c r="I7" s="535"/>
      <c r="J7" s="535"/>
      <c r="K7" s="535"/>
      <c r="L7" s="535"/>
      <c r="M7" s="536"/>
    </row>
    <row r="8" spans="1:13" customFormat="1" ht="12.75" x14ac:dyDescent="0.2">
      <c r="A8" s="121"/>
      <c r="B8" s="55"/>
      <c r="C8" s="127"/>
      <c r="D8" s="530"/>
      <c r="E8" s="537" t="s">
        <v>100</v>
      </c>
      <c r="F8" s="538"/>
      <c r="G8" s="538"/>
      <c r="H8" s="538"/>
      <c r="I8" s="538"/>
      <c r="J8" s="538"/>
      <c r="K8" s="538"/>
      <c r="L8" s="538"/>
      <c r="M8" s="539"/>
    </row>
    <row r="9" spans="1:13" customFormat="1" ht="12" customHeight="1" x14ac:dyDescent="0.2">
      <c r="A9" s="121"/>
      <c r="B9" s="55"/>
      <c r="C9" s="127"/>
      <c r="D9" s="530"/>
      <c r="E9" s="531" t="str">
        <f>'ANEXO II - PROPOSTA COMERCIAL'!E10</f>
        <v>XXXXXX</v>
      </c>
      <c r="F9" s="532"/>
      <c r="G9" s="532"/>
      <c r="H9" s="532"/>
      <c r="I9" s="532"/>
      <c r="J9" s="540" t="s">
        <v>32</v>
      </c>
      <c r="K9" s="541"/>
      <c r="L9" s="542">
        <f ca="1">'ANEXO II - PROPOSTA COMERCIAL'!I41</f>
        <v>45188</v>
      </c>
      <c r="M9" s="543"/>
    </row>
    <row r="10" spans="1:13" customFormat="1" ht="12" customHeight="1" x14ac:dyDescent="0.2">
      <c r="A10" s="121"/>
      <c r="B10" s="55"/>
      <c r="C10" s="55"/>
      <c r="D10" s="55"/>
      <c r="E10" s="56"/>
      <c r="F10" s="57"/>
      <c r="G10" s="57"/>
      <c r="H10" s="57"/>
      <c r="I10" s="58"/>
      <c r="J10" s="59"/>
      <c r="K10" s="59"/>
      <c r="L10" s="118"/>
      <c r="M10" s="123"/>
    </row>
    <row r="11" spans="1:13" s="61" customFormat="1" ht="12" customHeight="1" x14ac:dyDescent="0.2">
      <c r="A11" s="495" t="str">
        <f>IF(E9="NOME DA PROPONENTE","PLANILHA DE ESTIMATIVA DE CUSTOS - ANEXO III (Células bloquedas apenas para evitar a modificação acidental dos quantitatívos ou fórmulas)","PLANILHA DE PROPOSIÇÃO - ANEXO II - Conforme Anexo III")</f>
        <v>PLANILHA DE PROPOSIÇÃO - ANEXO II - Conforme Anexo III</v>
      </c>
      <c r="B11" s="496"/>
      <c r="C11" s="496"/>
      <c r="D11" s="496"/>
      <c r="E11" s="496"/>
      <c r="F11" s="496"/>
      <c r="G11" s="496"/>
      <c r="H11" s="496"/>
      <c r="I11" s="496"/>
      <c r="J11" s="496"/>
      <c r="K11" s="496"/>
      <c r="L11" s="496"/>
      <c r="M11" s="497"/>
    </row>
    <row r="12" spans="1:13" ht="12" customHeight="1" x14ac:dyDescent="0.2">
      <c r="A12" s="495" t="str">
        <f>IF(E9="NOME DA PROPONENTE","QUANTITADES DE MATERIAIS E SERVIÇOS EM CELEBRAÇÃO E PREÇOS UNITÁRIOS MÁXIMOS ADMISSÍVEIS POR SUBITEM","QUANTITADES DE MATERIAIS E SERVIÇOS CONFORME EDITAL E PREÇOS UNITÁRIOS, POR SUBITEM, COMPATÍVEIS COM OS PUBLICADOS")</f>
        <v>QUANTITADES DE MATERIAIS E SERVIÇOS CONFORME EDITAL E PREÇOS UNITÁRIOS, POR SUBITEM, COMPATÍVEIS COM OS PUBLICADOS</v>
      </c>
      <c r="B12" s="496"/>
      <c r="C12" s="496"/>
      <c r="D12" s="496"/>
      <c r="E12" s="496"/>
      <c r="F12" s="496"/>
      <c r="G12" s="496"/>
      <c r="H12" s="496"/>
      <c r="I12" s="496"/>
      <c r="J12" s="496"/>
      <c r="K12" s="496"/>
      <c r="L12" s="496"/>
      <c r="M12" s="497"/>
    </row>
    <row r="13" spans="1:13" ht="12" customHeight="1" thickBot="1" x14ac:dyDescent="0.25">
      <c r="A13" s="201"/>
      <c r="B13" s="202"/>
      <c r="C13" s="202"/>
      <c r="D13" s="202"/>
      <c r="E13" s="202"/>
      <c r="F13" s="202"/>
      <c r="G13" s="202"/>
      <c r="H13" s="202"/>
      <c r="I13" s="202"/>
      <c r="J13" s="202"/>
      <c r="K13" s="202"/>
      <c r="L13" s="202"/>
      <c r="M13" s="203"/>
    </row>
    <row r="14" spans="1:13" ht="12" customHeight="1" x14ac:dyDescent="0.2">
      <c r="A14" s="63"/>
      <c r="B14" s="63"/>
      <c r="C14" s="63"/>
      <c r="D14" s="63"/>
      <c r="E14" s="63"/>
      <c r="F14" s="63"/>
      <c r="G14" s="63"/>
      <c r="H14" s="63"/>
      <c r="I14" s="63"/>
      <c r="J14" s="63"/>
      <c r="K14" s="63"/>
      <c r="L14" s="63"/>
      <c r="M14" s="5"/>
    </row>
    <row r="15" spans="1:13" ht="12" customHeight="1" x14ac:dyDescent="0.2">
      <c r="A15" s="63"/>
      <c r="B15" s="63"/>
      <c r="C15" s="544" t="s">
        <v>33</v>
      </c>
      <c r="D15" s="544"/>
      <c r="E15" s="544"/>
      <c r="F15" s="544"/>
      <c r="G15" s="544"/>
      <c r="H15" s="544"/>
      <c r="I15" s="544"/>
      <c r="J15" s="544"/>
      <c r="K15" s="544"/>
      <c r="L15" s="544"/>
      <c r="M15" s="544"/>
    </row>
    <row r="16" spans="1:13" ht="12" customHeight="1" x14ac:dyDescent="0.2">
      <c r="A16" s="7"/>
      <c r="B16" s="7"/>
      <c r="C16" s="544" t="s">
        <v>34</v>
      </c>
      <c r="D16" s="544"/>
      <c r="E16" s="544"/>
      <c r="F16" s="544"/>
      <c r="G16" s="544"/>
      <c r="H16" s="544"/>
      <c r="I16" s="544"/>
      <c r="J16" s="544"/>
      <c r="K16" s="544"/>
      <c r="L16" s="544"/>
      <c r="M16" s="544"/>
    </row>
    <row r="17" spans="1:14" customFormat="1" ht="12" customHeight="1" thickBot="1" x14ac:dyDescent="0.25">
      <c r="A17" s="124"/>
      <c r="B17" s="55"/>
      <c r="C17" s="55"/>
      <c r="D17" s="55"/>
      <c r="E17" s="204"/>
      <c r="F17" s="205"/>
      <c r="G17" s="205"/>
      <c r="H17" s="205"/>
      <c r="I17" s="206"/>
      <c r="J17" s="207"/>
      <c r="K17" s="207"/>
      <c r="L17" s="208"/>
      <c r="M17" s="209"/>
    </row>
    <row r="18" spans="1:14" customFormat="1" ht="12.75" x14ac:dyDescent="0.2">
      <c r="A18" s="545"/>
      <c r="B18" s="546"/>
      <c r="C18" s="546"/>
      <c r="D18" s="546"/>
      <c r="E18" s="546"/>
      <c r="F18" s="546"/>
      <c r="G18" s="546"/>
      <c r="H18" s="546"/>
      <c r="I18" s="546"/>
      <c r="J18" s="546"/>
      <c r="K18" s="546"/>
      <c r="L18" s="546"/>
      <c r="M18" s="547"/>
    </row>
    <row r="19" spans="1:14" customFormat="1" ht="12.75" customHeight="1" x14ac:dyDescent="0.2">
      <c r="A19" s="523" t="str">
        <f>CONCATENATE("REGISTRO DE PREÇOS - REFORMA OU ADAPTAÇÃO - ",E8)</f>
        <v>REGISTRO DE PREÇOS - REFORMA OU ADAPTAÇÃO - RIO DE JANEIRO</v>
      </c>
      <c r="B19" s="524"/>
      <c r="C19" s="524"/>
      <c r="D19" s="524"/>
      <c r="E19" s="524"/>
      <c r="F19" s="524"/>
      <c r="G19" s="524"/>
      <c r="H19" s="524"/>
      <c r="I19" s="524"/>
      <c r="J19" s="524"/>
      <c r="K19" s="524"/>
      <c r="L19" s="524"/>
      <c r="M19" s="525"/>
    </row>
    <row r="20" spans="1:14" customFormat="1" ht="12.75" x14ac:dyDescent="0.2">
      <c r="A20" s="523" t="s">
        <v>101</v>
      </c>
      <c r="B20" s="524"/>
      <c r="C20" s="524"/>
      <c r="D20" s="524"/>
      <c r="E20" s="524"/>
      <c r="F20" s="524"/>
      <c r="G20" s="524"/>
      <c r="H20" s="524"/>
      <c r="I20" s="524"/>
      <c r="J20" s="524"/>
      <c r="K20" s="524"/>
      <c r="L20" s="524"/>
      <c r="M20" s="525"/>
    </row>
    <row r="21" spans="1:14" customFormat="1" ht="12" customHeight="1" thickBot="1" x14ac:dyDescent="0.25">
      <c r="A21" s="520"/>
      <c r="B21" s="521"/>
      <c r="C21" s="521"/>
      <c r="D21" s="521"/>
      <c r="E21" s="521"/>
      <c r="F21" s="521"/>
      <c r="G21" s="521"/>
      <c r="H21" s="521"/>
      <c r="I21" s="521"/>
      <c r="J21" s="521"/>
      <c r="K21" s="521"/>
      <c r="L21" s="521"/>
      <c r="M21" s="522"/>
    </row>
    <row r="22" spans="1:14" ht="24" customHeight="1" x14ac:dyDescent="0.2">
      <c r="A22" s="77"/>
      <c r="B22" s="502" t="s">
        <v>102</v>
      </c>
      <c r="C22" s="502"/>
      <c r="D22" s="502"/>
      <c r="E22" s="502"/>
      <c r="F22" s="502"/>
      <c r="G22" s="502"/>
      <c r="H22" s="502"/>
      <c r="I22" s="502"/>
      <c r="J22" s="502"/>
      <c r="K22" s="502"/>
      <c r="L22" s="502"/>
      <c r="M22" s="503"/>
    </row>
    <row r="23" spans="1:14" s="78" customFormat="1" ht="12" customHeight="1" x14ac:dyDescent="0.2">
      <c r="A23" s="504" t="s">
        <v>37</v>
      </c>
      <c r="B23" s="506" t="s">
        <v>103</v>
      </c>
      <c r="C23" s="500" t="s">
        <v>38</v>
      </c>
      <c r="D23" s="500" t="s">
        <v>104</v>
      </c>
      <c r="E23" s="500" t="s">
        <v>39</v>
      </c>
      <c r="F23" s="500" t="s">
        <v>40</v>
      </c>
      <c r="G23" s="508" t="s">
        <v>105</v>
      </c>
      <c r="H23" s="508"/>
      <c r="I23" s="508" t="s">
        <v>106</v>
      </c>
      <c r="J23" s="508"/>
      <c r="K23" s="500" t="s">
        <v>37</v>
      </c>
      <c r="L23" s="500" t="s">
        <v>107</v>
      </c>
      <c r="M23" s="509" t="s">
        <v>108</v>
      </c>
    </row>
    <row r="24" spans="1:14" s="78" customFormat="1" ht="12" customHeight="1" x14ac:dyDescent="0.2">
      <c r="A24" s="505"/>
      <c r="B24" s="507"/>
      <c r="C24" s="501"/>
      <c r="D24" s="501"/>
      <c r="E24" s="501"/>
      <c r="F24" s="501"/>
      <c r="G24" s="516" t="s">
        <v>45</v>
      </c>
      <c r="H24" s="516" t="s">
        <v>46</v>
      </c>
      <c r="I24" s="516" t="s">
        <v>45</v>
      </c>
      <c r="J24" s="516" t="s">
        <v>46</v>
      </c>
      <c r="K24" s="501"/>
      <c r="L24" s="501"/>
      <c r="M24" s="510"/>
      <c r="N24" s="199"/>
    </row>
    <row r="25" spans="1:14" s="12" customFormat="1" ht="12" customHeight="1" thickBot="1" x14ac:dyDescent="0.25">
      <c r="A25" s="79"/>
      <c r="B25" s="80"/>
      <c r="C25" s="81"/>
      <c r="D25" s="81"/>
      <c r="E25" s="82"/>
      <c r="F25" s="82"/>
      <c r="G25" s="517"/>
      <c r="H25" s="517"/>
      <c r="I25" s="517"/>
      <c r="J25" s="517"/>
      <c r="K25" s="82"/>
      <c r="L25" s="82"/>
      <c r="M25" s="83"/>
    </row>
    <row r="26" spans="1:14" s="30" customFormat="1" ht="13.5" thickTop="1" x14ac:dyDescent="0.2">
      <c r="A26" s="498">
        <v>1</v>
      </c>
      <c r="B26" s="499">
        <v>1</v>
      </c>
      <c r="C26" s="31" t="s">
        <v>47</v>
      </c>
      <c r="D26" s="32" t="s">
        <v>109</v>
      </c>
      <c r="E26" s="33"/>
      <c r="F26" s="33"/>
      <c r="G26" s="158"/>
      <c r="H26" s="158"/>
      <c r="I26" s="33"/>
      <c r="J26" s="33"/>
      <c r="K26" s="33"/>
      <c r="L26" s="33"/>
      <c r="M26" s="84"/>
    </row>
    <row r="27" spans="1:14" x14ac:dyDescent="0.2">
      <c r="A27" s="34">
        <v>1</v>
      </c>
      <c r="B27" s="230" t="s">
        <v>110</v>
      </c>
      <c r="C27" s="231" t="s">
        <v>111</v>
      </c>
      <c r="D27" s="232"/>
      <c r="E27" s="232"/>
      <c r="F27" s="232"/>
      <c r="G27" s="233"/>
      <c r="H27" s="233"/>
      <c r="I27" s="232"/>
      <c r="J27" s="232"/>
      <c r="K27" s="232"/>
      <c r="L27" s="232"/>
      <c r="M27" s="234"/>
    </row>
    <row r="28" spans="1:14" ht="24" x14ac:dyDescent="0.2">
      <c r="A28" s="267">
        <v>1</v>
      </c>
      <c r="B28" s="325" t="s">
        <v>112</v>
      </c>
      <c r="C28" s="326" t="s">
        <v>113</v>
      </c>
      <c r="D28" s="359" t="s">
        <v>109</v>
      </c>
      <c r="E28" s="254" t="s">
        <v>114</v>
      </c>
      <c r="F28" s="99">
        <v>15</v>
      </c>
      <c r="G28" s="99">
        <f>IF(SUM(I29:J1204)&lt;=77880,SUM(I29:I1204)*0.03096,IF(AND(SUM(I29:J1204)&gt;77880,SUM(I29:J1204)&lt;=272580),SUM(I29:I1204)*0.02045,IF(AND(SUM(I29:J1204)&gt;272580,SUM(I29:J1204)&lt;=392109.89),SUM(I29:I1204)*0.010102,5000)))</f>
        <v>5000</v>
      </c>
      <c r="H28" s="99">
        <f>IF(SUM(I29:J1204)&lt;=77880,SUM(J29:J1204)*0.03096,IF(AND(SUM(I29:J1204)&gt;77880,SUM(I29:J1204)&lt;=272580),SUM(J29:J1204)*0.02045,IF(AND(SUM(I29:J1204)&gt;272580,SUM(I29:J1204)&lt;=392109.89),SUM(J29:J1204)*0.010102,5000)))</f>
        <v>5000</v>
      </c>
      <c r="I28" s="99">
        <f>TRUNC(TRUNC($F28,2)*TRUNC(G28,2),2)</f>
        <v>75000</v>
      </c>
      <c r="J28" s="99">
        <f>TRUNC(TRUNC($F28,2)*TRUNC(H28,2),2)</f>
        <v>75000</v>
      </c>
      <c r="K28" s="99">
        <f>TRUNC(SUM(I28:J28),2)</f>
        <v>150000</v>
      </c>
      <c r="L28" s="327">
        <f>IF(TOTALIZAÇÃO!$J$36=0,"",K28/TOTALIZAÇÃO!$J$36)</f>
        <v>6.1059999391272518E-2</v>
      </c>
      <c r="M28" s="328" t="s">
        <v>115</v>
      </c>
    </row>
    <row r="29" spans="1:14" x14ac:dyDescent="0.2">
      <c r="A29" s="267">
        <v>1</v>
      </c>
      <c r="B29" s="252" t="s">
        <v>116</v>
      </c>
      <c r="C29" s="253" t="s">
        <v>117</v>
      </c>
      <c r="D29" s="270" t="s">
        <v>109</v>
      </c>
      <c r="E29" s="254" t="s">
        <v>118</v>
      </c>
      <c r="F29" s="255">
        <v>300</v>
      </c>
      <c r="G29" s="99">
        <v>21.05</v>
      </c>
      <c r="H29" s="99">
        <v>12.53</v>
      </c>
      <c r="I29" s="255">
        <f t="shared" ref="I29:I113" si="0">TRUNC(TRUNC($F29,2)*TRUNC(G29,2),2)</f>
        <v>6315</v>
      </c>
      <c r="J29" s="255">
        <f t="shared" ref="J29:J113" si="1">TRUNC(TRUNC($F29,2)*TRUNC(H29,2),2)</f>
        <v>3759</v>
      </c>
      <c r="K29" s="255">
        <f t="shared" ref="K29:K113" si="2">TRUNC(SUM(I29:J29),2)</f>
        <v>10074</v>
      </c>
      <c r="L29" s="268">
        <f>IF(TOTALIZAÇÃO!$J$36=0,"",K29/TOTALIZAÇÃO!$J$36)</f>
        <v>4.1007895591178619E-3</v>
      </c>
      <c r="M29" s="166" t="s">
        <v>119</v>
      </c>
      <c r="N29" s="1" t="s">
        <v>6111</v>
      </c>
    </row>
    <row r="30" spans="1:14" x14ac:dyDescent="0.2">
      <c r="A30" s="267">
        <v>1</v>
      </c>
      <c r="B30" s="252" t="s">
        <v>120</v>
      </c>
      <c r="C30" s="253" t="s">
        <v>121</v>
      </c>
      <c r="D30" s="270" t="s">
        <v>109</v>
      </c>
      <c r="E30" s="254" t="s">
        <v>118</v>
      </c>
      <c r="F30" s="255">
        <v>300</v>
      </c>
      <c r="G30" s="99">
        <v>44.68</v>
      </c>
      <c r="H30" s="99">
        <v>55.3</v>
      </c>
      <c r="I30" s="255">
        <f t="shared" si="0"/>
        <v>13404</v>
      </c>
      <c r="J30" s="255">
        <f t="shared" si="1"/>
        <v>16590</v>
      </c>
      <c r="K30" s="255">
        <f t="shared" si="2"/>
        <v>29994</v>
      </c>
      <c r="L30" s="268">
        <f>IF(TOTALIZAÇÃO!$J$36=0,"",K30/TOTALIZAÇÃO!$J$36)</f>
        <v>1.2209557478278852E-2</v>
      </c>
      <c r="M30" s="166" t="s">
        <v>119</v>
      </c>
      <c r="N30" s="1" t="s">
        <v>6112</v>
      </c>
    </row>
    <row r="31" spans="1:14" ht="12" customHeight="1" x14ac:dyDescent="0.2">
      <c r="A31" s="267">
        <v>1</v>
      </c>
      <c r="B31" s="252" t="s">
        <v>122</v>
      </c>
      <c r="C31" s="253" t="s">
        <v>123</v>
      </c>
      <c r="D31" s="253" t="s">
        <v>109</v>
      </c>
      <c r="E31" s="254" t="s">
        <v>124</v>
      </c>
      <c r="F31" s="255">
        <v>100</v>
      </c>
      <c r="G31" s="99">
        <v>19.36</v>
      </c>
      <c r="H31" s="99">
        <v>29.3</v>
      </c>
      <c r="I31" s="255">
        <f t="shared" si="0"/>
        <v>1936</v>
      </c>
      <c r="J31" s="255">
        <f t="shared" si="1"/>
        <v>2930</v>
      </c>
      <c r="K31" s="255">
        <f t="shared" si="2"/>
        <v>4866</v>
      </c>
      <c r="L31" s="268">
        <f>IF(TOTALIZAÇÃO!$J$36=0,"",K31/TOTALIZAÇÃO!$J$36)</f>
        <v>1.9807863802528804E-3</v>
      </c>
      <c r="M31" s="166" t="s">
        <v>119</v>
      </c>
      <c r="N31" s="1" t="s">
        <v>6113</v>
      </c>
    </row>
    <row r="32" spans="1:14" ht="24" x14ac:dyDescent="0.2">
      <c r="A32" s="267">
        <v>1</v>
      </c>
      <c r="B32" s="252" t="s">
        <v>125</v>
      </c>
      <c r="C32" s="253" t="s">
        <v>126</v>
      </c>
      <c r="D32" s="253" t="s">
        <v>109</v>
      </c>
      <c r="E32" s="254" t="s">
        <v>127</v>
      </c>
      <c r="F32" s="255">
        <v>75</v>
      </c>
      <c r="G32" s="99">
        <v>11.58</v>
      </c>
      <c r="H32" s="99">
        <v>21.03</v>
      </c>
      <c r="I32" s="255">
        <f>TRUNC(TRUNC($F32,2)*TRUNC(G32,2),2)</f>
        <v>868.5</v>
      </c>
      <c r="J32" s="255">
        <f>TRUNC(TRUNC($F32,2)*TRUNC(H32,2),2)</f>
        <v>1577.25</v>
      </c>
      <c r="K32" s="255">
        <f>TRUNC(SUM(I32:J32),2)</f>
        <v>2445.75</v>
      </c>
      <c r="L32" s="268">
        <f>IF(TOTALIZAÇÃO!$J$36=0,"",K32/TOTALIZAÇÃO!$J$36)</f>
        <v>9.9558329007469839E-4</v>
      </c>
      <c r="M32" s="166" t="s">
        <v>119</v>
      </c>
      <c r="N32" s="1" t="s">
        <v>6114</v>
      </c>
    </row>
    <row r="33" spans="1:16" x14ac:dyDescent="0.2">
      <c r="A33" s="267">
        <v>1</v>
      </c>
      <c r="B33" s="252" t="s">
        <v>128</v>
      </c>
      <c r="C33" s="253" t="s">
        <v>129</v>
      </c>
      <c r="D33" s="253" t="s">
        <v>109</v>
      </c>
      <c r="E33" s="254" t="s">
        <v>118</v>
      </c>
      <c r="F33" s="255">
        <v>700</v>
      </c>
      <c r="G33" s="99">
        <v>7.23</v>
      </c>
      <c r="H33" s="99">
        <v>4.2</v>
      </c>
      <c r="I33" s="255">
        <f>TRUNC(TRUNC($F33,2)*TRUNC(G33,2),2)</f>
        <v>5061</v>
      </c>
      <c r="J33" s="255">
        <f>TRUNC(TRUNC($F33,2)*TRUNC(H33,2),2)</f>
        <v>2940</v>
      </c>
      <c r="K33" s="255">
        <f>TRUNC(SUM(I33:J33),2)</f>
        <v>8001</v>
      </c>
      <c r="L33" s="268">
        <f>IF(TOTALIZAÇÃO!$J$36=0,"",K33/TOTALIZAÇÃO!$J$36)</f>
        <v>3.2569403675304759E-3</v>
      </c>
      <c r="M33" s="166" t="s">
        <v>119</v>
      </c>
      <c r="N33" s="1" t="s">
        <v>6115</v>
      </c>
    </row>
    <row r="34" spans="1:16" x14ac:dyDescent="0.2">
      <c r="A34" s="267">
        <v>1</v>
      </c>
      <c r="B34" s="252" t="s">
        <v>130</v>
      </c>
      <c r="C34" s="253" t="s">
        <v>131</v>
      </c>
      <c r="D34" s="253" t="s">
        <v>109</v>
      </c>
      <c r="E34" s="254" t="s">
        <v>118</v>
      </c>
      <c r="F34" s="255">
        <v>20</v>
      </c>
      <c r="G34" s="99">
        <v>0</v>
      </c>
      <c r="H34" s="99">
        <v>254.5</v>
      </c>
      <c r="I34" s="255">
        <f t="shared" si="0"/>
        <v>0</v>
      </c>
      <c r="J34" s="255">
        <f t="shared" si="1"/>
        <v>5090</v>
      </c>
      <c r="K34" s="255">
        <f t="shared" si="2"/>
        <v>5090</v>
      </c>
      <c r="L34" s="268">
        <f>IF(TOTALIZAÇÃO!$J$36=0,"",K34/TOTALIZAÇÃO!$J$36)</f>
        <v>2.0719693126771809E-3</v>
      </c>
      <c r="M34" s="166" t="s">
        <v>119</v>
      </c>
      <c r="N34" s="1" t="s">
        <v>6116</v>
      </c>
    </row>
    <row r="35" spans="1:16" x14ac:dyDescent="0.2">
      <c r="A35" s="34">
        <v>1</v>
      </c>
      <c r="B35" s="35" t="s">
        <v>132</v>
      </c>
      <c r="C35" s="36" t="s">
        <v>133</v>
      </c>
      <c r="D35" s="37"/>
      <c r="E35" s="38"/>
      <c r="F35" s="100"/>
      <c r="G35" s="100"/>
      <c r="H35" s="100"/>
      <c r="I35" s="100"/>
      <c r="J35" s="100"/>
      <c r="K35" s="100"/>
      <c r="L35" s="106"/>
      <c r="M35" s="167"/>
    </row>
    <row r="36" spans="1:16" x14ac:dyDescent="0.2">
      <c r="A36" s="267">
        <v>1</v>
      </c>
      <c r="B36" s="325" t="s">
        <v>134</v>
      </c>
      <c r="C36" s="326" t="s">
        <v>135</v>
      </c>
      <c r="D36" s="326" t="s">
        <v>109</v>
      </c>
      <c r="E36" s="330" t="s">
        <v>136</v>
      </c>
      <c r="F36" s="99">
        <v>400</v>
      </c>
      <c r="G36" s="99">
        <v>131.44</v>
      </c>
      <c r="H36" s="99">
        <v>1.93</v>
      </c>
      <c r="I36" s="99">
        <f t="shared" si="0"/>
        <v>52576</v>
      </c>
      <c r="J36" s="99">
        <f t="shared" si="1"/>
        <v>772</v>
      </c>
      <c r="K36" s="99">
        <f t="shared" si="2"/>
        <v>53348</v>
      </c>
      <c r="L36" s="327">
        <f>IF(TOTALIZAÇÃO!$J$36=0,"",K36/TOTALIZAÇÃO!$J$36)</f>
        <v>2.1716192316837375E-2</v>
      </c>
      <c r="M36" s="331" t="s">
        <v>139</v>
      </c>
    </row>
    <row r="37" spans="1:16" x14ac:dyDescent="0.2">
      <c r="A37" s="267">
        <v>1</v>
      </c>
      <c r="B37" s="252" t="s">
        <v>137</v>
      </c>
      <c r="C37" s="253" t="s">
        <v>138</v>
      </c>
      <c r="D37" s="253" t="s">
        <v>109</v>
      </c>
      <c r="E37" s="254" t="s">
        <v>136</v>
      </c>
      <c r="F37" s="255">
        <v>800</v>
      </c>
      <c r="G37" s="99">
        <v>57.2</v>
      </c>
      <c r="H37" s="99">
        <v>2.4900000000000002</v>
      </c>
      <c r="I37" s="255">
        <f t="shared" si="0"/>
        <v>45760</v>
      </c>
      <c r="J37" s="255">
        <f t="shared" si="1"/>
        <v>1992</v>
      </c>
      <c r="K37" s="255">
        <f t="shared" si="2"/>
        <v>47752</v>
      </c>
      <c r="L37" s="268">
        <f>IF(TOTALIZAÇÃO!$J$36=0,"",K37/TOTALIZAÇÃO!$J$36)</f>
        <v>1.94382472728803E-2</v>
      </c>
      <c r="M37" s="166" t="s">
        <v>6117</v>
      </c>
    </row>
    <row r="38" spans="1:16" x14ac:dyDescent="0.2">
      <c r="A38" s="267">
        <v>1</v>
      </c>
      <c r="B38" s="252" t="s">
        <v>140</v>
      </c>
      <c r="C38" s="253" t="s">
        <v>141</v>
      </c>
      <c r="D38" s="253" t="s">
        <v>109</v>
      </c>
      <c r="E38" s="254" t="s">
        <v>118</v>
      </c>
      <c r="F38" s="255">
        <v>2500</v>
      </c>
      <c r="G38" s="99">
        <v>0.74</v>
      </c>
      <c r="H38" s="99">
        <v>0</v>
      </c>
      <c r="I38" s="255">
        <f t="shared" si="0"/>
        <v>1850</v>
      </c>
      <c r="J38" s="255">
        <f t="shared" si="1"/>
        <v>0</v>
      </c>
      <c r="K38" s="255">
        <f t="shared" si="2"/>
        <v>1850</v>
      </c>
      <c r="L38" s="268">
        <f>IF(TOTALIZAÇÃO!$J$36=0,"",K38/TOTALIZAÇÃO!$J$36)</f>
        <v>7.5307332582569438E-4</v>
      </c>
      <c r="M38" s="166" t="s">
        <v>6118</v>
      </c>
    </row>
    <row r="39" spans="1:16" s="30" customFormat="1" x14ac:dyDescent="0.2">
      <c r="A39" s="34">
        <v>1</v>
      </c>
      <c r="B39" s="35" t="s">
        <v>142</v>
      </c>
      <c r="C39" s="36" t="s">
        <v>143</v>
      </c>
      <c r="D39" s="37"/>
      <c r="E39" s="39"/>
      <c r="F39" s="101"/>
      <c r="G39" s="100"/>
      <c r="H39" s="100"/>
      <c r="I39" s="101"/>
      <c r="J39" s="101"/>
      <c r="K39" s="101"/>
      <c r="L39" s="107"/>
      <c r="M39" s="168"/>
    </row>
    <row r="40" spans="1:16" s="30" customFormat="1" x14ac:dyDescent="0.2">
      <c r="A40" s="267">
        <v>1</v>
      </c>
      <c r="B40" s="325" t="s">
        <v>144</v>
      </c>
      <c r="C40" s="326" t="s">
        <v>145</v>
      </c>
      <c r="D40" s="326" t="s">
        <v>109</v>
      </c>
      <c r="E40" s="330" t="s">
        <v>118</v>
      </c>
      <c r="F40" s="99">
        <v>3500</v>
      </c>
      <c r="G40" s="99">
        <v>2.5299999999999998</v>
      </c>
      <c r="H40" s="99">
        <v>2.1</v>
      </c>
      <c r="I40" s="99">
        <f t="shared" si="0"/>
        <v>8855</v>
      </c>
      <c r="J40" s="99">
        <f t="shared" si="1"/>
        <v>7350</v>
      </c>
      <c r="K40" s="99">
        <f t="shared" si="2"/>
        <v>16205</v>
      </c>
      <c r="L40" s="327">
        <f>IF(TOTALIZAÇÃO!$J$36=0,"",K40/TOTALIZAÇÃO!$J$36)</f>
        <v>6.5965152675704743E-3</v>
      </c>
      <c r="M40" s="331" t="s">
        <v>119</v>
      </c>
      <c r="N40" s="30" t="s">
        <v>6119</v>
      </c>
    </row>
    <row r="41" spans="1:16" s="30" customFormat="1" x14ac:dyDescent="0.2">
      <c r="A41" s="267">
        <v>1</v>
      </c>
      <c r="B41" s="252" t="s">
        <v>146</v>
      </c>
      <c r="C41" s="253" t="s">
        <v>6080</v>
      </c>
      <c r="D41" s="253" t="s">
        <v>109</v>
      </c>
      <c r="E41" s="254" t="s">
        <v>6292</v>
      </c>
      <c r="F41" s="255">
        <v>1000</v>
      </c>
      <c r="G41" s="99">
        <v>18.09</v>
      </c>
      <c r="H41" s="99">
        <v>8.0299999999999994</v>
      </c>
      <c r="I41" s="99">
        <f t="shared" ref="I41" si="3">TRUNC(TRUNC($F41,2)*TRUNC(G41,2),2)</f>
        <v>18090</v>
      </c>
      <c r="J41" s="99">
        <f t="shared" ref="J41" si="4">TRUNC(TRUNC($F41,2)*TRUNC(H41,2),2)</f>
        <v>8030</v>
      </c>
      <c r="K41" s="99">
        <f t="shared" ref="K41" si="5">TRUNC(SUM(I41:J41),2)</f>
        <v>26120</v>
      </c>
      <c r="L41" s="327">
        <f>IF(TOTALIZAÇÃO!$J$36=0,"",K41/TOTALIZAÇÃO!$J$36)</f>
        <v>1.0632581227333588E-2</v>
      </c>
      <c r="M41" s="166" t="s">
        <v>119</v>
      </c>
      <c r="N41" s="30" t="s">
        <v>6291</v>
      </c>
    </row>
    <row r="42" spans="1:16" s="30" customFormat="1" ht="12.75" thickBot="1" x14ac:dyDescent="0.25">
      <c r="A42" s="267">
        <v>1</v>
      </c>
      <c r="B42" s="252" t="s">
        <v>6079</v>
      </c>
      <c r="C42" s="253" t="s">
        <v>147</v>
      </c>
      <c r="D42" s="253" t="s">
        <v>109</v>
      </c>
      <c r="E42" s="254" t="s">
        <v>118</v>
      </c>
      <c r="F42" s="255">
        <v>2000</v>
      </c>
      <c r="G42" s="99">
        <v>9.77</v>
      </c>
      <c r="H42" s="99">
        <v>9.6999999999999993</v>
      </c>
      <c r="I42" s="255">
        <f t="shared" ref="I42" si="6">TRUNC(TRUNC($F42,2)*TRUNC(G42,2),2)</f>
        <v>19540</v>
      </c>
      <c r="J42" s="255">
        <f t="shared" ref="J42" si="7">TRUNC(TRUNC($F42,2)*TRUNC(H42,2),2)</f>
        <v>19400</v>
      </c>
      <c r="K42" s="255">
        <f t="shared" ref="K42" si="8">TRUNC(SUM(I42:J42),2)</f>
        <v>38940</v>
      </c>
      <c r="L42" s="268">
        <f>IF(TOTALIZAÇÃO!$J$36=0,"",K42/TOTALIZAÇÃO!$J$36)</f>
        <v>1.5851175841974346E-2</v>
      </c>
      <c r="M42" s="166" t="s">
        <v>6120</v>
      </c>
    </row>
    <row r="43" spans="1:16" s="30" customFormat="1" ht="13.5" thickTop="1" x14ac:dyDescent="0.2">
      <c r="A43" s="498">
        <v>2</v>
      </c>
      <c r="B43" s="499" t="s">
        <v>49</v>
      </c>
      <c r="C43" s="31" t="s">
        <v>50</v>
      </c>
      <c r="D43" s="32" t="s">
        <v>109</v>
      </c>
      <c r="E43" s="33"/>
      <c r="F43" s="102"/>
      <c r="G43" s="102"/>
      <c r="H43" s="102"/>
      <c r="I43" s="102"/>
      <c r="J43" s="102"/>
      <c r="K43" s="102"/>
      <c r="L43" s="108"/>
      <c r="M43" s="169"/>
    </row>
    <row r="44" spans="1:16" x14ac:dyDescent="0.2">
      <c r="A44" s="34">
        <v>2</v>
      </c>
      <c r="B44" s="35" t="s">
        <v>148</v>
      </c>
      <c r="C44" s="36" t="s">
        <v>149</v>
      </c>
      <c r="D44" s="37"/>
      <c r="E44" s="39"/>
      <c r="F44" s="101"/>
      <c r="G44" s="100"/>
      <c r="H44" s="100"/>
      <c r="I44" s="101"/>
      <c r="J44" s="101"/>
      <c r="K44" s="101"/>
      <c r="L44" s="107"/>
      <c r="M44" s="168"/>
    </row>
    <row r="45" spans="1:16" x14ac:dyDescent="0.2">
      <c r="A45" s="267">
        <v>2</v>
      </c>
      <c r="B45" s="325" t="s">
        <v>150</v>
      </c>
      <c r="C45" s="326" t="s">
        <v>151</v>
      </c>
      <c r="D45" s="326" t="s">
        <v>109</v>
      </c>
      <c r="E45" s="254" t="s">
        <v>114</v>
      </c>
      <c r="F45" s="332">
        <v>20</v>
      </c>
      <c r="G45" s="99">
        <v>169.09</v>
      </c>
      <c r="H45" s="99">
        <v>57.07</v>
      </c>
      <c r="I45" s="255">
        <f t="shared" si="0"/>
        <v>3381.8</v>
      </c>
      <c r="J45" s="255">
        <f t="shared" si="1"/>
        <v>1141.4000000000001</v>
      </c>
      <c r="K45" s="255">
        <f t="shared" si="2"/>
        <v>4523.2</v>
      </c>
      <c r="L45" s="268">
        <f>IF(TOTALIZAÇÃO!$J$36=0,"",K45/TOTALIZAÇÃO!$J$36)</f>
        <v>1.8412439283106922E-3</v>
      </c>
      <c r="M45" s="166" t="s">
        <v>119</v>
      </c>
      <c r="N45" s="1" t="s">
        <v>6121</v>
      </c>
    </row>
    <row r="46" spans="1:16" customFormat="1" ht="12.75" x14ac:dyDescent="0.2">
      <c r="A46" s="267">
        <v>2</v>
      </c>
      <c r="B46" s="325" t="s">
        <v>152</v>
      </c>
      <c r="C46" s="253" t="s">
        <v>153</v>
      </c>
      <c r="D46" s="253" t="s">
        <v>109</v>
      </c>
      <c r="E46" s="254" t="s">
        <v>154</v>
      </c>
      <c r="F46" s="332">
        <v>100</v>
      </c>
      <c r="G46" s="99">
        <v>15.59</v>
      </c>
      <c r="H46" s="99">
        <v>9.65</v>
      </c>
      <c r="I46" s="255">
        <f>TRUNC(TRUNC($F46,2)*TRUNC(G46,2),2)</f>
        <v>1559</v>
      </c>
      <c r="J46" s="255">
        <f>TRUNC(TRUNC($F46,2)*TRUNC(H46,2),2)</f>
        <v>965</v>
      </c>
      <c r="K46" s="255">
        <f>TRUNC(SUM(I46:J46),2)</f>
        <v>2524</v>
      </c>
      <c r="L46" s="268">
        <f>IF(TOTALIZAÇÃO!$J$36=0,"",K46/TOTALIZAÇÃO!$J$36)</f>
        <v>1.0274362564238121E-3</v>
      </c>
      <c r="M46" s="166" t="s">
        <v>119</v>
      </c>
      <c r="N46" t="s">
        <v>6122</v>
      </c>
      <c r="P46" s="1"/>
    </row>
    <row r="47" spans="1:16" customFormat="1" ht="12.75" x14ac:dyDescent="0.2">
      <c r="A47" s="267">
        <v>2</v>
      </c>
      <c r="B47" s="325" t="s">
        <v>155</v>
      </c>
      <c r="C47" s="253" t="s">
        <v>156</v>
      </c>
      <c r="D47" s="253" t="s">
        <v>109</v>
      </c>
      <c r="E47" s="254" t="s">
        <v>154</v>
      </c>
      <c r="F47" s="332">
        <v>100</v>
      </c>
      <c r="G47" s="99">
        <v>21.65</v>
      </c>
      <c r="H47" s="99">
        <v>12.37</v>
      </c>
      <c r="I47" s="255">
        <f t="shared" si="0"/>
        <v>2165</v>
      </c>
      <c r="J47" s="255">
        <f t="shared" si="1"/>
        <v>1237</v>
      </c>
      <c r="K47" s="255">
        <f t="shared" si="2"/>
        <v>3402</v>
      </c>
      <c r="L47" s="268">
        <f>IF(TOTALIZAÇÃO!$J$36=0,"",K47/TOTALIZAÇÃO!$J$36)</f>
        <v>1.3848407861940606E-3</v>
      </c>
      <c r="M47" s="166" t="s">
        <v>119</v>
      </c>
      <c r="N47" t="s">
        <v>6123</v>
      </c>
      <c r="P47" s="1"/>
    </row>
    <row r="48" spans="1:16" x14ac:dyDescent="0.2">
      <c r="A48" s="267">
        <v>2</v>
      </c>
      <c r="B48" s="325" t="s">
        <v>157</v>
      </c>
      <c r="C48" s="253" t="s">
        <v>158</v>
      </c>
      <c r="D48" s="253" t="s">
        <v>109</v>
      </c>
      <c r="E48" s="254" t="s">
        <v>159</v>
      </c>
      <c r="F48" s="332">
        <v>70</v>
      </c>
      <c r="G48" s="99">
        <v>47.71</v>
      </c>
      <c r="H48" s="99">
        <v>20.52</v>
      </c>
      <c r="I48" s="255">
        <f t="shared" si="0"/>
        <v>3339.7</v>
      </c>
      <c r="J48" s="255">
        <f t="shared" si="1"/>
        <v>1436.4</v>
      </c>
      <c r="K48" s="255">
        <f t="shared" si="2"/>
        <v>4776.1000000000004</v>
      </c>
      <c r="L48" s="268">
        <f>IF(TOTALIZAÇÃO!$J$36=0,"",K48/TOTALIZAÇÃO!$J$36)</f>
        <v>1.9441910872843779E-3</v>
      </c>
      <c r="M48" s="166" t="s">
        <v>160</v>
      </c>
    </row>
    <row r="49" spans="1:14" x14ac:dyDescent="0.2">
      <c r="A49" s="267">
        <v>2</v>
      </c>
      <c r="B49" s="325" t="s">
        <v>161</v>
      </c>
      <c r="C49" s="253" t="s">
        <v>162</v>
      </c>
      <c r="D49" s="253" t="s">
        <v>109</v>
      </c>
      <c r="E49" s="254" t="s">
        <v>159</v>
      </c>
      <c r="F49" s="332">
        <v>10</v>
      </c>
      <c r="G49" s="99">
        <v>492</v>
      </c>
      <c r="H49" s="99">
        <v>237.48</v>
      </c>
      <c r="I49" s="255">
        <f t="shared" si="0"/>
        <v>4920</v>
      </c>
      <c r="J49" s="255">
        <f t="shared" si="1"/>
        <v>2374.8000000000002</v>
      </c>
      <c r="K49" s="255">
        <f t="shared" si="2"/>
        <v>7294.8</v>
      </c>
      <c r="L49" s="268">
        <f>IF(TOTALIZAÇÃO!$J$36=0,"",K49/TOTALIZAÇÃO!$J$36)</f>
        <v>2.9694698903963649E-3</v>
      </c>
      <c r="M49" s="166" t="s">
        <v>163</v>
      </c>
    </row>
    <row r="50" spans="1:14" x14ac:dyDescent="0.2">
      <c r="A50" s="267">
        <v>2</v>
      </c>
      <c r="B50" s="325" t="s">
        <v>164</v>
      </c>
      <c r="C50" s="253" t="s">
        <v>165</v>
      </c>
      <c r="D50" s="253" t="s">
        <v>109</v>
      </c>
      <c r="E50" s="254" t="s">
        <v>159</v>
      </c>
      <c r="F50" s="332">
        <v>10</v>
      </c>
      <c r="G50" s="99">
        <v>235.81</v>
      </c>
      <c r="H50" s="99">
        <v>101.37</v>
      </c>
      <c r="I50" s="255">
        <f t="shared" si="0"/>
        <v>2358.1</v>
      </c>
      <c r="J50" s="255">
        <f t="shared" si="1"/>
        <v>1013.7</v>
      </c>
      <c r="K50" s="255">
        <f t="shared" si="2"/>
        <v>3371.8</v>
      </c>
      <c r="L50" s="268">
        <f>IF(TOTALIZAÇÃO!$J$36=0,"",K50/TOTALIZAÇÃO!$J$36)</f>
        <v>1.3725473729832845E-3</v>
      </c>
      <c r="M50" s="166" t="s">
        <v>166</v>
      </c>
    </row>
    <row r="51" spans="1:14" x14ac:dyDescent="0.2">
      <c r="A51" s="267">
        <v>2</v>
      </c>
      <c r="B51" s="325" t="s">
        <v>167</v>
      </c>
      <c r="C51" s="253" t="s">
        <v>168</v>
      </c>
      <c r="D51" s="253" t="s">
        <v>109</v>
      </c>
      <c r="E51" s="254" t="s">
        <v>118</v>
      </c>
      <c r="F51" s="332">
        <v>100</v>
      </c>
      <c r="G51" s="99">
        <v>17.260000000000002</v>
      </c>
      <c r="H51" s="99">
        <v>6.82</v>
      </c>
      <c r="I51" s="255">
        <f t="shared" si="0"/>
        <v>1726</v>
      </c>
      <c r="J51" s="255">
        <f t="shared" si="1"/>
        <v>682</v>
      </c>
      <c r="K51" s="255">
        <f t="shared" si="2"/>
        <v>2408</v>
      </c>
      <c r="L51" s="268">
        <f>IF(TOTALIZAÇÃO!$J$36=0,"",K51/TOTALIZAÇÃO!$J$36)</f>
        <v>9.8021652356122813E-4</v>
      </c>
      <c r="M51" s="166" t="s">
        <v>169</v>
      </c>
    </row>
    <row r="52" spans="1:14" x14ac:dyDescent="0.2">
      <c r="A52" s="267">
        <v>2</v>
      </c>
      <c r="B52" s="325" t="s">
        <v>170</v>
      </c>
      <c r="C52" s="253" t="s">
        <v>171</v>
      </c>
      <c r="D52" s="253" t="s">
        <v>109</v>
      </c>
      <c r="E52" s="254" t="s">
        <v>118</v>
      </c>
      <c r="F52" s="332">
        <v>10</v>
      </c>
      <c r="G52" s="99">
        <v>199.9</v>
      </c>
      <c r="H52" s="99">
        <v>71.22</v>
      </c>
      <c r="I52" s="255">
        <f t="shared" si="0"/>
        <v>1999</v>
      </c>
      <c r="J52" s="255">
        <f t="shared" si="1"/>
        <v>712.2</v>
      </c>
      <c r="K52" s="255">
        <f t="shared" si="2"/>
        <v>2711.2</v>
      </c>
      <c r="L52" s="268">
        <f>IF(TOTALIZAÇÃO!$J$36=0,"",K52/TOTALIZAÇÃO!$J$36)</f>
        <v>1.1036391356641201E-3</v>
      </c>
      <c r="M52" s="166" t="s">
        <v>6124</v>
      </c>
    </row>
    <row r="53" spans="1:14" x14ac:dyDescent="0.2">
      <c r="A53" s="267">
        <v>2</v>
      </c>
      <c r="B53" s="325" t="s">
        <v>172</v>
      </c>
      <c r="C53" s="253" t="s">
        <v>173</v>
      </c>
      <c r="D53" s="253" t="s">
        <v>109</v>
      </c>
      <c r="E53" s="254" t="s">
        <v>118</v>
      </c>
      <c r="F53" s="332">
        <v>100</v>
      </c>
      <c r="G53" s="99">
        <v>7.32</v>
      </c>
      <c r="H53" s="99">
        <v>2.7</v>
      </c>
      <c r="I53" s="255">
        <f t="shared" si="0"/>
        <v>732</v>
      </c>
      <c r="J53" s="255">
        <f t="shared" si="1"/>
        <v>270</v>
      </c>
      <c r="K53" s="255">
        <f t="shared" si="2"/>
        <v>1002</v>
      </c>
      <c r="L53" s="268">
        <f>IF(TOTALIZAÇÃO!$J$36=0,"",K53/TOTALIZAÇÃO!$J$36)</f>
        <v>4.0788079593370041E-4</v>
      </c>
      <c r="M53" s="166" t="s">
        <v>174</v>
      </c>
    </row>
    <row r="54" spans="1:14" x14ac:dyDescent="0.2">
      <c r="A54" s="267">
        <v>2</v>
      </c>
      <c r="B54" s="325" t="s">
        <v>175</v>
      </c>
      <c r="C54" s="253" t="s">
        <v>176</v>
      </c>
      <c r="D54" s="253" t="s">
        <v>109</v>
      </c>
      <c r="E54" s="254" t="s">
        <v>114</v>
      </c>
      <c r="F54" s="332">
        <v>50</v>
      </c>
      <c r="G54" s="99">
        <v>9.0299999999999994</v>
      </c>
      <c r="H54" s="99">
        <v>4.03</v>
      </c>
      <c r="I54" s="255">
        <f t="shared" si="0"/>
        <v>451.5</v>
      </c>
      <c r="J54" s="255">
        <f t="shared" si="1"/>
        <v>201.5</v>
      </c>
      <c r="K54" s="255">
        <f t="shared" si="2"/>
        <v>653</v>
      </c>
      <c r="L54" s="268">
        <f>IF(TOTALIZAÇÃO!$J$36=0,"",K54/TOTALIZAÇÃO!$J$36)</f>
        <v>2.6581453068333968E-4</v>
      </c>
      <c r="M54" s="166" t="s">
        <v>119</v>
      </c>
      <c r="N54" s="1" t="s">
        <v>6125</v>
      </c>
    </row>
    <row r="55" spans="1:14" x14ac:dyDescent="0.2">
      <c r="A55" s="267">
        <v>2</v>
      </c>
      <c r="B55" s="325" t="s">
        <v>177</v>
      </c>
      <c r="C55" s="253" t="s">
        <v>178</v>
      </c>
      <c r="D55" s="253" t="s">
        <v>109</v>
      </c>
      <c r="E55" s="254" t="s">
        <v>114</v>
      </c>
      <c r="F55" s="332">
        <v>5</v>
      </c>
      <c r="G55" s="99">
        <v>5.12</v>
      </c>
      <c r="H55" s="99">
        <v>2.2999999999999998</v>
      </c>
      <c r="I55" s="255">
        <f t="shared" si="0"/>
        <v>25.6</v>
      </c>
      <c r="J55" s="255">
        <f t="shared" si="1"/>
        <v>11.5</v>
      </c>
      <c r="K55" s="255">
        <f t="shared" si="2"/>
        <v>37.1</v>
      </c>
      <c r="L55" s="268">
        <f>IF(TOTALIZAÇÃO!$J$36=0,"",K55/TOTALIZAÇÃO!$J$36)</f>
        <v>1.5102173182774736E-5</v>
      </c>
      <c r="M55" s="166" t="s">
        <v>119</v>
      </c>
      <c r="N55" s="1" t="s">
        <v>6126</v>
      </c>
    </row>
    <row r="56" spans="1:14" x14ac:dyDescent="0.2">
      <c r="A56" s="267">
        <v>2</v>
      </c>
      <c r="B56" s="325" t="s">
        <v>179</v>
      </c>
      <c r="C56" s="253" t="s">
        <v>180</v>
      </c>
      <c r="D56" s="253" t="s">
        <v>109</v>
      </c>
      <c r="E56" s="254" t="s">
        <v>118</v>
      </c>
      <c r="F56" s="332">
        <v>5</v>
      </c>
      <c r="G56" s="99">
        <v>1.48</v>
      </c>
      <c r="H56" s="99">
        <v>0.66</v>
      </c>
      <c r="I56" s="255">
        <f t="shared" si="0"/>
        <v>7.4</v>
      </c>
      <c r="J56" s="255">
        <f t="shared" si="1"/>
        <v>3.3</v>
      </c>
      <c r="K56" s="255">
        <f t="shared" si="2"/>
        <v>10.7</v>
      </c>
      <c r="L56" s="268">
        <f>IF(TOTALIZAÇÃO!$J$36=0,"",K56/TOTALIZAÇÃO!$J$36)</f>
        <v>4.3556132899107727E-6</v>
      </c>
      <c r="M56" s="166" t="s">
        <v>181</v>
      </c>
    </row>
    <row r="57" spans="1:14" x14ac:dyDescent="0.2">
      <c r="A57" s="267">
        <v>2</v>
      </c>
      <c r="B57" s="325" t="s">
        <v>182</v>
      </c>
      <c r="C57" s="253" t="s">
        <v>185</v>
      </c>
      <c r="D57" s="253" t="s">
        <v>109</v>
      </c>
      <c r="E57" s="254" t="s">
        <v>118</v>
      </c>
      <c r="F57" s="332">
        <v>10</v>
      </c>
      <c r="G57" s="99">
        <v>38.76</v>
      </c>
      <c r="H57" s="99">
        <v>16.87</v>
      </c>
      <c r="I57" s="255">
        <f t="shared" si="0"/>
        <v>387.6</v>
      </c>
      <c r="J57" s="255">
        <f t="shared" si="1"/>
        <v>168.7</v>
      </c>
      <c r="K57" s="255">
        <f t="shared" si="2"/>
        <v>556.29999999999995</v>
      </c>
      <c r="L57" s="268">
        <f>IF(TOTALIZAÇÃO!$J$36=0,"",K57/TOTALIZAÇÃO!$J$36)</f>
        <v>2.2645118440909931E-4</v>
      </c>
      <c r="M57" s="166" t="s">
        <v>186</v>
      </c>
    </row>
    <row r="58" spans="1:14" x14ac:dyDescent="0.2">
      <c r="A58" s="267">
        <v>2</v>
      </c>
      <c r="B58" s="325" t="s">
        <v>184</v>
      </c>
      <c r="C58" s="253" t="s">
        <v>188</v>
      </c>
      <c r="D58" s="253" t="s">
        <v>109</v>
      </c>
      <c r="E58" s="254" t="s">
        <v>114</v>
      </c>
      <c r="F58" s="332">
        <v>10</v>
      </c>
      <c r="G58" s="99">
        <v>7.91</v>
      </c>
      <c r="H58" s="99">
        <v>3.23</v>
      </c>
      <c r="I58" s="255">
        <f t="shared" si="0"/>
        <v>79.099999999999994</v>
      </c>
      <c r="J58" s="255">
        <f t="shared" si="1"/>
        <v>32.299999999999997</v>
      </c>
      <c r="K58" s="255">
        <f t="shared" si="2"/>
        <v>111.4</v>
      </c>
      <c r="L58" s="268">
        <f>IF(TOTALIZAÇÃO!$J$36=0,"",K58/TOTALIZAÇÃO!$J$36)</f>
        <v>4.534722621458506E-5</v>
      </c>
      <c r="M58" s="166" t="s">
        <v>119</v>
      </c>
      <c r="N58" s="1" t="s">
        <v>6127</v>
      </c>
    </row>
    <row r="59" spans="1:14" x14ac:dyDescent="0.2">
      <c r="A59" s="267"/>
      <c r="B59" s="325" t="s">
        <v>187</v>
      </c>
      <c r="C59" s="253" t="s">
        <v>190</v>
      </c>
      <c r="D59" s="253" t="s">
        <v>109</v>
      </c>
      <c r="E59" s="254" t="s">
        <v>114</v>
      </c>
      <c r="F59" s="332">
        <v>10</v>
      </c>
      <c r="G59" s="99">
        <v>11.94</v>
      </c>
      <c r="H59" s="99">
        <v>4.7699999999999996</v>
      </c>
      <c r="I59" s="255">
        <f t="shared" si="0"/>
        <v>119.4</v>
      </c>
      <c r="J59" s="255">
        <f t="shared" si="1"/>
        <v>47.7</v>
      </c>
      <c r="K59" s="255">
        <f t="shared" si="2"/>
        <v>167.1</v>
      </c>
      <c r="L59" s="268">
        <f>IF([3]TOTALIZAÇÃO!$J$45=0,"",K59/[3]TOTALIZAÇÃO!$J$45)</f>
        <v>6.4906406980961794E-5</v>
      </c>
      <c r="M59" s="166" t="s">
        <v>119</v>
      </c>
      <c r="N59" s="1" t="s">
        <v>7800</v>
      </c>
    </row>
    <row r="60" spans="1:14" x14ac:dyDescent="0.2">
      <c r="A60" s="267">
        <v>2</v>
      </c>
      <c r="B60" s="325" t="s">
        <v>189</v>
      </c>
      <c r="C60" s="253" t="s">
        <v>192</v>
      </c>
      <c r="D60" s="253" t="s">
        <v>109</v>
      </c>
      <c r="E60" s="254" t="s">
        <v>114</v>
      </c>
      <c r="F60" s="332">
        <v>10</v>
      </c>
      <c r="G60" s="99">
        <v>112.51</v>
      </c>
      <c r="H60" s="99">
        <v>40.659999999999997</v>
      </c>
      <c r="I60" s="255">
        <f t="shared" si="0"/>
        <v>1125.0999999999999</v>
      </c>
      <c r="J60" s="255">
        <f t="shared" si="1"/>
        <v>406.6</v>
      </c>
      <c r="K60" s="255">
        <f t="shared" si="2"/>
        <v>1531.7</v>
      </c>
      <c r="L60" s="268">
        <f>IF(TOTALIZAÇÃO!$J$36=0,"",K60/TOTALIZAÇÃO!$J$36)</f>
        <v>6.2350400711741407E-4</v>
      </c>
      <c r="M60" s="166" t="s">
        <v>119</v>
      </c>
      <c r="N60" s="1" t="s">
        <v>6128</v>
      </c>
    </row>
    <row r="61" spans="1:14" x14ac:dyDescent="0.2">
      <c r="A61" s="267">
        <v>2</v>
      </c>
      <c r="B61" s="325" t="s">
        <v>191</v>
      </c>
      <c r="C61" s="253" t="s">
        <v>194</v>
      </c>
      <c r="D61" s="253" t="s">
        <v>109</v>
      </c>
      <c r="E61" s="254" t="s">
        <v>154</v>
      </c>
      <c r="F61" s="332">
        <v>10</v>
      </c>
      <c r="G61" s="99">
        <v>16.899999999999999</v>
      </c>
      <c r="H61" s="99">
        <v>6.47</v>
      </c>
      <c r="I61" s="255">
        <f t="shared" si="0"/>
        <v>169</v>
      </c>
      <c r="J61" s="255">
        <f t="shared" si="1"/>
        <v>64.7</v>
      </c>
      <c r="K61" s="255">
        <f t="shared" si="2"/>
        <v>233.7</v>
      </c>
      <c r="L61" s="268">
        <f>IF(TOTALIZAÇÃO!$J$36=0,"",K61/TOTALIZAÇÃO!$J$36)</f>
        <v>9.513147905160258E-5</v>
      </c>
      <c r="M61" s="166" t="s">
        <v>119</v>
      </c>
      <c r="N61" s="1" t="s">
        <v>6129</v>
      </c>
    </row>
    <row r="62" spans="1:14" x14ac:dyDescent="0.2">
      <c r="A62" s="267">
        <v>2</v>
      </c>
      <c r="B62" s="325" t="s">
        <v>193</v>
      </c>
      <c r="C62" s="253" t="s">
        <v>196</v>
      </c>
      <c r="D62" s="253" t="s">
        <v>109</v>
      </c>
      <c r="E62" s="254" t="s">
        <v>118</v>
      </c>
      <c r="F62" s="332">
        <v>10</v>
      </c>
      <c r="G62" s="99">
        <v>0</v>
      </c>
      <c r="H62" s="99">
        <v>39.729999999999997</v>
      </c>
      <c r="I62" s="255">
        <f t="shared" si="0"/>
        <v>0</v>
      </c>
      <c r="J62" s="255">
        <f t="shared" si="1"/>
        <v>397.3</v>
      </c>
      <c r="K62" s="255">
        <f t="shared" si="2"/>
        <v>397.3</v>
      </c>
      <c r="L62" s="268">
        <f>IF(TOTALIZAÇÃO!$J$36=0,"",K62/TOTALIZAÇÃO!$J$36)</f>
        <v>1.6172758505435047E-4</v>
      </c>
      <c r="M62" s="166" t="s">
        <v>6130</v>
      </c>
    </row>
    <row r="63" spans="1:14" x14ac:dyDescent="0.2">
      <c r="A63" s="267">
        <v>2</v>
      </c>
      <c r="B63" s="325" t="s">
        <v>195</v>
      </c>
      <c r="C63" s="253" t="s">
        <v>6109</v>
      </c>
      <c r="D63" s="253" t="s">
        <v>109</v>
      </c>
      <c r="E63" s="254" t="s">
        <v>118</v>
      </c>
      <c r="F63" s="332">
        <v>30</v>
      </c>
      <c r="G63" s="99">
        <v>19.850000000000001</v>
      </c>
      <c r="H63" s="99">
        <v>8.1300000000000008</v>
      </c>
      <c r="I63" s="255">
        <f t="shared" si="0"/>
        <v>595.5</v>
      </c>
      <c r="J63" s="255">
        <f t="shared" si="1"/>
        <v>243.9</v>
      </c>
      <c r="K63" s="255">
        <f t="shared" si="2"/>
        <v>839.4</v>
      </c>
      <c r="L63" s="268">
        <f>IF(TOTALIZAÇÃO!$J$36=0,"",K63/TOTALIZAÇÃO!$J$36)</f>
        <v>3.41691756593561E-4</v>
      </c>
      <c r="M63" s="166" t="s">
        <v>119</v>
      </c>
      <c r="N63" s="1" t="s">
        <v>6131</v>
      </c>
    </row>
    <row r="64" spans="1:14" ht="24" x14ac:dyDescent="0.2">
      <c r="A64" s="267">
        <v>2</v>
      </c>
      <c r="B64" s="325" t="s">
        <v>197</v>
      </c>
      <c r="C64" s="253" t="s">
        <v>200</v>
      </c>
      <c r="D64" s="253" t="s">
        <v>109</v>
      </c>
      <c r="E64" s="254" t="s">
        <v>114</v>
      </c>
      <c r="F64" s="332">
        <v>32</v>
      </c>
      <c r="G64" s="99">
        <v>79.59</v>
      </c>
      <c r="H64" s="99">
        <v>501.17</v>
      </c>
      <c r="I64" s="255">
        <f t="shared" si="0"/>
        <v>2546.88</v>
      </c>
      <c r="J64" s="255">
        <f t="shared" si="1"/>
        <v>16037.44</v>
      </c>
      <c r="K64" s="255">
        <f t="shared" si="2"/>
        <v>18584.32</v>
      </c>
      <c r="L64" s="268">
        <f>IF(TOTALIZAÇÃO!$J$36=0,"",K64/TOTALIZAÇÃO!$J$36)</f>
        <v>7.5650571192480906E-3</v>
      </c>
      <c r="M64" s="166" t="s">
        <v>119</v>
      </c>
      <c r="N64" s="1" t="s">
        <v>6132</v>
      </c>
    </row>
    <row r="65" spans="1:14" x14ac:dyDescent="0.2">
      <c r="A65" s="267">
        <v>2</v>
      </c>
      <c r="B65" s="325" t="s">
        <v>198</v>
      </c>
      <c r="C65" s="253" t="s">
        <v>202</v>
      </c>
      <c r="D65" s="253" t="s">
        <v>109</v>
      </c>
      <c r="E65" s="254" t="s">
        <v>114</v>
      </c>
      <c r="F65" s="332">
        <v>5</v>
      </c>
      <c r="G65" s="99">
        <v>26.54</v>
      </c>
      <c r="H65" s="99">
        <v>10.48</v>
      </c>
      <c r="I65" s="255">
        <f t="shared" si="0"/>
        <v>132.69999999999999</v>
      </c>
      <c r="J65" s="255">
        <f t="shared" si="1"/>
        <v>52.4</v>
      </c>
      <c r="K65" s="255">
        <f t="shared" si="2"/>
        <v>185.1</v>
      </c>
      <c r="L65" s="268">
        <f>IF(TOTALIZAÇÃO!$J$36=0,"",K65/TOTALIZAÇÃO!$J$36)</f>
        <v>7.5348039248830285E-5</v>
      </c>
      <c r="M65" s="166" t="s">
        <v>119</v>
      </c>
      <c r="N65" s="1" t="s">
        <v>6133</v>
      </c>
    </row>
    <row r="66" spans="1:14" x14ac:dyDescent="0.2">
      <c r="A66" s="267">
        <v>2</v>
      </c>
      <c r="B66" s="325" t="s">
        <v>199</v>
      </c>
      <c r="C66" s="253" t="s">
        <v>204</v>
      </c>
      <c r="D66" s="253" t="s">
        <v>109</v>
      </c>
      <c r="E66" s="254" t="s">
        <v>118</v>
      </c>
      <c r="F66" s="332">
        <v>50</v>
      </c>
      <c r="G66" s="99">
        <v>4.26</v>
      </c>
      <c r="H66" s="99">
        <v>1.7</v>
      </c>
      <c r="I66" s="255">
        <f t="shared" si="0"/>
        <v>213</v>
      </c>
      <c r="J66" s="255">
        <f t="shared" si="1"/>
        <v>85</v>
      </c>
      <c r="K66" s="255">
        <f t="shared" si="2"/>
        <v>298</v>
      </c>
      <c r="L66" s="268">
        <f>IF(TOTALIZAÇÃO!$J$36=0,"",K66/TOTALIZAÇÃO!$J$36)</f>
        <v>1.2130586545732807E-4</v>
      </c>
      <c r="M66" s="166" t="s">
        <v>205</v>
      </c>
    </row>
    <row r="67" spans="1:14" x14ac:dyDescent="0.2">
      <c r="A67" s="267">
        <v>2</v>
      </c>
      <c r="B67" s="325" t="s">
        <v>201</v>
      </c>
      <c r="C67" s="253" t="s">
        <v>207</v>
      </c>
      <c r="D67" s="253" t="s">
        <v>109</v>
      </c>
      <c r="E67" s="254" t="s">
        <v>118</v>
      </c>
      <c r="F67" s="332">
        <v>500</v>
      </c>
      <c r="G67" s="99">
        <v>1.58</v>
      </c>
      <c r="H67" s="99">
        <v>0.59</v>
      </c>
      <c r="I67" s="255">
        <f t="shared" si="0"/>
        <v>790</v>
      </c>
      <c r="J67" s="255">
        <f t="shared" si="1"/>
        <v>295</v>
      </c>
      <c r="K67" s="255">
        <f t="shared" si="2"/>
        <v>1085</v>
      </c>
      <c r="L67" s="268">
        <f>IF(TOTALIZAÇÃO!$J$36=0,"",K67/TOTALIZAÇÃO!$J$36)</f>
        <v>4.4166732893020455E-4</v>
      </c>
      <c r="M67" s="166" t="s">
        <v>208</v>
      </c>
    </row>
    <row r="68" spans="1:14" x14ac:dyDescent="0.2">
      <c r="A68" s="267">
        <v>2</v>
      </c>
      <c r="B68" s="325" t="s">
        <v>203</v>
      </c>
      <c r="C68" s="253" t="s">
        <v>210</v>
      </c>
      <c r="D68" s="253" t="s">
        <v>109</v>
      </c>
      <c r="E68" s="254" t="s">
        <v>114</v>
      </c>
      <c r="F68" s="332">
        <v>5</v>
      </c>
      <c r="G68" s="99">
        <v>18.399999999999999</v>
      </c>
      <c r="H68" s="99">
        <v>7.08</v>
      </c>
      <c r="I68" s="255">
        <f t="shared" si="0"/>
        <v>92</v>
      </c>
      <c r="J68" s="255">
        <f t="shared" si="1"/>
        <v>35.4</v>
      </c>
      <c r="K68" s="255">
        <f t="shared" si="2"/>
        <v>127.4</v>
      </c>
      <c r="L68" s="268">
        <f>IF(TOTALIZAÇÃO!$J$36=0,"",K68/TOTALIZAÇÃO!$J$36)</f>
        <v>5.1860292816320793E-5</v>
      </c>
      <c r="M68" s="166" t="s">
        <v>119</v>
      </c>
      <c r="N68" s="1" t="s">
        <v>6134</v>
      </c>
    </row>
    <row r="69" spans="1:14" x14ac:dyDescent="0.2">
      <c r="A69" s="267">
        <v>2</v>
      </c>
      <c r="B69" s="325" t="s">
        <v>206</v>
      </c>
      <c r="C69" s="253" t="s">
        <v>213</v>
      </c>
      <c r="D69" s="253" t="s">
        <v>109</v>
      </c>
      <c r="E69" s="254" t="s">
        <v>154</v>
      </c>
      <c r="F69" s="255">
        <v>100</v>
      </c>
      <c r="G69" s="99">
        <v>23.31</v>
      </c>
      <c r="H69" s="99">
        <v>8.92</v>
      </c>
      <c r="I69" s="255">
        <f t="shared" si="0"/>
        <v>2331</v>
      </c>
      <c r="J69" s="255">
        <f t="shared" si="1"/>
        <v>892</v>
      </c>
      <c r="K69" s="255">
        <f t="shared" si="2"/>
        <v>3223</v>
      </c>
      <c r="L69" s="268">
        <f>IF(TOTALIZAÇÃO!$J$36=0,"",K69/TOTALIZAÇÃO!$J$36)</f>
        <v>1.3119758535871421E-3</v>
      </c>
      <c r="M69" s="166" t="s">
        <v>119</v>
      </c>
      <c r="N69" s="1" t="s">
        <v>6135</v>
      </c>
    </row>
    <row r="70" spans="1:14" x14ac:dyDescent="0.2">
      <c r="A70" s="267">
        <v>2</v>
      </c>
      <c r="B70" s="325" t="s">
        <v>209</v>
      </c>
      <c r="C70" s="253" t="s">
        <v>215</v>
      </c>
      <c r="D70" s="253" t="s">
        <v>109</v>
      </c>
      <c r="E70" s="254" t="s">
        <v>154</v>
      </c>
      <c r="F70" s="255">
        <v>500</v>
      </c>
      <c r="G70" s="99">
        <v>7.43</v>
      </c>
      <c r="H70" s="99">
        <v>2.86</v>
      </c>
      <c r="I70" s="255">
        <f t="shared" si="0"/>
        <v>3715</v>
      </c>
      <c r="J70" s="255">
        <f t="shared" si="1"/>
        <v>1430</v>
      </c>
      <c r="K70" s="255">
        <f t="shared" si="2"/>
        <v>5145</v>
      </c>
      <c r="L70" s="268">
        <f>IF(TOTALIZAÇÃO!$J$36=0,"",K70/TOTALIZAÇÃO!$J$36)</f>
        <v>2.0943579791206472E-3</v>
      </c>
      <c r="M70" s="166" t="s">
        <v>119</v>
      </c>
      <c r="N70" s="1" t="s">
        <v>6136</v>
      </c>
    </row>
    <row r="71" spans="1:14" x14ac:dyDescent="0.2">
      <c r="A71" s="267">
        <v>2</v>
      </c>
      <c r="B71" s="325" t="s">
        <v>211</v>
      </c>
      <c r="C71" s="253" t="s">
        <v>217</v>
      </c>
      <c r="D71" s="253" t="s">
        <v>109</v>
      </c>
      <c r="E71" s="254" t="s">
        <v>154</v>
      </c>
      <c r="F71" s="255">
        <v>70</v>
      </c>
      <c r="G71" s="99">
        <v>13.3</v>
      </c>
      <c r="H71" s="99">
        <v>4.5199999999999996</v>
      </c>
      <c r="I71" s="255">
        <f t="shared" si="0"/>
        <v>931</v>
      </c>
      <c r="J71" s="255">
        <f t="shared" si="1"/>
        <v>316.39999999999998</v>
      </c>
      <c r="K71" s="255">
        <f t="shared" si="2"/>
        <v>1247.4000000000001</v>
      </c>
      <c r="L71" s="268">
        <f>IF(TOTALIZAÇÃO!$J$36=0,"",K71/TOTALIZAÇÃO!$J$36)</f>
        <v>5.0777495493782229E-4</v>
      </c>
      <c r="M71" s="166" t="s">
        <v>119</v>
      </c>
      <c r="N71" s="1" t="s">
        <v>6137</v>
      </c>
    </row>
    <row r="72" spans="1:14" x14ac:dyDescent="0.2">
      <c r="A72" s="267">
        <v>2</v>
      </c>
      <c r="B72" s="325" t="s">
        <v>212</v>
      </c>
      <c r="C72" s="326" t="s">
        <v>219</v>
      </c>
      <c r="D72" s="326" t="s">
        <v>109</v>
      </c>
      <c r="E72" s="254" t="s">
        <v>114</v>
      </c>
      <c r="F72" s="332">
        <v>10</v>
      </c>
      <c r="G72" s="99">
        <v>10.64</v>
      </c>
      <c r="H72" s="99">
        <v>4.09</v>
      </c>
      <c r="I72" s="255">
        <f t="shared" ref="I72:I96" si="9">TRUNC(TRUNC($F72,2)*TRUNC(G72,2),2)</f>
        <v>106.4</v>
      </c>
      <c r="J72" s="255">
        <f t="shared" ref="J72:J96" si="10">TRUNC(TRUNC($F72,2)*TRUNC(H72,2),2)</f>
        <v>40.9</v>
      </c>
      <c r="K72" s="255">
        <f t="shared" ref="K72:K96" si="11">TRUNC(SUM(I72:J72),2)</f>
        <v>147.30000000000001</v>
      </c>
      <c r="L72" s="268">
        <f>IF(TOTALIZAÇÃO!$J$36=0,"",K72/TOTALIZAÇÃO!$J$36)</f>
        <v>5.9960919402229617E-5</v>
      </c>
      <c r="M72" s="166" t="s">
        <v>220</v>
      </c>
    </row>
    <row r="73" spans="1:14" customFormat="1" ht="12.75" x14ac:dyDescent="0.2">
      <c r="A73" s="267">
        <v>2</v>
      </c>
      <c r="B73" s="325" t="s">
        <v>214</v>
      </c>
      <c r="C73" s="253" t="s">
        <v>222</v>
      </c>
      <c r="D73" s="253" t="s">
        <v>109</v>
      </c>
      <c r="E73" s="254" t="s">
        <v>114</v>
      </c>
      <c r="F73" s="332">
        <v>50</v>
      </c>
      <c r="G73" s="99">
        <v>1.1000000000000001</v>
      </c>
      <c r="H73" s="99">
        <v>0.44</v>
      </c>
      <c r="I73" s="255">
        <f t="shared" si="9"/>
        <v>55</v>
      </c>
      <c r="J73" s="255">
        <f t="shared" si="10"/>
        <v>22</v>
      </c>
      <c r="K73" s="255">
        <f t="shared" si="11"/>
        <v>77</v>
      </c>
      <c r="L73" s="268">
        <f>IF(TOTALIZAÇÃO!$J$36=0,"",K73/TOTALIZAÇÃO!$J$36)</f>
        <v>3.1344133020853227E-5</v>
      </c>
      <c r="M73" s="166" t="s">
        <v>223</v>
      </c>
    </row>
    <row r="74" spans="1:14" x14ac:dyDescent="0.2">
      <c r="A74" s="267">
        <v>2</v>
      </c>
      <c r="B74" s="325" t="s">
        <v>216</v>
      </c>
      <c r="C74" s="253" t="s">
        <v>226</v>
      </c>
      <c r="D74" s="253" t="s">
        <v>109</v>
      </c>
      <c r="E74" s="254" t="s">
        <v>114</v>
      </c>
      <c r="F74" s="332">
        <v>10</v>
      </c>
      <c r="G74" s="99">
        <v>6.26</v>
      </c>
      <c r="H74" s="99">
        <v>2.42</v>
      </c>
      <c r="I74" s="255">
        <f t="shared" si="9"/>
        <v>62.6</v>
      </c>
      <c r="J74" s="255">
        <f t="shared" si="10"/>
        <v>24.2</v>
      </c>
      <c r="K74" s="255">
        <f t="shared" si="11"/>
        <v>86.8</v>
      </c>
      <c r="L74" s="268">
        <f>IF(TOTALIZAÇÃO!$J$36=0,"",K74/TOTALIZAÇÃO!$J$36)</f>
        <v>3.5333386314416365E-5</v>
      </c>
      <c r="M74" s="166" t="s">
        <v>119</v>
      </c>
      <c r="N74" s="1" t="s">
        <v>6138</v>
      </c>
    </row>
    <row r="75" spans="1:14" x14ac:dyDescent="0.2">
      <c r="A75" s="267">
        <v>2</v>
      </c>
      <c r="B75" s="325" t="s">
        <v>218</v>
      </c>
      <c r="C75" s="253" t="s">
        <v>228</v>
      </c>
      <c r="D75" s="253" t="s">
        <v>109</v>
      </c>
      <c r="E75" s="254" t="s">
        <v>114</v>
      </c>
      <c r="F75" s="332">
        <v>20</v>
      </c>
      <c r="G75" s="99">
        <v>7.76</v>
      </c>
      <c r="H75" s="99">
        <v>2.98</v>
      </c>
      <c r="I75" s="255">
        <f t="shared" si="9"/>
        <v>155.19999999999999</v>
      </c>
      <c r="J75" s="255">
        <f t="shared" si="10"/>
        <v>59.6</v>
      </c>
      <c r="K75" s="255">
        <f t="shared" si="11"/>
        <v>214.8</v>
      </c>
      <c r="L75" s="268">
        <f>IF(TOTALIZAÇÃO!$J$36=0,"",K75/TOTALIZAÇÃO!$J$36)</f>
        <v>8.7437919128302246E-5</v>
      </c>
      <c r="M75" s="166" t="s">
        <v>229</v>
      </c>
    </row>
    <row r="76" spans="1:14" x14ac:dyDescent="0.2">
      <c r="A76" s="267">
        <v>2</v>
      </c>
      <c r="B76" s="325" t="s">
        <v>221</v>
      </c>
      <c r="C76" s="253" t="s">
        <v>231</v>
      </c>
      <c r="D76" s="253" t="s">
        <v>109</v>
      </c>
      <c r="E76" s="254" t="s">
        <v>114</v>
      </c>
      <c r="F76" s="332">
        <v>5</v>
      </c>
      <c r="G76" s="99">
        <v>14.41</v>
      </c>
      <c r="H76" s="99">
        <v>5.65</v>
      </c>
      <c r="I76" s="255">
        <f t="shared" si="9"/>
        <v>72.05</v>
      </c>
      <c r="J76" s="255">
        <f t="shared" si="10"/>
        <v>28.25</v>
      </c>
      <c r="K76" s="255">
        <f t="shared" si="11"/>
        <v>100.3</v>
      </c>
      <c r="L76" s="268">
        <f>IF(TOTALIZAÇÃO!$J$36=0,"",K76/TOTALIZAÇÃO!$J$36)</f>
        <v>4.0828786259630885E-5</v>
      </c>
      <c r="M76" s="166" t="s">
        <v>119</v>
      </c>
      <c r="N76" s="1" t="s">
        <v>6139</v>
      </c>
    </row>
    <row r="77" spans="1:14" x14ac:dyDescent="0.2">
      <c r="A77" s="267">
        <v>2</v>
      </c>
      <c r="B77" s="325" t="s">
        <v>224</v>
      </c>
      <c r="C77" s="253" t="s">
        <v>233</v>
      </c>
      <c r="D77" s="253" t="s">
        <v>109</v>
      </c>
      <c r="E77" s="254" t="s">
        <v>114</v>
      </c>
      <c r="F77" s="332">
        <v>5</v>
      </c>
      <c r="G77" s="99">
        <v>20.67</v>
      </c>
      <c r="H77" s="99">
        <v>8.08</v>
      </c>
      <c r="I77" s="255">
        <f t="shared" si="9"/>
        <v>103.35</v>
      </c>
      <c r="J77" s="255">
        <f t="shared" si="10"/>
        <v>40.4</v>
      </c>
      <c r="K77" s="255">
        <f t="shared" si="11"/>
        <v>143.75</v>
      </c>
      <c r="L77" s="268">
        <f>IF(TOTALIZAÇÃO!$J$36=0,"",K77/TOTALIZAÇÃO!$J$36)</f>
        <v>5.8515832749969498E-5</v>
      </c>
      <c r="M77" s="166" t="s">
        <v>119</v>
      </c>
      <c r="N77" s="1" t="s">
        <v>6140</v>
      </c>
    </row>
    <row r="78" spans="1:14" x14ac:dyDescent="0.2">
      <c r="A78" s="267">
        <v>2</v>
      </c>
      <c r="B78" s="325" t="s">
        <v>225</v>
      </c>
      <c r="C78" s="253" t="s">
        <v>235</v>
      </c>
      <c r="D78" s="253" t="s">
        <v>109</v>
      </c>
      <c r="E78" s="254" t="s">
        <v>118</v>
      </c>
      <c r="F78" s="332">
        <v>10</v>
      </c>
      <c r="G78" s="99">
        <v>4.5199999999999996</v>
      </c>
      <c r="H78" s="99">
        <v>2.0099999999999998</v>
      </c>
      <c r="I78" s="255">
        <f t="shared" si="9"/>
        <v>45.2</v>
      </c>
      <c r="J78" s="255">
        <f t="shared" si="10"/>
        <v>20.100000000000001</v>
      </c>
      <c r="K78" s="255">
        <f t="shared" si="11"/>
        <v>65.3</v>
      </c>
      <c r="L78" s="268">
        <f>IF(TOTALIZAÇÃO!$J$36=0,"",K78/TOTALIZAÇÃO!$J$36)</f>
        <v>2.6581453068333967E-5</v>
      </c>
      <c r="M78" s="166" t="s">
        <v>119</v>
      </c>
      <c r="N78" s="1" t="s">
        <v>6141</v>
      </c>
    </row>
    <row r="79" spans="1:14" x14ac:dyDescent="0.2">
      <c r="A79" s="267">
        <v>2</v>
      </c>
      <c r="B79" s="325" t="s">
        <v>227</v>
      </c>
      <c r="C79" s="253" t="s">
        <v>237</v>
      </c>
      <c r="D79" s="253" t="s">
        <v>109</v>
      </c>
      <c r="E79" s="254" t="s">
        <v>118</v>
      </c>
      <c r="F79" s="332">
        <v>100</v>
      </c>
      <c r="G79" s="99">
        <v>19.91</v>
      </c>
      <c r="H79" s="99">
        <v>7.87</v>
      </c>
      <c r="I79" s="255">
        <f t="shared" si="9"/>
        <v>1991</v>
      </c>
      <c r="J79" s="255">
        <f t="shared" si="10"/>
        <v>787</v>
      </c>
      <c r="K79" s="255">
        <f t="shared" si="11"/>
        <v>2778</v>
      </c>
      <c r="L79" s="268">
        <f>IF(TOTALIZAÇÃO!$J$36=0,"",K79/TOTALIZAÇÃO!$J$36)</f>
        <v>1.1308311887263671E-3</v>
      </c>
      <c r="M79" s="166" t="s">
        <v>238</v>
      </c>
    </row>
    <row r="80" spans="1:14" x14ac:dyDescent="0.2">
      <c r="A80" s="267">
        <v>2</v>
      </c>
      <c r="B80" s="325" t="s">
        <v>230</v>
      </c>
      <c r="C80" s="253" t="s">
        <v>240</v>
      </c>
      <c r="D80" s="253" t="s">
        <v>109</v>
      </c>
      <c r="E80" s="254" t="s">
        <v>118</v>
      </c>
      <c r="F80" s="332">
        <v>5</v>
      </c>
      <c r="G80" s="99">
        <v>194.06</v>
      </c>
      <c r="H80" s="99">
        <v>67.77</v>
      </c>
      <c r="I80" s="255">
        <f t="shared" si="9"/>
        <v>970.3</v>
      </c>
      <c r="J80" s="255">
        <f t="shared" si="10"/>
        <v>338.85</v>
      </c>
      <c r="K80" s="255">
        <f t="shared" si="11"/>
        <v>1309.1500000000001</v>
      </c>
      <c r="L80" s="268">
        <f>IF(TOTALIZAÇÃO!$J$36=0,"",K80/TOTALIZAÇÃO!$J$36)</f>
        <v>5.3291132135389614E-4</v>
      </c>
      <c r="M80" s="166" t="s">
        <v>241</v>
      </c>
    </row>
    <row r="81" spans="1:14" x14ac:dyDescent="0.2">
      <c r="A81" s="267">
        <v>2</v>
      </c>
      <c r="B81" s="325" t="s">
        <v>232</v>
      </c>
      <c r="C81" s="253" t="s">
        <v>243</v>
      </c>
      <c r="D81" s="253" t="s">
        <v>109</v>
      </c>
      <c r="E81" s="254" t="s">
        <v>118</v>
      </c>
      <c r="F81" s="332">
        <v>40</v>
      </c>
      <c r="G81" s="99">
        <v>21.17</v>
      </c>
      <c r="H81" s="99">
        <v>8.33</v>
      </c>
      <c r="I81" s="255">
        <f t="shared" si="9"/>
        <v>846.8</v>
      </c>
      <c r="J81" s="255">
        <f t="shared" si="10"/>
        <v>333.2</v>
      </c>
      <c r="K81" s="255">
        <f t="shared" si="11"/>
        <v>1180</v>
      </c>
      <c r="L81" s="268">
        <f>IF(TOTALIZAÇÃO!$J$36=0,"",K81/TOTALIZAÇÃO!$J$36)</f>
        <v>4.8033866187801048E-4</v>
      </c>
      <c r="M81" s="166" t="s">
        <v>244</v>
      </c>
    </row>
    <row r="82" spans="1:14" x14ac:dyDescent="0.2">
      <c r="A82" s="267">
        <v>2</v>
      </c>
      <c r="B82" s="325" t="s">
        <v>234</v>
      </c>
      <c r="C82" s="253" t="s">
        <v>247</v>
      </c>
      <c r="D82" s="253" t="s">
        <v>109</v>
      </c>
      <c r="E82" s="254" t="s">
        <v>248</v>
      </c>
      <c r="F82" s="332">
        <v>40</v>
      </c>
      <c r="G82" s="99">
        <v>9.0299999999999994</v>
      </c>
      <c r="H82" s="99">
        <v>7.97</v>
      </c>
      <c r="I82" s="255">
        <f t="shared" si="9"/>
        <v>361.2</v>
      </c>
      <c r="J82" s="255">
        <f t="shared" si="10"/>
        <v>318.8</v>
      </c>
      <c r="K82" s="255">
        <f t="shared" si="11"/>
        <v>680</v>
      </c>
      <c r="L82" s="268">
        <f>IF(TOTALIZAÇÃO!$J$36=0,"",K82/TOTALIZAÇÃO!$J$36)</f>
        <v>2.7680533057376875E-4</v>
      </c>
      <c r="M82" s="166" t="s">
        <v>119</v>
      </c>
      <c r="N82" s="1" t="s">
        <v>6142</v>
      </c>
    </row>
    <row r="83" spans="1:14" x14ac:dyDescent="0.2">
      <c r="A83" s="267">
        <v>2</v>
      </c>
      <c r="B83" s="325" t="s">
        <v>236</v>
      </c>
      <c r="C83" s="253" t="s">
        <v>250</v>
      </c>
      <c r="D83" s="253" t="s">
        <v>109</v>
      </c>
      <c r="E83" s="254" t="s">
        <v>118</v>
      </c>
      <c r="F83" s="332">
        <v>30</v>
      </c>
      <c r="G83" s="99">
        <v>9.0299999999999994</v>
      </c>
      <c r="H83" s="99">
        <v>7.97</v>
      </c>
      <c r="I83" s="255">
        <f t="shared" si="9"/>
        <v>270.89999999999998</v>
      </c>
      <c r="J83" s="255">
        <f t="shared" si="10"/>
        <v>239.1</v>
      </c>
      <c r="K83" s="255">
        <f t="shared" si="11"/>
        <v>510</v>
      </c>
      <c r="L83" s="268">
        <f>IF(TOTALIZAÇÃO!$J$36=0,"",K83/TOTALIZAÇÃO!$J$36)</f>
        <v>2.0760399793032656E-4</v>
      </c>
      <c r="M83" s="166" t="s">
        <v>119</v>
      </c>
      <c r="N83" s="1" t="s">
        <v>6143</v>
      </c>
    </row>
    <row r="84" spans="1:14" x14ac:dyDescent="0.2">
      <c r="A84" s="267">
        <v>2</v>
      </c>
      <c r="B84" s="325" t="s">
        <v>239</v>
      </c>
      <c r="C84" s="253" t="s">
        <v>6076</v>
      </c>
      <c r="D84" s="253" t="s">
        <v>109</v>
      </c>
      <c r="E84" s="254" t="s">
        <v>118</v>
      </c>
      <c r="F84" s="332">
        <v>50</v>
      </c>
      <c r="G84" s="99">
        <v>58.77</v>
      </c>
      <c r="H84" s="99">
        <v>23.97</v>
      </c>
      <c r="I84" s="255">
        <f t="shared" si="9"/>
        <v>2938.5</v>
      </c>
      <c r="J84" s="255">
        <f t="shared" si="10"/>
        <v>1198.5</v>
      </c>
      <c r="K84" s="255">
        <f t="shared" si="11"/>
        <v>4137</v>
      </c>
      <c r="L84" s="268">
        <f>IF(TOTALIZAÇÃO!$J$36=0,"",K84/TOTALIZAÇÃO!$J$36)</f>
        <v>1.684034783211296E-3</v>
      </c>
      <c r="M84" s="166" t="s">
        <v>252</v>
      </c>
    </row>
    <row r="85" spans="1:14" x14ac:dyDescent="0.2">
      <c r="A85" s="267">
        <v>2</v>
      </c>
      <c r="B85" s="325" t="s">
        <v>242</v>
      </c>
      <c r="C85" s="253" t="s">
        <v>254</v>
      </c>
      <c r="D85" s="253" t="s">
        <v>109</v>
      </c>
      <c r="E85" s="254" t="s">
        <v>114</v>
      </c>
      <c r="F85" s="332">
        <v>20</v>
      </c>
      <c r="G85" s="99">
        <v>8.07</v>
      </c>
      <c r="H85" s="99">
        <v>3.2</v>
      </c>
      <c r="I85" s="255">
        <f t="shared" si="9"/>
        <v>161.4</v>
      </c>
      <c r="J85" s="255">
        <f t="shared" si="10"/>
        <v>64</v>
      </c>
      <c r="K85" s="255">
        <f t="shared" si="11"/>
        <v>225.4</v>
      </c>
      <c r="L85" s="268">
        <f>IF(TOTALIZAÇÃO!$J$36=0,"",K85/TOTALIZAÇÃO!$J$36)</f>
        <v>9.1752825751952166E-5</v>
      </c>
      <c r="M85" s="166" t="s">
        <v>119</v>
      </c>
      <c r="N85" s="1" t="s">
        <v>6144</v>
      </c>
    </row>
    <row r="86" spans="1:14" x14ac:dyDescent="0.2">
      <c r="A86" s="267">
        <v>2</v>
      </c>
      <c r="B86" s="325" t="s">
        <v>245</v>
      </c>
      <c r="C86" s="253" t="s">
        <v>256</v>
      </c>
      <c r="D86" s="253" t="s">
        <v>109</v>
      </c>
      <c r="E86" s="254" t="s">
        <v>114</v>
      </c>
      <c r="F86" s="332">
        <v>10</v>
      </c>
      <c r="G86" s="99">
        <v>28.13</v>
      </c>
      <c r="H86" s="99">
        <v>10.66</v>
      </c>
      <c r="I86" s="255">
        <f t="shared" si="9"/>
        <v>281.3</v>
      </c>
      <c r="J86" s="255">
        <f t="shared" si="10"/>
        <v>106.6</v>
      </c>
      <c r="K86" s="255">
        <f t="shared" si="11"/>
        <v>387.9</v>
      </c>
      <c r="L86" s="268">
        <f>IF(TOTALIZAÇÃO!$J$36=0,"",K86/TOTALIZAÇÃO!$J$36)</f>
        <v>1.5790115842583073E-4</v>
      </c>
      <c r="M86" s="166" t="s">
        <v>119</v>
      </c>
      <c r="N86" s="1" t="s">
        <v>6145</v>
      </c>
    </row>
    <row r="87" spans="1:14" x14ac:dyDescent="0.2">
      <c r="A87" s="267">
        <v>2</v>
      </c>
      <c r="B87" s="325" t="s">
        <v>246</v>
      </c>
      <c r="C87" s="253" t="s">
        <v>258</v>
      </c>
      <c r="D87" s="253" t="s">
        <v>109</v>
      </c>
      <c r="E87" s="254" t="s">
        <v>118</v>
      </c>
      <c r="F87" s="332">
        <v>100</v>
      </c>
      <c r="G87" s="99">
        <v>22.11</v>
      </c>
      <c r="H87" s="99">
        <v>17.760000000000002</v>
      </c>
      <c r="I87" s="255">
        <f t="shared" si="9"/>
        <v>2211</v>
      </c>
      <c r="J87" s="255">
        <f t="shared" si="10"/>
        <v>1776</v>
      </c>
      <c r="K87" s="255">
        <f t="shared" si="11"/>
        <v>3987</v>
      </c>
      <c r="L87" s="268">
        <f>IF(TOTALIZAÇÃO!$J$36=0,"",K87/TOTALIZAÇÃO!$J$36)</f>
        <v>1.6229747838200235E-3</v>
      </c>
      <c r="M87" s="166" t="s">
        <v>183</v>
      </c>
    </row>
    <row r="88" spans="1:14" x14ac:dyDescent="0.2">
      <c r="A88" s="267">
        <v>2</v>
      </c>
      <c r="B88" s="325" t="s">
        <v>249</v>
      </c>
      <c r="C88" s="253" t="s">
        <v>260</v>
      </c>
      <c r="D88" s="253" t="s">
        <v>109</v>
      </c>
      <c r="E88" s="254" t="s">
        <v>114</v>
      </c>
      <c r="F88" s="332">
        <v>10</v>
      </c>
      <c r="G88" s="99">
        <v>48.9</v>
      </c>
      <c r="H88" s="99">
        <v>17.829999999999998</v>
      </c>
      <c r="I88" s="255">
        <f t="shared" si="9"/>
        <v>489</v>
      </c>
      <c r="J88" s="255">
        <f t="shared" si="10"/>
        <v>178.3</v>
      </c>
      <c r="K88" s="255">
        <f t="shared" si="11"/>
        <v>667.3</v>
      </c>
      <c r="L88" s="268">
        <f>IF(TOTALIZAÇÃO!$J$36=0,"",K88/TOTALIZAÇÃO!$J$36)</f>
        <v>2.7163558395864099E-4</v>
      </c>
      <c r="M88" s="166" t="s">
        <v>119</v>
      </c>
      <c r="N88" s="1" t="s">
        <v>6147</v>
      </c>
    </row>
    <row r="89" spans="1:14" x14ac:dyDescent="0.2">
      <c r="A89" s="267">
        <v>2</v>
      </c>
      <c r="B89" s="325" t="s">
        <v>251</v>
      </c>
      <c r="C89" s="253" t="s">
        <v>262</v>
      </c>
      <c r="D89" s="253" t="s">
        <v>109</v>
      </c>
      <c r="E89" s="254" t="s">
        <v>159</v>
      </c>
      <c r="F89" s="332">
        <v>10</v>
      </c>
      <c r="G89" s="99">
        <v>134.68</v>
      </c>
      <c r="H89" s="99">
        <v>52.62</v>
      </c>
      <c r="I89" s="255">
        <f t="shared" si="9"/>
        <v>1346.8</v>
      </c>
      <c r="J89" s="255">
        <f t="shared" si="10"/>
        <v>526.20000000000005</v>
      </c>
      <c r="K89" s="255">
        <f t="shared" si="11"/>
        <v>1873</v>
      </c>
      <c r="L89" s="268">
        <f>IF(TOTALIZAÇÃO!$J$36=0,"",K89/TOTALIZAÇÃO!$J$36)</f>
        <v>7.6243585906568946E-4</v>
      </c>
      <c r="M89" s="166" t="s">
        <v>119</v>
      </c>
      <c r="N89" s="1" t="s">
        <v>6146</v>
      </c>
    </row>
    <row r="90" spans="1:14" x14ac:dyDescent="0.2">
      <c r="A90" s="267">
        <v>2</v>
      </c>
      <c r="B90" s="325" t="s">
        <v>253</v>
      </c>
      <c r="C90" s="253" t="s">
        <v>264</v>
      </c>
      <c r="D90" s="253" t="s">
        <v>109</v>
      </c>
      <c r="E90" s="254" t="s">
        <v>118</v>
      </c>
      <c r="F90" s="332">
        <v>100</v>
      </c>
      <c r="G90" s="99">
        <v>7.82</v>
      </c>
      <c r="H90" s="99">
        <v>3.01</v>
      </c>
      <c r="I90" s="255">
        <f t="shared" si="9"/>
        <v>782</v>
      </c>
      <c r="J90" s="255">
        <f t="shared" si="10"/>
        <v>301</v>
      </c>
      <c r="K90" s="255">
        <f t="shared" si="11"/>
        <v>1083</v>
      </c>
      <c r="L90" s="268">
        <f>IF(TOTALIZAÇÃO!$J$36=0,"",K90/TOTALIZAÇÃO!$J$36)</f>
        <v>4.4085319560498756E-4</v>
      </c>
      <c r="M90" s="166" t="s">
        <v>265</v>
      </c>
    </row>
    <row r="91" spans="1:14" x14ac:dyDescent="0.2">
      <c r="A91" s="267">
        <v>2</v>
      </c>
      <c r="B91" s="325" t="s">
        <v>255</v>
      </c>
      <c r="C91" s="253" t="s">
        <v>267</v>
      </c>
      <c r="D91" s="253" t="s">
        <v>109</v>
      </c>
      <c r="E91" s="254" t="s">
        <v>118</v>
      </c>
      <c r="F91" s="332">
        <v>100</v>
      </c>
      <c r="G91" s="99">
        <v>11.3</v>
      </c>
      <c r="H91" s="99">
        <v>4.46</v>
      </c>
      <c r="I91" s="255">
        <f t="shared" si="9"/>
        <v>1130</v>
      </c>
      <c r="J91" s="255">
        <f t="shared" si="10"/>
        <v>446</v>
      </c>
      <c r="K91" s="255">
        <f t="shared" si="11"/>
        <v>1576</v>
      </c>
      <c r="L91" s="268">
        <f>IF(TOTALIZAÇÃO!$J$36=0,"",K91/TOTALIZAÇÃO!$J$36)</f>
        <v>6.4153706027096993E-4</v>
      </c>
      <c r="M91" s="166" t="s">
        <v>268</v>
      </c>
    </row>
    <row r="92" spans="1:14" x14ac:dyDescent="0.2">
      <c r="A92" s="267">
        <v>2</v>
      </c>
      <c r="B92" s="325" t="s">
        <v>257</v>
      </c>
      <c r="C92" s="253" t="s">
        <v>271</v>
      </c>
      <c r="D92" s="253" t="s">
        <v>109</v>
      </c>
      <c r="E92" s="254" t="s">
        <v>118</v>
      </c>
      <c r="F92" s="332">
        <v>100</v>
      </c>
      <c r="G92" s="99">
        <v>6.33</v>
      </c>
      <c r="H92" s="99">
        <v>2.81</v>
      </c>
      <c r="I92" s="255">
        <f t="shared" si="9"/>
        <v>633</v>
      </c>
      <c r="J92" s="255">
        <f t="shared" si="10"/>
        <v>281</v>
      </c>
      <c r="K92" s="255">
        <f t="shared" si="11"/>
        <v>914</v>
      </c>
      <c r="L92" s="268">
        <f>IF(TOTALIZAÇÃO!$J$36=0,"",K92/TOTALIZAÇÃO!$J$36)</f>
        <v>3.7205892962415384E-4</v>
      </c>
      <c r="M92" s="166" t="s">
        <v>119</v>
      </c>
      <c r="N92" s="1" t="s">
        <v>6148</v>
      </c>
    </row>
    <row r="93" spans="1:14" x14ac:dyDescent="0.2">
      <c r="A93" s="267">
        <v>2</v>
      </c>
      <c r="B93" s="325" t="s">
        <v>259</v>
      </c>
      <c r="C93" s="253" t="s">
        <v>273</v>
      </c>
      <c r="D93" s="253" t="s">
        <v>109</v>
      </c>
      <c r="E93" s="254" t="s">
        <v>154</v>
      </c>
      <c r="F93" s="332">
        <v>150</v>
      </c>
      <c r="G93" s="99">
        <v>16.37</v>
      </c>
      <c r="H93" s="99">
        <v>6.66</v>
      </c>
      <c r="I93" s="255">
        <f t="shared" si="9"/>
        <v>2455.5</v>
      </c>
      <c r="J93" s="255">
        <f t="shared" si="10"/>
        <v>999</v>
      </c>
      <c r="K93" s="255">
        <f t="shared" si="11"/>
        <v>3454.5</v>
      </c>
      <c r="L93" s="268">
        <f>IF(TOTALIZAÇÃO!$J$36=0,"",K93/TOTALIZAÇÃO!$J$36)</f>
        <v>1.4062117859810061E-3</v>
      </c>
      <c r="M93" s="166" t="s">
        <v>274</v>
      </c>
    </row>
    <row r="94" spans="1:14" x14ac:dyDescent="0.2">
      <c r="A94" s="267">
        <v>2</v>
      </c>
      <c r="B94" s="325" t="s">
        <v>261</v>
      </c>
      <c r="C94" s="253" t="s">
        <v>277</v>
      </c>
      <c r="D94" s="253" t="s">
        <v>109</v>
      </c>
      <c r="E94" s="254" t="s">
        <v>154</v>
      </c>
      <c r="F94" s="255">
        <v>120</v>
      </c>
      <c r="G94" s="99">
        <v>18.02</v>
      </c>
      <c r="H94" s="99">
        <v>5.37</v>
      </c>
      <c r="I94" s="255">
        <f t="shared" si="9"/>
        <v>2162.4</v>
      </c>
      <c r="J94" s="255">
        <f t="shared" si="10"/>
        <v>644.4</v>
      </c>
      <c r="K94" s="255">
        <f t="shared" si="11"/>
        <v>2806.8</v>
      </c>
      <c r="L94" s="268">
        <f>IF(TOTALIZAÇÃO!$J$36=0,"",K94/TOTALIZAÇÃO!$J$36)</f>
        <v>1.1425547086094914E-3</v>
      </c>
      <c r="M94" s="166" t="s">
        <v>278</v>
      </c>
    </row>
    <row r="95" spans="1:14" x14ac:dyDescent="0.2">
      <c r="A95" s="267">
        <v>2</v>
      </c>
      <c r="B95" s="325" t="s">
        <v>263</v>
      </c>
      <c r="C95" s="253" t="s">
        <v>280</v>
      </c>
      <c r="D95" s="253" t="s">
        <v>109</v>
      </c>
      <c r="E95" s="254" t="s">
        <v>154</v>
      </c>
      <c r="F95" s="255">
        <v>25</v>
      </c>
      <c r="G95" s="99">
        <v>5.58</v>
      </c>
      <c r="H95" s="99">
        <v>2.4900000000000002</v>
      </c>
      <c r="I95" s="255">
        <f t="shared" si="9"/>
        <v>139.5</v>
      </c>
      <c r="J95" s="255">
        <f t="shared" si="10"/>
        <v>62.25</v>
      </c>
      <c r="K95" s="255">
        <f t="shared" si="11"/>
        <v>201.75</v>
      </c>
      <c r="L95" s="268">
        <f>IF(TOTALIZAÇÃO!$J$36=0,"",K95/TOTALIZAÇÃO!$J$36)</f>
        <v>8.212569918126153E-5</v>
      </c>
      <c r="M95" s="166" t="s">
        <v>281</v>
      </c>
    </row>
    <row r="96" spans="1:14" x14ac:dyDescent="0.2">
      <c r="A96" s="267">
        <v>2</v>
      </c>
      <c r="B96" s="325" t="s">
        <v>266</v>
      </c>
      <c r="C96" s="253" t="s">
        <v>283</v>
      </c>
      <c r="D96" s="253" t="s">
        <v>109</v>
      </c>
      <c r="E96" s="254" t="s">
        <v>118</v>
      </c>
      <c r="F96" s="255">
        <v>30</v>
      </c>
      <c r="G96" s="99">
        <v>31.32</v>
      </c>
      <c r="H96" s="99">
        <v>12.13</v>
      </c>
      <c r="I96" s="255">
        <f t="shared" si="9"/>
        <v>939.6</v>
      </c>
      <c r="J96" s="255">
        <f t="shared" si="10"/>
        <v>363.9</v>
      </c>
      <c r="K96" s="255">
        <f t="shared" si="11"/>
        <v>1303.5</v>
      </c>
      <c r="L96" s="268">
        <f>IF(TOTALIZAÇÃO!$J$36=0,"",K96/TOTALIZAÇÃO!$J$36)</f>
        <v>5.3061139471015817E-4</v>
      </c>
      <c r="M96" s="166" t="s">
        <v>119</v>
      </c>
      <c r="N96" s="1" t="s">
        <v>6149</v>
      </c>
    </row>
    <row r="97" spans="1:14" x14ac:dyDescent="0.2">
      <c r="A97" s="267">
        <v>2</v>
      </c>
      <c r="B97" s="325" t="s">
        <v>269</v>
      </c>
      <c r="C97" s="253" t="s">
        <v>285</v>
      </c>
      <c r="D97" s="253" t="s">
        <v>109</v>
      </c>
      <c r="E97" s="254" t="s">
        <v>154</v>
      </c>
      <c r="F97" s="255">
        <v>20</v>
      </c>
      <c r="G97" s="99">
        <v>10.28</v>
      </c>
      <c r="H97" s="99">
        <v>4.4400000000000004</v>
      </c>
      <c r="I97" s="255">
        <f t="shared" si="0"/>
        <v>205.6</v>
      </c>
      <c r="J97" s="255">
        <f t="shared" si="1"/>
        <v>88.8</v>
      </c>
      <c r="K97" s="255">
        <f t="shared" si="2"/>
        <v>294.39999999999998</v>
      </c>
      <c r="L97" s="268">
        <f>IF(TOTALIZAÇÃO!$J$36=0,"",K97/TOTALIZAÇÃO!$J$36)</f>
        <v>1.1984042547193751E-4</v>
      </c>
      <c r="M97" s="166" t="s">
        <v>119</v>
      </c>
      <c r="N97" s="1" t="s">
        <v>6150</v>
      </c>
    </row>
    <row r="98" spans="1:14" x14ac:dyDescent="0.2">
      <c r="A98" s="267">
        <v>2</v>
      </c>
      <c r="B98" s="325" t="s">
        <v>270</v>
      </c>
      <c r="C98" s="253" t="s">
        <v>287</v>
      </c>
      <c r="D98" s="253" t="s">
        <v>109</v>
      </c>
      <c r="E98" s="254" t="s">
        <v>114</v>
      </c>
      <c r="F98" s="332">
        <v>20</v>
      </c>
      <c r="G98" s="99">
        <v>33.340000000000003</v>
      </c>
      <c r="H98" s="99">
        <v>12.16</v>
      </c>
      <c r="I98" s="255">
        <f t="shared" si="0"/>
        <v>666.8</v>
      </c>
      <c r="J98" s="255">
        <f t="shared" si="1"/>
        <v>243.2</v>
      </c>
      <c r="K98" s="255">
        <f t="shared" si="2"/>
        <v>910</v>
      </c>
      <c r="L98" s="268">
        <f>IF(TOTALIZAÇÃO!$J$36=0,"",K98/TOTALIZAÇÃO!$J$36)</f>
        <v>3.7043066297371991E-4</v>
      </c>
      <c r="M98" s="166" t="s">
        <v>119</v>
      </c>
      <c r="N98" s="1" t="s">
        <v>6151</v>
      </c>
    </row>
    <row r="99" spans="1:14" x14ac:dyDescent="0.2">
      <c r="A99" s="267">
        <v>2</v>
      </c>
      <c r="B99" s="325" t="s">
        <v>272</v>
      </c>
      <c r="C99" s="253" t="s">
        <v>289</v>
      </c>
      <c r="D99" s="253" t="s">
        <v>109</v>
      </c>
      <c r="E99" s="254" t="s">
        <v>114</v>
      </c>
      <c r="F99" s="332">
        <v>20</v>
      </c>
      <c r="G99" s="99">
        <v>4.71</v>
      </c>
      <c r="H99" s="99">
        <v>3.02</v>
      </c>
      <c r="I99" s="255">
        <f t="shared" si="0"/>
        <v>94.2</v>
      </c>
      <c r="J99" s="255">
        <f t="shared" si="1"/>
        <v>60.4</v>
      </c>
      <c r="K99" s="255">
        <f t="shared" si="2"/>
        <v>154.6</v>
      </c>
      <c r="L99" s="268">
        <f>IF(TOTALIZAÇÃO!$J$36=0,"",K99/TOTALIZAÇÃO!$J$36)</f>
        <v>6.2932506039271535E-5</v>
      </c>
      <c r="M99" s="166" t="s">
        <v>119</v>
      </c>
      <c r="N99" s="1" t="s">
        <v>6152</v>
      </c>
    </row>
    <row r="100" spans="1:14" x14ac:dyDescent="0.2">
      <c r="A100" s="267">
        <v>2</v>
      </c>
      <c r="B100" s="325" t="s">
        <v>275</v>
      </c>
      <c r="C100" s="253" t="s">
        <v>291</v>
      </c>
      <c r="D100" s="253" t="s">
        <v>109</v>
      </c>
      <c r="E100" s="254" t="s">
        <v>118</v>
      </c>
      <c r="F100" s="255">
        <v>80</v>
      </c>
      <c r="G100" s="99">
        <v>28.94</v>
      </c>
      <c r="H100" s="99">
        <v>12.85</v>
      </c>
      <c r="I100" s="255">
        <f t="shared" si="0"/>
        <v>2315.1999999999998</v>
      </c>
      <c r="J100" s="255">
        <f t="shared" si="1"/>
        <v>1028</v>
      </c>
      <c r="K100" s="255">
        <f t="shared" si="2"/>
        <v>3343.2</v>
      </c>
      <c r="L100" s="268">
        <f>IF(TOTALIZAÇÃO!$J$36=0,"",K100/TOTALIZAÇÃO!$J$36)</f>
        <v>1.3609052664326818E-3</v>
      </c>
      <c r="M100" s="166" t="s">
        <v>292</v>
      </c>
    </row>
    <row r="101" spans="1:14" x14ac:dyDescent="0.2">
      <c r="A101" s="267">
        <v>2</v>
      </c>
      <c r="B101" s="325" t="s">
        <v>276</v>
      </c>
      <c r="C101" s="253" t="s">
        <v>294</v>
      </c>
      <c r="D101" s="253" t="s">
        <v>109</v>
      </c>
      <c r="E101" s="254" t="s">
        <v>118</v>
      </c>
      <c r="F101" s="255">
        <v>200</v>
      </c>
      <c r="G101" s="99">
        <v>2.83</v>
      </c>
      <c r="H101" s="99">
        <v>1.1599999999999999</v>
      </c>
      <c r="I101" s="255">
        <f t="shared" si="0"/>
        <v>566</v>
      </c>
      <c r="J101" s="255">
        <f t="shared" si="1"/>
        <v>232</v>
      </c>
      <c r="K101" s="255">
        <f t="shared" si="2"/>
        <v>798</v>
      </c>
      <c r="L101" s="268">
        <f>IF(TOTALIZAÇÃO!$J$36=0,"",K101/TOTALIZAÇÃO!$J$36)</f>
        <v>3.2483919676156976E-4</v>
      </c>
      <c r="M101" s="166" t="s">
        <v>295</v>
      </c>
    </row>
    <row r="102" spans="1:14" x14ac:dyDescent="0.2">
      <c r="A102" s="267">
        <v>2</v>
      </c>
      <c r="B102" s="325" t="s">
        <v>279</v>
      </c>
      <c r="C102" s="253" t="s">
        <v>297</v>
      </c>
      <c r="D102" s="253" t="s">
        <v>109</v>
      </c>
      <c r="E102" s="254" t="s">
        <v>298</v>
      </c>
      <c r="F102" s="255">
        <v>20</v>
      </c>
      <c r="G102" s="99">
        <v>25.91</v>
      </c>
      <c r="H102" s="99">
        <v>9.0299999999999994</v>
      </c>
      <c r="I102" s="255">
        <f t="shared" si="0"/>
        <v>518.20000000000005</v>
      </c>
      <c r="J102" s="255">
        <f t="shared" si="1"/>
        <v>180.6</v>
      </c>
      <c r="K102" s="255">
        <f t="shared" si="2"/>
        <v>698.8</v>
      </c>
      <c r="L102" s="268">
        <f>IF(TOTALIZAÇÃO!$J$36=0,"",K102/TOTALIZAÇÃO!$J$36)</f>
        <v>2.8445818383080823E-4</v>
      </c>
      <c r="M102" s="166" t="s">
        <v>119</v>
      </c>
      <c r="N102" s="1" t="s">
        <v>6153</v>
      </c>
    </row>
    <row r="103" spans="1:14" x14ac:dyDescent="0.2">
      <c r="A103" s="267">
        <v>2</v>
      </c>
      <c r="B103" s="325" t="s">
        <v>282</v>
      </c>
      <c r="C103" s="253" t="s">
        <v>300</v>
      </c>
      <c r="D103" s="253" t="s">
        <v>109</v>
      </c>
      <c r="E103" s="254" t="s">
        <v>118</v>
      </c>
      <c r="F103" s="255">
        <v>20</v>
      </c>
      <c r="G103" s="99">
        <v>22.61</v>
      </c>
      <c r="H103" s="99">
        <v>10.039999999999999</v>
      </c>
      <c r="I103" s="255">
        <f t="shared" si="0"/>
        <v>452.2</v>
      </c>
      <c r="J103" s="255">
        <f t="shared" si="1"/>
        <v>200.8</v>
      </c>
      <c r="K103" s="255">
        <f t="shared" si="2"/>
        <v>653</v>
      </c>
      <c r="L103" s="268">
        <f>IF(TOTALIZAÇÃO!$J$36=0,"",K103/TOTALIZAÇÃO!$J$36)</f>
        <v>2.6581453068333968E-4</v>
      </c>
      <c r="M103" s="166" t="s">
        <v>119</v>
      </c>
      <c r="N103" s="1" t="s">
        <v>6154</v>
      </c>
    </row>
    <row r="104" spans="1:14" x14ac:dyDescent="0.2">
      <c r="A104" s="267">
        <v>2</v>
      </c>
      <c r="B104" s="325" t="s">
        <v>284</v>
      </c>
      <c r="C104" s="253" t="s">
        <v>302</v>
      </c>
      <c r="D104" s="253" t="s">
        <v>109</v>
      </c>
      <c r="E104" s="254" t="s">
        <v>118</v>
      </c>
      <c r="F104" s="255">
        <v>20</v>
      </c>
      <c r="G104" s="99">
        <v>10.85</v>
      </c>
      <c r="H104" s="99">
        <v>8.81</v>
      </c>
      <c r="I104" s="255">
        <f t="shared" si="0"/>
        <v>217</v>
      </c>
      <c r="J104" s="255">
        <f t="shared" si="1"/>
        <v>176.2</v>
      </c>
      <c r="K104" s="255">
        <f t="shared" si="2"/>
        <v>393.2</v>
      </c>
      <c r="L104" s="268">
        <f>IF(TOTALIZAÇÃO!$J$36=0,"",K104/TOTALIZAÇÃO!$J$36)</f>
        <v>1.6005861173765568E-4</v>
      </c>
      <c r="M104" s="166" t="s">
        <v>119</v>
      </c>
      <c r="N104" s="1" t="s">
        <v>6155</v>
      </c>
    </row>
    <row r="105" spans="1:14" x14ac:dyDescent="0.2">
      <c r="A105" s="267">
        <v>2</v>
      </c>
      <c r="B105" s="325" t="s">
        <v>286</v>
      </c>
      <c r="C105" s="253" t="s">
        <v>304</v>
      </c>
      <c r="D105" s="253" t="s">
        <v>109</v>
      </c>
      <c r="E105" s="254" t="s">
        <v>118</v>
      </c>
      <c r="F105" s="255">
        <v>40</v>
      </c>
      <c r="G105" s="99">
        <v>7.98</v>
      </c>
      <c r="H105" s="99">
        <v>3.14</v>
      </c>
      <c r="I105" s="255">
        <f t="shared" si="0"/>
        <v>319.2</v>
      </c>
      <c r="J105" s="255">
        <f t="shared" si="1"/>
        <v>125.6</v>
      </c>
      <c r="K105" s="255">
        <f t="shared" si="2"/>
        <v>444.8</v>
      </c>
      <c r="L105" s="268">
        <f>IF(TOTALIZAÇÃO!$J$36=0,"",K105/TOTALIZAÇÃO!$J$36)</f>
        <v>1.8106325152825344E-4</v>
      </c>
      <c r="M105" s="166" t="s">
        <v>305</v>
      </c>
    </row>
    <row r="106" spans="1:14" x14ac:dyDescent="0.2">
      <c r="A106" s="267">
        <v>2</v>
      </c>
      <c r="B106" s="325" t="s">
        <v>288</v>
      </c>
      <c r="C106" s="253" t="s">
        <v>6077</v>
      </c>
      <c r="D106" s="253" t="s">
        <v>109</v>
      </c>
      <c r="E106" s="254" t="s">
        <v>118</v>
      </c>
      <c r="F106" s="255">
        <v>20</v>
      </c>
      <c r="G106" s="99">
        <v>89.44</v>
      </c>
      <c r="H106" s="99">
        <v>34.67</v>
      </c>
      <c r="I106" s="255">
        <f t="shared" si="0"/>
        <v>1788.8</v>
      </c>
      <c r="J106" s="255">
        <f t="shared" si="1"/>
        <v>693.4</v>
      </c>
      <c r="K106" s="255">
        <f t="shared" si="2"/>
        <v>2482.1999999999998</v>
      </c>
      <c r="L106" s="268">
        <f>IF(TOTALIZAÇÃO!$J$36=0,"",K106/TOTALIZAÇÃO!$J$36)</f>
        <v>1.0104208699267775E-3</v>
      </c>
      <c r="M106" s="166" t="s">
        <v>307</v>
      </c>
    </row>
    <row r="107" spans="1:14" ht="24" x14ac:dyDescent="0.2">
      <c r="A107" s="267">
        <v>2</v>
      </c>
      <c r="B107" s="325" t="s">
        <v>290</v>
      </c>
      <c r="C107" s="253" t="s">
        <v>308</v>
      </c>
      <c r="D107" s="253" t="s">
        <v>109</v>
      </c>
      <c r="E107" s="254" t="s">
        <v>114</v>
      </c>
      <c r="F107" s="255">
        <v>12</v>
      </c>
      <c r="G107" s="99">
        <v>87.9</v>
      </c>
      <c r="H107" s="99">
        <v>444.91</v>
      </c>
      <c r="I107" s="255">
        <f t="shared" si="0"/>
        <v>1054.8</v>
      </c>
      <c r="J107" s="255">
        <f t="shared" si="1"/>
        <v>5338.92</v>
      </c>
      <c r="K107" s="255">
        <f t="shared" si="2"/>
        <v>6393.72</v>
      </c>
      <c r="L107" s="268">
        <f>IF(TOTALIZAÇÃO!$J$36=0,"",K107/TOTALIZAÇÃO!$J$36)</f>
        <v>2.6026702620531128E-3</v>
      </c>
      <c r="M107" s="166" t="s">
        <v>119</v>
      </c>
      <c r="N107" s="1" t="s">
        <v>6156</v>
      </c>
    </row>
    <row r="108" spans="1:14" x14ac:dyDescent="0.2">
      <c r="A108" s="267">
        <v>2</v>
      </c>
      <c r="B108" s="325" t="s">
        <v>293</v>
      </c>
      <c r="C108" s="253" t="s">
        <v>309</v>
      </c>
      <c r="D108" s="253" t="s">
        <v>109</v>
      </c>
      <c r="E108" s="254" t="s">
        <v>154</v>
      </c>
      <c r="F108" s="255">
        <v>50</v>
      </c>
      <c r="G108" s="99">
        <v>21.34</v>
      </c>
      <c r="H108" s="99">
        <v>8.0399999999999991</v>
      </c>
      <c r="I108" s="255">
        <f t="shared" si="0"/>
        <v>1067</v>
      </c>
      <c r="J108" s="255">
        <f t="shared" si="1"/>
        <v>402</v>
      </c>
      <c r="K108" s="255">
        <f t="shared" si="2"/>
        <v>1469</v>
      </c>
      <c r="L108" s="268">
        <f>IF(TOTALIZAÇÃO!$J$36=0,"",K108/TOTALIZAÇÃO!$J$36)</f>
        <v>5.9798092737186215E-4</v>
      </c>
      <c r="M108" s="166" t="s">
        <v>119</v>
      </c>
      <c r="N108" s="1" t="s">
        <v>6157</v>
      </c>
    </row>
    <row r="109" spans="1:14" ht="48" x14ac:dyDescent="0.2">
      <c r="A109" s="267">
        <v>2</v>
      </c>
      <c r="B109" s="325" t="s">
        <v>296</v>
      </c>
      <c r="C109" s="253" t="s">
        <v>310</v>
      </c>
      <c r="D109" s="253" t="s">
        <v>109</v>
      </c>
      <c r="E109" s="254" t="s">
        <v>114</v>
      </c>
      <c r="F109" s="332">
        <v>4</v>
      </c>
      <c r="G109" s="99">
        <v>318.60000000000002</v>
      </c>
      <c r="H109" s="99">
        <v>116.69</v>
      </c>
      <c r="I109" s="255">
        <f t="shared" si="0"/>
        <v>1274.4000000000001</v>
      </c>
      <c r="J109" s="255">
        <f t="shared" si="1"/>
        <v>466.76</v>
      </c>
      <c r="K109" s="255">
        <f t="shared" si="2"/>
        <v>1741.16</v>
      </c>
      <c r="L109" s="268">
        <f>IF(TOTALIZAÇÃO!$J$36=0,"",K109/TOTALIZAÇÃO!$J$36)</f>
        <v>7.0876819026738705E-4</v>
      </c>
      <c r="M109" s="166" t="s">
        <v>119</v>
      </c>
      <c r="N109" s="1" t="s">
        <v>6158</v>
      </c>
    </row>
    <row r="110" spans="1:14" ht="48" x14ac:dyDescent="0.2">
      <c r="A110" s="267">
        <v>2</v>
      </c>
      <c r="B110" s="325" t="s">
        <v>299</v>
      </c>
      <c r="C110" s="253" t="s">
        <v>311</v>
      </c>
      <c r="D110" s="253" t="s">
        <v>109</v>
      </c>
      <c r="E110" s="254" t="s">
        <v>114</v>
      </c>
      <c r="F110" s="255">
        <v>2</v>
      </c>
      <c r="G110" s="99">
        <v>764.5</v>
      </c>
      <c r="H110" s="99">
        <v>279.44</v>
      </c>
      <c r="I110" s="255">
        <f t="shared" si="0"/>
        <v>1529</v>
      </c>
      <c r="J110" s="255">
        <f t="shared" si="1"/>
        <v>558.88</v>
      </c>
      <c r="K110" s="255">
        <f t="shared" si="2"/>
        <v>2087.88</v>
      </c>
      <c r="L110" s="268">
        <f>IF(TOTALIZAÇÃO!$J$36=0,"",K110/TOTALIZAÇÃO!$J$36)</f>
        <v>8.4990634352700046E-4</v>
      </c>
      <c r="M110" s="166" t="s">
        <v>119</v>
      </c>
      <c r="N110" s="1" t="s">
        <v>6159</v>
      </c>
    </row>
    <row r="111" spans="1:14" ht="24" x14ac:dyDescent="0.2">
      <c r="A111" s="267">
        <v>2</v>
      </c>
      <c r="B111" s="325" t="s">
        <v>301</v>
      </c>
      <c r="C111" s="253" t="s">
        <v>312</v>
      </c>
      <c r="D111" s="253" t="s">
        <v>109</v>
      </c>
      <c r="E111" s="254" t="s">
        <v>154</v>
      </c>
      <c r="F111" s="255">
        <v>20</v>
      </c>
      <c r="G111" s="99">
        <v>51.83</v>
      </c>
      <c r="H111" s="99">
        <v>16.22</v>
      </c>
      <c r="I111" s="255">
        <f t="shared" si="0"/>
        <v>1036.5999999999999</v>
      </c>
      <c r="J111" s="255">
        <f t="shared" si="1"/>
        <v>324.39999999999998</v>
      </c>
      <c r="K111" s="255">
        <f t="shared" si="2"/>
        <v>1361</v>
      </c>
      <c r="L111" s="268">
        <f>IF(TOTALIZAÇÃO!$J$36=0,"",K111/TOTALIZAÇÃO!$J$36)</f>
        <v>5.5401772781014599E-4</v>
      </c>
      <c r="M111" s="166" t="s">
        <v>119</v>
      </c>
      <c r="N111" s="1" t="s">
        <v>6160</v>
      </c>
    </row>
    <row r="112" spans="1:14" x14ac:dyDescent="0.2">
      <c r="A112" s="267">
        <v>2</v>
      </c>
      <c r="B112" s="325" t="s">
        <v>303</v>
      </c>
      <c r="C112" s="253" t="s">
        <v>313</v>
      </c>
      <c r="D112" s="253" t="s">
        <v>109</v>
      </c>
      <c r="E112" s="254" t="s">
        <v>154</v>
      </c>
      <c r="F112" s="255">
        <v>20</v>
      </c>
      <c r="G112" s="99">
        <v>2.82</v>
      </c>
      <c r="H112" s="99">
        <v>1.21</v>
      </c>
      <c r="I112" s="255">
        <f t="shared" si="0"/>
        <v>56.4</v>
      </c>
      <c r="J112" s="255">
        <f t="shared" si="1"/>
        <v>24.2</v>
      </c>
      <c r="K112" s="255">
        <f t="shared" si="2"/>
        <v>80.599999999999994</v>
      </c>
      <c r="L112" s="268">
        <f>IF(TOTALIZAÇÃO!$J$36=0,"",K112/TOTALIZAÇÃO!$J$36)</f>
        <v>3.2809573006243762E-5</v>
      </c>
      <c r="M112" s="166" t="s">
        <v>119</v>
      </c>
      <c r="N112" s="1" t="s">
        <v>6161</v>
      </c>
    </row>
    <row r="113" spans="1:14" x14ac:dyDescent="0.2">
      <c r="A113" s="267">
        <v>2</v>
      </c>
      <c r="B113" s="325" t="s">
        <v>306</v>
      </c>
      <c r="C113" s="253" t="s">
        <v>314</v>
      </c>
      <c r="D113" s="253" t="s">
        <v>109</v>
      </c>
      <c r="E113" s="254" t="s">
        <v>118</v>
      </c>
      <c r="F113" s="255">
        <v>20</v>
      </c>
      <c r="G113" s="99">
        <v>8.91</v>
      </c>
      <c r="H113" s="99">
        <v>3.38</v>
      </c>
      <c r="I113" s="255">
        <f t="shared" si="0"/>
        <v>178.2</v>
      </c>
      <c r="J113" s="255">
        <f t="shared" si="1"/>
        <v>67.599999999999994</v>
      </c>
      <c r="K113" s="255">
        <f t="shared" si="2"/>
        <v>245.8</v>
      </c>
      <c r="L113" s="268">
        <f>IF(TOTALIZAÇÃO!$J$36=0,"",K113/TOTALIZAÇÃO!$J$36)</f>
        <v>1.0005698566916523E-4</v>
      </c>
      <c r="M113" s="166" t="s">
        <v>315</v>
      </c>
    </row>
    <row r="114" spans="1:14" x14ac:dyDescent="0.2">
      <c r="A114" s="34">
        <v>2</v>
      </c>
      <c r="B114" s="35" t="s">
        <v>316</v>
      </c>
      <c r="C114" s="36" t="s">
        <v>317</v>
      </c>
      <c r="D114" s="37"/>
      <c r="E114" s="39"/>
      <c r="F114" s="101"/>
      <c r="G114" s="100"/>
      <c r="H114" s="100"/>
      <c r="I114" s="101"/>
      <c r="J114" s="101"/>
      <c r="K114" s="101"/>
      <c r="L114" s="107"/>
      <c r="M114" s="168"/>
    </row>
    <row r="115" spans="1:14" x14ac:dyDescent="0.2">
      <c r="A115" s="267">
        <v>2</v>
      </c>
      <c r="B115" s="252" t="s">
        <v>318</v>
      </c>
      <c r="C115" s="253" t="s">
        <v>319</v>
      </c>
      <c r="D115" s="253" t="s">
        <v>109</v>
      </c>
      <c r="E115" s="254" t="s">
        <v>114</v>
      </c>
      <c r="F115" s="255">
        <v>50</v>
      </c>
      <c r="G115" s="99">
        <v>28.08</v>
      </c>
      <c r="H115" s="99">
        <v>14.12</v>
      </c>
      <c r="I115" s="255">
        <f t="shared" ref="I115:I141" si="12">TRUNC(TRUNC($F115,2)*TRUNC(G115,2),2)</f>
        <v>1404</v>
      </c>
      <c r="J115" s="255">
        <f t="shared" ref="J115:J141" si="13">TRUNC(TRUNC($F115,2)*TRUNC(H115,2),2)</f>
        <v>706</v>
      </c>
      <c r="K115" s="255">
        <f t="shared" ref="K115:K141" si="14">TRUNC(SUM(I115:J115),2)</f>
        <v>2110</v>
      </c>
      <c r="L115" s="268">
        <f>IF(TOTALIZAÇÃO!$J$36=0,"",K115/TOTALIZAÇÃO!$J$36)</f>
        <v>8.589106581039001E-4</v>
      </c>
      <c r="M115" s="166" t="s">
        <v>119</v>
      </c>
      <c r="N115" s="1" t="s">
        <v>6162</v>
      </c>
    </row>
    <row r="116" spans="1:14" x14ac:dyDescent="0.2">
      <c r="A116" s="267">
        <v>2</v>
      </c>
      <c r="B116" s="252" t="s">
        <v>320</v>
      </c>
      <c r="C116" s="253" t="s">
        <v>321</v>
      </c>
      <c r="D116" s="253" t="s">
        <v>109</v>
      </c>
      <c r="E116" s="254" t="s">
        <v>114</v>
      </c>
      <c r="F116" s="255">
        <v>5</v>
      </c>
      <c r="G116" s="99">
        <v>135.28</v>
      </c>
      <c r="H116" s="99">
        <v>57.42</v>
      </c>
      <c r="I116" s="255">
        <f t="shared" si="12"/>
        <v>676.4</v>
      </c>
      <c r="J116" s="255">
        <f t="shared" si="13"/>
        <v>287.10000000000002</v>
      </c>
      <c r="K116" s="255">
        <f t="shared" si="14"/>
        <v>963.5</v>
      </c>
      <c r="L116" s="268">
        <f>IF(TOTALIZAÇÃO!$J$36=0,"",K116/TOTALIZAÇÃO!$J$36)</f>
        <v>3.922087294232738E-4</v>
      </c>
      <c r="M116" s="166" t="s">
        <v>119</v>
      </c>
      <c r="N116" s="1" t="s">
        <v>6164</v>
      </c>
    </row>
    <row r="117" spans="1:14" x14ac:dyDescent="0.2">
      <c r="A117" s="267">
        <v>2</v>
      </c>
      <c r="B117" s="252" t="s">
        <v>322</v>
      </c>
      <c r="C117" s="253" t="s">
        <v>323</v>
      </c>
      <c r="D117" s="253" t="s">
        <v>109</v>
      </c>
      <c r="E117" s="254" t="s">
        <v>118</v>
      </c>
      <c r="F117" s="255">
        <v>15</v>
      </c>
      <c r="G117" s="99">
        <v>57.13</v>
      </c>
      <c r="H117" s="99">
        <v>24.88</v>
      </c>
      <c r="I117" s="255">
        <f t="shared" si="12"/>
        <v>856.95</v>
      </c>
      <c r="J117" s="255">
        <f t="shared" si="13"/>
        <v>373.2</v>
      </c>
      <c r="K117" s="255">
        <f t="shared" si="14"/>
        <v>1230.1500000000001</v>
      </c>
      <c r="L117" s="268">
        <f>IF(TOTALIZAÇÃO!$J$36=0,"",K117/TOTALIZAÇÃO!$J$36)</f>
        <v>5.0075305500782593E-4</v>
      </c>
      <c r="M117" s="166" t="s">
        <v>119</v>
      </c>
      <c r="N117" s="1" t="s">
        <v>6163</v>
      </c>
    </row>
    <row r="118" spans="1:14" x14ac:dyDescent="0.2">
      <c r="A118" s="267">
        <v>2</v>
      </c>
      <c r="B118" s="252" t="s">
        <v>324</v>
      </c>
      <c r="C118" s="253" t="s">
        <v>326</v>
      </c>
      <c r="D118" s="253" t="s">
        <v>109</v>
      </c>
      <c r="E118" s="254" t="s">
        <v>114</v>
      </c>
      <c r="F118" s="255">
        <v>10</v>
      </c>
      <c r="G118" s="99">
        <v>26.93</v>
      </c>
      <c r="H118" s="99">
        <v>11.82</v>
      </c>
      <c r="I118" s="255">
        <f t="shared" si="12"/>
        <v>269.3</v>
      </c>
      <c r="J118" s="255">
        <f t="shared" si="13"/>
        <v>118.2</v>
      </c>
      <c r="K118" s="255">
        <f t="shared" si="14"/>
        <v>387.5</v>
      </c>
      <c r="L118" s="268">
        <f>IF(TOTALIZAÇÃO!$J$36=0,"",K118/TOTALIZAÇÃO!$J$36)</f>
        <v>1.5773833176078734E-4</v>
      </c>
      <c r="M118" s="166" t="s">
        <v>119</v>
      </c>
      <c r="N118" s="1" t="s">
        <v>6165</v>
      </c>
    </row>
    <row r="119" spans="1:14" x14ac:dyDescent="0.2">
      <c r="A119" s="267">
        <v>2</v>
      </c>
      <c r="B119" s="252" t="s">
        <v>325</v>
      </c>
      <c r="C119" s="253" t="s">
        <v>328</v>
      </c>
      <c r="D119" s="253" t="s">
        <v>109</v>
      </c>
      <c r="E119" s="254" t="s">
        <v>114</v>
      </c>
      <c r="F119" s="255">
        <v>100</v>
      </c>
      <c r="G119" s="99">
        <v>23.42</v>
      </c>
      <c r="H119" s="99">
        <v>10.57</v>
      </c>
      <c r="I119" s="255">
        <f t="shared" si="12"/>
        <v>2342</v>
      </c>
      <c r="J119" s="255">
        <f t="shared" si="13"/>
        <v>1057</v>
      </c>
      <c r="K119" s="255">
        <f t="shared" si="14"/>
        <v>3399</v>
      </c>
      <c r="L119" s="268">
        <f>IF(TOTALIZAÇÃO!$J$36=0,"",K119/TOTALIZAÇÃO!$J$36)</f>
        <v>1.3836195862062352E-3</v>
      </c>
      <c r="M119" s="166" t="s">
        <v>119</v>
      </c>
      <c r="N119" s="1" t="s">
        <v>6166</v>
      </c>
    </row>
    <row r="120" spans="1:14" x14ac:dyDescent="0.2">
      <c r="A120" s="267">
        <v>2</v>
      </c>
      <c r="B120" s="252" t="s">
        <v>327</v>
      </c>
      <c r="C120" s="253" t="s">
        <v>330</v>
      </c>
      <c r="D120" s="253" t="s">
        <v>109</v>
      </c>
      <c r="E120" s="254" t="s">
        <v>114</v>
      </c>
      <c r="F120" s="255">
        <v>40</v>
      </c>
      <c r="G120" s="99">
        <v>38.950000000000003</v>
      </c>
      <c r="H120" s="99">
        <v>16.739999999999998</v>
      </c>
      <c r="I120" s="255">
        <f t="shared" si="12"/>
        <v>1558</v>
      </c>
      <c r="J120" s="255">
        <f t="shared" si="13"/>
        <v>669.6</v>
      </c>
      <c r="K120" s="255">
        <f t="shared" si="14"/>
        <v>2227.6</v>
      </c>
      <c r="L120" s="268">
        <f>IF(TOTALIZAÇÃO!$J$36=0,"",K120/TOTALIZAÇÃO!$J$36)</f>
        <v>9.0678169762665767E-4</v>
      </c>
      <c r="M120" s="166" t="s">
        <v>119</v>
      </c>
      <c r="N120" s="1" t="s">
        <v>6167</v>
      </c>
    </row>
    <row r="121" spans="1:14" x14ac:dyDescent="0.2">
      <c r="A121" s="267">
        <v>2</v>
      </c>
      <c r="B121" s="252" t="s">
        <v>329</v>
      </c>
      <c r="C121" s="253" t="s">
        <v>332</v>
      </c>
      <c r="D121" s="253" t="s">
        <v>109</v>
      </c>
      <c r="E121" s="254" t="s">
        <v>114</v>
      </c>
      <c r="F121" s="255">
        <v>4</v>
      </c>
      <c r="G121" s="99">
        <v>15.92</v>
      </c>
      <c r="H121" s="99">
        <v>6.75</v>
      </c>
      <c r="I121" s="255">
        <f t="shared" si="12"/>
        <v>63.68</v>
      </c>
      <c r="J121" s="255">
        <f t="shared" si="13"/>
        <v>27</v>
      </c>
      <c r="K121" s="255">
        <f t="shared" si="14"/>
        <v>90.68</v>
      </c>
      <c r="L121" s="268">
        <f>IF(TOTALIZAÇÃO!$J$36=0,"",K121/TOTALIZAÇÃO!$J$36)</f>
        <v>3.6912804965337281E-5</v>
      </c>
      <c r="M121" s="166" t="s">
        <v>119</v>
      </c>
      <c r="N121" s="1" t="s">
        <v>6168</v>
      </c>
    </row>
    <row r="122" spans="1:14" x14ac:dyDescent="0.2">
      <c r="A122" s="267">
        <v>2</v>
      </c>
      <c r="B122" s="252" t="s">
        <v>331</v>
      </c>
      <c r="C122" s="253" t="s">
        <v>334</v>
      </c>
      <c r="D122" s="253" t="s">
        <v>109</v>
      </c>
      <c r="E122" s="254" t="s">
        <v>118</v>
      </c>
      <c r="F122" s="255">
        <v>100</v>
      </c>
      <c r="G122" s="99">
        <v>62.71</v>
      </c>
      <c r="H122" s="99">
        <v>23.43</v>
      </c>
      <c r="I122" s="255">
        <f t="shared" si="12"/>
        <v>6271</v>
      </c>
      <c r="J122" s="255">
        <f t="shared" si="13"/>
        <v>2343</v>
      </c>
      <c r="K122" s="255">
        <f t="shared" si="14"/>
        <v>8614</v>
      </c>
      <c r="L122" s="268">
        <f>IF(TOTALIZAÇÃO!$J$36=0,"",K122/TOTALIZAÇÃO!$J$36)</f>
        <v>3.5064722317094763E-3</v>
      </c>
      <c r="M122" s="166" t="s">
        <v>119</v>
      </c>
      <c r="N122" s="1" t="s">
        <v>6169</v>
      </c>
    </row>
    <row r="123" spans="1:14" x14ac:dyDescent="0.2">
      <c r="A123" s="267">
        <v>2</v>
      </c>
      <c r="B123" s="252" t="s">
        <v>333</v>
      </c>
      <c r="C123" s="253" t="s">
        <v>336</v>
      </c>
      <c r="D123" s="253" t="s">
        <v>109</v>
      </c>
      <c r="E123" s="254" t="s">
        <v>114</v>
      </c>
      <c r="F123" s="255">
        <v>100</v>
      </c>
      <c r="G123" s="99">
        <v>35.56</v>
      </c>
      <c r="H123" s="99">
        <v>13.12</v>
      </c>
      <c r="I123" s="255">
        <f t="shared" si="12"/>
        <v>3556</v>
      </c>
      <c r="J123" s="255">
        <f t="shared" si="13"/>
        <v>1312</v>
      </c>
      <c r="K123" s="255">
        <f t="shared" si="14"/>
        <v>4868</v>
      </c>
      <c r="L123" s="268">
        <f>IF(TOTALIZAÇÃO!$J$36=0,"",K123/TOTALIZAÇÃO!$J$36)</f>
        <v>1.9816005135780976E-3</v>
      </c>
      <c r="M123" s="166" t="s">
        <v>119</v>
      </c>
      <c r="N123" s="1" t="s">
        <v>6170</v>
      </c>
    </row>
    <row r="124" spans="1:14" x14ac:dyDescent="0.2">
      <c r="A124" s="267">
        <v>2</v>
      </c>
      <c r="B124" s="252" t="s">
        <v>335</v>
      </c>
      <c r="C124" s="253" t="s">
        <v>338</v>
      </c>
      <c r="D124" s="253" t="s">
        <v>109</v>
      </c>
      <c r="E124" s="254" t="s">
        <v>114</v>
      </c>
      <c r="F124" s="255">
        <v>5</v>
      </c>
      <c r="G124" s="99">
        <v>9.43</v>
      </c>
      <c r="H124" s="99">
        <v>4.29</v>
      </c>
      <c r="I124" s="255">
        <f t="shared" si="12"/>
        <v>47.15</v>
      </c>
      <c r="J124" s="255">
        <f t="shared" si="13"/>
        <v>21.45</v>
      </c>
      <c r="K124" s="255">
        <f t="shared" si="14"/>
        <v>68.599999999999994</v>
      </c>
      <c r="L124" s="268">
        <f>IF(TOTALIZAÇÃO!$J$36=0,"",K124/TOTALIZAÇÃO!$J$36)</f>
        <v>2.7924773054941962E-5</v>
      </c>
      <c r="M124" s="166" t="s">
        <v>119</v>
      </c>
      <c r="N124" s="1" t="s">
        <v>6171</v>
      </c>
    </row>
    <row r="125" spans="1:14" ht="24" x14ac:dyDescent="0.2">
      <c r="A125" s="267">
        <v>2</v>
      </c>
      <c r="B125" s="252" t="s">
        <v>337</v>
      </c>
      <c r="C125" s="253" t="s">
        <v>340</v>
      </c>
      <c r="D125" s="253" t="s">
        <v>109</v>
      </c>
      <c r="E125" s="254" t="s">
        <v>114</v>
      </c>
      <c r="F125" s="255">
        <v>5</v>
      </c>
      <c r="G125" s="99">
        <v>195.12</v>
      </c>
      <c r="H125" s="99">
        <v>70.67</v>
      </c>
      <c r="I125" s="255">
        <f t="shared" si="12"/>
        <v>975.6</v>
      </c>
      <c r="J125" s="255">
        <f t="shared" si="13"/>
        <v>353.35</v>
      </c>
      <c r="K125" s="255">
        <f t="shared" si="14"/>
        <v>1328.95</v>
      </c>
      <c r="L125" s="268">
        <f>IF(TOTALIZAÇÃO!$J$36=0,"",K125/TOTALIZAÇÃO!$J$36)</f>
        <v>5.4097124127354412E-4</v>
      </c>
      <c r="M125" s="166" t="s">
        <v>119</v>
      </c>
      <c r="N125" s="1" t="s">
        <v>6172</v>
      </c>
    </row>
    <row r="126" spans="1:14" x14ac:dyDescent="0.2">
      <c r="A126" s="267">
        <v>2</v>
      </c>
      <c r="B126" s="252" t="s">
        <v>339</v>
      </c>
      <c r="C126" s="253" t="s">
        <v>342</v>
      </c>
      <c r="D126" s="253" t="s">
        <v>109</v>
      </c>
      <c r="E126" s="254" t="s">
        <v>118</v>
      </c>
      <c r="F126" s="255">
        <v>20</v>
      </c>
      <c r="G126" s="99">
        <v>14.68</v>
      </c>
      <c r="H126" s="99">
        <v>6.72</v>
      </c>
      <c r="I126" s="255">
        <f t="shared" si="12"/>
        <v>293.60000000000002</v>
      </c>
      <c r="J126" s="255">
        <f t="shared" si="13"/>
        <v>134.4</v>
      </c>
      <c r="K126" s="255">
        <f t="shared" si="14"/>
        <v>428</v>
      </c>
      <c r="L126" s="268">
        <f>IF(TOTALIZAÇÃO!$J$36=0,"",K126/TOTALIZAÇÃO!$J$36)</f>
        <v>1.7422453159643091E-4</v>
      </c>
      <c r="M126" s="166" t="s">
        <v>119</v>
      </c>
      <c r="N126" s="1" t="s">
        <v>6173</v>
      </c>
    </row>
    <row r="127" spans="1:14" ht="24" x14ac:dyDescent="0.2">
      <c r="A127" s="267">
        <v>2</v>
      </c>
      <c r="B127" s="252" t="s">
        <v>341</v>
      </c>
      <c r="C127" s="253" t="s">
        <v>344</v>
      </c>
      <c r="D127" s="253" t="s">
        <v>109</v>
      </c>
      <c r="E127" s="254" t="s">
        <v>114</v>
      </c>
      <c r="F127" s="332">
        <v>10</v>
      </c>
      <c r="G127" s="99">
        <v>77.34</v>
      </c>
      <c r="H127" s="99">
        <v>25.01</v>
      </c>
      <c r="I127" s="255">
        <f t="shared" si="12"/>
        <v>773.4</v>
      </c>
      <c r="J127" s="255">
        <f t="shared" si="13"/>
        <v>250.1</v>
      </c>
      <c r="K127" s="255">
        <f t="shared" si="14"/>
        <v>1023.5</v>
      </c>
      <c r="L127" s="268">
        <f>IF(TOTALIZAÇÃO!$J$36=0,"",K127/TOTALIZAÇÃO!$J$36)</f>
        <v>4.166327291797828E-4</v>
      </c>
      <c r="M127" s="166" t="s">
        <v>119</v>
      </c>
      <c r="N127" s="1" t="s">
        <v>6174</v>
      </c>
    </row>
    <row r="128" spans="1:14" x14ac:dyDescent="0.2">
      <c r="A128" s="267">
        <v>2</v>
      </c>
      <c r="B128" s="252" t="s">
        <v>343</v>
      </c>
      <c r="C128" s="253" t="s">
        <v>346</v>
      </c>
      <c r="D128" s="253" t="s">
        <v>109</v>
      </c>
      <c r="E128" s="254" t="s">
        <v>114</v>
      </c>
      <c r="F128" s="332">
        <v>10</v>
      </c>
      <c r="G128" s="99">
        <v>70.06</v>
      </c>
      <c r="H128" s="99">
        <v>25.01</v>
      </c>
      <c r="I128" s="255">
        <f t="shared" si="12"/>
        <v>700.6</v>
      </c>
      <c r="J128" s="255">
        <f t="shared" si="13"/>
        <v>250.1</v>
      </c>
      <c r="K128" s="255">
        <f t="shared" si="14"/>
        <v>950.7</v>
      </c>
      <c r="L128" s="268">
        <f>IF(TOTALIZAÇÃO!$J$36=0,"",K128/TOTALIZAÇÃO!$J$36)</f>
        <v>3.8699827614188523E-4</v>
      </c>
      <c r="M128" s="166" t="s">
        <v>119</v>
      </c>
      <c r="N128" s="1" t="s">
        <v>6175</v>
      </c>
    </row>
    <row r="129" spans="1:14" ht="24" x14ac:dyDescent="0.2">
      <c r="A129" s="267">
        <v>2</v>
      </c>
      <c r="B129" s="252" t="s">
        <v>345</v>
      </c>
      <c r="C129" s="253" t="s">
        <v>348</v>
      </c>
      <c r="D129" s="253" t="s">
        <v>109</v>
      </c>
      <c r="E129" s="254" t="s">
        <v>118</v>
      </c>
      <c r="F129" s="255">
        <v>15</v>
      </c>
      <c r="G129" s="99">
        <v>66.069999999999993</v>
      </c>
      <c r="H129" s="99">
        <v>30.24</v>
      </c>
      <c r="I129" s="255">
        <f t="shared" si="12"/>
        <v>991.05</v>
      </c>
      <c r="J129" s="255">
        <f t="shared" si="13"/>
        <v>453.6</v>
      </c>
      <c r="K129" s="255">
        <f t="shared" si="14"/>
        <v>1444.65</v>
      </c>
      <c r="L129" s="268">
        <f>IF(TOTALIZAÇÃO!$J$36=0,"",K129/TOTALIZAÇÃO!$J$36)</f>
        <v>5.8806885413734567E-4</v>
      </c>
      <c r="M129" s="166" t="s">
        <v>119</v>
      </c>
      <c r="N129" s="1" t="s">
        <v>6176</v>
      </c>
    </row>
    <row r="130" spans="1:14" x14ac:dyDescent="0.2">
      <c r="A130" s="267">
        <v>2</v>
      </c>
      <c r="B130" s="252" t="s">
        <v>347</v>
      </c>
      <c r="C130" s="253" t="s">
        <v>350</v>
      </c>
      <c r="D130" s="253" t="s">
        <v>109</v>
      </c>
      <c r="E130" s="254" t="s">
        <v>114</v>
      </c>
      <c r="F130" s="255">
        <v>5</v>
      </c>
      <c r="G130" s="99">
        <v>13.33</v>
      </c>
      <c r="H130" s="99">
        <v>5.42</v>
      </c>
      <c r="I130" s="255">
        <f t="shared" si="12"/>
        <v>66.650000000000006</v>
      </c>
      <c r="J130" s="255">
        <f t="shared" si="13"/>
        <v>27.1</v>
      </c>
      <c r="K130" s="255">
        <f t="shared" si="14"/>
        <v>93.75</v>
      </c>
      <c r="L130" s="268">
        <f>IF(TOTALIZAÇÃO!$J$36=0,"",K130/TOTALIZAÇÃO!$J$36)</f>
        <v>3.8162499619545325E-5</v>
      </c>
      <c r="M130" s="166" t="s">
        <v>119</v>
      </c>
      <c r="N130" s="1" t="s">
        <v>6177</v>
      </c>
    </row>
    <row r="131" spans="1:14" x14ac:dyDescent="0.2">
      <c r="A131" s="267">
        <v>2</v>
      </c>
      <c r="B131" s="252" t="s">
        <v>349</v>
      </c>
      <c r="C131" s="253" t="s">
        <v>352</v>
      </c>
      <c r="D131" s="253" t="s">
        <v>109</v>
      </c>
      <c r="E131" s="254" t="s">
        <v>118</v>
      </c>
      <c r="F131" s="255">
        <v>10</v>
      </c>
      <c r="G131" s="99">
        <v>21.64</v>
      </c>
      <c r="H131" s="99">
        <v>8.99</v>
      </c>
      <c r="I131" s="255">
        <f t="shared" si="12"/>
        <v>216.4</v>
      </c>
      <c r="J131" s="255">
        <f t="shared" si="13"/>
        <v>89.9</v>
      </c>
      <c r="K131" s="255">
        <f t="shared" si="14"/>
        <v>306.3</v>
      </c>
      <c r="L131" s="268">
        <f>IF(TOTALIZAÇÃO!$J$36=0,"",K131/TOTALIZAÇÃO!$J$36)</f>
        <v>1.246845187569785E-4</v>
      </c>
      <c r="M131" s="166" t="s">
        <v>119</v>
      </c>
      <c r="N131" s="1" t="s">
        <v>6178</v>
      </c>
    </row>
    <row r="132" spans="1:14" x14ac:dyDescent="0.2">
      <c r="A132" s="267">
        <v>2</v>
      </c>
      <c r="B132" s="252" t="s">
        <v>351</v>
      </c>
      <c r="C132" s="253" t="s">
        <v>354</v>
      </c>
      <c r="D132" s="253" t="s">
        <v>109</v>
      </c>
      <c r="E132" s="254" t="s">
        <v>118</v>
      </c>
      <c r="F132" s="255">
        <v>100</v>
      </c>
      <c r="G132" s="99">
        <v>18.46</v>
      </c>
      <c r="H132" s="99">
        <v>14.39</v>
      </c>
      <c r="I132" s="255">
        <f t="shared" si="12"/>
        <v>1846</v>
      </c>
      <c r="J132" s="255">
        <f t="shared" si="13"/>
        <v>1439</v>
      </c>
      <c r="K132" s="255">
        <f t="shared" si="14"/>
        <v>3285</v>
      </c>
      <c r="L132" s="268">
        <f>IF(TOTALIZAÇÃO!$J$36=0,"",K132/TOTALIZAÇÃO!$J$36)</f>
        <v>1.3372139866688682E-3</v>
      </c>
      <c r="M132" s="166" t="s">
        <v>119</v>
      </c>
      <c r="N132" s="1" t="s">
        <v>6179</v>
      </c>
    </row>
    <row r="133" spans="1:14" x14ac:dyDescent="0.2">
      <c r="A133" s="267">
        <v>2</v>
      </c>
      <c r="B133" s="252" t="s">
        <v>353</v>
      </c>
      <c r="C133" s="253" t="s">
        <v>356</v>
      </c>
      <c r="D133" s="253" t="s">
        <v>109</v>
      </c>
      <c r="E133" s="254" t="s">
        <v>118</v>
      </c>
      <c r="F133" s="255">
        <v>100</v>
      </c>
      <c r="G133" s="99">
        <v>14.85</v>
      </c>
      <c r="H133" s="99">
        <v>7.36</v>
      </c>
      <c r="I133" s="255">
        <f t="shared" si="12"/>
        <v>1485</v>
      </c>
      <c r="J133" s="255">
        <f t="shared" si="13"/>
        <v>736</v>
      </c>
      <c r="K133" s="255">
        <f t="shared" si="14"/>
        <v>2221</v>
      </c>
      <c r="L133" s="268">
        <f>IF(TOTALIZAÇÃO!$J$36=0,"",K133/TOTALIZAÇÃO!$J$36)</f>
        <v>9.0409505765344175E-4</v>
      </c>
      <c r="M133" s="166" t="s">
        <v>119</v>
      </c>
      <c r="N133" s="1" t="s">
        <v>6180</v>
      </c>
    </row>
    <row r="134" spans="1:14" x14ac:dyDescent="0.2">
      <c r="A134" s="267">
        <v>2</v>
      </c>
      <c r="B134" s="252" t="s">
        <v>355</v>
      </c>
      <c r="C134" s="253" t="s">
        <v>358</v>
      </c>
      <c r="D134" s="253" t="s">
        <v>109</v>
      </c>
      <c r="E134" s="254" t="s">
        <v>114</v>
      </c>
      <c r="F134" s="332">
        <v>10</v>
      </c>
      <c r="G134" s="99">
        <v>22.54</v>
      </c>
      <c r="H134" s="99">
        <v>8.75</v>
      </c>
      <c r="I134" s="255">
        <f t="shared" si="12"/>
        <v>225.4</v>
      </c>
      <c r="J134" s="255">
        <f t="shared" si="13"/>
        <v>87.5</v>
      </c>
      <c r="K134" s="255">
        <f t="shared" si="14"/>
        <v>312.89999999999998</v>
      </c>
      <c r="L134" s="268">
        <f>IF(TOTALIZAÇÃO!$J$36=0,"",K134/TOTALIZAÇÃO!$J$36)</f>
        <v>1.2737115873019447E-4</v>
      </c>
      <c r="M134" s="166" t="s">
        <v>119</v>
      </c>
      <c r="N134" s="1" t="s">
        <v>6181</v>
      </c>
    </row>
    <row r="135" spans="1:14" ht="36" x14ac:dyDescent="0.2">
      <c r="A135" s="267">
        <v>2</v>
      </c>
      <c r="B135" s="252" t="s">
        <v>357</v>
      </c>
      <c r="C135" s="253" t="s">
        <v>360</v>
      </c>
      <c r="D135" s="253" t="s">
        <v>109</v>
      </c>
      <c r="E135" s="254" t="s">
        <v>114</v>
      </c>
      <c r="F135" s="255">
        <v>25</v>
      </c>
      <c r="G135" s="99">
        <v>18.13</v>
      </c>
      <c r="H135" s="99">
        <v>6.27</v>
      </c>
      <c r="I135" s="255">
        <f t="shared" si="12"/>
        <v>453.25</v>
      </c>
      <c r="J135" s="255">
        <f t="shared" si="13"/>
        <v>156.75</v>
      </c>
      <c r="K135" s="255">
        <f t="shared" si="14"/>
        <v>610</v>
      </c>
      <c r="L135" s="268">
        <f>IF(TOTALIZAÇÃO!$J$36=0,"",K135/TOTALIZAÇÃO!$J$36)</f>
        <v>2.4831066419117489E-4</v>
      </c>
      <c r="M135" s="166" t="s">
        <v>119</v>
      </c>
      <c r="N135" s="1" t="s">
        <v>6182</v>
      </c>
    </row>
    <row r="136" spans="1:14" ht="24" x14ac:dyDescent="0.2">
      <c r="A136" s="267">
        <v>2</v>
      </c>
      <c r="B136" s="252" t="s">
        <v>359</v>
      </c>
      <c r="C136" s="253" t="s">
        <v>362</v>
      </c>
      <c r="D136" s="253" t="s">
        <v>109</v>
      </c>
      <c r="E136" s="254" t="s">
        <v>114</v>
      </c>
      <c r="F136" s="255">
        <v>25</v>
      </c>
      <c r="G136" s="99">
        <v>10.36</v>
      </c>
      <c r="H136" s="99">
        <v>3.83</v>
      </c>
      <c r="I136" s="255">
        <f t="shared" si="12"/>
        <v>259</v>
      </c>
      <c r="J136" s="255">
        <f t="shared" si="13"/>
        <v>95.75</v>
      </c>
      <c r="K136" s="255">
        <f t="shared" si="14"/>
        <v>354.75</v>
      </c>
      <c r="L136" s="268">
        <f>IF(TOTALIZAÇÃO!$J$36=0,"",K136/TOTALIZAÇÃO!$J$36)</f>
        <v>1.444068985603595E-4</v>
      </c>
      <c r="M136" s="166" t="s">
        <v>119</v>
      </c>
      <c r="N136" s="1" t="s">
        <v>6183</v>
      </c>
    </row>
    <row r="137" spans="1:14" x14ac:dyDescent="0.2">
      <c r="A137" s="267">
        <v>2</v>
      </c>
      <c r="B137" s="252" t="s">
        <v>361</v>
      </c>
      <c r="C137" s="253" t="s">
        <v>364</v>
      </c>
      <c r="D137" s="253" t="s">
        <v>109</v>
      </c>
      <c r="E137" s="254" t="s">
        <v>114</v>
      </c>
      <c r="F137" s="255">
        <v>5</v>
      </c>
      <c r="G137" s="99">
        <v>79.430000000000007</v>
      </c>
      <c r="H137" s="99">
        <v>52.15</v>
      </c>
      <c r="I137" s="255">
        <f t="shared" si="12"/>
        <v>397.15</v>
      </c>
      <c r="J137" s="255">
        <f t="shared" si="13"/>
        <v>260.75</v>
      </c>
      <c r="K137" s="255">
        <f t="shared" si="14"/>
        <v>657.9</v>
      </c>
      <c r="L137" s="268">
        <f>IF(TOTALIZAÇÃO!$J$36=0,"",K137/TOTALIZAÇÃO!$J$36)</f>
        <v>2.6780915733012124E-4</v>
      </c>
      <c r="M137" s="166" t="s">
        <v>119</v>
      </c>
      <c r="N137" s="1" t="s">
        <v>6184</v>
      </c>
    </row>
    <row r="138" spans="1:14" x14ac:dyDescent="0.2">
      <c r="A138" s="267">
        <v>2</v>
      </c>
      <c r="B138" s="252" t="s">
        <v>363</v>
      </c>
      <c r="C138" s="253" t="s">
        <v>366</v>
      </c>
      <c r="D138" s="253" t="s">
        <v>109</v>
      </c>
      <c r="E138" s="254" t="s">
        <v>114</v>
      </c>
      <c r="F138" s="255">
        <v>5</v>
      </c>
      <c r="G138" s="99">
        <v>95.95</v>
      </c>
      <c r="H138" s="99">
        <v>44.96</v>
      </c>
      <c r="I138" s="255">
        <f t="shared" si="12"/>
        <v>479.75</v>
      </c>
      <c r="J138" s="255">
        <f t="shared" si="13"/>
        <v>224.8</v>
      </c>
      <c r="K138" s="255">
        <f t="shared" si="14"/>
        <v>704.55</v>
      </c>
      <c r="L138" s="268">
        <f>IF(TOTALIZAÇÃO!$J$36=0,"",K138/TOTALIZAÇÃO!$J$36)</f>
        <v>2.8679881714080701E-4</v>
      </c>
      <c r="M138" s="166" t="s">
        <v>119</v>
      </c>
      <c r="N138" s="1" t="s">
        <v>6185</v>
      </c>
    </row>
    <row r="139" spans="1:14" x14ac:dyDescent="0.2">
      <c r="A139" s="267">
        <v>2</v>
      </c>
      <c r="B139" s="252" t="s">
        <v>365</v>
      </c>
      <c r="C139" s="253" t="s">
        <v>368</v>
      </c>
      <c r="D139" s="253" t="s">
        <v>109</v>
      </c>
      <c r="E139" s="254" t="s">
        <v>114</v>
      </c>
      <c r="F139" s="255">
        <v>5</v>
      </c>
      <c r="G139" s="99">
        <v>141.56</v>
      </c>
      <c r="H139" s="99">
        <v>66.47</v>
      </c>
      <c r="I139" s="255">
        <f t="shared" si="12"/>
        <v>707.8</v>
      </c>
      <c r="J139" s="255">
        <f t="shared" si="13"/>
        <v>332.35</v>
      </c>
      <c r="K139" s="255">
        <f t="shared" si="14"/>
        <v>1040.1500000000001</v>
      </c>
      <c r="L139" s="268">
        <f>IF(TOTALIZAÇÃO!$J$36=0,"",K139/TOTALIZAÇÃO!$J$36)</f>
        <v>4.2341038911221412E-4</v>
      </c>
      <c r="M139" s="166" t="s">
        <v>119</v>
      </c>
      <c r="N139" s="1" t="s">
        <v>6186</v>
      </c>
    </row>
    <row r="140" spans="1:14" x14ac:dyDescent="0.2">
      <c r="A140" s="267">
        <v>2</v>
      </c>
      <c r="B140" s="252" t="s">
        <v>367</v>
      </c>
      <c r="C140" s="253" t="s">
        <v>370</v>
      </c>
      <c r="D140" s="253" t="s">
        <v>109</v>
      </c>
      <c r="E140" s="254" t="s">
        <v>114</v>
      </c>
      <c r="F140" s="255">
        <v>5</v>
      </c>
      <c r="G140" s="99">
        <v>25.32</v>
      </c>
      <c r="H140" s="99">
        <v>10.73</v>
      </c>
      <c r="I140" s="255">
        <f t="shared" si="12"/>
        <v>126.6</v>
      </c>
      <c r="J140" s="255">
        <f t="shared" si="13"/>
        <v>53.65</v>
      </c>
      <c r="K140" s="255">
        <f t="shared" si="14"/>
        <v>180.25</v>
      </c>
      <c r="L140" s="268">
        <f>IF(TOTALIZAÇÃO!$J$36=0,"",K140/TOTALIZAÇÃO!$J$36)</f>
        <v>7.3373765935179136E-5</v>
      </c>
      <c r="M140" s="166" t="s">
        <v>119</v>
      </c>
      <c r="N140" s="1" t="s">
        <v>6187</v>
      </c>
    </row>
    <row r="141" spans="1:14" x14ac:dyDescent="0.2">
      <c r="A141" s="267">
        <v>2</v>
      </c>
      <c r="B141" s="252" t="s">
        <v>369</v>
      </c>
      <c r="C141" s="253" t="s">
        <v>372</v>
      </c>
      <c r="D141" s="253" t="s">
        <v>109</v>
      </c>
      <c r="E141" s="254" t="s">
        <v>114</v>
      </c>
      <c r="F141" s="255">
        <v>25</v>
      </c>
      <c r="G141" s="99">
        <v>17.78</v>
      </c>
      <c r="H141" s="99">
        <v>7.79</v>
      </c>
      <c r="I141" s="255">
        <f t="shared" si="12"/>
        <v>444.5</v>
      </c>
      <c r="J141" s="255">
        <f t="shared" si="13"/>
        <v>194.75</v>
      </c>
      <c r="K141" s="255">
        <f t="shared" si="14"/>
        <v>639.25</v>
      </c>
      <c r="L141" s="268">
        <f>IF(TOTALIZAÇÃO!$J$36=0,"",K141/TOTALIZAÇÃO!$J$36)</f>
        <v>2.6021736407247305E-4</v>
      </c>
      <c r="M141" s="166" t="s">
        <v>119</v>
      </c>
      <c r="N141" s="1" t="s">
        <v>6188</v>
      </c>
    </row>
    <row r="142" spans="1:14" x14ac:dyDescent="0.2">
      <c r="A142" s="267">
        <v>2</v>
      </c>
      <c r="B142" s="252" t="s">
        <v>371</v>
      </c>
      <c r="C142" s="253" t="s">
        <v>374</v>
      </c>
      <c r="D142" s="253" t="s">
        <v>109</v>
      </c>
      <c r="E142" s="254" t="s">
        <v>114</v>
      </c>
      <c r="F142" s="255">
        <v>25</v>
      </c>
      <c r="G142" s="99">
        <v>17.78</v>
      </c>
      <c r="H142" s="99">
        <v>6.76</v>
      </c>
      <c r="I142" s="255">
        <f t="shared" ref="I142:I183" si="15">TRUNC(TRUNC($F142,2)*TRUNC(G142,2),2)</f>
        <v>444.5</v>
      </c>
      <c r="J142" s="255">
        <f t="shared" ref="J142:J183" si="16">TRUNC(TRUNC($F142,2)*TRUNC(H142,2),2)</f>
        <v>169</v>
      </c>
      <c r="K142" s="255">
        <f t="shared" ref="K142:K183" si="17">TRUNC(SUM(I142:J142),2)</f>
        <v>613.5</v>
      </c>
      <c r="L142" s="268">
        <f>IF(TOTALIZAÇÃO!$J$36=0,"",K142/TOTALIZAÇÃO!$J$36)</f>
        <v>2.4973539751030457E-4</v>
      </c>
      <c r="M142" s="166" t="s">
        <v>119</v>
      </c>
      <c r="N142" s="1" t="s">
        <v>6189</v>
      </c>
    </row>
    <row r="143" spans="1:14" x14ac:dyDescent="0.2">
      <c r="A143" s="267">
        <v>2</v>
      </c>
      <c r="B143" s="252" t="s">
        <v>373</v>
      </c>
      <c r="C143" s="253" t="s">
        <v>376</v>
      </c>
      <c r="D143" s="253" t="s">
        <v>109</v>
      </c>
      <c r="E143" s="254" t="s">
        <v>114</v>
      </c>
      <c r="F143" s="255">
        <v>40</v>
      </c>
      <c r="G143" s="99">
        <v>17.78</v>
      </c>
      <c r="H143" s="99">
        <v>6.76</v>
      </c>
      <c r="I143" s="255">
        <f t="shared" si="15"/>
        <v>711.2</v>
      </c>
      <c r="J143" s="255">
        <f t="shared" si="16"/>
        <v>270.39999999999998</v>
      </c>
      <c r="K143" s="255">
        <f t="shared" si="17"/>
        <v>981.6</v>
      </c>
      <c r="L143" s="268">
        <f>IF(TOTALIZAÇÃO!$J$36=0,"",K143/TOTALIZAÇÃO!$J$36)</f>
        <v>3.9957663601648737E-4</v>
      </c>
      <c r="M143" s="166" t="s">
        <v>119</v>
      </c>
      <c r="N143" s="1" t="s">
        <v>6190</v>
      </c>
    </row>
    <row r="144" spans="1:14" x14ac:dyDescent="0.2">
      <c r="A144" s="267">
        <v>2</v>
      </c>
      <c r="B144" s="252" t="s">
        <v>375</v>
      </c>
      <c r="C144" s="253" t="s">
        <v>378</v>
      </c>
      <c r="D144" s="253" t="s">
        <v>109</v>
      </c>
      <c r="E144" s="254" t="s">
        <v>154</v>
      </c>
      <c r="F144" s="255">
        <v>100</v>
      </c>
      <c r="G144" s="99">
        <v>15.56</v>
      </c>
      <c r="H144" s="99">
        <v>5.67</v>
      </c>
      <c r="I144" s="255">
        <f t="shared" si="15"/>
        <v>1556</v>
      </c>
      <c r="J144" s="255">
        <f t="shared" si="16"/>
        <v>567</v>
      </c>
      <c r="K144" s="255">
        <f t="shared" si="17"/>
        <v>2123</v>
      </c>
      <c r="L144" s="268">
        <f>IF(TOTALIZAÇÃO!$J$36=0,"",K144/TOTALIZAÇÃO!$J$36)</f>
        <v>8.6420252471781033E-4</v>
      </c>
      <c r="M144" s="166" t="s">
        <v>119</v>
      </c>
      <c r="N144" s="1" t="s">
        <v>6191</v>
      </c>
    </row>
    <row r="145" spans="1:14" x14ac:dyDescent="0.2">
      <c r="A145" s="267">
        <v>2</v>
      </c>
      <c r="B145" s="252" t="s">
        <v>377</v>
      </c>
      <c r="C145" s="253" t="s">
        <v>380</v>
      </c>
      <c r="D145" s="253" t="s">
        <v>109</v>
      </c>
      <c r="E145" s="254" t="s">
        <v>118</v>
      </c>
      <c r="F145" s="255">
        <v>10</v>
      </c>
      <c r="G145" s="99">
        <v>39.79</v>
      </c>
      <c r="H145" s="99">
        <v>21.22</v>
      </c>
      <c r="I145" s="255">
        <f t="shared" si="15"/>
        <v>397.9</v>
      </c>
      <c r="J145" s="255">
        <f t="shared" si="16"/>
        <v>212.2</v>
      </c>
      <c r="K145" s="255">
        <f t="shared" si="17"/>
        <v>610.1</v>
      </c>
      <c r="L145" s="268">
        <f>IF(TOTALIZAÇÃO!$J$36=0,"",K145/TOTALIZAÇÃO!$J$36)</f>
        <v>2.4835137085743575E-4</v>
      </c>
      <c r="M145" s="166" t="s">
        <v>119</v>
      </c>
      <c r="N145" s="1" t="s">
        <v>6192</v>
      </c>
    </row>
    <row r="146" spans="1:14" ht="24" x14ac:dyDescent="0.2">
      <c r="A146" s="267">
        <v>2</v>
      </c>
      <c r="B146" s="252" t="s">
        <v>379</v>
      </c>
      <c r="C146" s="253" t="s">
        <v>382</v>
      </c>
      <c r="D146" s="253" t="s">
        <v>109</v>
      </c>
      <c r="E146" s="254" t="s">
        <v>114</v>
      </c>
      <c r="F146" s="255">
        <v>5</v>
      </c>
      <c r="G146" s="99">
        <v>723.4</v>
      </c>
      <c r="H146" s="99">
        <v>244.64</v>
      </c>
      <c r="I146" s="255">
        <f t="shared" si="15"/>
        <v>3617</v>
      </c>
      <c r="J146" s="255">
        <f t="shared" si="16"/>
        <v>1223.2</v>
      </c>
      <c r="K146" s="255">
        <f t="shared" si="17"/>
        <v>4840.2</v>
      </c>
      <c r="L146" s="268">
        <f>IF(TOTALIZAÇÃO!$J$36=0,"",K146/TOTALIZAÇÃO!$J$36)</f>
        <v>1.9702840603575814E-3</v>
      </c>
      <c r="M146" s="166" t="s">
        <v>119</v>
      </c>
      <c r="N146" s="1" t="s">
        <v>6193</v>
      </c>
    </row>
    <row r="147" spans="1:14" ht="24" x14ac:dyDescent="0.2">
      <c r="A147" s="267">
        <v>2</v>
      </c>
      <c r="B147" s="252" t="s">
        <v>381</v>
      </c>
      <c r="C147" s="253" t="s">
        <v>340</v>
      </c>
      <c r="D147" s="253" t="s">
        <v>109</v>
      </c>
      <c r="E147" s="254" t="s">
        <v>114</v>
      </c>
      <c r="F147" s="255">
        <v>5</v>
      </c>
      <c r="G147" s="99">
        <v>195.12</v>
      </c>
      <c r="H147" s="99">
        <v>70.67</v>
      </c>
      <c r="I147" s="255">
        <f t="shared" si="15"/>
        <v>975.6</v>
      </c>
      <c r="J147" s="255">
        <f t="shared" si="16"/>
        <v>353.35</v>
      </c>
      <c r="K147" s="255">
        <f t="shared" si="17"/>
        <v>1328.95</v>
      </c>
      <c r="L147" s="268">
        <f>IF(TOTALIZAÇÃO!$J$36=0,"",K147/TOTALIZAÇÃO!$J$36)</f>
        <v>5.4097124127354412E-4</v>
      </c>
      <c r="M147" s="166" t="s">
        <v>119</v>
      </c>
      <c r="N147" s="1" t="s">
        <v>6172</v>
      </c>
    </row>
    <row r="148" spans="1:14" customFormat="1" ht="48" x14ac:dyDescent="0.2">
      <c r="A148" s="267">
        <v>2</v>
      </c>
      <c r="B148" s="252" t="s">
        <v>383</v>
      </c>
      <c r="C148" s="253" t="s">
        <v>385</v>
      </c>
      <c r="D148" s="253" t="s">
        <v>109</v>
      </c>
      <c r="E148" s="254" t="s">
        <v>114</v>
      </c>
      <c r="F148" s="332">
        <v>1</v>
      </c>
      <c r="G148" s="99">
        <v>4416.8999999999996</v>
      </c>
      <c r="H148" s="99">
        <v>1370.36</v>
      </c>
      <c r="I148" s="255">
        <f t="shared" si="15"/>
        <v>4416.8999999999996</v>
      </c>
      <c r="J148" s="255">
        <f t="shared" si="16"/>
        <v>1370.36</v>
      </c>
      <c r="K148" s="255">
        <f t="shared" si="17"/>
        <v>5787.26</v>
      </c>
      <c r="L148" s="268">
        <f>IF(TOTALIZAÇÃO!$J$36=0,"",K148/TOTALIZAÇÃO!$J$36)</f>
        <v>2.3558006138475721E-3</v>
      </c>
      <c r="M148" s="166" t="s">
        <v>119</v>
      </c>
      <c r="N148" s="1" t="s">
        <v>6194</v>
      </c>
    </row>
    <row r="149" spans="1:14" customFormat="1" ht="24.75" thickBot="1" x14ac:dyDescent="0.25">
      <c r="A149" s="267">
        <v>2</v>
      </c>
      <c r="B149" s="252" t="s">
        <v>384</v>
      </c>
      <c r="C149" s="253" t="s">
        <v>386</v>
      </c>
      <c r="D149" s="253" t="s">
        <v>109</v>
      </c>
      <c r="E149" s="254" t="s">
        <v>387</v>
      </c>
      <c r="F149" s="332">
        <v>10</v>
      </c>
      <c r="G149" s="99">
        <v>14.85</v>
      </c>
      <c r="H149" s="99">
        <v>7.32</v>
      </c>
      <c r="I149" s="255">
        <f t="shared" si="15"/>
        <v>148.5</v>
      </c>
      <c r="J149" s="255">
        <f t="shared" si="16"/>
        <v>73.2</v>
      </c>
      <c r="K149" s="255">
        <f t="shared" si="17"/>
        <v>221.7</v>
      </c>
      <c r="L149" s="268">
        <f>IF(TOTALIZAÇÃO!$J$36=0,"",K149/TOTALIZAÇÃO!$J$36)</f>
        <v>9.0246679100300777E-5</v>
      </c>
      <c r="M149" s="166" t="s">
        <v>119</v>
      </c>
      <c r="N149" s="1" t="s">
        <v>6195</v>
      </c>
    </row>
    <row r="150" spans="1:14" ht="13.5" thickTop="1" x14ac:dyDescent="0.2">
      <c r="A150" s="498"/>
      <c r="B150" s="499"/>
      <c r="C150" s="31" t="s">
        <v>52</v>
      </c>
      <c r="D150" s="32" t="s">
        <v>109</v>
      </c>
      <c r="E150" s="33"/>
      <c r="F150" s="102"/>
      <c r="G150" s="102"/>
      <c r="H150" s="102"/>
      <c r="I150" s="102"/>
      <c r="J150" s="102"/>
      <c r="K150" s="102"/>
      <c r="L150" s="108"/>
      <c r="M150" s="169"/>
    </row>
    <row r="151" spans="1:14" customFormat="1" ht="12.75" x14ac:dyDescent="0.2">
      <c r="A151" s="34">
        <v>2</v>
      </c>
      <c r="B151" s="35" t="s">
        <v>388</v>
      </c>
      <c r="C151" s="36" t="s">
        <v>389</v>
      </c>
      <c r="D151" s="37"/>
      <c r="E151" s="39"/>
      <c r="F151" s="101"/>
      <c r="G151" s="100"/>
      <c r="H151" s="100"/>
      <c r="I151" s="101"/>
      <c r="J151" s="101"/>
      <c r="K151" s="101"/>
      <c r="L151" s="107"/>
      <c r="M151" s="168"/>
    </row>
    <row r="152" spans="1:14" customFormat="1" ht="12.75" x14ac:dyDescent="0.2">
      <c r="A152" s="34">
        <v>2</v>
      </c>
      <c r="B152" s="252" t="s">
        <v>390</v>
      </c>
      <c r="C152" s="253" t="s">
        <v>391</v>
      </c>
      <c r="D152" s="253" t="s">
        <v>109</v>
      </c>
      <c r="E152" s="254" t="s">
        <v>392</v>
      </c>
      <c r="F152" s="255">
        <v>70</v>
      </c>
      <c r="G152" s="99">
        <v>10.220000000000001</v>
      </c>
      <c r="H152" s="99">
        <v>14.69</v>
      </c>
      <c r="I152" s="255">
        <f t="shared" si="15"/>
        <v>715.4</v>
      </c>
      <c r="J152" s="255">
        <f t="shared" si="16"/>
        <v>1028.3</v>
      </c>
      <c r="K152" s="255">
        <f t="shared" si="17"/>
        <v>1743.7</v>
      </c>
      <c r="L152" s="268">
        <f>IF(TOTALIZAÇÃO!$J$36=0,"",K152/TOTALIZAÇÃO!$J$36)</f>
        <v>7.0980213959041263E-4</v>
      </c>
      <c r="M152" s="166" t="s">
        <v>393</v>
      </c>
    </row>
    <row r="153" spans="1:14" customFormat="1" ht="12.75" x14ac:dyDescent="0.2">
      <c r="A153" s="34">
        <v>2</v>
      </c>
      <c r="B153" s="252" t="s">
        <v>394</v>
      </c>
      <c r="C153" s="253" t="s">
        <v>395</v>
      </c>
      <c r="D153" s="253" t="s">
        <v>109</v>
      </c>
      <c r="E153" s="254" t="s">
        <v>392</v>
      </c>
      <c r="F153" s="255">
        <v>10</v>
      </c>
      <c r="G153" s="99">
        <v>10</v>
      </c>
      <c r="H153" s="99">
        <v>16.079999999999998</v>
      </c>
      <c r="I153" s="255">
        <f t="shared" ref="I153:I157" si="18">TRUNC(TRUNC($F153,2)*TRUNC(G153,2),2)</f>
        <v>100</v>
      </c>
      <c r="J153" s="255">
        <f t="shared" ref="J153:J157" si="19">TRUNC(TRUNC($F153,2)*TRUNC(H153,2),2)</f>
        <v>160.80000000000001</v>
      </c>
      <c r="K153" s="255">
        <f t="shared" ref="K153:K157" si="20">TRUNC(SUM(I153:J153),2)</f>
        <v>260.8</v>
      </c>
      <c r="L153" s="268">
        <f>IF(TOTALIZAÇÃO!$J$36=0,"",K153/TOTALIZAÇÃO!$J$36)</f>
        <v>1.0616298560829248E-4</v>
      </c>
      <c r="M153" s="166" t="s">
        <v>119</v>
      </c>
      <c r="N153" t="s">
        <v>6203</v>
      </c>
    </row>
    <row r="154" spans="1:14" customFormat="1" ht="24" x14ac:dyDescent="0.2">
      <c r="A154" s="34">
        <v>2</v>
      </c>
      <c r="B154" s="252" t="s">
        <v>396</v>
      </c>
      <c r="C154" s="253" t="s">
        <v>398</v>
      </c>
      <c r="D154" s="253" t="s">
        <v>109</v>
      </c>
      <c r="E154" s="254" t="s">
        <v>154</v>
      </c>
      <c r="F154" s="255">
        <v>2</v>
      </c>
      <c r="G154" s="99">
        <v>7.57</v>
      </c>
      <c r="H154" s="99">
        <v>4.2300000000000004</v>
      </c>
      <c r="I154" s="255">
        <f t="shared" si="18"/>
        <v>15.14</v>
      </c>
      <c r="J154" s="255">
        <f t="shared" si="19"/>
        <v>8.4600000000000009</v>
      </c>
      <c r="K154" s="255">
        <f t="shared" si="20"/>
        <v>23.6</v>
      </c>
      <c r="L154" s="268">
        <f>IF(TOTALIZAÇÃO!$J$36=0,"",K154/TOTALIZAÇÃO!$J$36)</f>
        <v>9.6067732375602093E-6</v>
      </c>
      <c r="M154" s="166" t="s">
        <v>119</v>
      </c>
      <c r="N154" t="s">
        <v>6204</v>
      </c>
    </row>
    <row r="155" spans="1:14" x14ac:dyDescent="0.2">
      <c r="A155" s="34">
        <v>2</v>
      </c>
      <c r="B155" s="252" t="s">
        <v>397</v>
      </c>
      <c r="C155" s="253" t="s">
        <v>6196</v>
      </c>
      <c r="D155" s="253" t="s">
        <v>109</v>
      </c>
      <c r="E155" s="254" t="s">
        <v>159</v>
      </c>
      <c r="F155" s="255">
        <v>8</v>
      </c>
      <c r="G155" s="99">
        <v>183.07</v>
      </c>
      <c r="H155" s="99">
        <v>425.54</v>
      </c>
      <c r="I155" s="255">
        <f t="shared" si="18"/>
        <v>1464.56</v>
      </c>
      <c r="J155" s="255">
        <f t="shared" si="19"/>
        <v>3404.32</v>
      </c>
      <c r="K155" s="255">
        <f t="shared" si="20"/>
        <v>4868.88</v>
      </c>
      <c r="L155" s="268">
        <f>IF(TOTALIZAÇÃO!$J$36=0,"",K155/TOTALIZAÇÃO!$J$36)</f>
        <v>1.9819587322411928E-3</v>
      </c>
      <c r="M155" s="166" t="s">
        <v>400</v>
      </c>
    </row>
    <row r="156" spans="1:14" customFormat="1" ht="12.75" x14ac:dyDescent="0.2">
      <c r="A156" s="34">
        <v>2</v>
      </c>
      <c r="B156" s="252" t="s">
        <v>399</v>
      </c>
      <c r="C156" s="253" t="s">
        <v>6197</v>
      </c>
      <c r="D156" s="253" t="s">
        <v>109</v>
      </c>
      <c r="E156" s="254" t="s">
        <v>392</v>
      </c>
      <c r="F156" s="255">
        <v>40</v>
      </c>
      <c r="G156" s="99">
        <v>4.3</v>
      </c>
      <c r="H156" s="99">
        <v>12.16</v>
      </c>
      <c r="I156" s="255">
        <f t="shared" si="18"/>
        <v>172</v>
      </c>
      <c r="J156" s="255">
        <f t="shared" si="19"/>
        <v>486.4</v>
      </c>
      <c r="K156" s="255">
        <f t="shared" si="20"/>
        <v>658.4</v>
      </c>
      <c r="L156" s="268">
        <f>IF(TOTALIZAÇÃO!$J$36=0,"",K156/TOTALIZAÇÃO!$J$36)</f>
        <v>2.6801269066142549E-4</v>
      </c>
      <c r="M156" s="166" t="s">
        <v>402</v>
      </c>
    </row>
    <row r="157" spans="1:14" x14ac:dyDescent="0.2">
      <c r="A157" s="34">
        <v>2</v>
      </c>
      <c r="B157" s="252" t="s">
        <v>401</v>
      </c>
      <c r="C157" s="253" t="s">
        <v>6198</v>
      </c>
      <c r="D157" s="253" t="s">
        <v>109</v>
      </c>
      <c r="E157" s="254" t="s">
        <v>392</v>
      </c>
      <c r="F157" s="255">
        <v>70</v>
      </c>
      <c r="G157" s="99">
        <v>4.3</v>
      </c>
      <c r="H157" s="99">
        <v>12.16</v>
      </c>
      <c r="I157" s="255">
        <f t="shared" si="18"/>
        <v>301</v>
      </c>
      <c r="J157" s="255">
        <f t="shared" si="19"/>
        <v>851.2</v>
      </c>
      <c r="K157" s="255">
        <f t="shared" si="20"/>
        <v>1152.2</v>
      </c>
      <c r="L157" s="268">
        <f>IF(TOTALIZAÇÃO!$J$36=0,"",K157/TOTALIZAÇÃO!$J$36)</f>
        <v>4.6902220865749464E-4</v>
      </c>
      <c r="M157" s="166" t="s">
        <v>402</v>
      </c>
    </row>
    <row r="158" spans="1:14" customFormat="1" ht="12.75" x14ac:dyDescent="0.2">
      <c r="A158" s="34">
        <v>2</v>
      </c>
      <c r="B158" s="252" t="s">
        <v>403</v>
      </c>
      <c r="C158" s="253" t="s">
        <v>6205</v>
      </c>
      <c r="D158" s="253" t="s">
        <v>109</v>
      </c>
      <c r="E158" s="254" t="s">
        <v>118</v>
      </c>
      <c r="F158" s="255">
        <v>70</v>
      </c>
      <c r="G158" s="99">
        <v>49.1</v>
      </c>
      <c r="H158" s="99">
        <v>101.73</v>
      </c>
      <c r="I158" s="255">
        <f t="shared" si="15"/>
        <v>3437</v>
      </c>
      <c r="J158" s="255">
        <f t="shared" si="16"/>
        <v>7121.1</v>
      </c>
      <c r="K158" s="255">
        <f t="shared" si="17"/>
        <v>10558.1</v>
      </c>
      <c r="L158" s="268">
        <f>IF(TOTALIZAÇÃO!$J$36=0,"",K158/TOTALIZAÇÃO!$J$36)</f>
        <v>4.2978505304866292E-3</v>
      </c>
      <c r="M158" s="166" t="s">
        <v>405</v>
      </c>
    </row>
    <row r="159" spans="1:14" x14ac:dyDescent="0.2">
      <c r="A159" s="34">
        <v>2</v>
      </c>
      <c r="B159" s="252" t="s">
        <v>404</v>
      </c>
      <c r="C159" s="253" t="s">
        <v>6199</v>
      </c>
      <c r="D159" s="253" t="s">
        <v>109</v>
      </c>
      <c r="E159" s="254" t="s">
        <v>159</v>
      </c>
      <c r="F159" s="255">
        <v>10</v>
      </c>
      <c r="G159" s="99">
        <v>144.69</v>
      </c>
      <c r="H159" s="99">
        <v>525.27</v>
      </c>
      <c r="I159" s="255">
        <f t="shared" si="15"/>
        <v>1446.9</v>
      </c>
      <c r="J159" s="255">
        <f t="shared" si="16"/>
        <v>5252.7</v>
      </c>
      <c r="K159" s="255">
        <f t="shared" si="17"/>
        <v>6699.6</v>
      </c>
      <c r="L159" s="268">
        <f>IF(TOTALIZAÇÃO!$J$36=0,"",K159/TOTALIZAÇÃO!$J$36)</f>
        <v>2.7271838128117959E-3</v>
      </c>
      <c r="M159" s="166" t="s">
        <v>407</v>
      </c>
    </row>
    <row r="160" spans="1:14" x14ac:dyDescent="0.2">
      <c r="A160" s="34">
        <v>2</v>
      </c>
      <c r="B160" s="252" t="s">
        <v>406</v>
      </c>
      <c r="C160" s="253" t="s">
        <v>6200</v>
      </c>
      <c r="D160" s="253" t="s">
        <v>109</v>
      </c>
      <c r="E160" s="254" t="s">
        <v>159</v>
      </c>
      <c r="F160" s="255">
        <v>10</v>
      </c>
      <c r="G160" s="99">
        <v>139.63</v>
      </c>
      <c r="H160" s="99">
        <v>536.84</v>
      </c>
      <c r="I160" s="255">
        <f t="shared" si="15"/>
        <v>1396.3</v>
      </c>
      <c r="J160" s="255">
        <f t="shared" si="16"/>
        <v>5368.4</v>
      </c>
      <c r="K160" s="255">
        <f t="shared" si="17"/>
        <v>6764.7</v>
      </c>
      <c r="L160" s="268">
        <f>IF(TOTALIZAÇÃO!$J$36=0,"",K160/TOTALIZAÇÃO!$J$36)</f>
        <v>2.7536838525476079E-3</v>
      </c>
      <c r="M160" s="166" t="s">
        <v>409</v>
      </c>
    </row>
    <row r="161" spans="1:14" s="30" customFormat="1" x14ac:dyDescent="0.2">
      <c r="A161" s="34">
        <v>2</v>
      </c>
      <c r="B161" s="252" t="s">
        <v>408</v>
      </c>
      <c r="C161" s="253" t="s">
        <v>6201</v>
      </c>
      <c r="D161" s="253" t="s">
        <v>109</v>
      </c>
      <c r="E161" s="254" t="s">
        <v>392</v>
      </c>
      <c r="F161" s="255">
        <v>70</v>
      </c>
      <c r="G161" s="99">
        <v>6.53</v>
      </c>
      <c r="H161" s="99">
        <v>22.05</v>
      </c>
      <c r="I161" s="255">
        <f t="shared" si="15"/>
        <v>457.1</v>
      </c>
      <c r="J161" s="255">
        <f t="shared" si="16"/>
        <v>1543.5</v>
      </c>
      <c r="K161" s="255">
        <f t="shared" si="17"/>
        <v>2000.6</v>
      </c>
      <c r="L161" s="268">
        <f>IF(TOTALIZAÇÃO!$J$36=0,"",K161/TOTALIZAÇÃO!$J$36)</f>
        <v>8.1437756521453189E-4</v>
      </c>
      <c r="M161" s="166" t="s">
        <v>411</v>
      </c>
    </row>
    <row r="162" spans="1:14" ht="24.75" thickBot="1" x14ac:dyDescent="0.25">
      <c r="A162" s="34">
        <v>2</v>
      </c>
      <c r="B162" s="252" t="s">
        <v>410</v>
      </c>
      <c r="C162" s="253" t="s">
        <v>6202</v>
      </c>
      <c r="D162" s="253" t="s">
        <v>109</v>
      </c>
      <c r="E162" s="254" t="s">
        <v>392</v>
      </c>
      <c r="F162" s="255">
        <v>70</v>
      </c>
      <c r="G162" s="99">
        <v>0.31</v>
      </c>
      <c r="H162" s="99">
        <v>30.08</v>
      </c>
      <c r="I162" s="255">
        <f t="shared" si="15"/>
        <v>21.7</v>
      </c>
      <c r="J162" s="255">
        <f t="shared" si="16"/>
        <v>2105.6</v>
      </c>
      <c r="K162" s="255">
        <f t="shared" si="17"/>
        <v>2127.3000000000002</v>
      </c>
      <c r="L162" s="268">
        <f>IF(TOTALIZAÇÃO!$J$36=0,"",K162/TOTALIZAÇÃO!$J$36)</f>
        <v>8.659529113670269E-4</v>
      </c>
      <c r="M162" s="166" t="s">
        <v>6206</v>
      </c>
    </row>
    <row r="163" spans="1:14" ht="13.5" thickTop="1" x14ac:dyDescent="0.2">
      <c r="A163" s="498"/>
      <c r="B163" s="499"/>
      <c r="C163" s="31" t="s">
        <v>54</v>
      </c>
      <c r="D163" s="32" t="s">
        <v>109</v>
      </c>
      <c r="E163" s="33"/>
      <c r="F163" s="102"/>
      <c r="G163" s="102"/>
      <c r="H163" s="102"/>
      <c r="I163" s="102"/>
      <c r="J163" s="102"/>
      <c r="K163" s="102"/>
      <c r="L163" s="108"/>
      <c r="M163" s="169"/>
    </row>
    <row r="164" spans="1:14" x14ac:dyDescent="0.2">
      <c r="A164" s="34">
        <v>2</v>
      </c>
      <c r="B164" s="35" t="s">
        <v>412</v>
      </c>
      <c r="C164" s="36" t="s">
        <v>54</v>
      </c>
      <c r="D164" s="37"/>
      <c r="E164" s="39"/>
      <c r="F164" s="101"/>
      <c r="G164" s="100"/>
      <c r="H164" s="100"/>
      <c r="I164" s="101"/>
      <c r="J164" s="101"/>
      <c r="K164" s="101"/>
      <c r="L164" s="107"/>
      <c r="M164" s="168"/>
    </row>
    <row r="165" spans="1:14" x14ac:dyDescent="0.2">
      <c r="A165" s="34">
        <v>2</v>
      </c>
      <c r="B165" s="252" t="s">
        <v>413</v>
      </c>
      <c r="C165" s="253" t="s">
        <v>414</v>
      </c>
      <c r="D165" s="253" t="s">
        <v>109</v>
      </c>
      <c r="E165" s="254" t="s">
        <v>118</v>
      </c>
      <c r="F165" s="255">
        <v>20</v>
      </c>
      <c r="G165" s="99">
        <v>51.56</v>
      </c>
      <c r="H165" s="99">
        <v>85.35</v>
      </c>
      <c r="I165" s="255">
        <f t="shared" si="15"/>
        <v>1031.2</v>
      </c>
      <c r="J165" s="255">
        <f t="shared" si="16"/>
        <v>1707</v>
      </c>
      <c r="K165" s="255">
        <f t="shared" si="17"/>
        <v>2738.2</v>
      </c>
      <c r="L165" s="268">
        <f>IF(TOTALIZAÇÃO!$J$36=0,"",K165/TOTALIZAÇÃO!$J$36)</f>
        <v>1.1146299355545492E-3</v>
      </c>
      <c r="M165" s="166" t="s">
        <v>6207</v>
      </c>
    </row>
    <row r="166" spans="1:14" x14ac:dyDescent="0.2">
      <c r="A166" s="34">
        <v>2</v>
      </c>
      <c r="B166" s="252" t="s">
        <v>415</v>
      </c>
      <c r="C166" s="253" t="s">
        <v>416</v>
      </c>
      <c r="D166" s="253" t="s">
        <v>109</v>
      </c>
      <c r="E166" s="254" t="s">
        <v>118</v>
      </c>
      <c r="F166" s="255">
        <v>20</v>
      </c>
      <c r="G166" s="99">
        <v>45.48</v>
      </c>
      <c r="H166" s="99">
        <v>68.69</v>
      </c>
      <c r="I166" s="255">
        <f t="shared" si="15"/>
        <v>909.6</v>
      </c>
      <c r="J166" s="255">
        <f t="shared" si="16"/>
        <v>1373.8</v>
      </c>
      <c r="K166" s="255">
        <f t="shared" si="17"/>
        <v>2283.4</v>
      </c>
      <c r="L166" s="268">
        <f>IF(TOTALIZAÇÃO!$J$36=0,"",K166/TOTALIZAÇÃO!$J$36)</f>
        <v>9.2949601740021108E-4</v>
      </c>
      <c r="M166" s="166" t="s">
        <v>6208</v>
      </c>
    </row>
    <row r="167" spans="1:14" ht="24" x14ac:dyDescent="0.2">
      <c r="A167" s="34">
        <v>2</v>
      </c>
      <c r="B167" s="252" t="s">
        <v>417</v>
      </c>
      <c r="C167" s="253" t="s">
        <v>418</v>
      </c>
      <c r="D167" s="253" t="s">
        <v>109</v>
      </c>
      <c r="E167" s="254" t="s">
        <v>118</v>
      </c>
      <c r="F167" s="255">
        <v>10</v>
      </c>
      <c r="G167" s="99">
        <v>33.36</v>
      </c>
      <c r="H167" s="99">
        <v>53</v>
      </c>
      <c r="I167" s="255">
        <f t="shared" si="15"/>
        <v>333.6</v>
      </c>
      <c r="J167" s="255">
        <f t="shared" si="16"/>
        <v>530</v>
      </c>
      <c r="K167" s="255">
        <f t="shared" si="17"/>
        <v>863.6</v>
      </c>
      <c r="L167" s="268">
        <f>IF(TOTALIZAÇÃO!$J$36=0,"",K167/TOTALIZAÇÃO!$J$36)</f>
        <v>3.515427698286863E-4</v>
      </c>
      <c r="M167" s="166" t="s">
        <v>6209</v>
      </c>
    </row>
    <row r="168" spans="1:14" x14ac:dyDescent="0.2">
      <c r="A168" s="34">
        <v>2</v>
      </c>
      <c r="B168" s="252" t="s">
        <v>419</v>
      </c>
      <c r="C168" s="253" t="s">
        <v>420</v>
      </c>
      <c r="D168" s="253" t="s">
        <v>109</v>
      </c>
      <c r="E168" s="254" t="s">
        <v>118</v>
      </c>
      <c r="F168" s="255">
        <v>10</v>
      </c>
      <c r="G168" s="99">
        <v>69.11</v>
      </c>
      <c r="H168" s="99">
        <v>80.73</v>
      </c>
      <c r="I168" s="255">
        <f t="shared" si="15"/>
        <v>691.1</v>
      </c>
      <c r="J168" s="255">
        <f t="shared" si="16"/>
        <v>807.3</v>
      </c>
      <c r="K168" s="255">
        <f t="shared" si="17"/>
        <v>1498.4</v>
      </c>
      <c r="L168" s="268">
        <f>IF(TOTALIZAÇÃO!$J$36=0,"",K168/TOTALIZAÇÃO!$J$36)</f>
        <v>6.0994868725255166E-4</v>
      </c>
      <c r="M168" s="166" t="s">
        <v>6210</v>
      </c>
    </row>
    <row r="169" spans="1:14" x14ac:dyDescent="0.2">
      <c r="A169" s="34">
        <v>2</v>
      </c>
      <c r="B169" s="252" t="s">
        <v>421</v>
      </c>
      <c r="C169" s="253" t="s">
        <v>422</v>
      </c>
      <c r="D169" s="253" t="s">
        <v>109</v>
      </c>
      <c r="E169" s="254" t="s">
        <v>118</v>
      </c>
      <c r="F169" s="255">
        <v>20</v>
      </c>
      <c r="G169" s="99">
        <v>30.41</v>
      </c>
      <c r="H169" s="99">
        <v>82.6</v>
      </c>
      <c r="I169" s="255">
        <f t="shared" si="15"/>
        <v>608.20000000000005</v>
      </c>
      <c r="J169" s="255">
        <f t="shared" si="16"/>
        <v>1652</v>
      </c>
      <c r="K169" s="255">
        <f t="shared" si="17"/>
        <v>2260.1999999999998</v>
      </c>
      <c r="L169" s="268">
        <f>IF(TOTALIZAÇÃO!$J$36=0,"",K169/TOTALIZAÇÃO!$J$36)</f>
        <v>9.2005207082769417E-4</v>
      </c>
      <c r="M169" s="166" t="s">
        <v>6211</v>
      </c>
    </row>
    <row r="170" spans="1:14" ht="24" x14ac:dyDescent="0.2">
      <c r="A170" s="34">
        <v>2</v>
      </c>
      <c r="B170" s="252" t="s">
        <v>423</v>
      </c>
      <c r="C170" s="253" t="s">
        <v>424</v>
      </c>
      <c r="D170" s="253" t="s">
        <v>109</v>
      </c>
      <c r="E170" s="254" t="s">
        <v>118</v>
      </c>
      <c r="F170" s="255">
        <v>10</v>
      </c>
      <c r="G170" s="99">
        <v>29.05</v>
      </c>
      <c r="H170" s="99">
        <v>116.32</v>
      </c>
      <c r="I170" s="255">
        <f t="shared" si="15"/>
        <v>290.5</v>
      </c>
      <c r="J170" s="255">
        <f t="shared" si="16"/>
        <v>1163.2</v>
      </c>
      <c r="K170" s="255">
        <f t="shared" si="17"/>
        <v>1453.7</v>
      </c>
      <c r="L170" s="268">
        <f>IF(TOTALIZAÇÃO!$J$36=0,"",K170/TOTALIZAÇÃO!$J$36)</f>
        <v>5.9175280743395235E-4</v>
      </c>
      <c r="M170" s="166" t="s">
        <v>6212</v>
      </c>
    </row>
    <row r="171" spans="1:14" x14ac:dyDescent="0.2">
      <c r="A171" s="34">
        <v>2</v>
      </c>
      <c r="B171" s="252" t="s">
        <v>425</v>
      </c>
      <c r="C171" s="253" t="s">
        <v>426</v>
      </c>
      <c r="D171" s="253" t="s">
        <v>109</v>
      </c>
      <c r="E171" s="254" t="s">
        <v>118</v>
      </c>
      <c r="F171" s="255">
        <v>10</v>
      </c>
      <c r="G171" s="99">
        <v>82.49</v>
      </c>
      <c r="H171" s="99">
        <v>737.15</v>
      </c>
      <c r="I171" s="255">
        <f t="shared" si="15"/>
        <v>824.9</v>
      </c>
      <c r="J171" s="255">
        <f t="shared" si="16"/>
        <v>7371.5</v>
      </c>
      <c r="K171" s="255">
        <f t="shared" si="17"/>
        <v>8196.4</v>
      </c>
      <c r="L171" s="268">
        <f>IF(TOTALIZAÇÃO!$J$36=0,"",K171/TOTALIZAÇÃO!$J$36)</f>
        <v>3.3364811934041734E-3</v>
      </c>
      <c r="M171" s="166" t="s">
        <v>6213</v>
      </c>
    </row>
    <row r="172" spans="1:14" ht="24" x14ac:dyDescent="0.2">
      <c r="A172" s="34">
        <v>2</v>
      </c>
      <c r="B172" s="252" t="s">
        <v>427</v>
      </c>
      <c r="C172" s="253" t="s">
        <v>428</v>
      </c>
      <c r="D172" s="253" t="s">
        <v>109</v>
      </c>
      <c r="E172" s="254" t="s">
        <v>118</v>
      </c>
      <c r="F172" s="255">
        <v>30</v>
      </c>
      <c r="G172" s="99">
        <v>19.32</v>
      </c>
      <c r="H172" s="99">
        <v>97.94</v>
      </c>
      <c r="I172" s="255">
        <f t="shared" si="15"/>
        <v>579.6</v>
      </c>
      <c r="J172" s="255">
        <f t="shared" si="16"/>
        <v>2938.2</v>
      </c>
      <c r="K172" s="255">
        <f t="shared" si="17"/>
        <v>3517.8</v>
      </c>
      <c r="L172" s="268">
        <f>IF(TOTALIZAÇÃO!$J$36=0,"",K172/TOTALIZAÇÃO!$J$36)</f>
        <v>1.4319791057241231E-3</v>
      </c>
      <c r="M172" s="166" t="s">
        <v>429</v>
      </c>
    </row>
    <row r="173" spans="1:14" x14ac:dyDescent="0.2">
      <c r="A173" s="34">
        <v>2</v>
      </c>
      <c r="B173" s="252" t="s">
        <v>430</v>
      </c>
      <c r="C173" s="253" t="s">
        <v>431</v>
      </c>
      <c r="D173" s="253" t="s">
        <v>109</v>
      </c>
      <c r="E173" s="254" t="s">
        <v>118</v>
      </c>
      <c r="F173" s="255">
        <v>30</v>
      </c>
      <c r="G173" s="99">
        <v>19.32</v>
      </c>
      <c r="H173" s="99">
        <v>112.24</v>
      </c>
      <c r="I173" s="255">
        <f t="shared" si="15"/>
        <v>579.6</v>
      </c>
      <c r="J173" s="255">
        <f t="shared" si="16"/>
        <v>3367.2</v>
      </c>
      <c r="K173" s="255">
        <f t="shared" si="17"/>
        <v>3946.8</v>
      </c>
      <c r="L173" s="268">
        <f>IF(TOTALIZAÇÃO!$J$36=0,"",K173/TOTALIZAÇÃO!$J$36)</f>
        <v>1.6066107039831626E-3</v>
      </c>
      <c r="M173" s="166" t="s">
        <v>119</v>
      </c>
      <c r="N173" s="1" t="s">
        <v>6214</v>
      </c>
    </row>
    <row r="174" spans="1:14" x14ac:dyDescent="0.2">
      <c r="A174" s="34">
        <v>2</v>
      </c>
      <c r="B174" s="252" t="s">
        <v>432</v>
      </c>
      <c r="C174" s="253" t="s">
        <v>442</v>
      </c>
      <c r="D174" s="253" t="s">
        <v>109</v>
      </c>
      <c r="E174" s="254" t="s">
        <v>114</v>
      </c>
      <c r="F174" s="255">
        <v>5</v>
      </c>
      <c r="G174" s="99">
        <v>321.43</v>
      </c>
      <c r="H174" s="99">
        <v>1136.0899999999999</v>
      </c>
      <c r="I174" s="255">
        <f t="shared" si="15"/>
        <v>1607.15</v>
      </c>
      <c r="J174" s="255">
        <f t="shared" si="16"/>
        <v>5680.45</v>
      </c>
      <c r="K174" s="255">
        <f t="shared" si="17"/>
        <v>7287.6</v>
      </c>
      <c r="L174" s="268">
        <f>IF(TOTALIZAÇÃO!$J$36=0,"",K174/TOTALIZAÇÃO!$J$36)</f>
        <v>2.9665390104255842E-3</v>
      </c>
      <c r="M174" s="166" t="s">
        <v>6215</v>
      </c>
    </row>
    <row r="175" spans="1:14" ht="24" x14ac:dyDescent="0.2">
      <c r="A175" s="34">
        <v>2</v>
      </c>
      <c r="B175" s="252" t="s">
        <v>433</v>
      </c>
      <c r="C175" s="253" t="s">
        <v>444</v>
      </c>
      <c r="D175" s="253" t="s">
        <v>109</v>
      </c>
      <c r="E175" s="254" t="s">
        <v>118</v>
      </c>
      <c r="F175" s="255">
        <v>12</v>
      </c>
      <c r="G175" s="99">
        <v>39.93</v>
      </c>
      <c r="H175" s="99">
        <v>77.790000000000006</v>
      </c>
      <c r="I175" s="255">
        <f t="shared" si="15"/>
        <v>479.16</v>
      </c>
      <c r="J175" s="255">
        <f t="shared" si="16"/>
        <v>933.48</v>
      </c>
      <c r="K175" s="255">
        <f t="shared" si="17"/>
        <v>1412.64</v>
      </c>
      <c r="L175" s="268">
        <f>IF(TOTALIZAÇÃO!$J$36=0,"",K175/TOTALIZAÇÃO!$J$36)</f>
        <v>5.7503865026724808E-4</v>
      </c>
      <c r="M175" s="166" t="s">
        <v>6216</v>
      </c>
    </row>
    <row r="176" spans="1:14" ht="24" x14ac:dyDescent="0.2">
      <c r="A176" s="34">
        <v>2</v>
      </c>
      <c r="B176" s="252" t="s">
        <v>434</v>
      </c>
      <c r="C176" s="253" t="s">
        <v>446</v>
      </c>
      <c r="D176" s="253" t="s">
        <v>109</v>
      </c>
      <c r="E176" s="254" t="s">
        <v>118</v>
      </c>
      <c r="F176" s="255">
        <v>10</v>
      </c>
      <c r="G176" s="99">
        <v>19.32</v>
      </c>
      <c r="H176" s="99">
        <v>97.94</v>
      </c>
      <c r="I176" s="255">
        <f t="shared" si="15"/>
        <v>193.2</v>
      </c>
      <c r="J176" s="255">
        <f t="shared" si="16"/>
        <v>979.4</v>
      </c>
      <c r="K176" s="255">
        <f t="shared" si="17"/>
        <v>1172.5999999999999</v>
      </c>
      <c r="L176" s="268">
        <f>IF(TOTALIZAÇÃO!$J$36=0,"",K176/TOTALIZAÇÃO!$J$36)</f>
        <v>4.7732636857470762E-4</v>
      </c>
      <c r="M176" s="166" t="s">
        <v>429</v>
      </c>
    </row>
    <row r="177" spans="1:14" ht="27.75" customHeight="1" x14ac:dyDescent="0.2">
      <c r="A177" s="34">
        <v>2</v>
      </c>
      <c r="B177" s="252" t="s">
        <v>435</v>
      </c>
      <c r="C177" s="253" t="s">
        <v>448</v>
      </c>
      <c r="D177" s="253" t="s">
        <v>109</v>
      </c>
      <c r="E177" s="254" t="s">
        <v>118</v>
      </c>
      <c r="F177" s="255">
        <v>10</v>
      </c>
      <c r="G177" s="99">
        <v>39.56</v>
      </c>
      <c r="H177" s="99">
        <v>42.16</v>
      </c>
      <c r="I177" s="255">
        <f t="shared" si="15"/>
        <v>395.6</v>
      </c>
      <c r="J177" s="255">
        <f t="shared" si="16"/>
        <v>421.6</v>
      </c>
      <c r="K177" s="255">
        <f t="shared" si="17"/>
        <v>817.2</v>
      </c>
      <c r="L177" s="268">
        <f>IF(TOTALIZAÇÃO!$J$36=0,"",K177/TOTALIZAÇÃO!$J$36)</f>
        <v>3.3265487668365269E-4</v>
      </c>
      <c r="M177" s="166" t="s">
        <v>6217</v>
      </c>
    </row>
    <row r="178" spans="1:14" ht="48" x14ac:dyDescent="0.2">
      <c r="A178" s="34">
        <v>2</v>
      </c>
      <c r="B178" s="252" t="s">
        <v>436</v>
      </c>
      <c r="C178" s="253" t="s">
        <v>6228</v>
      </c>
      <c r="D178" s="253" t="s">
        <v>109</v>
      </c>
      <c r="E178" s="254" t="s">
        <v>118</v>
      </c>
      <c r="F178" s="255">
        <v>5</v>
      </c>
      <c r="G178" s="99">
        <v>48.45</v>
      </c>
      <c r="H178" s="99">
        <v>1239.49</v>
      </c>
      <c r="I178" s="255">
        <f t="shared" si="15"/>
        <v>242.25</v>
      </c>
      <c r="J178" s="255">
        <f t="shared" si="16"/>
        <v>6197.45</v>
      </c>
      <c r="K178" s="255">
        <f t="shared" si="17"/>
        <v>6439.7</v>
      </c>
      <c r="L178" s="268">
        <f>IF(TOTALIZAÇÃO!$J$36=0,"",K178/TOTALIZAÇÃO!$J$36)</f>
        <v>2.6213871871998509E-3</v>
      </c>
      <c r="M178" s="166" t="s">
        <v>119</v>
      </c>
      <c r="N178" s="1" t="s">
        <v>6218</v>
      </c>
    </row>
    <row r="179" spans="1:14" ht="48" x14ac:dyDescent="0.2">
      <c r="A179" s="34">
        <v>2</v>
      </c>
      <c r="B179" s="252" t="s">
        <v>437</v>
      </c>
      <c r="C179" s="253" t="s">
        <v>6229</v>
      </c>
      <c r="D179" s="253" t="s">
        <v>109</v>
      </c>
      <c r="E179" s="254" t="s">
        <v>118</v>
      </c>
      <c r="F179" s="255">
        <v>5</v>
      </c>
      <c r="G179" s="99">
        <v>48.45</v>
      </c>
      <c r="H179" s="99">
        <v>1239.49</v>
      </c>
      <c r="I179" s="255">
        <f t="shared" si="15"/>
        <v>242.25</v>
      </c>
      <c r="J179" s="255">
        <f t="shared" si="16"/>
        <v>6197.45</v>
      </c>
      <c r="K179" s="255">
        <f t="shared" si="17"/>
        <v>6439.7</v>
      </c>
      <c r="L179" s="268">
        <f>IF(TOTALIZAÇÃO!$J$36=0,"",K179/TOTALIZAÇÃO!$J$36)</f>
        <v>2.6213871871998509E-3</v>
      </c>
      <c r="M179" s="166" t="s">
        <v>119</v>
      </c>
      <c r="N179" s="1" t="s">
        <v>6219</v>
      </c>
    </row>
    <row r="180" spans="1:14" ht="48" x14ac:dyDescent="0.2">
      <c r="A180" s="34">
        <v>2</v>
      </c>
      <c r="B180" s="252" t="s">
        <v>438</v>
      </c>
      <c r="C180" s="253" t="s">
        <v>6230</v>
      </c>
      <c r="D180" s="253" t="s">
        <v>109</v>
      </c>
      <c r="E180" s="254" t="s">
        <v>114</v>
      </c>
      <c r="F180" s="255">
        <v>2</v>
      </c>
      <c r="G180" s="99">
        <v>14.81</v>
      </c>
      <c r="H180" s="99">
        <v>3841.69</v>
      </c>
      <c r="I180" s="255">
        <f t="shared" si="15"/>
        <v>29.62</v>
      </c>
      <c r="J180" s="255">
        <f t="shared" si="16"/>
        <v>7683.38</v>
      </c>
      <c r="K180" s="255">
        <f t="shared" si="17"/>
        <v>7713</v>
      </c>
      <c r="L180" s="268">
        <f>IF(TOTALIZAÇÃO!$J$36=0,"",K180/TOTALIZAÇÃO!$J$36)</f>
        <v>3.139705168699233E-3</v>
      </c>
      <c r="M180" s="166" t="s">
        <v>119</v>
      </c>
      <c r="N180" s="1" t="s">
        <v>6220</v>
      </c>
    </row>
    <row r="181" spans="1:14" ht="48" x14ac:dyDescent="0.2">
      <c r="A181" s="34">
        <v>2</v>
      </c>
      <c r="B181" s="252" t="s">
        <v>439</v>
      </c>
      <c r="C181" s="253" t="s">
        <v>6231</v>
      </c>
      <c r="D181" s="253" t="s">
        <v>109</v>
      </c>
      <c r="E181" s="254" t="s">
        <v>114</v>
      </c>
      <c r="F181" s="255">
        <v>1</v>
      </c>
      <c r="G181" s="99">
        <v>14.81</v>
      </c>
      <c r="H181" s="99">
        <v>5609.02</v>
      </c>
      <c r="I181" s="255">
        <f t="shared" si="15"/>
        <v>14.81</v>
      </c>
      <c r="J181" s="255">
        <f t="shared" si="16"/>
        <v>5609.02</v>
      </c>
      <c r="K181" s="255">
        <f t="shared" si="17"/>
        <v>5623.83</v>
      </c>
      <c r="L181" s="268">
        <f>IF(TOTALIZAÇÃO!$J$36=0,"",K181/TOTALIZAÇÃO!$J$36)</f>
        <v>2.2892737091774673E-3</v>
      </c>
      <c r="M181" s="166" t="s">
        <v>119</v>
      </c>
      <c r="N181" s="1" t="s">
        <v>6221</v>
      </c>
    </row>
    <row r="182" spans="1:14" ht="48" x14ac:dyDescent="0.2">
      <c r="A182" s="34">
        <v>2</v>
      </c>
      <c r="B182" s="252" t="s">
        <v>440</v>
      </c>
      <c r="C182" s="253" t="s">
        <v>456</v>
      </c>
      <c r="D182" s="253" t="s">
        <v>109</v>
      </c>
      <c r="E182" s="254" t="s">
        <v>114</v>
      </c>
      <c r="F182" s="255">
        <v>1</v>
      </c>
      <c r="G182" s="99">
        <v>14.81</v>
      </c>
      <c r="H182" s="99">
        <v>5746.33</v>
      </c>
      <c r="I182" s="255">
        <f t="shared" si="15"/>
        <v>14.81</v>
      </c>
      <c r="J182" s="255">
        <f t="shared" si="16"/>
        <v>5746.33</v>
      </c>
      <c r="K182" s="255">
        <f t="shared" si="17"/>
        <v>5761.14</v>
      </c>
      <c r="L182" s="268">
        <f>IF(TOTALIZAÇÃO!$J$36=0,"",K182/TOTALIZAÇÃO!$J$36)</f>
        <v>2.3451680326202384E-3</v>
      </c>
      <c r="M182" s="166" t="s">
        <v>119</v>
      </c>
      <c r="N182" s="1" t="s">
        <v>6222</v>
      </c>
    </row>
    <row r="183" spans="1:14" ht="48" x14ac:dyDescent="0.2">
      <c r="A183" s="34">
        <v>2</v>
      </c>
      <c r="B183" s="252" t="s">
        <v>441</v>
      </c>
      <c r="C183" s="253" t="s">
        <v>3186</v>
      </c>
      <c r="D183" s="253" t="s">
        <v>109</v>
      </c>
      <c r="E183" s="254" t="s">
        <v>114</v>
      </c>
      <c r="F183" s="255">
        <v>1</v>
      </c>
      <c r="G183" s="99">
        <v>14.81</v>
      </c>
      <c r="H183" s="99">
        <v>6331.18</v>
      </c>
      <c r="I183" s="255">
        <f t="shared" si="15"/>
        <v>14.81</v>
      </c>
      <c r="J183" s="255">
        <f t="shared" si="16"/>
        <v>6331.18</v>
      </c>
      <c r="K183" s="255">
        <f t="shared" si="17"/>
        <v>6345.99</v>
      </c>
      <c r="L183" s="268">
        <f>IF(TOTALIZAÇÃO!$J$36=0,"",K183/TOTALIZAÇÃO!$J$36)</f>
        <v>2.5832409702468096E-3</v>
      </c>
      <c r="M183" s="166" t="s">
        <v>119</v>
      </c>
      <c r="N183" s="1" t="s">
        <v>6223</v>
      </c>
    </row>
    <row r="184" spans="1:14" ht="48" x14ac:dyDescent="0.2">
      <c r="A184" s="34">
        <v>2</v>
      </c>
      <c r="B184" s="252" t="s">
        <v>443</v>
      </c>
      <c r="C184" s="253" t="s">
        <v>6232</v>
      </c>
      <c r="D184" s="253" t="s">
        <v>109</v>
      </c>
      <c r="E184" s="254" t="s">
        <v>114</v>
      </c>
      <c r="F184" s="255">
        <v>1</v>
      </c>
      <c r="G184" s="99">
        <v>14.81</v>
      </c>
      <c r="H184" s="99">
        <v>3790.77</v>
      </c>
      <c r="I184" s="255">
        <f t="shared" ref="I184:I208" si="21">TRUNC(TRUNC($F184,2)*TRUNC(G184,2),2)</f>
        <v>14.81</v>
      </c>
      <c r="J184" s="255">
        <f t="shared" ref="J184:J208" si="22">TRUNC(TRUNC($F184,2)*TRUNC(H184,2),2)</f>
        <v>3790.77</v>
      </c>
      <c r="K184" s="255">
        <f t="shared" ref="K184:K208" si="23">TRUNC(SUM(I184:J184),2)</f>
        <v>3805.58</v>
      </c>
      <c r="L184" s="268">
        <f>IF(TOTALIZAÇÃO!$J$36=0,"",K184/TOTALIZAÇÃO!$J$36)</f>
        <v>1.5491247498895923E-3</v>
      </c>
      <c r="M184" s="166" t="s">
        <v>119</v>
      </c>
      <c r="N184" s="1" t="s">
        <v>6224</v>
      </c>
    </row>
    <row r="185" spans="1:14" ht="48" x14ac:dyDescent="0.2">
      <c r="A185" s="34">
        <v>2</v>
      </c>
      <c r="B185" s="252" t="s">
        <v>445</v>
      </c>
      <c r="C185" s="253" t="s">
        <v>6233</v>
      </c>
      <c r="D185" s="253" t="s">
        <v>109</v>
      </c>
      <c r="E185" s="254" t="s">
        <v>114</v>
      </c>
      <c r="F185" s="255">
        <v>1</v>
      </c>
      <c r="G185" s="99">
        <v>14.81</v>
      </c>
      <c r="H185" s="99">
        <v>3926.63</v>
      </c>
      <c r="I185" s="255">
        <f t="shared" si="21"/>
        <v>14.81</v>
      </c>
      <c r="J185" s="255">
        <f t="shared" si="22"/>
        <v>3926.63</v>
      </c>
      <c r="K185" s="255">
        <f t="shared" si="23"/>
        <v>3941.44</v>
      </c>
      <c r="L185" s="268">
        <f>IF(TOTALIZAÇÃO!$J$36=0,"",K185/TOTALIZAÇÃO!$J$36)</f>
        <v>1.604428826671581E-3</v>
      </c>
      <c r="M185" s="166" t="s">
        <v>119</v>
      </c>
      <c r="N185" s="1" t="s">
        <v>6225</v>
      </c>
    </row>
    <row r="186" spans="1:14" ht="36" x14ac:dyDescent="0.2">
      <c r="A186" s="34">
        <v>2</v>
      </c>
      <c r="B186" s="252" t="s">
        <v>447</v>
      </c>
      <c r="C186" s="253" t="s">
        <v>6234</v>
      </c>
      <c r="D186" s="253" t="s">
        <v>109</v>
      </c>
      <c r="E186" s="254" t="s">
        <v>118</v>
      </c>
      <c r="F186" s="255">
        <v>5</v>
      </c>
      <c r="G186" s="99">
        <v>40.380000000000003</v>
      </c>
      <c r="H186" s="99">
        <v>492.07</v>
      </c>
      <c r="I186" s="255">
        <f t="shared" si="21"/>
        <v>201.9</v>
      </c>
      <c r="J186" s="255">
        <f t="shared" si="22"/>
        <v>2460.35</v>
      </c>
      <c r="K186" s="255">
        <f t="shared" si="23"/>
        <v>2662.25</v>
      </c>
      <c r="L186" s="268">
        <f>IF(TOTALIZAÇÃO!$J$36=0,"",K186/TOTALIZAÇÃO!$J$36)</f>
        <v>1.083713222529435E-3</v>
      </c>
      <c r="M186" s="166" t="s">
        <v>119</v>
      </c>
      <c r="N186" s="1" t="s">
        <v>6226</v>
      </c>
    </row>
    <row r="187" spans="1:14" ht="36" x14ac:dyDescent="0.2">
      <c r="A187" s="34">
        <v>2</v>
      </c>
      <c r="B187" s="252" t="s">
        <v>449</v>
      </c>
      <c r="C187" s="253" t="s">
        <v>6235</v>
      </c>
      <c r="D187" s="253" t="s">
        <v>109</v>
      </c>
      <c r="E187" s="254" t="s">
        <v>248</v>
      </c>
      <c r="F187" s="255">
        <v>5</v>
      </c>
      <c r="G187" s="99">
        <v>40.380000000000003</v>
      </c>
      <c r="H187" s="99">
        <v>462.95</v>
      </c>
      <c r="I187" s="255">
        <f t="shared" si="21"/>
        <v>201.9</v>
      </c>
      <c r="J187" s="255">
        <f t="shared" si="22"/>
        <v>2314.75</v>
      </c>
      <c r="K187" s="255">
        <f t="shared" si="23"/>
        <v>2516.65</v>
      </c>
      <c r="L187" s="268">
        <f>IF(TOTALIZAÇÃO!$J$36=0,"",K187/TOTALIZAÇÃO!$J$36)</f>
        <v>1.02444431645364E-3</v>
      </c>
      <c r="M187" s="166" t="s">
        <v>119</v>
      </c>
      <c r="N187" s="1" t="s">
        <v>6227</v>
      </c>
    </row>
    <row r="188" spans="1:14" x14ac:dyDescent="0.2">
      <c r="A188" s="34">
        <v>2</v>
      </c>
      <c r="B188" s="252" t="s">
        <v>450</v>
      </c>
      <c r="C188" s="253" t="s">
        <v>6236</v>
      </c>
      <c r="D188" s="253" t="s">
        <v>109</v>
      </c>
      <c r="E188" s="254" t="s">
        <v>154</v>
      </c>
      <c r="F188" s="255">
        <v>20</v>
      </c>
      <c r="G188" s="99">
        <v>27.59</v>
      </c>
      <c r="H188" s="99">
        <v>55.91</v>
      </c>
      <c r="I188" s="255">
        <f t="shared" si="21"/>
        <v>551.79999999999995</v>
      </c>
      <c r="J188" s="255">
        <f t="shared" si="22"/>
        <v>1118.2</v>
      </c>
      <c r="K188" s="255">
        <f t="shared" si="23"/>
        <v>1670</v>
      </c>
      <c r="L188" s="268">
        <f>IF(TOTALIZAÇÃO!$J$36=0,"",K188/TOTALIZAÇÃO!$J$36)</f>
        <v>6.7980132655616737E-4</v>
      </c>
      <c r="M188" s="166" t="s">
        <v>464</v>
      </c>
    </row>
    <row r="189" spans="1:14" ht="23.25" customHeight="1" x14ac:dyDescent="0.2">
      <c r="A189" s="34">
        <v>2</v>
      </c>
      <c r="B189" s="252" t="s">
        <v>451</v>
      </c>
      <c r="C189" s="253" t="s">
        <v>6237</v>
      </c>
      <c r="D189" s="253" t="s">
        <v>109</v>
      </c>
      <c r="E189" s="254" t="s">
        <v>159</v>
      </c>
      <c r="F189" s="255">
        <v>1</v>
      </c>
      <c r="G189" s="99">
        <v>522.85</v>
      </c>
      <c r="H189" s="99">
        <v>3530.33</v>
      </c>
      <c r="I189" s="255">
        <f t="shared" si="21"/>
        <v>522.85</v>
      </c>
      <c r="J189" s="255">
        <f t="shared" si="22"/>
        <v>3530.33</v>
      </c>
      <c r="K189" s="255">
        <f t="shared" si="23"/>
        <v>4053.18</v>
      </c>
      <c r="L189" s="268">
        <f>IF(TOTALIZAÇÃO!$J$36=0,"",K189/TOTALIZAÇÃO!$J$36)</f>
        <v>1.6499144555514528E-3</v>
      </c>
      <c r="M189" s="166" t="s">
        <v>466</v>
      </c>
    </row>
    <row r="190" spans="1:14" ht="36" x14ac:dyDescent="0.2">
      <c r="A190" s="34">
        <v>2</v>
      </c>
      <c r="B190" s="252" t="s">
        <v>452</v>
      </c>
      <c r="C190" s="253" t="s">
        <v>467</v>
      </c>
      <c r="D190" s="253" t="s">
        <v>109</v>
      </c>
      <c r="E190" s="254" t="s">
        <v>114</v>
      </c>
      <c r="F190" s="255">
        <v>2</v>
      </c>
      <c r="G190" s="99">
        <v>346.1</v>
      </c>
      <c r="H190" s="99">
        <v>1030.51</v>
      </c>
      <c r="I190" s="255">
        <f t="shared" si="21"/>
        <v>692.2</v>
      </c>
      <c r="J190" s="255">
        <f t="shared" si="22"/>
        <v>2061.02</v>
      </c>
      <c r="K190" s="255">
        <f t="shared" si="23"/>
        <v>2753.22</v>
      </c>
      <c r="L190" s="268">
        <f>IF(TOTALIZAÇÃO!$J$36=0,"",K190/TOTALIZAÇÃO!$J$36)</f>
        <v>1.1207440768269286E-3</v>
      </c>
      <c r="M190" s="166" t="s">
        <v>119</v>
      </c>
      <c r="N190" s="1" t="s">
        <v>6238</v>
      </c>
    </row>
    <row r="191" spans="1:14" ht="36" x14ac:dyDescent="0.2">
      <c r="A191" s="34">
        <v>2</v>
      </c>
      <c r="B191" s="252" t="s">
        <v>453</v>
      </c>
      <c r="C191" s="253" t="s">
        <v>468</v>
      </c>
      <c r="D191" s="253" t="s">
        <v>109</v>
      </c>
      <c r="E191" s="254" t="s">
        <v>114</v>
      </c>
      <c r="F191" s="255">
        <v>2</v>
      </c>
      <c r="G191" s="99">
        <v>323.82</v>
      </c>
      <c r="H191" s="99">
        <v>1519.46</v>
      </c>
      <c r="I191" s="255">
        <f t="shared" si="21"/>
        <v>647.64</v>
      </c>
      <c r="J191" s="255">
        <f t="shared" si="22"/>
        <v>3038.92</v>
      </c>
      <c r="K191" s="255">
        <f t="shared" si="23"/>
        <v>3686.56</v>
      </c>
      <c r="L191" s="268">
        <f>IF(TOTALIZAÇÃO!$J$36=0,"",K191/TOTALIZAÇÃO!$J$36)</f>
        <v>1.5006756757059308E-3</v>
      </c>
      <c r="M191" s="166" t="s">
        <v>119</v>
      </c>
      <c r="N191" s="1" t="s">
        <v>6239</v>
      </c>
    </row>
    <row r="192" spans="1:14" ht="48" x14ac:dyDescent="0.2">
      <c r="A192" s="34">
        <v>2</v>
      </c>
      <c r="B192" s="252" t="s">
        <v>455</v>
      </c>
      <c r="C192" s="253" t="s">
        <v>469</v>
      </c>
      <c r="D192" s="253" t="s">
        <v>109</v>
      </c>
      <c r="E192" s="254" t="s">
        <v>114</v>
      </c>
      <c r="F192" s="255">
        <v>1</v>
      </c>
      <c r="G192" s="99">
        <v>440.87</v>
      </c>
      <c r="H192" s="99">
        <v>1607.42</v>
      </c>
      <c r="I192" s="255">
        <f>TRUNC(TRUNC($F192,2)*TRUNC(G192,2),2)</f>
        <v>440.87</v>
      </c>
      <c r="J192" s="255">
        <f>TRUNC(TRUNC($F192,2)*TRUNC(H192,2),2)</f>
        <v>1607.42</v>
      </c>
      <c r="K192" s="255">
        <f>TRUNC(SUM(I192:J192),2)</f>
        <v>2048.29</v>
      </c>
      <c r="L192" s="268">
        <f>IF(TOTALIZAÇÃO!$J$36=0,"",K192/TOTALIZAÇÃO!$J$36)</f>
        <v>8.3379057435433053E-4</v>
      </c>
      <c r="M192" s="166" t="s">
        <v>119</v>
      </c>
      <c r="N192" s="1" t="s">
        <v>6240</v>
      </c>
    </row>
    <row r="193" spans="1:14" ht="48" x14ac:dyDescent="0.2">
      <c r="A193" s="34">
        <v>2</v>
      </c>
      <c r="B193" s="252" t="s">
        <v>457</v>
      </c>
      <c r="C193" s="253" t="s">
        <v>470</v>
      </c>
      <c r="D193" s="253" t="s">
        <v>109</v>
      </c>
      <c r="E193" s="254" t="s">
        <v>114</v>
      </c>
      <c r="F193" s="255">
        <v>1</v>
      </c>
      <c r="G193" s="99">
        <v>384.18</v>
      </c>
      <c r="H193" s="99">
        <v>1443.29</v>
      </c>
      <c r="I193" s="255">
        <f t="shared" si="21"/>
        <v>384.18</v>
      </c>
      <c r="J193" s="255">
        <f t="shared" si="22"/>
        <v>1443.29</v>
      </c>
      <c r="K193" s="255">
        <f t="shared" si="23"/>
        <v>1827.47</v>
      </c>
      <c r="L193" s="268">
        <f>IF(TOTALIZAÇÃO!$J$36=0,"",K193/TOTALIZAÇÃO!$J$36)</f>
        <v>7.4390211391712525E-4</v>
      </c>
      <c r="M193" s="166" t="s">
        <v>119</v>
      </c>
      <c r="N193" s="1" t="s">
        <v>6241</v>
      </c>
    </row>
    <row r="194" spans="1:14" ht="48" x14ac:dyDescent="0.2">
      <c r="A194" s="34">
        <v>2</v>
      </c>
      <c r="B194" s="252" t="s">
        <v>459</v>
      </c>
      <c r="C194" s="253" t="s">
        <v>471</v>
      </c>
      <c r="D194" s="253" t="s">
        <v>109</v>
      </c>
      <c r="E194" s="254" t="s">
        <v>114</v>
      </c>
      <c r="F194" s="255">
        <v>1</v>
      </c>
      <c r="G194" s="99">
        <v>414.11</v>
      </c>
      <c r="H194" s="99">
        <v>1562.8</v>
      </c>
      <c r="I194" s="255">
        <f t="shared" si="21"/>
        <v>414.11</v>
      </c>
      <c r="J194" s="255">
        <f t="shared" si="22"/>
        <v>1562.8</v>
      </c>
      <c r="K194" s="255">
        <f t="shared" si="23"/>
        <v>1976.91</v>
      </c>
      <c r="L194" s="268">
        <f>IF(TOTALIZAÇÃO!$J$36=0,"",K194/TOTALIZAÇÃO!$J$36)</f>
        <v>8.0473415597733704E-4</v>
      </c>
      <c r="M194" s="166" t="s">
        <v>119</v>
      </c>
      <c r="N194" s="1" t="s">
        <v>6242</v>
      </c>
    </row>
    <row r="195" spans="1:14" ht="48" x14ac:dyDescent="0.2">
      <c r="A195" s="34">
        <v>2</v>
      </c>
      <c r="B195" s="252" t="s">
        <v>460</v>
      </c>
      <c r="C195" s="253" t="s">
        <v>472</v>
      </c>
      <c r="D195" s="253" t="s">
        <v>109</v>
      </c>
      <c r="E195" s="254" t="s">
        <v>114</v>
      </c>
      <c r="F195" s="255">
        <v>1</v>
      </c>
      <c r="G195" s="99">
        <v>712.57</v>
      </c>
      <c r="H195" s="99">
        <v>2763.27</v>
      </c>
      <c r="I195" s="255">
        <f t="shared" si="21"/>
        <v>712.57</v>
      </c>
      <c r="J195" s="255">
        <f t="shared" si="22"/>
        <v>2763.27</v>
      </c>
      <c r="K195" s="255">
        <f t="shared" si="23"/>
        <v>3475.84</v>
      </c>
      <c r="L195" s="268">
        <f>IF(TOTALIZAÇÃO!$J$36=0,"",K195/TOTALIZAÇÃO!$J$36)</f>
        <v>1.4148985885610711E-3</v>
      </c>
      <c r="M195" s="166" t="s">
        <v>119</v>
      </c>
      <c r="N195" s="1" t="s">
        <v>6243</v>
      </c>
    </row>
    <row r="196" spans="1:14" ht="60" x14ac:dyDescent="0.2">
      <c r="A196" s="34">
        <v>2</v>
      </c>
      <c r="B196" s="252" t="s">
        <v>461</v>
      </c>
      <c r="C196" s="253" t="s">
        <v>473</v>
      </c>
      <c r="D196" s="253" t="s">
        <v>109</v>
      </c>
      <c r="E196" s="254" t="s">
        <v>118</v>
      </c>
      <c r="F196" s="255">
        <v>1.9</v>
      </c>
      <c r="G196" s="99">
        <v>331.39</v>
      </c>
      <c r="H196" s="99">
        <v>442.27</v>
      </c>
      <c r="I196" s="255">
        <f t="shared" si="21"/>
        <v>629.64</v>
      </c>
      <c r="J196" s="255">
        <f t="shared" si="22"/>
        <v>840.31</v>
      </c>
      <c r="K196" s="255">
        <f t="shared" si="23"/>
        <v>1469.95</v>
      </c>
      <c r="L196" s="268">
        <f>IF(TOTALIZAÇÃO!$J$36=0,"",K196/TOTALIZAÇÃO!$J$36)</f>
        <v>5.9836764070134022E-4</v>
      </c>
      <c r="M196" s="166" t="s">
        <v>6244</v>
      </c>
    </row>
    <row r="197" spans="1:14" ht="60" x14ac:dyDescent="0.2">
      <c r="A197" s="34">
        <v>2</v>
      </c>
      <c r="B197" s="252" t="s">
        <v>462</v>
      </c>
      <c r="C197" s="253" t="s">
        <v>474</v>
      </c>
      <c r="D197" s="333" t="s">
        <v>109</v>
      </c>
      <c r="E197" s="254" t="s">
        <v>114</v>
      </c>
      <c r="F197" s="255">
        <v>1</v>
      </c>
      <c r="G197" s="99">
        <v>244</v>
      </c>
      <c r="H197" s="99">
        <v>2227.7800000000002</v>
      </c>
      <c r="I197" s="255">
        <f t="shared" si="21"/>
        <v>244</v>
      </c>
      <c r="J197" s="255">
        <f t="shared" si="22"/>
        <v>2227.7800000000002</v>
      </c>
      <c r="K197" s="255">
        <f t="shared" si="23"/>
        <v>2471.7800000000002</v>
      </c>
      <c r="L197" s="268">
        <f>IF(TOTALIZAÇÃO!$J$36=0,"",K197/TOTALIZAÇÃO!$J$36)</f>
        <v>1.0061792353023972E-3</v>
      </c>
      <c r="M197" s="166" t="s">
        <v>6245</v>
      </c>
    </row>
    <row r="198" spans="1:14" ht="60" x14ac:dyDescent="0.2">
      <c r="A198" s="267">
        <v>2</v>
      </c>
      <c r="B198" s="252" t="s">
        <v>463</v>
      </c>
      <c r="C198" s="253" t="s">
        <v>475</v>
      </c>
      <c r="D198" s="270" t="s">
        <v>109</v>
      </c>
      <c r="E198" s="254" t="s">
        <v>114</v>
      </c>
      <c r="F198" s="255">
        <v>1</v>
      </c>
      <c r="G198" s="99">
        <v>203.73</v>
      </c>
      <c r="H198" s="99">
        <v>3781.21</v>
      </c>
      <c r="I198" s="255">
        <f t="shared" si="21"/>
        <v>203.73</v>
      </c>
      <c r="J198" s="255">
        <f t="shared" si="22"/>
        <v>3781.21</v>
      </c>
      <c r="K198" s="255">
        <f t="shared" si="23"/>
        <v>3984.94</v>
      </c>
      <c r="L198" s="268">
        <f>IF(TOTALIZAÇÃO!$J$36=0,"",K198/TOTALIZAÇÃO!$J$36)</f>
        <v>1.6221362264950501E-3</v>
      </c>
      <c r="M198" s="166" t="s">
        <v>6246</v>
      </c>
    </row>
    <row r="199" spans="1:14" ht="48.75" thickBot="1" x14ac:dyDescent="0.25">
      <c r="A199" s="267">
        <v>2</v>
      </c>
      <c r="B199" s="252" t="s">
        <v>465</v>
      </c>
      <c r="C199" s="253" t="s">
        <v>476</v>
      </c>
      <c r="D199" s="270" t="s">
        <v>109</v>
      </c>
      <c r="E199" s="254" t="s">
        <v>114</v>
      </c>
      <c r="F199" s="255">
        <v>1</v>
      </c>
      <c r="G199" s="99">
        <v>136.85</v>
      </c>
      <c r="H199" s="99">
        <v>1657.31</v>
      </c>
      <c r="I199" s="255">
        <f t="shared" si="21"/>
        <v>136.85</v>
      </c>
      <c r="J199" s="255">
        <f t="shared" si="22"/>
        <v>1657.31</v>
      </c>
      <c r="K199" s="255">
        <f t="shared" si="23"/>
        <v>1794.16</v>
      </c>
      <c r="L199" s="268">
        <f>IF(TOTALIZAÇÃO!$J$36=0,"",K199/TOTALIZAÇÃO!$J$36)</f>
        <v>7.3034272338563669E-4</v>
      </c>
      <c r="M199" s="166" t="s">
        <v>119</v>
      </c>
      <c r="N199" s="1" t="s">
        <v>6247</v>
      </c>
    </row>
    <row r="200" spans="1:14" ht="13.5" thickTop="1" x14ac:dyDescent="0.2">
      <c r="A200" s="498"/>
      <c r="B200" s="499"/>
      <c r="C200" s="31" t="s">
        <v>56</v>
      </c>
      <c r="D200" s="32" t="s">
        <v>109</v>
      </c>
      <c r="E200" s="33"/>
      <c r="F200" s="102"/>
      <c r="G200" s="102"/>
      <c r="H200" s="102"/>
      <c r="I200" s="102"/>
      <c r="J200" s="102"/>
      <c r="K200" s="102"/>
      <c r="L200" s="108"/>
      <c r="M200" s="169"/>
    </row>
    <row r="201" spans="1:14" x14ac:dyDescent="0.2">
      <c r="A201" s="34">
        <v>2</v>
      </c>
      <c r="B201" s="35" t="s">
        <v>477</v>
      </c>
      <c r="C201" s="36" t="s">
        <v>478</v>
      </c>
      <c r="D201" s="37"/>
      <c r="E201" s="39"/>
      <c r="F201" s="101"/>
      <c r="G201" s="100"/>
      <c r="H201" s="100"/>
      <c r="I201" s="101"/>
      <c r="J201" s="101"/>
      <c r="K201" s="101"/>
      <c r="L201" s="107"/>
      <c r="M201" s="168"/>
    </row>
    <row r="202" spans="1:14" x14ac:dyDescent="0.2">
      <c r="A202" s="34">
        <v>2</v>
      </c>
      <c r="B202" s="35" t="s">
        <v>479</v>
      </c>
      <c r="C202" s="36" t="s">
        <v>480</v>
      </c>
      <c r="D202" s="37"/>
      <c r="E202" s="39"/>
      <c r="F202" s="101"/>
      <c r="G202" s="100"/>
      <c r="H202" s="100"/>
      <c r="I202" s="101"/>
      <c r="J202" s="101"/>
      <c r="K202" s="101"/>
      <c r="L202" s="107"/>
      <c r="M202" s="168"/>
    </row>
    <row r="203" spans="1:14" x14ac:dyDescent="0.2">
      <c r="A203" s="34">
        <v>2</v>
      </c>
      <c r="B203" s="252" t="s">
        <v>481</v>
      </c>
      <c r="C203" s="253" t="s">
        <v>482</v>
      </c>
      <c r="D203" s="253" t="s">
        <v>109</v>
      </c>
      <c r="E203" s="254" t="s">
        <v>118</v>
      </c>
      <c r="F203" s="255">
        <v>50</v>
      </c>
      <c r="G203" s="99">
        <v>21.03</v>
      </c>
      <c r="H203" s="99">
        <v>23.42</v>
      </c>
      <c r="I203" s="255">
        <f t="shared" si="21"/>
        <v>1051.5</v>
      </c>
      <c r="J203" s="255">
        <f t="shared" si="22"/>
        <v>1171</v>
      </c>
      <c r="K203" s="255">
        <f t="shared" si="23"/>
        <v>2222.5</v>
      </c>
      <c r="L203" s="268">
        <f>IF(TOTALIZAÇÃO!$J$36=0,"",K203/TOTALIZAÇÃO!$J$36)</f>
        <v>9.0470565764735444E-4</v>
      </c>
      <c r="M203" s="166" t="s">
        <v>483</v>
      </c>
    </row>
    <row r="204" spans="1:14" x14ac:dyDescent="0.2">
      <c r="A204" s="34">
        <v>2</v>
      </c>
      <c r="B204" s="252" t="s">
        <v>484</v>
      </c>
      <c r="C204" s="253" t="s">
        <v>485</v>
      </c>
      <c r="D204" s="270" t="s">
        <v>109</v>
      </c>
      <c r="E204" s="254" t="s">
        <v>118</v>
      </c>
      <c r="F204" s="255">
        <v>250</v>
      </c>
      <c r="G204" s="99">
        <v>16.079999999999998</v>
      </c>
      <c r="H204" s="99">
        <v>65.489999999999995</v>
      </c>
      <c r="I204" s="255">
        <f t="shared" si="21"/>
        <v>4020</v>
      </c>
      <c r="J204" s="255">
        <f t="shared" si="22"/>
        <v>16372.5</v>
      </c>
      <c r="K204" s="255">
        <f t="shared" si="23"/>
        <v>20392.5</v>
      </c>
      <c r="L204" s="268">
        <f>IF(TOTALIZAÇÃO!$J$36=0,"",K204/TOTALIZAÇÃO!$J$36)</f>
        <v>8.301106917243499E-3</v>
      </c>
      <c r="M204" s="166" t="s">
        <v>486</v>
      </c>
    </row>
    <row r="205" spans="1:14" ht="36" x14ac:dyDescent="0.2">
      <c r="A205" s="34">
        <v>2</v>
      </c>
      <c r="B205" s="252" t="s">
        <v>487</v>
      </c>
      <c r="C205" s="253" t="s">
        <v>6248</v>
      </c>
      <c r="D205" s="270" t="s">
        <v>109</v>
      </c>
      <c r="E205" s="254" t="s">
        <v>118</v>
      </c>
      <c r="F205" s="255">
        <v>250</v>
      </c>
      <c r="G205" s="99">
        <v>29.23</v>
      </c>
      <c r="H205" s="99">
        <v>263.10000000000002</v>
      </c>
      <c r="I205" s="255">
        <f t="shared" si="21"/>
        <v>7307.5</v>
      </c>
      <c r="J205" s="255">
        <f t="shared" si="22"/>
        <v>65775</v>
      </c>
      <c r="K205" s="255">
        <f t="shared" si="23"/>
        <v>73082.5</v>
      </c>
      <c r="L205" s="268">
        <f>IF(TOTALIZAÇÃO!$J$36=0,"",K205/TOTALIZAÇÃO!$J$36)</f>
        <v>2.9749449370084492E-2</v>
      </c>
      <c r="M205" s="166" t="s">
        <v>119</v>
      </c>
      <c r="N205" s="1" t="s">
        <v>7403</v>
      </c>
    </row>
    <row r="206" spans="1:14" ht="60" x14ac:dyDescent="0.2">
      <c r="A206" s="34">
        <v>2</v>
      </c>
      <c r="B206" s="252" t="s">
        <v>488</v>
      </c>
      <c r="C206" s="253" t="s">
        <v>489</v>
      </c>
      <c r="D206" s="270" t="s">
        <v>109</v>
      </c>
      <c r="E206" s="254" t="s">
        <v>118</v>
      </c>
      <c r="F206" s="255">
        <v>250</v>
      </c>
      <c r="G206" s="99">
        <v>14.19</v>
      </c>
      <c r="H206" s="99">
        <v>165.6</v>
      </c>
      <c r="I206" s="255">
        <f>TRUNC(TRUNC($F206,2)*TRUNC(G206,2),2)</f>
        <v>3547.5</v>
      </c>
      <c r="J206" s="255">
        <f>TRUNC(TRUNC($F206,2)*TRUNC(H206,2),2)</f>
        <v>41400</v>
      </c>
      <c r="K206" s="255">
        <f>TRUNC(SUM(I206:J206),2)</f>
        <v>44947.5</v>
      </c>
      <c r="L206" s="268">
        <f>IF(TOTALIZAÇÃO!$J$36=0,"",K206/TOTALIZAÇÃO!$J$36)</f>
        <v>1.829662881759481E-2</v>
      </c>
      <c r="M206" s="166" t="s">
        <v>119</v>
      </c>
      <c r="N206" s="1" t="s">
        <v>6249</v>
      </c>
    </row>
    <row r="207" spans="1:14" ht="24" x14ac:dyDescent="0.2">
      <c r="A207" s="34">
        <v>2</v>
      </c>
      <c r="B207" s="252" t="s">
        <v>490</v>
      </c>
      <c r="C207" s="253" t="s">
        <v>492</v>
      </c>
      <c r="D207" s="270" t="s">
        <v>109</v>
      </c>
      <c r="E207" s="254" t="s">
        <v>154</v>
      </c>
      <c r="F207" s="255">
        <v>20</v>
      </c>
      <c r="G207" s="99">
        <v>9.7200000000000006</v>
      </c>
      <c r="H207" s="99">
        <v>10.24</v>
      </c>
      <c r="I207" s="255">
        <f t="shared" si="21"/>
        <v>194.4</v>
      </c>
      <c r="J207" s="255">
        <f t="shared" si="22"/>
        <v>204.8</v>
      </c>
      <c r="K207" s="255">
        <f t="shared" si="23"/>
        <v>399.2</v>
      </c>
      <c r="L207" s="268">
        <f>IF(TOTALIZAÇÃO!$J$36=0,"",K207/TOTALIZAÇÃO!$J$36)</f>
        <v>1.6250101171330658E-4</v>
      </c>
      <c r="M207" s="166" t="s">
        <v>119</v>
      </c>
      <c r="N207" s="1" t="s">
        <v>6250</v>
      </c>
    </row>
    <row r="208" spans="1:14" ht="24" x14ac:dyDescent="0.2">
      <c r="A208" s="34">
        <v>2</v>
      </c>
      <c r="B208" s="252" t="s">
        <v>491</v>
      </c>
      <c r="C208" s="253" t="s">
        <v>494</v>
      </c>
      <c r="D208" s="253" t="s">
        <v>109</v>
      </c>
      <c r="E208" s="254" t="s">
        <v>154</v>
      </c>
      <c r="F208" s="255">
        <v>10</v>
      </c>
      <c r="G208" s="99">
        <v>17.07</v>
      </c>
      <c r="H208" s="99">
        <v>33.130000000000003</v>
      </c>
      <c r="I208" s="255">
        <f t="shared" si="21"/>
        <v>170.7</v>
      </c>
      <c r="J208" s="255">
        <f t="shared" si="22"/>
        <v>331.3</v>
      </c>
      <c r="K208" s="255">
        <f t="shared" si="23"/>
        <v>502</v>
      </c>
      <c r="L208" s="268">
        <f>IF(TOTALIZAÇÃO!$J$36=0,"",K208/TOTALIZAÇÃO!$J$36)</f>
        <v>2.043474646294587E-4</v>
      </c>
      <c r="M208" s="166" t="s">
        <v>119</v>
      </c>
      <c r="N208" s="1" t="s">
        <v>6251</v>
      </c>
    </row>
    <row r="209" spans="1:14" x14ac:dyDescent="0.2">
      <c r="A209" s="34">
        <v>2</v>
      </c>
      <c r="B209" s="252" t="s">
        <v>493</v>
      </c>
      <c r="C209" s="253" t="s">
        <v>497</v>
      </c>
      <c r="D209" s="270" t="s">
        <v>109</v>
      </c>
      <c r="E209" s="254" t="s">
        <v>114</v>
      </c>
      <c r="F209" s="255">
        <v>10</v>
      </c>
      <c r="G209" s="99">
        <v>42.38</v>
      </c>
      <c r="H209" s="99">
        <v>26.63</v>
      </c>
      <c r="I209" s="255">
        <f t="shared" ref="I209:I255" si="24">TRUNC(TRUNC($F209,2)*TRUNC(G209,2),2)</f>
        <v>423.8</v>
      </c>
      <c r="J209" s="255">
        <f t="shared" ref="J209:J255" si="25">TRUNC(TRUNC($F209,2)*TRUNC(H209,2),2)</f>
        <v>266.3</v>
      </c>
      <c r="K209" s="255">
        <f t="shared" ref="K209:K255" si="26">TRUNC(SUM(I209:J209),2)</f>
        <v>690.1</v>
      </c>
      <c r="L209" s="268">
        <f>IF(TOTALIZAÇÃO!$J$36=0,"",K209/TOTALIZAÇÃO!$J$36)</f>
        <v>2.8091670386611446E-4</v>
      </c>
      <c r="M209" s="166" t="s">
        <v>119</v>
      </c>
      <c r="N209" s="1" t="s">
        <v>6254</v>
      </c>
    </row>
    <row r="210" spans="1:14" x14ac:dyDescent="0.2">
      <c r="A210" s="34">
        <v>2</v>
      </c>
      <c r="B210" s="252" t="s">
        <v>495</v>
      </c>
      <c r="C210" s="253" t="s">
        <v>499</v>
      </c>
      <c r="D210" s="270" t="s">
        <v>109</v>
      </c>
      <c r="E210" s="254" t="s">
        <v>154</v>
      </c>
      <c r="F210" s="255">
        <v>8</v>
      </c>
      <c r="G210" s="99">
        <v>25.48</v>
      </c>
      <c r="H210" s="99">
        <v>26.05</v>
      </c>
      <c r="I210" s="255">
        <f t="shared" si="24"/>
        <v>203.84</v>
      </c>
      <c r="J210" s="255">
        <f t="shared" si="25"/>
        <v>208.4</v>
      </c>
      <c r="K210" s="255">
        <f t="shared" si="26"/>
        <v>412.24</v>
      </c>
      <c r="L210" s="268">
        <f>IF(TOTALIZAÇÃO!$J$36=0,"",K210/TOTALIZAÇÃO!$J$36)</f>
        <v>1.6780916099372122E-4</v>
      </c>
      <c r="M210" s="166" t="s">
        <v>119</v>
      </c>
      <c r="N210" s="1" t="s">
        <v>6252</v>
      </c>
    </row>
    <row r="211" spans="1:14" ht="24" x14ac:dyDescent="0.2">
      <c r="A211" s="34">
        <v>2</v>
      </c>
      <c r="B211" s="252" t="s">
        <v>496</v>
      </c>
      <c r="C211" s="253" t="s">
        <v>500</v>
      </c>
      <c r="D211" s="270" t="s">
        <v>109</v>
      </c>
      <c r="E211" s="254" t="s">
        <v>118</v>
      </c>
      <c r="F211" s="255">
        <v>50</v>
      </c>
      <c r="G211" s="99">
        <v>13.49</v>
      </c>
      <c r="H211" s="99">
        <v>4.8099999999999996</v>
      </c>
      <c r="I211" s="255">
        <f t="shared" si="24"/>
        <v>674.5</v>
      </c>
      <c r="J211" s="255">
        <f t="shared" si="25"/>
        <v>240.5</v>
      </c>
      <c r="K211" s="255">
        <f t="shared" si="26"/>
        <v>915</v>
      </c>
      <c r="L211" s="268">
        <f>IF(TOTALIZAÇÃO!$J$36=0,"",K211/TOTALIZAÇÃO!$J$36)</f>
        <v>3.7246599628676234E-4</v>
      </c>
      <c r="M211" s="166" t="s">
        <v>119</v>
      </c>
      <c r="N211" s="1" t="s">
        <v>6253</v>
      </c>
    </row>
    <row r="212" spans="1:14" x14ac:dyDescent="0.2">
      <c r="A212" s="34">
        <v>2</v>
      </c>
      <c r="B212" s="252" t="s">
        <v>498</v>
      </c>
      <c r="C212" s="253" t="s">
        <v>501</v>
      </c>
      <c r="D212" s="270" t="s">
        <v>109</v>
      </c>
      <c r="E212" s="254" t="s">
        <v>118</v>
      </c>
      <c r="F212" s="255">
        <v>30</v>
      </c>
      <c r="G212" s="99">
        <v>50.84</v>
      </c>
      <c r="H212" s="99">
        <v>51.05</v>
      </c>
      <c r="I212" s="255">
        <f t="shared" si="24"/>
        <v>1525.2</v>
      </c>
      <c r="J212" s="255">
        <f t="shared" si="25"/>
        <v>1531.5</v>
      </c>
      <c r="K212" s="255">
        <f t="shared" si="26"/>
        <v>3056.7</v>
      </c>
      <c r="L212" s="268">
        <f>IF(TOTALIZAÇÃO!$J$36=0,"",K212/TOTALIZAÇÃO!$J$36)</f>
        <v>1.2442806675953513E-3</v>
      </c>
      <c r="M212" s="166" t="s">
        <v>119</v>
      </c>
      <c r="N212" s="1" t="s">
        <v>6255</v>
      </c>
    </row>
    <row r="213" spans="1:14" x14ac:dyDescent="0.2">
      <c r="A213" s="34">
        <v>2</v>
      </c>
      <c r="B213" s="35" t="s">
        <v>502</v>
      </c>
      <c r="C213" s="36" t="s">
        <v>503</v>
      </c>
      <c r="D213" s="37"/>
      <c r="E213" s="39"/>
      <c r="F213" s="101"/>
      <c r="G213" s="100"/>
      <c r="H213" s="100"/>
      <c r="I213" s="101"/>
      <c r="J213" s="101"/>
      <c r="K213" s="101"/>
      <c r="L213" s="107"/>
      <c r="M213" s="168"/>
    </row>
    <row r="214" spans="1:14" x14ac:dyDescent="0.2">
      <c r="A214" s="34">
        <v>2</v>
      </c>
      <c r="B214" s="252" t="s">
        <v>504</v>
      </c>
      <c r="C214" s="253" t="s">
        <v>505</v>
      </c>
      <c r="D214" s="270" t="s">
        <v>109</v>
      </c>
      <c r="E214" s="254" t="s">
        <v>118</v>
      </c>
      <c r="F214" s="255">
        <v>300</v>
      </c>
      <c r="G214" s="99">
        <v>3.7</v>
      </c>
      <c r="H214" s="99">
        <v>3.37</v>
      </c>
      <c r="I214" s="255">
        <f t="shared" si="24"/>
        <v>1110</v>
      </c>
      <c r="J214" s="255">
        <f t="shared" si="25"/>
        <v>1011</v>
      </c>
      <c r="K214" s="255">
        <f t="shared" si="26"/>
        <v>2121</v>
      </c>
      <c r="L214" s="268">
        <f>IF(TOTALIZAÇÃO!$J$36=0,"",K214/TOTALIZAÇÃO!$J$36)</f>
        <v>8.6338839139259334E-4</v>
      </c>
      <c r="M214" s="166" t="s">
        <v>506</v>
      </c>
    </row>
    <row r="215" spans="1:14" x14ac:dyDescent="0.2">
      <c r="A215" s="34">
        <v>2</v>
      </c>
      <c r="B215" s="252" t="s">
        <v>507</v>
      </c>
      <c r="C215" s="253" t="s">
        <v>508</v>
      </c>
      <c r="D215" s="270" t="s">
        <v>109</v>
      </c>
      <c r="E215" s="254" t="s">
        <v>118</v>
      </c>
      <c r="F215" s="255">
        <v>300</v>
      </c>
      <c r="G215" s="99">
        <v>35.67</v>
      </c>
      <c r="H215" s="99">
        <v>29.46</v>
      </c>
      <c r="I215" s="255">
        <f t="shared" si="24"/>
        <v>10701</v>
      </c>
      <c r="J215" s="255">
        <f t="shared" si="25"/>
        <v>8838</v>
      </c>
      <c r="K215" s="255">
        <f t="shared" si="26"/>
        <v>19539</v>
      </c>
      <c r="L215" s="268">
        <f>IF(TOTALIZAÇÃO!$J$36=0,"",K215/TOTALIZAÇÃO!$J$36)</f>
        <v>7.9536755207071583E-3</v>
      </c>
      <c r="M215" s="166" t="s">
        <v>509</v>
      </c>
    </row>
    <row r="216" spans="1:14" x14ac:dyDescent="0.2">
      <c r="A216" s="34">
        <v>2</v>
      </c>
      <c r="B216" s="252" t="s">
        <v>510</v>
      </c>
      <c r="C216" s="253" t="s">
        <v>511</v>
      </c>
      <c r="D216" s="270" t="s">
        <v>109</v>
      </c>
      <c r="E216" s="254" t="s">
        <v>154</v>
      </c>
      <c r="F216" s="255">
        <v>100</v>
      </c>
      <c r="G216" s="99">
        <v>5.18</v>
      </c>
      <c r="H216" s="99">
        <v>2.88</v>
      </c>
      <c r="I216" s="255">
        <f t="shared" si="24"/>
        <v>518</v>
      </c>
      <c r="J216" s="255">
        <f t="shared" si="25"/>
        <v>288</v>
      </c>
      <c r="K216" s="255">
        <f t="shared" si="26"/>
        <v>806</v>
      </c>
      <c r="L216" s="268">
        <f>IF(TOTALIZAÇÃO!$J$36=0,"",K216/TOTALIZAÇÃO!$J$36)</f>
        <v>3.2809573006243768E-4</v>
      </c>
      <c r="M216" s="166" t="s">
        <v>512</v>
      </c>
    </row>
    <row r="217" spans="1:14" x14ac:dyDescent="0.2">
      <c r="A217" s="34">
        <v>2</v>
      </c>
      <c r="B217" s="252" t="s">
        <v>513</v>
      </c>
      <c r="C217" s="253" t="s">
        <v>514</v>
      </c>
      <c r="D217" s="270" t="s">
        <v>109</v>
      </c>
      <c r="E217" s="254" t="s">
        <v>114</v>
      </c>
      <c r="F217" s="255">
        <v>2</v>
      </c>
      <c r="G217" s="99">
        <v>35.93</v>
      </c>
      <c r="H217" s="99">
        <v>247.08</v>
      </c>
      <c r="I217" s="255">
        <f t="shared" si="24"/>
        <v>71.86</v>
      </c>
      <c r="J217" s="255">
        <f t="shared" si="25"/>
        <v>494.16</v>
      </c>
      <c r="K217" s="255">
        <f t="shared" si="26"/>
        <v>566.02</v>
      </c>
      <c r="L217" s="268">
        <f>IF(TOTALIZAÇÃO!$J$36=0,"",K217/TOTALIZAÇÃO!$J$36)</f>
        <v>2.304078723696538E-4</v>
      </c>
      <c r="M217" s="166" t="s">
        <v>119</v>
      </c>
      <c r="N217" s="1" t="s">
        <v>6256</v>
      </c>
    </row>
    <row r="218" spans="1:14" x14ac:dyDescent="0.2">
      <c r="A218" s="34">
        <v>2</v>
      </c>
      <c r="B218" s="252" t="s">
        <v>515</v>
      </c>
      <c r="C218" s="253" t="s">
        <v>516</v>
      </c>
      <c r="D218" s="270" t="s">
        <v>109</v>
      </c>
      <c r="E218" s="254" t="s">
        <v>118</v>
      </c>
      <c r="F218" s="255">
        <v>5</v>
      </c>
      <c r="G218" s="99">
        <v>4.8</v>
      </c>
      <c r="H218" s="99">
        <v>9.18</v>
      </c>
      <c r="I218" s="255">
        <f t="shared" si="24"/>
        <v>24</v>
      </c>
      <c r="J218" s="255">
        <f t="shared" si="25"/>
        <v>45.9</v>
      </c>
      <c r="K218" s="255">
        <f t="shared" si="26"/>
        <v>69.900000000000006</v>
      </c>
      <c r="L218" s="268">
        <f>IF(TOTALIZAÇÃO!$J$36=0,"",K218/TOTALIZAÇÃO!$J$36)</f>
        <v>2.8453959716332996E-5</v>
      </c>
      <c r="M218" s="166" t="s">
        <v>517</v>
      </c>
    </row>
    <row r="219" spans="1:14" x14ac:dyDescent="0.2">
      <c r="A219" s="34">
        <v>2</v>
      </c>
      <c r="B219" s="252" t="s">
        <v>518</v>
      </c>
      <c r="C219" s="253" t="s">
        <v>519</v>
      </c>
      <c r="D219" s="270" t="s">
        <v>109</v>
      </c>
      <c r="E219" s="254" t="s">
        <v>118</v>
      </c>
      <c r="F219" s="255">
        <v>50</v>
      </c>
      <c r="G219" s="99">
        <v>24.5</v>
      </c>
      <c r="H219" s="99">
        <v>52.32</v>
      </c>
      <c r="I219" s="255">
        <f t="shared" si="24"/>
        <v>1225</v>
      </c>
      <c r="J219" s="255">
        <f t="shared" si="25"/>
        <v>2616</v>
      </c>
      <c r="K219" s="255">
        <f t="shared" si="26"/>
        <v>3841</v>
      </c>
      <c r="L219" s="268">
        <f>IF(TOTALIZAÇÃO!$J$36=0,"",K219/TOTALIZAÇÃO!$J$36)</f>
        <v>1.5635430510791849E-3</v>
      </c>
      <c r="M219" s="166" t="s">
        <v>6257</v>
      </c>
    </row>
    <row r="220" spans="1:14" x14ac:dyDescent="0.2">
      <c r="A220" s="34">
        <v>2</v>
      </c>
      <c r="B220" s="252" t="s">
        <v>520</v>
      </c>
      <c r="C220" s="253" t="s">
        <v>521</v>
      </c>
      <c r="D220" s="270" t="s">
        <v>109</v>
      </c>
      <c r="E220" s="254" t="s">
        <v>118</v>
      </c>
      <c r="F220" s="255">
        <v>30</v>
      </c>
      <c r="G220" s="99">
        <v>47.11</v>
      </c>
      <c r="H220" s="99">
        <v>278.83999999999997</v>
      </c>
      <c r="I220" s="255">
        <f t="shared" si="24"/>
        <v>1413.3</v>
      </c>
      <c r="J220" s="255">
        <f t="shared" si="25"/>
        <v>8365.2000000000007</v>
      </c>
      <c r="K220" s="255">
        <f t="shared" si="26"/>
        <v>9778.5</v>
      </c>
      <c r="L220" s="268">
        <f>IF(TOTALIZAÇÃO!$J$36=0,"",K220/TOTALIZAÇÃO!$J$36)</f>
        <v>3.9805013603170557E-3</v>
      </c>
      <c r="M220" s="166" t="s">
        <v>522</v>
      </c>
    </row>
    <row r="221" spans="1:14" x14ac:dyDescent="0.2">
      <c r="A221" s="34">
        <v>2</v>
      </c>
      <c r="B221" s="252" t="s">
        <v>523</v>
      </c>
      <c r="C221" s="253" t="s">
        <v>524</v>
      </c>
      <c r="D221" s="270" t="s">
        <v>109</v>
      </c>
      <c r="E221" s="254" t="s">
        <v>118</v>
      </c>
      <c r="F221" s="255">
        <v>10</v>
      </c>
      <c r="G221" s="99">
        <v>24.5</v>
      </c>
      <c r="H221" s="99">
        <v>138.4</v>
      </c>
      <c r="I221" s="255">
        <f t="shared" si="24"/>
        <v>245</v>
      </c>
      <c r="J221" s="255">
        <f t="shared" si="25"/>
        <v>1384</v>
      </c>
      <c r="K221" s="255">
        <f t="shared" si="26"/>
        <v>1629</v>
      </c>
      <c r="L221" s="268">
        <f>IF(TOTALIZAÇÃO!$J$36=0,"",K221/TOTALIZAÇÃO!$J$36)</f>
        <v>6.6311159338921957E-4</v>
      </c>
      <c r="M221" s="166" t="s">
        <v>119</v>
      </c>
      <c r="N221" s="1" t="s">
        <v>6258</v>
      </c>
    </row>
    <row r="222" spans="1:14" x14ac:dyDescent="0.2">
      <c r="A222" s="34">
        <v>2</v>
      </c>
      <c r="B222" s="252" t="s">
        <v>525</v>
      </c>
      <c r="C222" s="253" t="s">
        <v>526</v>
      </c>
      <c r="D222" s="270" t="s">
        <v>109</v>
      </c>
      <c r="E222" s="254" t="s">
        <v>118</v>
      </c>
      <c r="F222" s="255">
        <v>10</v>
      </c>
      <c r="G222" s="99">
        <v>33.78</v>
      </c>
      <c r="H222" s="99">
        <v>377.78</v>
      </c>
      <c r="I222" s="255">
        <f t="shared" si="24"/>
        <v>337.8</v>
      </c>
      <c r="J222" s="255">
        <f t="shared" si="25"/>
        <v>3777.8</v>
      </c>
      <c r="K222" s="255">
        <f t="shared" si="26"/>
        <v>4115.6000000000004</v>
      </c>
      <c r="L222" s="268">
        <f>IF(TOTALIZAÇÃO!$J$36=0,"",K222/TOTALIZAÇÃO!$J$36)</f>
        <v>1.6753235566314747E-3</v>
      </c>
      <c r="M222" s="166" t="s">
        <v>527</v>
      </c>
    </row>
    <row r="223" spans="1:14" x14ac:dyDescent="0.2">
      <c r="A223" s="34">
        <v>2</v>
      </c>
      <c r="B223" s="252" t="s">
        <v>528</v>
      </c>
      <c r="C223" s="253" t="s">
        <v>529</v>
      </c>
      <c r="D223" s="270" t="s">
        <v>109</v>
      </c>
      <c r="E223" s="254" t="s">
        <v>118</v>
      </c>
      <c r="F223" s="255">
        <v>10</v>
      </c>
      <c r="G223" s="99">
        <v>34.049999999999997</v>
      </c>
      <c r="H223" s="99">
        <v>155.71</v>
      </c>
      <c r="I223" s="255">
        <f t="shared" si="24"/>
        <v>340.5</v>
      </c>
      <c r="J223" s="255">
        <f t="shared" si="25"/>
        <v>1557.1</v>
      </c>
      <c r="K223" s="255">
        <f t="shared" si="26"/>
        <v>1897.6</v>
      </c>
      <c r="L223" s="268">
        <f>IF(TOTALIZAÇÃO!$J$36=0,"",K223/TOTALIZAÇÃO!$J$36)</f>
        <v>7.724496989658581E-4</v>
      </c>
      <c r="M223" s="166" t="s">
        <v>119</v>
      </c>
      <c r="N223" s="1" t="s">
        <v>6259</v>
      </c>
    </row>
    <row r="224" spans="1:14" x14ac:dyDescent="0.2">
      <c r="A224" s="34">
        <v>2</v>
      </c>
      <c r="B224" s="252" t="s">
        <v>530</v>
      </c>
      <c r="C224" s="253" t="s">
        <v>531</v>
      </c>
      <c r="D224" s="270" t="s">
        <v>109</v>
      </c>
      <c r="E224" s="254" t="s">
        <v>118</v>
      </c>
      <c r="F224" s="255">
        <v>20</v>
      </c>
      <c r="G224" s="99">
        <v>45.73</v>
      </c>
      <c r="H224" s="99">
        <v>233.85</v>
      </c>
      <c r="I224" s="255">
        <f t="shared" si="24"/>
        <v>914.6</v>
      </c>
      <c r="J224" s="255">
        <f t="shared" si="25"/>
        <v>4677</v>
      </c>
      <c r="K224" s="255">
        <f t="shared" si="26"/>
        <v>5591.6</v>
      </c>
      <c r="L224" s="268">
        <f>IF(TOTALIZAÇÃO!$J$36=0,"",K224/TOTALIZAÇÃO!$J$36)</f>
        <v>2.2761539506415962E-3</v>
      </c>
      <c r="M224" s="166" t="s">
        <v>532</v>
      </c>
    </row>
    <row r="225" spans="1:14" ht="48" x14ac:dyDescent="0.2">
      <c r="A225" s="34">
        <v>2</v>
      </c>
      <c r="B225" s="252" t="s">
        <v>533</v>
      </c>
      <c r="C225" s="253" t="s">
        <v>534</v>
      </c>
      <c r="D225" s="270" t="s">
        <v>109</v>
      </c>
      <c r="E225" s="254" t="s">
        <v>118</v>
      </c>
      <c r="F225" s="255">
        <v>10</v>
      </c>
      <c r="G225" s="99">
        <v>22.48</v>
      </c>
      <c r="H225" s="99">
        <v>51.96</v>
      </c>
      <c r="I225" s="255">
        <f t="shared" si="24"/>
        <v>224.8</v>
      </c>
      <c r="J225" s="255">
        <f t="shared" si="25"/>
        <v>519.6</v>
      </c>
      <c r="K225" s="255">
        <f t="shared" si="26"/>
        <v>744.4</v>
      </c>
      <c r="L225" s="268">
        <f>IF(TOTALIZAÇÃO!$J$36=0,"",K225/TOTALIZAÇÃO!$J$36)</f>
        <v>3.0302042364575507E-4</v>
      </c>
      <c r="M225" s="166" t="s">
        <v>119</v>
      </c>
      <c r="N225" s="1" t="s">
        <v>6260</v>
      </c>
    </row>
    <row r="226" spans="1:14" x14ac:dyDescent="0.2">
      <c r="A226" s="34">
        <v>2</v>
      </c>
      <c r="B226" s="35" t="s">
        <v>535</v>
      </c>
      <c r="C226" s="36" t="s">
        <v>536</v>
      </c>
      <c r="D226" s="37"/>
      <c r="E226" s="39"/>
      <c r="F226" s="101"/>
      <c r="G226" s="100"/>
      <c r="H226" s="100"/>
      <c r="I226" s="101"/>
      <c r="J226" s="101"/>
      <c r="K226" s="101"/>
      <c r="L226" s="107"/>
      <c r="M226" s="168"/>
    </row>
    <row r="227" spans="1:14" x14ac:dyDescent="0.2">
      <c r="A227" s="34">
        <v>2</v>
      </c>
      <c r="B227" s="35" t="s">
        <v>537</v>
      </c>
      <c r="C227" s="36" t="s">
        <v>538</v>
      </c>
      <c r="D227" s="37"/>
      <c r="E227" s="39"/>
      <c r="F227" s="101"/>
      <c r="G227" s="100"/>
      <c r="H227" s="100"/>
      <c r="I227" s="101"/>
      <c r="J227" s="101"/>
      <c r="K227" s="101"/>
      <c r="L227" s="107"/>
      <c r="M227" s="168"/>
    </row>
    <row r="228" spans="1:14" ht="24" x14ac:dyDescent="0.2">
      <c r="A228" s="34">
        <v>2</v>
      </c>
      <c r="B228" s="252" t="s">
        <v>539</v>
      </c>
      <c r="C228" s="253" t="s">
        <v>540</v>
      </c>
      <c r="D228" s="334" t="s">
        <v>109</v>
      </c>
      <c r="E228" s="254" t="s">
        <v>118</v>
      </c>
      <c r="F228" s="255">
        <v>500</v>
      </c>
      <c r="G228" s="99">
        <v>14.59</v>
      </c>
      <c r="H228" s="99">
        <v>21.9</v>
      </c>
      <c r="I228" s="255">
        <f t="shared" si="24"/>
        <v>7295</v>
      </c>
      <c r="J228" s="255">
        <f t="shared" si="25"/>
        <v>10950</v>
      </c>
      <c r="K228" s="255">
        <f t="shared" si="26"/>
        <v>18245</v>
      </c>
      <c r="L228" s="268">
        <f>IF(TOTALIZAÇÃO!$J$36=0,"",K228/TOTALIZAÇÃO!$J$36)</f>
        <v>7.4269312592917802E-3</v>
      </c>
      <c r="M228" s="166" t="s">
        <v>119</v>
      </c>
      <c r="N228" s="1" t="s">
        <v>6261</v>
      </c>
    </row>
    <row r="229" spans="1:14" ht="24" x14ac:dyDescent="0.2">
      <c r="A229" s="34">
        <v>2</v>
      </c>
      <c r="B229" s="252" t="s">
        <v>541</v>
      </c>
      <c r="C229" s="253" t="s">
        <v>542</v>
      </c>
      <c r="D229" s="334" t="s">
        <v>109</v>
      </c>
      <c r="E229" s="254" t="s">
        <v>118</v>
      </c>
      <c r="F229" s="255">
        <v>500</v>
      </c>
      <c r="G229" s="99">
        <v>16.98</v>
      </c>
      <c r="H229" s="99">
        <v>19.47</v>
      </c>
      <c r="I229" s="255">
        <f t="shared" si="24"/>
        <v>8490</v>
      </c>
      <c r="J229" s="255">
        <f t="shared" si="25"/>
        <v>9735</v>
      </c>
      <c r="K229" s="255">
        <f t="shared" si="26"/>
        <v>18225</v>
      </c>
      <c r="L229" s="268">
        <f>IF(TOTALIZAÇÃO!$J$36=0,"",K229/TOTALIZAÇÃO!$J$36)</f>
        <v>7.4187899260396107E-3</v>
      </c>
      <c r="M229" s="166" t="s">
        <v>543</v>
      </c>
    </row>
    <row r="230" spans="1:14" ht="24" x14ac:dyDescent="0.2">
      <c r="A230" s="34">
        <v>2</v>
      </c>
      <c r="B230" s="252" t="s">
        <v>544</v>
      </c>
      <c r="C230" s="253" t="s">
        <v>6262</v>
      </c>
      <c r="D230" s="334" t="s">
        <v>109</v>
      </c>
      <c r="E230" s="254" t="s">
        <v>118</v>
      </c>
      <c r="F230" s="255">
        <v>500</v>
      </c>
      <c r="G230" s="99">
        <v>11.27</v>
      </c>
      <c r="H230" s="99">
        <v>10.64</v>
      </c>
      <c r="I230" s="255">
        <f t="shared" si="24"/>
        <v>5635</v>
      </c>
      <c r="J230" s="255">
        <f t="shared" si="25"/>
        <v>5320</v>
      </c>
      <c r="K230" s="255">
        <f t="shared" si="26"/>
        <v>10955</v>
      </c>
      <c r="L230" s="268">
        <f>IF(TOTALIZAÇÃO!$J$36=0,"",K230/TOTALIZAÇÃO!$J$36)</f>
        <v>4.4594152888759358E-3</v>
      </c>
      <c r="M230" s="166" t="s">
        <v>545</v>
      </c>
    </row>
    <row r="231" spans="1:14" ht="24" x14ac:dyDescent="0.2">
      <c r="A231" s="34">
        <v>2</v>
      </c>
      <c r="B231" s="252" t="s">
        <v>546</v>
      </c>
      <c r="C231" s="253" t="s">
        <v>547</v>
      </c>
      <c r="D231" s="334" t="s">
        <v>109</v>
      </c>
      <c r="E231" s="254" t="s">
        <v>118</v>
      </c>
      <c r="F231" s="255">
        <v>500</v>
      </c>
      <c r="G231" s="99">
        <v>13.63</v>
      </c>
      <c r="H231" s="99">
        <v>26.08</v>
      </c>
      <c r="I231" s="255">
        <f t="shared" si="24"/>
        <v>6815</v>
      </c>
      <c r="J231" s="255">
        <f t="shared" si="25"/>
        <v>13040</v>
      </c>
      <c r="K231" s="255">
        <f t="shared" si="26"/>
        <v>19855</v>
      </c>
      <c r="L231" s="268">
        <f>IF(TOTALIZAÇÃO!$J$36=0,"",K231/TOTALIZAÇÃO!$J$36)</f>
        <v>8.0823085860914391E-3</v>
      </c>
      <c r="M231" s="166" t="s">
        <v>119</v>
      </c>
      <c r="N231" s="1" t="s">
        <v>6263</v>
      </c>
    </row>
    <row r="232" spans="1:14" x14ac:dyDescent="0.2">
      <c r="A232" s="34">
        <v>2</v>
      </c>
      <c r="B232" s="252" t="s">
        <v>548</v>
      </c>
      <c r="C232" s="253" t="s">
        <v>550</v>
      </c>
      <c r="D232" s="334" t="s">
        <v>109</v>
      </c>
      <c r="E232" s="254" t="s">
        <v>118</v>
      </c>
      <c r="F232" s="255">
        <v>300</v>
      </c>
      <c r="G232" s="99">
        <v>2.08</v>
      </c>
      <c r="H232" s="99">
        <v>2.7</v>
      </c>
      <c r="I232" s="255">
        <f t="shared" si="24"/>
        <v>624</v>
      </c>
      <c r="J232" s="255">
        <f t="shared" si="25"/>
        <v>810</v>
      </c>
      <c r="K232" s="255">
        <f t="shared" si="26"/>
        <v>1434</v>
      </c>
      <c r="L232" s="268">
        <f>IF(TOTALIZAÇÃO!$J$36=0,"",K232/TOTALIZAÇÃO!$J$36)</f>
        <v>5.8373359418056523E-4</v>
      </c>
      <c r="M232" s="166" t="s">
        <v>551</v>
      </c>
    </row>
    <row r="233" spans="1:14" x14ac:dyDescent="0.2">
      <c r="A233" s="34">
        <v>2</v>
      </c>
      <c r="B233" s="252" t="s">
        <v>549</v>
      </c>
      <c r="C233" s="253" t="s">
        <v>553</v>
      </c>
      <c r="D233" s="334" t="s">
        <v>109</v>
      </c>
      <c r="E233" s="254" t="s">
        <v>118</v>
      </c>
      <c r="F233" s="255">
        <v>30</v>
      </c>
      <c r="G233" s="99">
        <v>4.8</v>
      </c>
      <c r="H233" s="99">
        <v>9.18</v>
      </c>
      <c r="I233" s="255">
        <f t="shared" si="24"/>
        <v>144</v>
      </c>
      <c r="J233" s="255">
        <f t="shared" si="25"/>
        <v>275.39999999999998</v>
      </c>
      <c r="K233" s="255">
        <f t="shared" si="26"/>
        <v>419.4</v>
      </c>
      <c r="L233" s="268">
        <f>IF(TOTALIZAÇÃO!$J$36=0,"",K233/TOTALIZAÇÃO!$J$36)</f>
        <v>1.7072375829799795E-4</v>
      </c>
      <c r="M233" s="166" t="s">
        <v>517</v>
      </c>
    </row>
    <row r="234" spans="1:14" x14ac:dyDescent="0.2">
      <c r="A234" s="34">
        <v>2</v>
      </c>
      <c r="B234" s="252" t="s">
        <v>552</v>
      </c>
      <c r="C234" s="253" t="s">
        <v>554</v>
      </c>
      <c r="D234" s="334" t="s">
        <v>109</v>
      </c>
      <c r="E234" s="254" t="s">
        <v>118</v>
      </c>
      <c r="F234" s="255">
        <v>300</v>
      </c>
      <c r="G234" s="99">
        <v>9.0299999999999994</v>
      </c>
      <c r="H234" s="99">
        <v>4.91</v>
      </c>
      <c r="I234" s="255">
        <f t="shared" si="24"/>
        <v>2709</v>
      </c>
      <c r="J234" s="255">
        <f t="shared" si="25"/>
        <v>1473</v>
      </c>
      <c r="K234" s="255">
        <f t="shared" si="26"/>
        <v>4182</v>
      </c>
      <c r="L234" s="268">
        <f>IF(TOTALIZAÇÃO!$J$36=0,"",K234/TOTALIZAÇÃO!$J$36)</f>
        <v>1.7023527830286778E-3</v>
      </c>
      <c r="M234" s="166" t="s">
        <v>119</v>
      </c>
      <c r="N234" s="1" t="s">
        <v>6264</v>
      </c>
    </row>
    <row r="235" spans="1:14" x14ac:dyDescent="0.2">
      <c r="A235" s="34">
        <v>2</v>
      </c>
      <c r="B235" s="35" t="s">
        <v>555</v>
      </c>
      <c r="C235" s="36" t="s">
        <v>536</v>
      </c>
      <c r="D235" s="37"/>
      <c r="E235" s="39"/>
      <c r="F235" s="101"/>
      <c r="G235" s="100"/>
      <c r="H235" s="100"/>
      <c r="I235" s="101"/>
      <c r="J235" s="101"/>
      <c r="K235" s="101"/>
      <c r="L235" s="107"/>
      <c r="M235" s="168"/>
    </row>
    <row r="236" spans="1:14" x14ac:dyDescent="0.2">
      <c r="A236" s="34">
        <v>2</v>
      </c>
      <c r="B236" s="252" t="s">
        <v>556</v>
      </c>
      <c r="C236" s="253" t="s">
        <v>557</v>
      </c>
      <c r="D236" s="335" t="s">
        <v>109</v>
      </c>
      <c r="E236" s="254" t="s">
        <v>118</v>
      </c>
      <c r="F236" s="255">
        <v>500</v>
      </c>
      <c r="G236" s="99">
        <v>5.09</v>
      </c>
      <c r="H236" s="99">
        <v>8.3000000000000007</v>
      </c>
      <c r="I236" s="255">
        <f t="shared" si="24"/>
        <v>2545</v>
      </c>
      <c r="J236" s="255">
        <f t="shared" si="25"/>
        <v>4150</v>
      </c>
      <c r="K236" s="255">
        <f t="shared" si="26"/>
        <v>6695</v>
      </c>
      <c r="L236" s="268">
        <f>IF(TOTALIZAÇÃO!$J$36=0,"",K236/TOTALIZAÇÃO!$J$36)</f>
        <v>2.7253113061637968E-3</v>
      </c>
      <c r="M236" s="166" t="s">
        <v>558</v>
      </c>
    </row>
    <row r="237" spans="1:14" x14ac:dyDescent="0.2">
      <c r="A237" s="34">
        <v>2</v>
      </c>
      <c r="B237" s="252" t="s">
        <v>559</v>
      </c>
      <c r="C237" s="253" t="s">
        <v>560</v>
      </c>
      <c r="D237" s="334" t="s">
        <v>109</v>
      </c>
      <c r="E237" s="254" t="s">
        <v>118</v>
      </c>
      <c r="F237" s="255">
        <v>500</v>
      </c>
      <c r="G237" s="99">
        <v>5.09</v>
      </c>
      <c r="H237" s="99">
        <v>8.3000000000000007</v>
      </c>
      <c r="I237" s="255">
        <f t="shared" si="24"/>
        <v>2545</v>
      </c>
      <c r="J237" s="255">
        <f t="shared" si="25"/>
        <v>4150</v>
      </c>
      <c r="K237" s="255">
        <f t="shared" si="26"/>
        <v>6695</v>
      </c>
      <c r="L237" s="268">
        <f>IF(TOTALIZAÇÃO!$J$36=0,"",K237/TOTALIZAÇÃO!$J$36)</f>
        <v>2.7253113061637968E-3</v>
      </c>
      <c r="M237" s="166" t="s">
        <v>558</v>
      </c>
    </row>
    <row r="238" spans="1:14" x14ac:dyDescent="0.2">
      <c r="A238" s="34">
        <v>2</v>
      </c>
      <c r="B238" s="252" t="s">
        <v>561</v>
      </c>
      <c r="C238" s="253" t="s">
        <v>562</v>
      </c>
      <c r="D238" s="334" t="s">
        <v>109</v>
      </c>
      <c r="E238" s="254" t="s">
        <v>118</v>
      </c>
      <c r="F238" s="255">
        <v>500</v>
      </c>
      <c r="G238" s="99">
        <v>5.09</v>
      </c>
      <c r="H238" s="99">
        <v>8.3000000000000007</v>
      </c>
      <c r="I238" s="255">
        <f t="shared" si="24"/>
        <v>2545</v>
      </c>
      <c r="J238" s="255">
        <f t="shared" si="25"/>
        <v>4150</v>
      </c>
      <c r="K238" s="255">
        <f t="shared" si="26"/>
        <v>6695</v>
      </c>
      <c r="L238" s="268">
        <f>IF(TOTALIZAÇÃO!$J$36=0,"",K238/TOTALIZAÇÃO!$J$36)</f>
        <v>2.7253113061637968E-3</v>
      </c>
      <c r="M238" s="166" t="s">
        <v>558</v>
      </c>
    </row>
    <row r="239" spans="1:14" x14ac:dyDescent="0.2">
      <c r="A239" s="34">
        <v>2</v>
      </c>
      <c r="B239" s="252" t="s">
        <v>563</v>
      </c>
      <c r="C239" s="253" t="s">
        <v>565</v>
      </c>
      <c r="D239" s="334" t="s">
        <v>109</v>
      </c>
      <c r="E239" s="254" t="s">
        <v>118</v>
      </c>
      <c r="F239" s="255">
        <v>10</v>
      </c>
      <c r="G239" s="99">
        <v>9.6</v>
      </c>
      <c r="H239" s="99">
        <v>10.92</v>
      </c>
      <c r="I239" s="255">
        <f>TRUNC(TRUNC($F239,2)*TRUNC(G239,2),2)</f>
        <v>96</v>
      </c>
      <c r="J239" s="255">
        <f>TRUNC(TRUNC($F239,2)*TRUNC(H239,2),2)</f>
        <v>109.2</v>
      </c>
      <c r="K239" s="255">
        <f>TRUNC(SUM(I239:J239),2)</f>
        <v>205.2</v>
      </c>
      <c r="L239" s="268">
        <f>IF(TOTALIZAÇÃO!$J$36=0,"",K239/TOTALIZAÇÃO!$J$36)</f>
        <v>8.3530079167260795E-5</v>
      </c>
      <c r="M239" s="166" t="s">
        <v>6265</v>
      </c>
    </row>
    <row r="240" spans="1:14" x14ac:dyDescent="0.2">
      <c r="A240" s="34">
        <v>2</v>
      </c>
      <c r="B240" s="252" t="s">
        <v>564</v>
      </c>
      <c r="C240" s="253" t="s">
        <v>567</v>
      </c>
      <c r="D240" s="334" t="s">
        <v>109</v>
      </c>
      <c r="E240" s="254" t="s">
        <v>118</v>
      </c>
      <c r="F240" s="255">
        <v>60</v>
      </c>
      <c r="G240" s="99">
        <v>16.420000000000002</v>
      </c>
      <c r="H240" s="99">
        <v>57.32</v>
      </c>
      <c r="I240" s="255">
        <f t="shared" si="24"/>
        <v>985.2</v>
      </c>
      <c r="J240" s="255">
        <f t="shared" si="25"/>
        <v>3439.2</v>
      </c>
      <c r="K240" s="255">
        <f t="shared" si="26"/>
        <v>4424.3999999999996</v>
      </c>
      <c r="L240" s="268">
        <f>IF(TOTALIZAÇÃO!$J$36=0,"",K240/TOTALIZAÇÃO!$J$36)</f>
        <v>1.801025742044974E-3</v>
      </c>
      <c r="M240" s="166" t="s">
        <v>119</v>
      </c>
      <c r="N240" s="1" t="s">
        <v>6266</v>
      </c>
    </row>
    <row r="241" spans="1:14" x14ac:dyDescent="0.2">
      <c r="A241" s="34">
        <v>2</v>
      </c>
      <c r="B241" s="252" t="s">
        <v>566</v>
      </c>
      <c r="C241" s="253" t="s">
        <v>569</v>
      </c>
      <c r="D241" s="334" t="s">
        <v>109</v>
      </c>
      <c r="E241" s="254" t="s">
        <v>118</v>
      </c>
      <c r="F241" s="255">
        <v>60</v>
      </c>
      <c r="G241" s="99">
        <v>21.64</v>
      </c>
      <c r="H241" s="99">
        <v>21.29</v>
      </c>
      <c r="I241" s="255">
        <f t="shared" si="24"/>
        <v>1298.4000000000001</v>
      </c>
      <c r="J241" s="255">
        <f t="shared" si="25"/>
        <v>1277.4000000000001</v>
      </c>
      <c r="K241" s="255">
        <f t="shared" si="26"/>
        <v>2575.8000000000002</v>
      </c>
      <c r="L241" s="268">
        <f>IF(TOTALIZAÇÃO!$J$36=0,"",K241/TOTALIZAÇÃO!$J$36)</f>
        <v>1.0485223095469318E-3</v>
      </c>
      <c r="M241" s="166" t="s">
        <v>119</v>
      </c>
      <c r="N241" s="1" t="s">
        <v>6267</v>
      </c>
    </row>
    <row r="242" spans="1:14" ht="24" x14ac:dyDescent="0.2">
      <c r="A242" s="34">
        <v>2</v>
      </c>
      <c r="B242" s="252" t="s">
        <v>568</v>
      </c>
      <c r="C242" s="253" t="s">
        <v>571</v>
      </c>
      <c r="D242" s="334" t="s">
        <v>109</v>
      </c>
      <c r="E242" s="254" t="s">
        <v>154</v>
      </c>
      <c r="F242" s="255">
        <v>60</v>
      </c>
      <c r="G242" s="99">
        <v>8.65</v>
      </c>
      <c r="H242" s="99">
        <v>5.96</v>
      </c>
      <c r="I242" s="255">
        <f t="shared" si="24"/>
        <v>519</v>
      </c>
      <c r="J242" s="255">
        <f t="shared" si="25"/>
        <v>357.6</v>
      </c>
      <c r="K242" s="255">
        <f t="shared" si="26"/>
        <v>876.6</v>
      </c>
      <c r="L242" s="268">
        <f>IF(TOTALIZAÇÃO!$J$36=0,"",K242/TOTALIZAÇÃO!$J$36)</f>
        <v>3.5683463644259659E-4</v>
      </c>
      <c r="M242" s="166" t="s">
        <v>119</v>
      </c>
      <c r="N242" s="1" t="s">
        <v>6268</v>
      </c>
    </row>
    <row r="243" spans="1:14" x14ac:dyDescent="0.2">
      <c r="A243" s="34">
        <v>2</v>
      </c>
      <c r="B243" s="252" t="s">
        <v>570</v>
      </c>
      <c r="C243" s="253" t="s">
        <v>573</v>
      </c>
      <c r="D243" s="336" t="s">
        <v>109</v>
      </c>
      <c r="E243" s="254" t="s">
        <v>118</v>
      </c>
      <c r="F243" s="255">
        <v>30</v>
      </c>
      <c r="G243" s="99">
        <v>82.3</v>
      </c>
      <c r="H243" s="99">
        <v>169.34</v>
      </c>
      <c r="I243" s="255">
        <f t="shared" si="24"/>
        <v>2469</v>
      </c>
      <c r="J243" s="255">
        <f t="shared" si="25"/>
        <v>5080.2</v>
      </c>
      <c r="K243" s="255">
        <f t="shared" si="26"/>
        <v>7549.2</v>
      </c>
      <c r="L243" s="268">
        <f>IF(TOTALIZAÇÃO!$J$36=0,"",K243/TOTALIZAÇÃO!$J$36)</f>
        <v>3.0730276493639631E-3</v>
      </c>
      <c r="M243" s="166" t="s">
        <v>119</v>
      </c>
      <c r="N243" s="1" t="s">
        <v>6269</v>
      </c>
    </row>
    <row r="244" spans="1:14" ht="24" x14ac:dyDescent="0.2">
      <c r="A244" s="34">
        <v>2</v>
      </c>
      <c r="B244" s="252" t="s">
        <v>572</v>
      </c>
      <c r="C244" s="253" t="s">
        <v>577</v>
      </c>
      <c r="D244" s="334" t="s">
        <v>109</v>
      </c>
      <c r="E244" s="254" t="s">
        <v>118</v>
      </c>
      <c r="F244" s="255">
        <v>5</v>
      </c>
      <c r="G244" s="99">
        <v>82.3</v>
      </c>
      <c r="H244" s="99">
        <v>212.73</v>
      </c>
      <c r="I244" s="255">
        <f t="shared" si="24"/>
        <v>411.5</v>
      </c>
      <c r="J244" s="255">
        <f t="shared" si="25"/>
        <v>1063.6500000000001</v>
      </c>
      <c r="K244" s="255">
        <f t="shared" si="26"/>
        <v>1475.15</v>
      </c>
      <c r="L244" s="268">
        <f>IF(TOTALIZAÇÃO!$J$36=0,"",K244/TOTALIZAÇÃO!$J$36)</f>
        <v>6.0048438734690442E-4</v>
      </c>
      <c r="M244" s="166" t="s">
        <v>119</v>
      </c>
      <c r="N244" s="1" t="s">
        <v>6270</v>
      </c>
    </row>
    <row r="245" spans="1:14" x14ac:dyDescent="0.2">
      <c r="A245" s="34">
        <v>2</v>
      </c>
      <c r="B245" s="252" t="s">
        <v>574</v>
      </c>
      <c r="C245" s="253" t="s">
        <v>578</v>
      </c>
      <c r="D245" s="334" t="s">
        <v>109</v>
      </c>
      <c r="E245" s="254" t="s">
        <v>118</v>
      </c>
      <c r="F245" s="255">
        <v>50</v>
      </c>
      <c r="G245" s="99">
        <v>21.64</v>
      </c>
      <c r="H245" s="99">
        <v>70.13</v>
      </c>
      <c r="I245" s="255">
        <f t="shared" si="24"/>
        <v>1082</v>
      </c>
      <c r="J245" s="255">
        <f t="shared" si="25"/>
        <v>3506.5</v>
      </c>
      <c r="K245" s="255">
        <f t="shared" si="26"/>
        <v>4588.5</v>
      </c>
      <c r="L245" s="268">
        <f>IF(TOTALIZAÇÃO!$J$36=0,"",K245/TOTALIZAÇÃO!$J$36)</f>
        <v>1.8678253813790263E-3</v>
      </c>
      <c r="M245" s="166" t="s">
        <v>119</v>
      </c>
      <c r="N245" s="1" t="s">
        <v>6272</v>
      </c>
    </row>
    <row r="246" spans="1:14" x14ac:dyDescent="0.2">
      <c r="A246" s="34">
        <v>2</v>
      </c>
      <c r="B246" s="252" t="s">
        <v>575</v>
      </c>
      <c r="C246" s="253" t="s">
        <v>579</v>
      </c>
      <c r="D246" s="334" t="s">
        <v>109</v>
      </c>
      <c r="E246" s="254" t="s">
        <v>118</v>
      </c>
      <c r="F246" s="255">
        <v>50</v>
      </c>
      <c r="G246" s="99">
        <v>18.03</v>
      </c>
      <c r="H246" s="99">
        <v>52.61</v>
      </c>
      <c r="I246" s="255">
        <f t="shared" si="24"/>
        <v>901.5</v>
      </c>
      <c r="J246" s="255">
        <f t="shared" si="25"/>
        <v>2630.5</v>
      </c>
      <c r="K246" s="255">
        <f t="shared" si="26"/>
        <v>3532</v>
      </c>
      <c r="L246" s="268">
        <f>IF(TOTALIZAÇÃO!$J$36=0,"",K246/TOTALIZAÇÃO!$J$36)</f>
        <v>1.4377594523331636E-3</v>
      </c>
      <c r="M246" s="166" t="s">
        <v>119</v>
      </c>
      <c r="N246" s="1" t="s">
        <v>6273</v>
      </c>
    </row>
    <row r="247" spans="1:14" ht="12.75" thickBot="1" x14ac:dyDescent="0.25">
      <c r="A247" s="34">
        <v>2</v>
      </c>
      <c r="B247" s="252" t="s">
        <v>576</v>
      </c>
      <c r="C247" s="253" t="s">
        <v>580</v>
      </c>
      <c r="D247" s="336" t="s">
        <v>109</v>
      </c>
      <c r="E247" s="254" t="s">
        <v>118</v>
      </c>
      <c r="F247" s="255">
        <v>20</v>
      </c>
      <c r="G247" s="99">
        <v>21.64</v>
      </c>
      <c r="H247" s="99">
        <v>21.14</v>
      </c>
      <c r="I247" s="255">
        <f t="shared" si="24"/>
        <v>432.8</v>
      </c>
      <c r="J247" s="255">
        <f t="shared" si="25"/>
        <v>422.8</v>
      </c>
      <c r="K247" s="255">
        <f t="shared" si="26"/>
        <v>855.6</v>
      </c>
      <c r="L247" s="268">
        <f>IF(TOTALIZAÇÃO!$J$36=0,"",K247/TOTALIZAÇÃO!$J$36)</f>
        <v>3.4828623652781844E-4</v>
      </c>
      <c r="M247" s="166" t="s">
        <v>119</v>
      </c>
      <c r="N247" s="1" t="s">
        <v>6271</v>
      </c>
    </row>
    <row r="248" spans="1:14" ht="13.5" thickTop="1" x14ac:dyDescent="0.2">
      <c r="A248" s="498"/>
      <c r="B248" s="499"/>
      <c r="C248" s="31" t="s">
        <v>58</v>
      </c>
      <c r="D248" s="32" t="s">
        <v>109</v>
      </c>
      <c r="E248" s="33"/>
      <c r="F248" s="102"/>
      <c r="G248" s="102"/>
      <c r="H248" s="102"/>
      <c r="I248" s="102"/>
      <c r="J248" s="102"/>
      <c r="K248" s="102"/>
      <c r="L248" s="108"/>
      <c r="M248" s="169"/>
    </row>
    <row r="249" spans="1:14" x14ac:dyDescent="0.2">
      <c r="A249" s="34">
        <v>2</v>
      </c>
      <c r="B249" s="35" t="s">
        <v>581</v>
      </c>
      <c r="C249" s="36" t="s">
        <v>58</v>
      </c>
      <c r="D249" s="37"/>
      <c r="E249" s="39"/>
      <c r="F249" s="101"/>
      <c r="G249" s="100"/>
      <c r="H249" s="100"/>
      <c r="I249" s="101"/>
      <c r="J249" s="101"/>
      <c r="K249" s="101"/>
      <c r="L249" s="107"/>
      <c r="M249" s="168"/>
    </row>
    <row r="250" spans="1:14" x14ac:dyDescent="0.2">
      <c r="A250" s="34">
        <v>2</v>
      </c>
      <c r="B250" s="252" t="s">
        <v>582</v>
      </c>
      <c r="C250" s="253" t="s">
        <v>583</v>
      </c>
      <c r="D250" s="253" t="s">
        <v>109</v>
      </c>
      <c r="E250" s="254" t="s">
        <v>118</v>
      </c>
      <c r="F250" s="255">
        <v>100</v>
      </c>
      <c r="G250" s="99">
        <v>51.6</v>
      </c>
      <c r="H250" s="99">
        <v>271.47000000000003</v>
      </c>
      <c r="I250" s="255">
        <f t="shared" si="24"/>
        <v>5160</v>
      </c>
      <c r="J250" s="255">
        <f t="shared" si="25"/>
        <v>27147</v>
      </c>
      <c r="K250" s="255">
        <f t="shared" si="26"/>
        <v>32307</v>
      </c>
      <c r="L250" s="268">
        <f>IF(TOTALIZAÇÃO!$J$36=0,"",K250/TOTALIZAÇÃO!$J$36)</f>
        <v>1.3151102668892274E-2</v>
      </c>
      <c r="M250" s="166" t="s">
        <v>6274</v>
      </c>
    </row>
    <row r="251" spans="1:14" x14ac:dyDescent="0.2">
      <c r="A251" s="34">
        <v>2</v>
      </c>
      <c r="B251" s="252" t="s">
        <v>584</v>
      </c>
      <c r="C251" s="253" t="s">
        <v>585</v>
      </c>
      <c r="D251" s="253" t="s">
        <v>109</v>
      </c>
      <c r="E251" s="254" t="s">
        <v>118</v>
      </c>
      <c r="F251" s="255">
        <v>200</v>
      </c>
      <c r="G251" s="99">
        <v>32.409999999999997</v>
      </c>
      <c r="H251" s="99">
        <v>29.26</v>
      </c>
      <c r="I251" s="255">
        <f>TRUNC(TRUNC($F251,2)*TRUNC(G251,2),2)</f>
        <v>6482</v>
      </c>
      <c r="J251" s="255">
        <f>TRUNC(TRUNC($F251,2)*TRUNC(H251,2),2)</f>
        <v>5852</v>
      </c>
      <c r="K251" s="255">
        <f>TRUNC(SUM(I251:J251),2)</f>
        <v>12334</v>
      </c>
      <c r="L251" s="268">
        <f>IF(TOTALIZAÇÃO!$J$36=0,"",K251/TOTALIZAÇÃO!$J$36)</f>
        <v>5.0207602166130348E-3</v>
      </c>
      <c r="M251" s="166" t="s">
        <v>119</v>
      </c>
      <c r="N251" s="1" t="s">
        <v>6275</v>
      </c>
    </row>
    <row r="252" spans="1:14" ht="24" x14ac:dyDescent="0.2">
      <c r="A252" s="34">
        <v>2</v>
      </c>
      <c r="B252" s="252" t="s">
        <v>586</v>
      </c>
      <c r="C252" s="253" t="s">
        <v>6277</v>
      </c>
      <c r="D252" s="253" t="s">
        <v>109</v>
      </c>
      <c r="E252" s="254" t="s">
        <v>118</v>
      </c>
      <c r="F252" s="255">
        <v>200</v>
      </c>
      <c r="G252" s="99">
        <v>17.34</v>
      </c>
      <c r="H252" s="99">
        <v>19.920000000000002</v>
      </c>
      <c r="I252" s="255">
        <f>TRUNC(TRUNC($F252,2)*TRUNC(G252,2),2)</f>
        <v>3468</v>
      </c>
      <c r="J252" s="255">
        <f>TRUNC(TRUNC($F252,2)*TRUNC(H252,2),2)</f>
        <v>3984</v>
      </c>
      <c r="K252" s="255">
        <f>TRUNC(SUM(I252:J252),2)</f>
        <v>7452</v>
      </c>
      <c r="L252" s="268">
        <f>IF(TOTALIZAÇÃO!$J$36=0,"",K252/TOTALIZAÇÃO!$J$36)</f>
        <v>3.0334607697584184E-3</v>
      </c>
      <c r="M252" s="166" t="s">
        <v>587</v>
      </c>
    </row>
    <row r="253" spans="1:14" x14ac:dyDescent="0.2">
      <c r="A253" s="34">
        <v>2</v>
      </c>
      <c r="B253" s="252" t="s">
        <v>588</v>
      </c>
      <c r="C253" s="253" t="s">
        <v>589</v>
      </c>
      <c r="D253" s="253" t="s">
        <v>109</v>
      </c>
      <c r="E253" s="254" t="s">
        <v>118</v>
      </c>
      <c r="F253" s="255">
        <v>200</v>
      </c>
      <c r="G253" s="99">
        <v>13.68</v>
      </c>
      <c r="H253" s="99">
        <v>13.92</v>
      </c>
      <c r="I253" s="255">
        <f t="shared" si="24"/>
        <v>2736</v>
      </c>
      <c r="J253" s="255">
        <f t="shared" si="25"/>
        <v>2784</v>
      </c>
      <c r="K253" s="255">
        <f t="shared" si="26"/>
        <v>5520</v>
      </c>
      <c r="L253" s="268">
        <f>IF(TOTALIZAÇÃO!$J$36=0,"",K253/TOTALIZAÇÃO!$J$36)</f>
        <v>2.2470079775988288E-3</v>
      </c>
      <c r="M253" s="166" t="s">
        <v>119</v>
      </c>
    </row>
    <row r="254" spans="1:14" x14ac:dyDescent="0.2">
      <c r="A254" s="34">
        <v>2</v>
      </c>
      <c r="B254" s="252" t="s">
        <v>590</v>
      </c>
      <c r="C254" s="253" t="s">
        <v>6276</v>
      </c>
      <c r="D254" s="253" t="s">
        <v>109</v>
      </c>
      <c r="E254" s="254" t="s">
        <v>118</v>
      </c>
      <c r="F254" s="255">
        <v>100</v>
      </c>
      <c r="G254" s="99">
        <v>45.73</v>
      </c>
      <c r="H254" s="99">
        <v>233.85</v>
      </c>
      <c r="I254" s="255">
        <f t="shared" si="24"/>
        <v>4573</v>
      </c>
      <c r="J254" s="255">
        <f t="shared" si="25"/>
        <v>23385</v>
      </c>
      <c r="K254" s="255">
        <f t="shared" si="26"/>
        <v>27958</v>
      </c>
      <c r="L254" s="268">
        <f>IF(TOTALIZAÇÃO!$J$36=0,"",K254/TOTALIZAÇÃO!$J$36)</f>
        <v>1.1380769753207979E-2</v>
      </c>
      <c r="M254" s="166" t="s">
        <v>532</v>
      </c>
    </row>
    <row r="255" spans="1:14" ht="24.75" thickBot="1" x14ac:dyDescent="0.25">
      <c r="A255" s="34">
        <v>2</v>
      </c>
      <c r="B255" s="252" t="s">
        <v>591</v>
      </c>
      <c r="C255" s="253" t="s">
        <v>448</v>
      </c>
      <c r="D255" s="253" t="s">
        <v>109</v>
      </c>
      <c r="E255" s="254" t="s">
        <v>118</v>
      </c>
      <c r="F255" s="255">
        <v>200</v>
      </c>
      <c r="G255" s="99">
        <v>39.56</v>
      </c>
      <c r="H255" s="99">
        <v>42.16</v>
      </c>
      <c r="I255" s="255">
        <f t="shared" si="24"/>
        <v>7912</v>
      </c>
      <c r="J255" s="255">
        <f t="shared" si="25"/>
        <v>8432</v>
      </c>
      <c r="K255" s="255">
        <f t="shared" si="26"/>
        <v>16344</v>
      </c>
      <c r="L255" s="268">
        <f>IF(TOTALIZAÇÃO!$J$36=0,"",K255/TOTALIZAÇÃO!$J$36)</f>
        <v>6.653097533673053E-3</v>
      </c>
      <c r="M255" s="166" t="s">
        <v>6217</v>
      </c>
    </row>
    <row r="256" spans="1:14" ht="13.5" thickTop="1" x14ac:dyDescent="0.2">
      <c r="A256" s="498"/>
      <c r="B256" s="499"/>
      <c r="C256" s="31" t="s">
        <v>60</v>
      </c>
      <c r="D256" s="32" t="s">
        <v>109</v>
      </c>
      <c r="E256" s="33"/>
      <c r="F256" s="102"/>
      <c r="G256" s="102"/>
      <c r="H256" s="102"/>
      <c r="I256" s="102"/>
      <c r="J256" s="102"/>
      <c r="K256" s="102"/>
      <c r="L256" s="108"/>
      <c r="M256" s="169"/>
    </row>
    <row r="257" spans="1:14" x14ac:dyDescent="0.2">
      <c r="A257" s="34">
        <v>2</v>
      </c>
      <c r="B257" s="35" t="s">
        <v>592</v>
      </c>
      <c r="C257" s="36" t="s">
        <v>60</v>
      </c>
      <c r="D257" s="37"/>
      <c r="E257" s="39"/>
      <c r="F257" s="101"/>
      <c r="G257" s="100"/>
      <c r="H257" s="100"/>
      <c r="I257" s="101"/>
      <c r="J257" s="101"/>
      <c r="K257" s="101"/>
      <c r="L257" s="107"/>
      <c r="M257" s="168"/>
    </row>
    <row r="258" spans="1:14" x14ac:dyDescent="0.2">
      <c r="A258" s="34">
        <v>2</v>
      </c>
      <c r="B258" s="252" t="s">
        <v>593</v>
      </c>
      <c r="C258" s="253" t="s">
        <v>594</v>
      </c>
      <c r="D258" s="253" t="s">
        <v>109</v>
      </c>
      <c r="E258" s="254" t="s">
        <v>154</v>
      </c>
      <c r="F258" s="255">
        <v>5</v>
      </c>
      <c r="G258" s="99">
        <v>15.54</v>
      </c>
      <c r="H258" s="99">
        <v>92.47</v>
      </c>
      <c r="I258" s="255">
        <f t="shared" ref="I258:I302" si="27">TRUNC(TRUNC($F258,2)*TRUNC(G258,2),2)</f>
        <v>77.7</v>
      </c>
      <c r="J258" s="255">
        <f t="shared" ref="J258:J302" si="28">TRUNC(TRUNC($F258,2)*TRUNC(H258,2),2)</f>
        <v>462.35</v>
      </c>
      <c r="K258" s="255">
        <f t="shared" ref="K258:K302" si="29">TRUNC(SUM(I258:J258),2)</f>
        <v>540.04999999999995</v>
      </c>
      <c r="L258" s="268">
        <f>IF(TOTALIZAÇÃO!$J$36=0,"",K258/TOTALIZAÇÃO!$J$36)</f>
        <v>2.1983635114171147E-4</v>
      </c>
      <c r="M258" s="166" t="s">
        <v>595</v>
      </c>
    </row>
    <row r="259" spans="1:14" ht="24" x14ac:dyDescent="0.2">
      <c r="A259" s="34">
        <v>2</v>
      </c>
      <c r="B259" s="252" t="s">
        <v>596</v>
      </c>
      <c r="C259" s="253" t="s">
        <v>597</v>
      </c>
      <c r="D259" s="253" t="s">
        <v>109</v>
      </c>
      <c r="E259" s="254" t="s">
        <v>118</v>
      </c>
      <c r="F259" s="255">
        <v>5</v>
      </c>
      <c r="G259" s="99">
        <v>33.78</v>
      </c>
      <c r="H259" s="99">
        <v>377.78</v>
      </c>
      <c r="I259" s="255">
        <f t="shared" si="27"/>
        <v>168.9</v>
      </c>
      <c r="J259" s="255">
        <f t="shared" si="28"/>
        <v>1888.9</v>
      </c>
      <c r="K259" s="255">
        <f t="shared" si="29"/>
        <v>2057.8000000000002</v>
      </c>
      <c r="L259" s="268">
        <f>IF(TOTALIZAÇÃO!$J$36=0,"",K259/TOTALIZAÇÃO!$J$36)</f>
        <v>8.3766177831573734E-4</v>
      </c>
      <c r="M259" s="166" t="s">
        <v>527</v>
      </c>
    </row>
    <row r="260" spans="1:14" ht="24" x14ac:dyDescent="0.2">
      <c r="A260" s="34">
        <v>2</v>
      </c>
      <c r="B260" s="252" t="s">
        <v>598</v>
      </c>
      <c r="C260" s="253" t="s">
        <v>599</v>
      </c>
      <c r="D260" s="253" t="s">
        <v>109</v>
      </c>
      <c r="E260" s="254" t="s">
        <v>118</v>
      </c>
      <c r="F260" s="255">
        <v>5</v>
      </c>
      <c r="G260" s="99">
        <v>33.78</v>
      </c>
      <c r="H260" s="99">
        <v>575.76</v>
      </c>
      <c r="I260" s="255">
        <f t="shared" si="27"/>
        <v>168.9</v>
      </c>
      <c r="J260" s="255">
        <f t="shared" si="28"/>
        <v>2878.8</v>
      </c>
      <c r="K260" s="255">
        <f t="shared" si="29"/>
        <v>3047.7</v>
      </c>
      <c r="L260" s="268">
        <f>IF(TOTALIZAÇÃO!$J$36=0,"",K260/TOTALIZAÇÃO!$J$36)</f>
        <v>1.240617067631875E-3</v>
      </c>
      <c r="M260" s="166" t="s">
        <v>600</v>
      </c>
    </row>
    <row r="261" spans="1:14" ht="24" x14ac:dyDescent="0.2">
      <c r="A261" s="34">
        <v>2</v>
      </c>
      <c r="B261" s="252" t="s">
        <v>601</v>
      </c>
      <c r="C261" s="253" t="s">
        <v>602</v>
      </c>
      <c r="D261" s="253" t="s">
        <v>109</v>
      </c>
      <c r="E261" s="254" t="s">
        <v>118</v>
      </c>
      <c r="F261" s="255">
        <v>5</v>
      </c>
      <c r="G261" s="99">
        <v>25.95</v>
      </c>
      <c r="H261" s="99">
        <v>312.45</v>
      </c>
      <c r="I261" s="255">
        <f t="shared" si="27"/>
        <v>129.75</v>
      </c>
      <c r="J261" s="255">
        <f t="shared" si="28"/>
        <v>1562.25</v>
      </c>
      <c r="K261" s="255">
        <f t="shared" si="29"/>
        <v>1692</v>
      </c>
      <c r="L261" s="268">
        <f>IF(TOTALIZAÇÃO!$J$36=0,"",K261/TOTALIZAÇÃO!$J$36)</f>
        <v>6.8875679313355395E-4</v>
      </c>
      <c r="M261" s="166" t="s">
        <v>119</v>
      </c>
      <c r="N261" s="1" t="s">
        <v>6283</v>
      </c>
    </row>
    <row r="262" spans="1:14" x14ac:dyDescent="0.2">
      <c r="A262" s="34">
        <v>2</v>
      </c>
      <c r="B262" s="252" t="s">
        <v>603</v>
      </c>
      <c r="C262" s="253" t="s">
        <v>604</v>
      </c>
      <c r="D262" s="253" t="s">
        <v>109</v>
      </c>
      <c r="E262" s="254" t="s">
        <v>118</v>
      </c>
      <c r="F262" s="255">
        <v>50</v>
      </c>
      <c r="G262" s="99">
        <v>25.53</v>
      </c>
      <c r="H262" s="99">
        <v>53.64</v>
      </c>
      <c r="I262" s="255">
        <f t="shared" si="27"/>
        <v>1276.5</v>
      </c>
      <c r="J262" s="255">
        <f t="shared" si="28"/>
        <v>2682</v>
      </c>
      <c r="K262" s="255">
        <f t="shared" si="29"/>
        <v>3958.5</v>
      </c>
      <c r="L262" s="268">
        <f>IF(TOTALIZAÇÃO!$J$36=0,"",K262/TOTALIZAÇÃO!$J$36)</f>
        <v>1.6113733839356818E-3</v>
      </c>
      <c r="M262" s="166" t="s">
        <v>605</v>
      </c>
    </row>
    <row r="263" spans="1:14" x14ac:dyDescent="0.2">
      <c r="A263" s="34">
        <v>2</v>
      </c>
      <c r="B263" s="252" t="s">
        <v>606</v>
      </c>
      <c r="C263" s="253" t="s">
        <v>607</v>
      </c>
      <c r="D263" s="253" t="s">
        <v>109</v>
      </c>
      <c r="E263" s="254" t="s">
        <v>118</v>
      </c>
      <c r="F263" s="255">
        <v>50</v>
      </c>
      <c r="G263" s="99">
        <v>25.45</v>
      </c>
      <c r="H263" s="99">
        <v>147.80000000000001</v>
      </c>
      <c r="I263" s="255">
        <f t="shared" si="27"/>
        <v>1272.5</v>
      </c>
      <c r="J263" s="255">
        <f t="shared" si="28"/>
        <v>7390</v>
      </c>
      <c r="K263" s="255">
        <f t="shared" si="29"/>
        <v>8662.5</v>
      </c>
      <c r="L263" s="268">
        <f>IF(TOTALIZAÇÃO!$J$36=0,"",K263/TOTALIZAÇÃO!$J$36)</f>
        <v>3.526214964845988E-3</v>
      </c>
      <c r="M263" s="166" t="s">
        <v>608</v>
      </c>
    </row>
    <row r="264" spans="1:14" ht="36" x14ac:dyDescent="0.2">
      <c r="A264" s="34">
        <v>2</v>
      </c>
      <c r="B264" s="252" t="s">
        <v>609</v>
      </c>
      <c r="C264" s="253" t="s">
        <v>6084</v>
      </c>
      <c r="D264" s="253" t="s">
        <v>109</v>
      </c>
      <c r="E264" s="254" t="s">
        <v>118</v>
      </c>
      <c r="F264" s="255">
        <v>70</v>
      </c>
      <c r="G264" s="99">
        <v>6.48</v>
      </c>
      <c r="H264" s="99">
        <v>176.87</v>
      </c>
      <c r="I264" s="255">
        <f t="shared" ref="I264" si="30">TRUNC(TRUNC($F264,2)*TRUNC(G264,2),2)</f>
        <v>453.6</v>
      </c>
      <c r="J264" s="255">
        <f t="shared" ref="J264" si="31">TRUNC(TRUNC($F264,2)*TRUNC(H264,2),2)</f>
        <v>12380.9</v>
      </c>
      <c r="K264" s="255">
        <f t="shared" ref="K264" si="32">TRUNC(SUM(I264:J264),2)</f>
        <v>12834.5</v>
      </c>
      <c r="L264" s="268">
        <f>IF(TOTALIZAÇÃO!$J$36=0,"",K264/TOTALIZAÇÃO!$J$36)</f>
        <v>5.2244970812485806E-3</v>
      </c>
      <c r="M264" s="166" t="s">
        <v>119</v>
      </c>
      <c r="N264" s="1" t="s">
        <v>7916</v>
      </c>
    </row>
    <row r="265" spans="1:14" x14ac:dyDescent="0.2">
      <c r="A265" s="34">
        <v>2</v>
      </c>
      <c r="B265" s="252" t="s">
        <v>610</v>
      </c>
      <c r="C265" s="253" t="s">
        <v>611</v>
      </c>
      <c r="D265" s="253" t="s">
        <v>109</v>
      </c>
      <c r="E265" s="254" t="s">
        <v>118</v>
      </c>
      <c r="F265" s="255">
        <v>5</v>
      </c>
      <c r="G265" s="99">
        <v>81.400000000000006</v>
      </c>
      <c r="H265" s="99">
        <v>277.94</v>
      </c>
      <c r="I265" s="255">
        <f t="shared" si="27"/>
        <v>407</v>
      </c>
      <c r="J265" s="255">
        <f t="shared" si="28"/>
        <v>1389.7</v>
      </c>
      <c r="K265" s="255">
        <f t="shared" si="29"/>
        <v>1796.7</v>
      </c>
      <c r="L265" s="268">
        <f>IF(TOTALIZAÇÃO!$J$36=0,"",K265/TOTALIZAÇÃO!$J$36)</f>
        <v>7.3137667270866227E-4</v>
      </c>
      <c r="M265" s="166" t="s">
        <v>119</v>
      </c>
      <c r="N265" s="1" t="s">
        <v>7953</v>
      </c>
    </row>
    <row r="266" spans="1:14" x14ac:dyDescent="0.2">
      <c r="A266" s="34">
        <v>2</v>
      </c>
      <c r="B266" s="252" t="s">
        <v>612</v>
      </c>
      <c r="C266" s="253" t="s">
        <v>614</v>
      </c>
      <c r="D266" s="253" t="s">
        <v>109</v>
      </c>
      <c r="E266" s="254" t="s">
        <v>118</v>
      </c>
      <c r="F266" s="255">
        <v>100</v>
      </c>
      <c r="G266" s="99">
        <v>15.1</v>
      </c>
      <c r="H266" s="99">
        <v>22.23</v>
      </c>
      <c r="I266" s="255">
        <f t="shared" si="27"/>
        <v>1510</v>
      </c>
      <c r="J266" s="255">
        <f t="shared" si="28"/>
        <v>2223</v>
      </c>
      <c r="K266" s="255">
        <f t="shared" si="29"/>
        <v>3733</v>
      </c>
      <c r="L266" s="268">
        <f>IF(TOTALIZAÇÃO!$J$36=0,"",K266/TOTALIZAÇÃO!$J$36)</f>
        <v>1.5195798515174686E-3</v>
      </c>
      <c r="M266" s="166" t="s">
        <v>615</v>
      </c>
    </row>
    <row r="267" spans="1:14" x14ac:dyDescent="0.2">
      <c r="A267" s="34">
        <v>2</v>
      </c>
      <c r="B267" s="252" t="s">
        <v>613</v>
      </c>
      <c r="C267" s="253" t="s">
        <v>618</v>
      </c>
      <c r="D267" s="253" t="s">
        <v>109</v>
      </c>
      <c r="E267" s="254" t="s">
        <v>118</v>
      </c>
      <c r="F267" s="255">
        <v>25</v>
      </c>
      <c r="G267" s="99">
        <v>20.98</v>
      </c>
      <c r="H267" s="99">
        <v>255.76</v>
      </c>
      <c r="I267" s="255">
        <f t="shared" si="27"/>
        <v>524.5</v>
      </c>
      <c r="J267" s="255">
        <f t="shared" si="28"/>
        <v>6394</v>
      </c>
      <c r="K267" s="255">
        <f t="shared" si="29"/>
        <v>6918.5</v>
      </c>
      <c r="L267" s="268">
        <f>IF(TOTALIZAÇÃO!$J$36=0,"",K267/TOTALIZAÇÃO!$J$36)</f>
        <v>2.8162907052567926E-3</v>
      </c>
      <c r="M267" s="166" t="s">
        <v>119</v>
      </c>
      <c r="N267" s="1" t="s">
        <v>7954</v>
      </c>
    </row>
    <row r="268" spans="1:14" ht="36" x14ac:dyDescent="0.2">
      <c r="A268" s="34">
        <v>2</v>
      </c>
      <c r="B268" s="252" t="s">
        <v>616</v>
      </c>
      <c r="C268" s="253" t="s">
        <v>7404</v>
      </c>
      <c r="D268" s="253" t="s">
        <v>109</v>
      </c>
      <c r="E268" s="254" t="s">
        <v>114</v>
      </c>
      <c r="F268" s="255">
        <v>15</v>
      </c>
      <c r="G268" s="99">
        <v>13.98</v>
      </c>
      <c r="H268" s="99">
        <v>457.5</v>
      </c>
      <c r="I268" s="255">
        <f t="shared" si="27"/>
        <v>209.7</v>
      </c>
      <c r="J268" s="255">
        <f t="shared" si="28"/>
        <v>6862.5</v>
      </c>
      <c r="K268" s="255">
        <f t="shared" si="29"/>
        <v>7072.2</v>
      </c>
      <c r="L268" s="268">
        <f>IF(TOTALIZAÇÃO!$J$36=0,"",K268/TOTALIZAÇÃO!$J$36)</f>
        <v>2.8788568512997164E-3</v>
      </c>
      <c r="M268" s="166" t="s">
        <v>7405</v>
      </c>
    </row>
    <row r="269" spans="1:14" ht="36" x14ac:dyDescent="0.2">
      <c r="A269" s="34">
        <v>2</v>
      </c>
      <c r="B269" s="252" t="s">
        <v>617</v>
      </c>
      <c r="C269" s="253" t="s">
        <v>621</v>
      </c>
      <c r="D269" s="253" t="s">
        <v>109</v>
      </c>
      <c r="E269" s="254" t="s">
        <v>118</v>
      </c>
      <c r="F269" s="255">
        <v>50</v>
      </c>
      <c r="G269" s="99">
        <v>25.95</v>
      </c>
      <c r="H269" s="99">
        <v>280.11</v>
      </c>
      <c r="I269" s="255">
        <f t="shared" si="27"/>
        <v>1297.5</v>
      </c>
      <c r="J269" s="255">
        <f t="shared" si="28"/>
        <v>14005.5</v>
      </c>
      <c r="K269" s="255">
        <f t="shared" si="29"/>
        <v>15303</v>
      </c>
      <c r="L269" s="268">
        <f>IF(TOTALIZAÇÃO!$J$36=0,"",K269/TOTALIZAÇÃO!$J$36)</f>
        <v>6.2293411378976224E-3</v>
      </c>
      <c r="M269" s="166" t="s">
        <v>119</v>
      </c>
      <c r="N269" s="1" t="s">
        <v>3478</v>
      </c>
    </row>
    <row r="270" spans="1:14" ht="36" x14ac:dyDescent="0.2">
      <c r="A270" s="34">
        <v>2</v>
      </c>
      <c r="B270" s="252" t="s">
        <v>619</v>
      </c>
      <c r="C270" s="253" t="s">
        <v>6081</v>
      </c>
      <c r="D270" s="253" t="s">
        <v>109</v>
      </c>
      <c r="E270" s="254" t="s">
        <v>118</v>
      </c>
      <c r="F270" s="255">
        <v>50</v>
      </c>
      <c r="G270" s="99">
        <v>17.8</v>
      </c>
      <c r="H270" s="99">
        <v>580.21</v>
      </c>
      <c r="I270" s="255">
        <f t="shared" ref="I270:I297" si="33">TRUNC(TRUNC($F270,2)*TRUNC(G270,2),2)</f>
        <v>890</v>
      </c>
      <c r="J270" s="255">
        <f t="shared" ref="J270:J297" si="34">TRUNC(TRUNC($F270,2)*TRUNC(H270,2),2)</f>
        <v>29010.5</v>
      </c>
      <c r="K270" s="255">
        <f t="shared" ref="K270:K297" si="35">TRUNC(SUM(I270:J270),2)</f>
        <v>29900.5</v>
      </c>
      <c r="L270" s="268">
        <f>IF(TOTALIZAÇÃO!$J$36=0,"",K270/TOTALIZAÇÃO!$J$36)</f>
        <v>1.2171496745324958E-2</v>
      </c>
      <c r="M270" s="166" t="s">
        <v>119</v>
      </c>
      <c r="N270" s="1" t="s">
        <v>3477</v>
      </c>
    </row>
    <row r="271" spans="1:14" x14ac:dyDescent="0.2">
      <c r="A271" s="34">
        <v>2</v>
      </c>
      <c r="B271" s="252" t="s">
        <v>620</v>
      </c>
      <c r="C271" s="253" t="s">
        <v>624</v>
      </c>
      <c r="D271" s="253" t="s">
        <v>109</v>
      </c>
      <c r="E271" s="254" t="s">
        <v>154</v>
      </c>
      <c r="F271" s="255">
        <v>10</v>
      </c>
      <c r="G271" s="99">
        <v>20.190000000000001</v>
      </c>
      <c r="H271" s="99">
        <v>310.52999999999997</v>
      </c>
      <c r="I271" s="255">
        <f t="shared" si="33"/>
        <v>201.9</v>
      </c>
      <c r="J271" s="255">
        <f t="shared" si="34"/>
        <v>3105.3</v>
      </c>
      <c r="K271" s="255">
        <f t="shared" si="35"/>
        <v>3307.2</v>
      </c>
      <c r="L271" s="268">
        <f>IF(TOTALIZAÇÃO!$J$36=0,"",K271/TOTALIZAÇÃO!$J$36)</f>
        <v>1.3462508665787764E-3</v>
      </c>
      <c r="M271" s="166" t="s">
        <v>119</v>
      </c>
      <c r="N271" s="1" t="s">
        <v>3482</v>
      </c>
    </row>
    <row r="272" spans="1:14" x14ac:dyDescent="0.2">
      <c r="A272" s="34">
        <v>2</v>
      </c>
      <c r="B272" s="252" t="s">
        <v>622</v>
      </c>
      <c r="C272" s="253" t="s">
        <v>628</v>
      </c>
      <c r="D272" s="253" t="s">
        <v>109</v>
      </c>
      <c r="E272" s="254" t="s">
        <v>114</v>
      </c>
      <c r="F272" s="255">
        <v>200</v>
      </c>
      <c r="G272" s="99">
        <v>11.46</v>
      </c>
      <c r="H272" s="99">
        <v>8.35</v>
      </c>
      <c r="I272" s="255">
        <f t="shared" si="33"/>
        <v>2292</v>
      </c>
      <c r="J272" s="255">
        <f t="shared" si="34"/>
        <v>1670</v>
      </c>
      <c r="K272" s="255">
        <f t="shared" si="35"/>
        <v>3962</v>
      </c>
      <c r="L272" s="268">
        <f>IF(TOTALIZAÇÃO!$J$36=0,"",K272/TOTALIZAÇÃO!$J$36)</f>
        <v>1.6127981172548115E-3</v>
      </c>
      <c r="M272" s="166" t="s">
        <v>119</v>
      </c>
      <c r="N272" s="1" t="s">
        <v>3487</v>
      </c>
    </row>
    <row r="273" spans="1:14" ht="24" x14ac:dyDescent="0.2">
      <c r="A273" s="34">
        <v>2</v>
      </c>
      <c r="B273" s="252" t="s">
        <v>623</v>
      </c>
      <c r="C273" s="253" t="s">
        <v>630</v>
      </c>
      <c r="D273" s="253" t="s">
        <v>109</v>
      </c>
      <c r="E273" s="254" t="s">
        <v>114</v>
      </c>
      <c r="F273" s="255">
        <v>100</v>
      </c>
      <c r="G273" s="99">
        <v>10.07</v>
      </c>
      <c r="H273" s="99">
        <v>3.38</v>
      </c>
      <c r="I273" s="255">
        <f t="shared" si="33"/>
        <v>1007</v>
      </c>
      <c r="J273" s="255">
        <f t="shared" si="34"/>
        <v>338</v>
      </c>
      <c r="K273" s="255">
        <f t="shared" si="35"/>
        <v>1345</v>
      </c>
      <c r="L273" s="268">
        <f>IF(TOTALIZAÇÃO!$J$36=0,"",K273/TOTALIZAÇÃO!$J$36)</f>
        <v>5.4750466120841027E-4</v>
      </c>
      <c r="M273" s="166" t="s">
        <v>119</v>
      </c>
      <c r="N273" s="1" t="s">
        <v>3490</v>
      </c>
    </row>
    <row r="274" spans="1:14" x14ac:dyDescent="0.2">
      <c r="A274" s="34">
        <v>2</v>
      </c>
      <c r="B274" s="252" t="s">
        <v>625</v>
      </c>
      <c r="C274" s="253" t="s">
        <v>632</v>
      </c>
      <c r="D274" s="253" t="s">
        <v>109</v>
      </c>
      <c r="E274" s="254" t="s">
        <v>154</v>
      </c>
      <c r="F274" s="255">
        <v>100</v>
      </c>
      <c r="G274" s="99">
        <v>8.51</v>
      </c>
      <c r="H274" s="99">
        <v>66.69</v>
      </c>
      <c r="I274" s="255">
        <f t="shared" si="33"/>
        <v>851</v>
      </c>
      <c r="J274" s="255">
        <f t="shared" si="34"/>
        <v>6669</v>
      </c>
      <c r="K274" s="255">
        <f t="shared" si="35"/>
        <v>7520</v>
      </c>
      <c r="L274" s="268">
        <f>IF(TOTALIZAÇÃO!$J$36=0,"",K274/TOTALIZAÇÃO!$J$36)</f>
        <v>3.0611413028157953E-3</v>
      </c>
      <c r="M274" s="166" t="s">
        <v>633</v>
      </c>
    </row>
    <row r="275" spans="1:14" x14ac:dyDescent="0.2">
      <c r="A275" s="34">
        <v>2</v>
      </c>
      <c r="B275" s="252" t="s">
        <v>626</v>
      </c>
      <c r="C275" s="253" t="s">
        <v>635</v>
      </c>
      <c r="D275" s="253" t="s">
        <v>109</v>
      </c>
      <c r="E275" s="254" t="s">
        <v>154</v>
      </c>
      <c r="F275" s="255">
        <v>50</v>
      </c>
      <c r="G275" s="99">
        <v>2.59</v>
      </c>
      <c r="H275" s="99">
        <v>6.81</v>
      </c>
      <c r="I275" s="255">
        <f t="shared" si="33"/>
        <v>129.5</v>
      </c>
      <c r="J275" s="255">
        <f t="shared" si="34"/>
        <v>340.5</v>
      </c>
      <c r="K275" s="255">
        <f t="shared" si="35"/>
        <v>470</v>
      </c>
      <c r="L275" s="268">
        <f>IF(TOTALIZAÇÃO!$J$36=0,"",K275/TOTALIZAÇÃO!$J$36)</f>
        <v>1.9132133142598721E-4</v>
      </c>
      <c r="M275" s="166" t="s">
        <v>636</v>
      </c>
    </row>
    <row r="276" spans="1:14" x14ac:dyDescent="0.2">
      <c r="A276" s="34">
        <v>2</v>
      </c>
      <c r="B276" s="252" t="s">
        <v>627</v>
      </c>
      <c r="C276" s="253" t="s">
        <v>638</v>
      </c>
      <c r="D276" s="253" t="s">
        <v>109</v>
      </c>
      <c r="E276" s="254" t="s">
        <v>154</v>
      </c>
      <c r="F276" s="255">
        <v>50</v>
      </c>
      <c r="G276" s="99">
        <v>20.73</v>
      </c>
      <c r="H276" s="99">
        <v>67.680000000000007</v>
      </c>
      <c r="I276" s="255">
        <f t="shared" si="33"/>
        <v>1036.5</v>
      </c>
      <c r="J276" s="255">
        <f t="shared" si="34"/>
        <v>3384</v>
      </c>
      <c r="K276" s="255">
        <f t="shared" si="35"/>
        <v>4420.5</v>
      </c>
      <c r="L276" s="268">
        <f>IF(TOTALIZAÇÃO!$J$36=0,"",K276/TOTALIZAÇÃO!$J$36)</f>
        <v>1.7994381820608011E-3</v>
      </c>
      <c r="M276" s="166" t="s">
        <v>6284</v>
      </c>
    </row>
    <row r="277" spans="1:14" x14ac:dyDescent="0.2">
      <c r="A277" s="34">
        <v>2</v>
      </c>
      <c r="B277" s="252" t="s">
        <v>629</v>
      </c>
      <c r="C277" s="253" t="s">
        <v>640</v>
      </c>
      <c r="D277" s="253" t="s">
        <v>109</v>
      </c>
      <c r="E277" s="254" t="s">
        <v>154</v>
      </c>
      <c r="F277" s="255">
        <v>6</v>
      </c>
      <c r="G277" s="99">
        <v>12.48</v>
      </c>
      <c r="H277" s="99">
        <v>24.61</v>
      </c>
      <c r="I277" s="255">
        <f t="shared" si="33"/>
        <v>74.88</v>
      </c>
      <c r="J277" s="255">
        <f t="shared" si="34"/>
        <v>147.66</v>
      </c>
      <c r="K277" s="255">
        <f t="shared" si="35"/>
        <v>222.54</v>
      </c>
      <c r="L277" s="268">
        <f>IF(TOTALIZAÇÃO!$J$36=0,"",K277/TOTALIZAÇÃO!$J$36)</f>
        <v>9.0588615096891899E-5</v>
      </c>
      <c r="M277" s="166" t="s">
        <v>641</v>
      </c>
    </row>
    <row r="278" spans="1:14" x14ac:dyDescent="0.2">
      <c r="A278" s="34">
        <v>2</v>
      </c>
      <c r="B278" s="252" t="s">
        <v>631</v>
      </c>
      <c r="C278" s="253" t="s">
        <v>643</v>
      </c>
      <c r="D278" s="253" t="s">
        <v>109</v>
      </c>
      <c r="E278" s="254" t="s">
        <v>154</v>
      </c>
      <c r="F278" s="255">
        <v>8</v>
      </c>
      <c r="G278" s="99">
        <v>30.93</v>
      </c>
      <c r="H278" s="99">
        <v>12.39</v>
      </c>
      <c r="I278" s="255">
        <f t="shared" si="33"/>
        <v>247.44</v>
      </c>
      <c r="J278" s="255">
        <f t="shared" si="34"/>
        <v>99.12</v>
      </c>
      <c r="K278" s="255">
        <f t="shared" si="35"/>
        <v>346.56</v>
      </c>
      <c r="L278" s="268">
        <f>IF(TOTALIZAÇÃO!$J$36=0,"",K278/TOTALIZAÇÃO!$J$36)</f>
        <v>1.4107302259359602E-4</v>
      </c>
      <c r="M278" s="166" t="s">
        <v>6285</v>
      </c>
    </row>
    <row r="279" spans="1:14" x14ac:dyDescent="0.2">
      <c r="A279" s="34">
        <v>2</v>
      </c>
      <c r="B279" s="252" t="s">
        <v>634</v>
      </c>
      <c r="C279" s="253" t="s">
        <v>645</v>
      </c>
      <c r="D279" s="253" t="s">
        <v>109</v>
      </c>
      <c r="E279" s="254" t="s">
        <v>154</v>
      </c>
      <c r="F279" s="255">
        <v>5</v>
      </c>
      <c r="G279" s="99">
        <v>11.27</v>
      </c>
      <c r="H279" s="99">
        <v>18.05</v>
      </c>
      <c r="I279" s="255">
        <f t="shared" si="33"/>
        <v>56.35</v>
      </c>
      <c r="J279" s="255">
        <f t="shared" si="34"/>
        <v>90.25</v>
      </c>
      <c r="K279" s="255">
        <f t="shared" si="35"/>
        <v>146.6</v>
      </c>
      <c r="L279" s="268">
        <f>IF(TOTALIZAÇÃO!$J$36=0,"",K279/TOTALIZAÇÃO!$J$36)</f>
        <v>5.9675972738403668E-5</v>
      </c>
      <c r="M279" s="166" t="s">
        <v>646</v>
      </c>
    </row>
    <row r="280" spans="1:14" x14ac:dyDescent="0.2">
      <c r="A280" s="34">
        <v>2</v>
      </c>
      <c r="B280" s="252" t="s">
        <v>637</v>
      </c>
      <c r="C280" s="253" t="s">
        <v>648</v>
      </c>
      <c r="D280" s="253" t="s">
        <v>109</v>
      </c>
      <c r="E280" s="254" t="s">
        <v>154</v>
      </c>
      <c r="F280" s="255">
        <v>45</v>
      </c>
      <c r="G280" s="99">
        <v>5.5</v>
      </c>
      <c r="H280" s="99">
        <v>11.86</v>
      </c>
      <c r="I280" s="255">
        <f t="shared" si="33"/>
        <v>247.5</v>
      </c>
      <c r="J280" s="255">
        <f t="shared" si="34"/>
        <v>533.70000000000005</v>
      </c>
      <c r="K280" s="255">
        <f t="shared" si="35"/>
        <v>781.2</v>
      </c>
      <c r="L280" s="268">
        <f>IF(TOTALIZAÇÃO!$J$36=0,"",K280/TOTALIZAÇÃO!$J$36)</f>
        <v>3.1800047682974727E-4</v>
      </c>
      <c r="M280" s="166" t="s">
        <v>649</v>
      </c>
    </row>
    <row r="281" spans="1:14" ht="24" x14ac:dyDescent="0.2">
      <c r="A281" s="34">
        <v>2</v>
      </c>
      <c r="B281" s="252" t="s">
        <v>639</v>
      </c>
      <c r="C281" s="253" t="s">
        <v>651</v>
      </c>
      <c r="D281" s="253" t="s">
        <v>109</v>
      </c>
      <c r="E281" s="254" t="s">
        <v>118</v>
      </c>
      <c r="F281" s="255">
        <v>10</v>
      </c>
      <c r="G281" s="99">
        <v>28.71</v>
      </c>
      <c r="H281" s="99">
        <v>286.79000000000002</v>
      </c>
      <c r="I281" s="255">
        <f t="shared" si="33"/>
        <v>287.10000000000002</v>
      </c>
      <c r="J281" s="255">
        <f t="shared" si="34"/>
        <v>2867.9</v>
      </c>
      <c r="K281" s="255">
        <f t="shared" si="35"/>
        <v>3155</v>
      </c>
      <c r="L281" s="268">
        <f>IF(TOTALIZAÇÃO!$J$36=0,"",K281/TOTALIZAÇÃO!$J$36)</f>
        <v>1.2842953205297652E-3</v>
      </c>
      <c r="M281" s="166" t="s">
        <v>119</v>
      </c>
      <c r="N281" s="1" t="s">
        <v>3515</v>
      </c>
    </row>
    <row r="282" spans="1:14" ht="24" x14ac:dyDescent="0.2">
      <c r="A282" s="34">
        <v>2</v>
      </c>
      <c r="B282" s="252" t="s">
        <v>642</v>
      </c>
      <c r="C282" s="253" t="s">
        <v>653</v>
      </c>
      <c r="D282" s="253" t="s">
        <v>109</v>
      </c>
      <c r="E282" s="254" t="s">
        <v>118</v>
      </c>
      <c r="F282" s="255">
        <v>10</v>
      </c>
      <c r="G282" s="99">
        <v>28.71</v>
      </c>
      <c r="H282" s="99">
        <v>286.79000000000002</v>
      </c>
      <c r="I282" s="255">
        <f t="shared" si="33"/>
        <v>287.10000000000002</v>
      </c>
      <c r="J282" s="255">
        <f t="shared" si="34"/>
        <v>2867.9</v>
      </c>
      <c r="K282" s="255">
        <f t="shared" si="35"/>
        <v>3155</v>
      </c>
      <c r="L282" s="268">
        <f>IF(TOTALIZAÇÃO!$J$36=0,"",K282/TOTALIZAÇÃO!$J$36)</f>
        <v>1.2842953205297652E-3</v>
      </c>
      <c r="M282" s="166" t="s">
        <v>119</v>
      </c>
      <c r="N282" s="1" t="s">
        <v>3523</v>
      </c>
    </row>
    <row r="283" spans="1:14" x14ac:dyDescent="0.2">
      <c r="A283" s="34">
        <v>2</v>
      </c>
      <c r="B283" s="252" t="s">
        <v>644</v>
      </c>
      <c r="C283" s="253" t="s">
        <v>6078</v>
      </c>
      <c r="D283" s="253" t="s">
        <v>109</v>
      </c>
      <c r="E283" s="254" t="s">
        <v>118</v>
      </c>
      <c r="F283" s="255">
        <v>10</v>
      </c>
      <c r="G283" s="99">
        <v>62.95</v>
      </c>
      <c r="H283" s="99">
        <v>140.85</v>
      </c>
      <c r="I283" s="255">
        <f t="shared" si="33"/>
        <v>629.5</v>
      </c>
      <c r="J283" s="255">
        <f t="shared" si="34"/>
        <v>1408.5</v>
      </c>
      <c r="K283" s="255">
        <f t="shared" si="35"/>
        <v>2038</v>
      </c>
      <c r="L283" s="268">
        <f>IF(TOTALIZAÇÃO!$J$36=0,"",K283/TOTALIZAÇÃO!$J$36)</f>
        <v>8.2960185839608925E-4</v>
      </c>
      <c r="M283" s="166" t="s">
        <v>6882</v>
      </c>
    </row>
    <row r="284" spans="1:14" ht="24" x14ac:dyDescent="0.2">
      <c r="A284" s="34">
        <v>2</v>
      </c>
      <c r="B284" s="252" t="s">
        <v>647</v>
      </c>
      <c r="C284" s="253" t="s">
        <v>7406</v>
      </c>
      <c r="D284" s="253" t="s">
        <v>109</v>
      </c>
      <c r="E284" s="254" t="s">
        <v>118</v>
      </c>
      <c r="F284" s="255">
        <v>10</v>
      </c>
      <c r="G284" s="99">
        <v>2.41</v>
      </c>
      <c r="H284" s="99">
        <v>339.16</v>
      </c>
      <c r="I284" s="255">
        <f t="shared" si="33"/>
        <v>24.1</v>
      </c>
      <c r="J284" s="255">
        <f t="shared" si="34"/>
        <v>3391.6</v>
      </c>
      <c r="K284" s="255">
        <f t="shared" si="35"/>
        <v>3415.7</v>
      </c>
      <c r="L284" s="268">
        <f>IF(TOTALIZAÇÃO!$J$36=0,"",K284/TOTALIZAÇÃO!$J$36)</f>
        <v>1.3904175994717968E-3</v>
      </c>
      <c r="M284" s="166" t="s">
        <v>7407</v>
      </c>
    </row>
    <row r="285" spans="1:14" x14ac:dyDescent="0.2">
      <c r="A285" s="34">
        <v>2</v>
      </c>
      <c r="B285" s="252" t="s">
        <v>650</v>
      </c>
      <c r="C285" s="253" t="s">
        <v>657</v>
      </c>
      <c r="D285" s="253" t="s">
        <v>109</v>
      </c>
      <c r="E285" s="254" t="s">
        <v>154</v>
      </c>
      <c r="F285" s="255">
        <v>20</v>
      </c>
      <c r="G285" s="99">
        <v>2.82</v>
      </c>
      <c r="H285" s="99">
        <v>14.82</v>
      </c>
      <c r="I285" s="255">
        <f t="shared" si="33"/>
        <v>56.4</v>
      </c>
      <c r="J285" s="255">
        <f t="shared" si="34"/>
        <v>296.39999999999998</v>
      </c>
      <c r="K285" s="255">
        <f t="shared" si="35"/>
        <v>352.8</v>
      </c>
      <c r="L285" s="268">
        <f>IF(TOTALIZAÇÃO!$J$36=0,"",K285/TOTALIZAÇÃO!$J$36)</f>
        <v>1.4361311856827297E-4</v>
      </c>
      <c r="M285" s="166" t="s">
        <v>119</v>
      </c>
      <c r="N285" s="1" t="s">
        <v>3525</v>
      </c>
    </row>
    <row r="286" spans="1:14" x14ac:dyDescent="0.2">
      <c r="A286" s="34">
        <v>2</v>
      </c>
      <c r="B286" s="252" t="s">
        <v>652</v>
      </c>
      <c r="C286" s="253" t="s">
        <v>660</v>
      </c>
      <c r="D286" s="253" t="s">
        <v>109</v>
      </c>
      <c r="E286" s="254" t="s">
        <v>154</v>
      </c>
      <c r="F286" s="255">
        <v>20</v>
      </c>
      <c r="G286" s="99">
        <v>49.44</v>
      </c>
      <c r="H286" s="99">
        <v>62.33</v>
      </c>
      <c r="I286" s="255">
        <f t="shared" si="33"/>
        <v>988.8</v>
      </c>
      <c r="J286" s="255">
        <f t="shared" si="34"/>
        <v>1246.5999999999999</v>
      </c>
      <c r="K286" s="255">
        <f t="shared" si="35"/>
        <v>2235.4</v>
      </c>
      <c r="L286" s="268">
        <f>IF(TOTALIZAÇÃO!$J$36=0,"",K286/TOTALIZAÇÃO!$J$36)</f>
        <v>9.0995681759500392E-4</v>
      </c>
      <c r="M286" s="166" t="s">
        <v>661</v>
      </c>
    </row>
    <row r="287" spans="1:14" ht="24" x14ac:dyDescent="0.2">
      <c r="A287" s="34">
        <v>2</v>
      </c>
      <c r="B287" s="252" t="s">
        <v>654</v>
      </c>
      <c r="C287" s="253" t="s">
        <v>663</v>
      </c>
      <c r="D287" s="253" t="s">
        <v>109</v>
      </c>
      <c r="E287" s="254" t="s">
        <v>154</v>
      </c>
      <c r="F287" s="255">
        <v>20</v>
      </c>
      <c r="G287" s="99">
        <v>15.54</v>
      </c>
      <c r="H287" s="99">
        <v>92.01</v>
      </c>
      <c r="I287" s="255">
        <f t="shared" si="33"/>
        <v>310.8</v>
      </c>
      <c r="J287" s="255">
        <f t="shared" si="34"/>
        <v>1840.2</v>
      </c>
      <c r="K287" s="255">
        <f t="shared" si="35"/>
        <v>2151</v>
      </c>
      <c r="L287" s="268">
        <f>IF(TOTALIZAÇÃO!$J$36=0,"",K287/TOTALIZAÇÃO!$J$36)</f>
        <v>8.7560039127084789E-4</v>
      </c>
      <c r="M287" s="166" t="s">
        <v>664</v>
      </c>
    </row>
    <row r="288" spans="1:14" ht="24" x14ac:dyDescent="0.2">
      <c r="A288" s="34">
        <v>2</v>
      </c>
      <c r="B288" s="252" t="s">
        <v>655</v>
      </c>
      <c r="C288" s="253" t="s">
        <v>666</v>
      </c>
      <c r="D288" s="253" t="s">
        <v>109</v>
      </c>
      <c r="E288" s="254" t="s">
        <v>154</v>
      </c>
      <c r="F288" s="255">
        <v>20</v>
      </c>
      <c r="G288" s="99">
        <v>49.44</v>
      </c>
      <c r="H288" s="99">
        <v>62.33</v>
      </c>
      <c r="I288" s="255">
        <f t="shared" si="33"/>
        <v>988.8</v>
      </c>
      <c r="J288" s="255">
        <f t="shared" si="34"/>
        <v>1246.5999999999999</v>
      </c>
      <c r="K288" s="255">
        <f t="shared" si="35"/>
        <v>2235.4</v>
      </c>
      <c r="L288" s="268">
        <f>IF(TOTALIZAÇÃO!$J$36=0,"",K288/TOTALIZAÇÃO!$J$36)</f>
        <v>9.0995681759500392E-4</v>
      </c>
      <c r="M288" s="166" t="s">
        <v>661</v>
      </c>
    </row>
    <row r="289" spans="1:14" ht="48" x14ac:dyDescent="0.2">
      <c r="A289" s="34">
        <v>2</v>
      </c>
      <c r="B289" s="252" t="s">
        <v>656</v>
      </c>
      <c r="C289" s="253" t="s">
        <v>6082</v>
      </c>
      <c r="D289" s="253" t="s">
        <v>109</v>
      </c>
      <c r="E289" s="254" t="s">
        <v>118</v>
      </c>
      <c r="F289" s="255">
        <v>20</v>
      </c>
      <c r="G289" s="99">
        <v>6.48</v>
      </c>
      <c r="H289" s="99">
        <v>351.22</v>
      </c>
      <c r="I289" s="255">
        <f t="shared" si="33"/>
        <v>129.6</v>
      </c>
      <c r="J289" s="255">
        <f t="shared" si="34"/>
        <v>7024.4</v>
      </c>
      <c r="K289" s="255">
        <f t="shared" si="35"/>
        <v>7154</v>
      </c>
      <c r="L289" s="268">
        <f>IF(TOTALIZAÇÃO!$J$36=0,"",K289/TOTALIZAÇÃO!$J$36)</f>
        <v>2.9121549043010907E-3</v>
      </c>
      <c r="M289" s="166" t="s">
        <v>119</v>
      </c>
      <c r="N289" s="1" t="s">
        <v>7917</v>
      </c>
    </row>
    <row r="290" spans="1:14" ht="48" x14ac:dyDescent="0.2">
      <c r="A290" s="34">
        <v>2</v>
      </c>
      <c r="B290" s="252" t="s">
        <v>658</v>
      </c>
      <c r="C290" s="253" t="s">
        <v>6083</v>
      </c>
      <c r="D290" s="253" t="s">
        <v>109</v>
      </c>
      <c r="E290" s="254" t="s">
        <v>118</v>
      </c>
      <c r="F290" s="255">
        <v>20</v>
      </c>
      <c r="G290" s="99">
        <v>15.3</v>
      </c>
      <c r="H290" s="99">
        <v>363.41</v>
      </c>
      <c r="I290" s="255">
        <f t="shared" si="33"/>
        <v>306</v>
      </c>
      <c r="J290" s="255">
        <f t="shared" si="34"/>
        <v>7268.2</v>
      </c>
      <c r="K290" s="255">
        <f t="shared" si="35"/>
        <v>7574.2</v>
      </c>
      <c r="L290" s="268">
        <f>IF(TOTALIZAÇÃO!$J$36=0,"",K290/TOTALIZAÇÃO!$J$36)</f>
        <v>3.0832043159291752E-3</v>
      </c>
      <c r="M290" s="166" t="s">
        <v>119</v>
      </c>
      <c r="N290" s="1" t="s">
        <v>7914</v>
      </c>
    </row>
    <row r="291" spans="1:14" ht="48" x14ac:dyDescent="0.2">
      <c r="A291" s="34">
        <v>2</v>
      </c>
      <c r="B291" s="252" t="s">
        <v>659</v>
      </c>
      <c r="C291" s="253" t="s">
        <v>674</v>
      </c>
      <c r="D291" s="253" t="s">
        <v>109</v>
      </c>
      <c r="E291" s="254" t="s">
        <v>118</v>
      </c>
      <c r="F291" s="255">
        <v>20</v>
      </c>
      <c r="G291" s="99">
        <v>6.48</v>
      </c>
      <c r="H291" s="99">
        <v>360.92</v>
      </c>
      <c r="I291" s="255">
        <f t="shared" si="33"/>
        <v>129.6</v>
      </c>
      <c r="J291" s="255">
        <f t="shared" si="34"/>
        <v>7218.4</v>
      </c>
      <c r="K291" s="255">
        <f t="shared" si="35"/>
        <v>7348</v>
      </c>
      <c r="L291" s="268">
        <f>IF(TOTALIZAÇÃO!$J$36=0,"",K291/TOTALIZAÇÃO!$J$36)</f>
        <v>2.9911258368471362E-3</v>
      </c>
      <c r="M291" s="166" t="s">
        <v>119</v>
      </c>
      <c r="N291" s="1" t="s">
        <v>7915</v>
      </c>
    </row>
    <row r="292" spans="1:14" x14ac:dyDescent="0.2">
      <c r="A292" s="34">
        <v>2</v>
      </c>
      <c r="B292" s="252" t="s">
        <v>662</v>
      </c>
      <c r="C292" s="253" t="s">
        <v>6286</v>
      </c>
      <c r="D292" s="253" t="s">
        <v>109</v>
      </c>
      <c r="E292" s="254" t="s">
        <v>118</v>
      </c>
      <c r="F292" s="255">
        <v>20</v>
      </c>
      <c r="G292" s="99">
        <v>14.93</v>
      </c>
      <c r="H292" s="99">
        <v>34.380000000000003</v>
      </c>
      <c r="I292" s="255">
        <f t="shared" si="33"/>
        <v>298.60000000000002</v>
      </c>
      <c r="J292" s="255">
        <f t="shared" si="34"/>
        <v>687.6</v>
      </c>
      <c r="K292" s="255">
        <f t="shared" si="35"/>
        <v>986.2</v>
      </c>
      <c r="L292" s="268">
        <f>IF(TOTALIZAÇÃO!$J$36=0,"",K292/TOTALIZAÇÃO!$J$36)</f>
        <v>4.0144914266448641E-4</v>
      </c>
      <c r="M292" s="166" t="s">
        <v>675</v>
      </c>
    </row>
    <row r="293" spans="1:14" x14ac:dyDescent="0.2">
      <c r="A293" s="34">
        <v>2</v>
      </c>
      <c r="B293" s="252" t="s">
        <v>665</v>
      </c>
      <c r="C293" s="253" t="s">
        <v>676</v>
      </c>
      <c r="D293" s="253" t="s">
        <v>109</v>
      </c>
      <c r="E293" s="254" t="s">
        <v>118</v>
      </c>
      <c r="F293" s="255">
        <v>20</v>
      </c>
      <c r="G293" s="99">
        <v>24.28</v>
      </c>
      <c r="H293" s="99">
        <v>24.89</v>
      </c>
      <c r="I293" s="255">
        <f t="shared" si="33"/>
        <v>485.6</v>
      </c>
      <c r="J293" s="255">
        <f t="shared" si="34"/>
        <v>497.8</v>
      </c>
      <c r="K293" s="255">
        <f t="shared" si="35"/>
        <v>983.4</v>
      </c>
      <c r="L293" s="268">
        <f>IF(TOTALIZAÇÃO!$J$36=0,"",K293/TOTALIZAÇÃO!$J$36)</f>
        <v>4.0030935600918259E-4</v>
      </c>
      <c r="M293" s="166" t="s">
        <v>677</v>
      </c>
    </row>
    <row r="294" spans="1:14" x14ac:dyDescent="0.2">
      <c r="A294" s="34">
        <v>2</v>
      </c>
      <c r="B294" s="252" t="s">
        <v>667</v>
      </c>
      <c r="C294" s="253" t="s">
        <v>678</v>
      </c>
      <c r="D294" s="253" t="s">
        <v>109</v>
      </c>
      <c r="E294" s="254" t="s">
        <v>118</v>
      </c>
      <c r="F294" s="255">
        <v>20</v>
      </c>
      <c r="G294" s="99">
        <v>17.46</v>
      </c>
      <c r="H294" s="99">
        <v>28.71</v>
      </c>
      <c r="I294" s="255">
        <f t="shared" si="33"/>
        <v>349.2</v>
      </c>
      <c r="J294" s="255">
        <f t="shared" si="34"/>
        <v>574.20000000000005</v>
      </c>
      <c r="K294" s="255">
        <f t="shared" si="35"/>
        <v>923.4</v>
      </c>
      <c r="L294" s="268">
        <f>IF(TOTALIZAÇÃO!$J$36=0,"",K294/TOTALIZAÇÃO!$J$36)</f>
        <v>3.7588535625267358E-4</v>
      </c>
      <c r="M294" s="166" t="s">
        <v>679</v>
      </c>
    </row>
    <row r="295" spans="1:14" x14ac:dyDescent="0.2">
      <c r="A295" s="34">
        <v>2</v>
      </c>
      <c r="B295" s="252" t="s">
        <v>668</v>
      </c>
      <c r="C295" s="253" t="s">
        <v>680</v>
      </c>
      <c r="D295" s="253" t="s">
        <v>109</v>
      </c>
      <c r="E295" s="254" t="s">
        <v>154</v>
      </c>
      <c r="F295" s="255">
        <v>20</v>
      </c>
      <c r="G295" s="99">
        <v>2.1800000000000002</v>
      </c>
      <c r="H295" s="99">
        <v>3.31</v>
      </c>
      <c r="I295" s="255">
        <f t="shared" si="33"/>
        <v>43.6</v>
      </c>
      <c r="J295" s="255">
        <f t="shared" si="34"/>
        <v>66.2</v>
      </c>
      <c r="K295" s="255">
        <f t="shared" si="35"/>
        <v>109.8</v>
      </c>
      <c r="L295" s="268">
        <f>IF(TOTALIZAÇÃO!$J$36=0,"",K295/TOTALIZAÇÃO!$J$36)</f>
        <v>4.4695919554411482E-5</v>
      </c>
      <c r="M295" s="166" t="s">
        <v>119</v>
      </c>
      <c r="N295" s="1" t="s">
        <v>6293</v>
      </c>
    </row>
    <row r="296" spans="1:14" x14ac:dyDescent="0.2">
      <c r="A296" s="34">
        <v>2</v>
      </c>
      <c r="B296" s="252" t="s">
        <v>669</v>
      </c>
      <c r="C296" s="253" t="s">
        <v>681</v>
      </c>
      <c r="D296" s="253" t="s">
        <v>109</v>
      </c>
      <c r="E296" s="254" t="s">
        <v>154</v>
      </c>
      <c r="F296" s="255">
        <v>20</v>
      </c>
      <c r="G296" s="99">
        <v>3.61</v>
      </c>
      <c r="H296" s="99">
        <v>8.99</v>
      </c>
      <c r="I296" s="255">
        <f t="shared" si="33"/>
        <v>72.2</v>
      </c>
      <c r="J296" s="255">
        <f t="shared" si="34"/>
        <v>179.8</v>
      </c>
      <c r="K296" s="255">
        <f t="shared" si="35"/>
        <v>252</v>
      </c>
      <c r="L296" s="268">
        <f>IF(TOTALIZAÇÃO!$J$36=0,"",K296/TOTALIZAÇÃO!$J$36)</f>
        <v>1.0258079897733783E-4</v>
      </c>
      <c r="M296" s="166" t="s">
        <v>119</v>
      </c>
      <c r="N296" s="1" t="s">
        <v>6294</v>
      </c>
    </row>
    <row r="297" spans="1:14" x14ac:dyDescent="0.2">
      <c r="A297" s="34">
        <v>2</v>
      </c>
      <c r="B297" s="252" t="s">
        <v>670</v>
      </c>
      <c r="C297" s="253" t="s">
        <v>682</v>
      </c>
      <c r="D297" s="253" t="s">
        <v>109</v>
      </c>
      <c r="E297" s="254" t="s">
        <v>159</v>
      </c>
      <c r="F297" s="255">
        <v>5</v>
      </c>
      <c r="G297" s="99">
        <v>74.260000000000005</v>
      </c>
      <c r="H297" s="99">
        <v>327.42</v>
      </c>
      <c r="I297" s="255">
        <f t="shared" si="33"/>
        <v>371.3</v>
      </c>
      <c r="J297" s="255">
        <f t="shared" si="34"/>
        <v>1637.1</v>
      </c>
      <c r="K297" s="255">
        <f t="shared" si="35"/>
        <v>2008.4</v>
      </c>
      <c r="L297" s="268">
        <f>IF(TOTALIZAÇÃO!$J$36=0,"",K297/TOTALIZAÇÃO!$J$36)</f>
        <v>8.1755268518287814E-4</v>
      </c>
      <c r="M297" s="166" t="s">
        <v>683</v>
      </c>
    </row>
    <row r="298" spans="1:14" ht="15" customHeight="1" x14ac:dyDescent="0.2">
      <c r="A298" s="34">
        <v>2</v>
      </c>
      <c r="B298" s="252" t="s">
        <v>671</v>
      </c>
      <c r="C298" s="253" t="s">
        <v>684</v>
      </c>
      <c r="D298" s="253" t="s">
        <v>109</v>
      </c>
      <c r="E298" s="254" t="s">
        <v>114</v>
      </c>
      <c r="F298" s="255">
        <v>20</v>
      </c>
      <c r="G298" s="99">
        <v>10.38</v>
      </c>
      <c r="H298" s="99">
        <v>112.04</v>
      </c>
      <c r="I298" s="255">
        <f t="shared" si="27"/>
        <v>207.6</v>
      </c>
      <c r="J298" s="255">
        <f t="shared" si="28"/>
        <v>2240.8000000000002</v>
      </c>
      <c r="K298" s="255">
        <f t="shared" si="29"/>
        <v>2448.4</v>
      </c>
      <c r="L298" s="268">
        <f>IF(TOTALIZAÇÃO!$J$36=0,"",K298/TOTALIZAÇÃO!$J$36)</f>
        <v>9.9666201673061098E-4</v>
      </c>
      <c r="M298" s="166" t="s">
        <v>119</v>
      </c>
      <c r="N298" s="1" t="s">
        <v>6295</v>
      </c>
    </row>
    <row r="299" spans="1:14" ht="12.75" thickBot="1" x14ac:dyDescent="0.25">
      <c r="A299" s="34">
        <v>2</v>
      </c>
      <c r="B299" s="252" t="s">
        <v>673</v>
      </c>
      <c r="C299" s="337" t="s">
        <v>7801</v>
      </c>
      <c r="D299" s="253" t="s">
        <v>109</v>
      </c>
      <c r="E299" s="254" t="s">
        <v>118</v>
      </c>
      <c r="F299" s="255">
        <v>10</v>
      </c>
      <c r="G299" s="99">
        <v>23.44</v>
      </c>
      <c r="H299" s="99">
        <v>254.31</v>
      </c>
      <c r="I299" s="255">
        <f t="shared" si="27"/>
        <v>234.4</v>
      </c>
      <c r="J299" s="255">
        <f t="shared" si="28"/>
        <v>2543.1</v>
      </c>
      <c r="K299" s="255">
        <f t="shared" si="29"/>
        <v>2777.5</v>
      </c>
      <c r="L299" s="268">
        <f>IF(TOTALIZAÇÃO!$J$36=0,"",K299/TOTALIZAÇÃO!$J$36)</f>
        <v>1.1306276553950628E-3</v>
      </c>
      <c r="M299" s="166" t="s">
        <v>119</v>
      </c>
      <c r="N299" s="1" t="s">
        <v>7955</v>
      </c>
    </row>
    <row r="300" spans="1:14" ht="13.5" thickTop="1" x14ac:dyDescent="0.2">
      <c r="A300" s="498"/>
      <c r="B300" s="499"/>
      <c r="C300" s="31" t="s">
        <v>62</v>
      </c>
      <c r="D300" s="32" t="s">
        <v>109</v>
      </c>
      <c r="E300" s="33"/>
      <c r="F300" s="102"/>
      <c r="G300" s="102"/>
      <c r="H300" s="102"/>
      <c r="I300" s="102"/>
      <c r="J300" s="102"/>
      <c r="K300" s="102"/>
      <c r="L300" s="108"/>
      <c r="M300" s="169"/>
    </row>
    <row r="301" spans="1:14" x14ac:dyDescent="0.2">
      <c r="A301" s="34">
        <v>2</v>
      </c>
      <c r="B301" s="35" t="s">
        <v>688</v>
      </c>
      <c r="C301" s="36" t="s">
        <v>62</v>
      </c>
      <c r="D301" s="37"/>
      <c r="E301" s="39"/>
      <c r="F301" s="101"/>
      <c r="G301" s="100"/>
      <c r="H301" s="100"/>
      <c r="I301" s="101"/>
      <c r="J301" s="101"/>
      <c r="K301" s="101"/>
      <c r="L301" s="107"/>
      <c r="M301" s="168"/>
    </row>
    <row r="302" spans="1:14" x14ac:dyDescent="0.2">
      <c r="A302" s="34">
        <v>2</v>
      </c>
      <c r="B302" s="252" t="s">
        <v>689</v>
      </c>
      <c r="C302" s="253" t="s">
        <v>690</v>
      </c>
      <c r="D302" s="253" t="s">
        <v>109</v>
      </c>
      <c r="E302" s="254" t="s">
        <v>118</v>
      </c>
      <c r="F302" s="255">
        <v>3</v>
      </c>
      <c r="G302" s="99">
        <v>36.729999999999997</v>
      </c>
      <c r="H302" s="99">
        <v>106.23</v>
      </c>
      <c r="I302" s="255">
        <f t="shared" si="27"/>
        <v>110.19</v>
      </c>
      <c r="J302" s="255">
        <f t="shared" si="28"/>
        <v>318.69</v>
      </c>
      <c r="K302" s="255">
        <f t="shared" si="29"/>
        <v>428.88</v>
      </c>
      <c r="L302" s="268">
        <f>IF(TOTALIZAÇÃO!$J$36=0,"",K302/TOTALIZAÇÃO!$J$36)</f>
        <v>1.7458275025952638E-4</v>
      </c>
      <c r="M302" s="166" t="s">
        <v>119</v>
      </c>
      <c r="N302" s="1" t="s">
        <v>6296</v>
      </c>
    </row>
    <row r="303" spans="1:14" customFormat="1" ht="12.75" x14ac:dyDescent="0.2">
      <c r="A303" s="34">
        <v>2</v>
      </c>
      <c r="B303" s="252" t="s">
        <v>691</v>
      </c>
      <c r="C303" s="253" t="s">
        <v>692</v>
      </c>
      <c r="D303" s="253" t="s">
        <v>109</v>
      </c>
      <c r="E303" s="254" t="s">
        <v>118</v>
      </c>
      <c r="F303" s="255">
        <v>3</v>
      </c>
      <c r="G303" s="99">
        <v>42.14</v>
      </c>
      <c r="H303" s="99">
        <v>415.81</v>
      </c>
      <c r="I303" s="255">
        <f t="shared" ref="I303:I363" si="36">TRUNC(TRUNC($F303,2)*TRUNC(G303,2),2)</f>
        <v>126.42</v>
      </c>
      <c r="J303" s="255">
        <f t="shared" ref="J303:J363" si="37">TRUNC(TRUNC($F303,2)*TRUNC(H303,2),2)</f>
        <v>1247.43</v>
      </c>
      <c r="K303" s="255">
        <f t="shared" ref="K303:K363" si="38">TRUNC(SUM(I303:J303),2)</f>
        <v>1373.85</v>
      </c>
      <c r="L303" s="268">
        <f>IF(TOTALIZAÇÃO!$J$36=0,"",K303/TOTALIZAÇÃO!$J$36)</f>
        <v>5.5924853442466493E-4</v>
      </c>
      <c r="M303" s="166" t="s">
        <v>119</v>
      </c>
      <c r="N303" t="s">
        <v>6297</v>
      </c>
    </row>
    <row r="304" spans="1:14" ht="36" x14ac:dyDescent="0.2">
      <c r="A304" s="34">
        <v>2</v>
      </c>
      <c r="B304" s="252" t="s">
        <v>693</v>
      </c>
      <c r="C304" s="253" t="s">
        <v>6300</v>
      </c>
      <c r="D304" s="253" t="s">
        <v>109</v>
      </c>
      <c r="E304" s="254" t="s">
        <v>154</v>
      </c>
      <c r="F304" s="255">
        <v>3</v>
      </c>
      <c r="G304" s="99">
        <v>0</v>
      </c>
      <c r="H304" s="99">
        <v>454.53</v>
      </c>
      <c r="I304" s="255">
        <f t="shared" si="36"/>
        <v>0</v>
      </c>
      <c r="J304" s="255">
        <f t="shared" si="37"/>
        <v>1363.59</v>
      </c>
      <c r="K304" s="255">
        <f t="shared" si="38"/>
        <v>1363.59</v>
      </c>
      <c r="L304" s="268">
        <f>IF(TOTALIZAÇÃO!$J$36=0,"",K304/TOTALIZAÇÃO!$J$36)</f>
        <v>5.5507203046630189E-4</v>
      </c>
      <c r="M304" s="166" t="s">
        <v>6301</v>
      </c>
    </row>
    <row r="305" spans="1:14" ht="36" x14ac:dyDescent="0.2">
      <c r="A305" s="34">
        <v>2</v>
      </c>
      <c r="B305" s="252" t="s">
        <v>694</v>
      </c>
      <c r="C305" s="253" t="s">
        <v>6299</v>
      </c>
      <c r="D305" s="253" t="s">
        <v>109</v>
      </c>
      <c r="E305" s="254" t="s">
        <v>154</v>
      </c>
      <c r="F305" s="255">
        <v>3</v>
      </c>
      <c r="G305" s="99">
        <v>0</v>
      </c>
      <c r="H305" s="99">
        <v>489.6</v>
      </c>
      <c r="I305" s="255">
        <f t="shared" si="36"/>
        <v>0</v>
      </c>
      <c r="J305" s="255">
        <f t="shared" si="37"/>
        <v>1468.8</v>
      </c>
      <c r="K305" s="255">
        <f t="shared" si="38"/>
        <v>1468.8</v>
      </c>
      <c r="L305" s="268">
        <f>IF(TOTALIZAÇÃO!$J$36=0,"",K305/TOTALIZAÇÃO!$J$36)</f>
        <v>5.9789951403934043E-4</v>
      </c>
      <c r="M305" s="166" t="s">
        <v>6298</v>
      </c>
    </row>
    <row r="306" spans="1:14" ht="36" x14ac:dyDescent="0.2">
      <c r="A306" s="34">
        <v>2</v>
      </c>
      <c r="B306" s="252" t="s">
        <v>695</v>
      </c>
      <c r="C306" s="253" t="s">
        <v>696</v>
      </c>
      <c r="D306" s="253" t="s">
        <v>109</v>
      </c>
      <c r="E306" s="254" t="s">
        <v>154</v>
      </c>
      <c r="F306" s="255">
        <v>3</v>
      </c>
      <c r="G306" s="99">
        <v>64.5</v>
      </c>
      <c r="H306" s="99">
        <v>256.32</v>
      </c>
      <c r="I306" s="255">
        <f t="shared" si="36"/>
        <v>193.5</v>
      </c>
      <c r="J306" s="255">
        <f t="shared" si="37"/>
        <v>768.96</v>
      </c>
      <c r="K306" s="255">
        <f t="shared" si="38"/>
        <v>962.46</v>
      </c>
      <c r="L306" s="268">
        <f>IF(TOTALIZAÇÃO!$J$36=0,"",K306/TOTALIZAÇÃO!$J$36)</f>
        <v>3.9178538009416097E-4</v>
      </c>
      <c r="M306" s="166" t="s">
        <v>119</v>
      </c>
      <c r="N306" s="1" t="s">
        <v>6304</v>
      </c>
    </row>
    <row r="307" spans="1:14" ht="36" x14ac:dyDescent="0.2">
      <c r="A307" s="34">
        <v>2</v>
      </c>
      <c r="B307" s="252" t="s">
        <v>697</v>
      </c>
      <c r="C307" s="253" t="s">
        <v>698</v>
      </c>
      <c r="D307" s="253" t="s">
        <v>109</v>
      </c>
      <c r="E307" s="254" t="s">
        <v>154</v>
      </c>
      <c r="F307" s="255">
        <v>3</v>
      </c>
      <c r="G307" s="99">
        <v>68.02</v>
      </c>
      <c r="H307" s="99">
        <v>300.17</v>
      </c>
      <c r="I307" s="255">
        <f t="shared" si="36"/>
        <v>204.06</v>
      </c>
      <c r="J307" s="255">
        <f t="shared" si="37"/>
        <v>900.51</v>
      </c>
      <c r="K307" s="255">
        <f t="shared" si="38"/>
        <v>1104.57</v>
      </c>
      <c r="L307" s="268">
        <f>IF(TOTALIZAÇÃO!$J$36=0,"",K307/TOTALIZAÇÃO!$J$36)</f>
        <v>4.4963362351745252E-4</v>
      </c>
      <c r="M307" s="166" t="s">
        <v>119</v>
      </c>
      <c r="N307" s="1" t="s">
        <v>6305</v>
      </c>
    </row>
    <row r="308" spans="1:14" ht="24" x14ac:dyDescent="0.2">
      <c r="A308" s="34">
        <v>2</v>
      </c>
      <c r="B308" s="252" t="s">
        <v>699</v>
      </c>
      <c r="C308" s="253" t="s">
        <v>700</v>
      </c>
      <c r="D308" s="253" t="s">
        <v>109</v>
      </c>
      <c r="E308" s="254" t="s">
        <v>154</v>
      </c>
      <c r="F308" s="255">
        <v>3</v>
      </c>
      <c r="G308" s="99">
        <v>0</v>
      </c>
      <c r="H308" s="99">
        <v>163.07</v>
      </c>
      <c r="I308" s="255">
        <f t="shared" si="36"/>
        <v>0</v>
      </c>
      <c r="J308" s="255">
        <f t="shared" si="37"/>
        <v>489.21</v>
      </c>
      <c r="K308" s="255">
        <f t="shared" si="38"/>
        <v>489.21</v>
      </c>
      <c r="L308" s="268">
        <f>IF(TOTALIZAÇÃO!$J$36=0,"",K308/TOTALIZAÇÃO!$J$36)</f>
        <v>1.9914108201469618E-4</v>
      </c>
      <c r="M308" s="166" t="s">
        <v>6302</v>
      </c>
    </row>
    <row r="309" spans="1:14" ht="24" x14ac:dyDescent="0.2">
      <c r="A309" s="34">
        <v>2</v>
      </c>
      <c r="B309" s="252" t="s">
        <v>701</v>
      </c>
      <c r="C309" s="253" t="s">
        <v>702</v>
      </c>
      <c r="D309" s="253" t="s">
        <v>109</v>
      </c>
      <c r="E309" s="254" t="s">
        <v>154</v>
      </c>
      <c r="F309" s="255">
        <v>3</v>
      </c>
      <c r="G309" s="99">
        <v>0</v>
      </c>
      <c r="H309" s="99">
        <v>330.78</v>
      </c>
      <c r="I309" s="255">
        <f t="shared" si="36"/>
        <v>0</v>
      </c>
      <c r="J309" s="255">
        <f t="shared" si="37"/>
        <v>992.34</v>
      </c>
      <c r="K309" s="255">
        <f t="shared" si="38"/>
        <v>992.34</v>
      </c>
      <c r="L309" s="268">
        <f>IF(TOTALIZAÇÃO!$J$36=0,"",K309/TOTALIZAÇÃO!$J$36)</f>
        <v>4.0394853197290247E-4</v>
      </c>
      <c r="M309" s="166" t="s">
        <v>6303</v>
      </c>
    </row>
    <row r="310" spans="1:14" ht="24" x14ac:dyDescent="0.2">
      <c r="A310" s="34">
        <v>2</v>
      </c>
      <c r="B310" s="252" t="s">
        <v>703</v>
      </c>
      <c r="C310" s="253" t="s">
        <v>704</v>
      </c>
      <c r="D310" s="253" t="s">
        <v>109</v>
      </c>
      <c r="E310" s="254" t="s">
        <v>154</v>
      </c>
      <c r="F310" s="255">
        <v>3</v>
      </c>
      <c r="G310" s="99">
        <v>57.88</v>
      </c>
      <c r="H310" s="99">
        <v>144.37</v>
      </c>
      <c r="I310" s="255">
        <f t="shared" si="36"/>
        <v>173.64</v>
      </c>
      <c r="J310" s="255">
        <f t="shared" si="37"/>
        <v>433.11</v>
      </c>
      <c r="K310" s="255">
        <f t="shared" si="38"/>
        <v>606.75</v>
      </c>
      <c r="L310" s="268">
        <f>IF(TOTALIZAÇÃO!$J$36=0,"",K310/TOTALIZAÇÃO!$J$36)</f>
        <v>2.4698769753769731E-4</v>
      </c>
      <c r="M310" s="166" t="s">
        <v>119</v>
      </c>
      <c r="N310" s="1" t="s">
        <v>6306</v>
      </c>
    </row>
    <row r="311" spans="1:14" ht="24" x14ac:dyDescent="0.2">
      <c r="A311" s="34">
        <v>2</v>
      </c>
      <c r="B311" s="252" t="s">
        <v>705</v>
      </c>
      <c r="C311" s="253" t="s">
        <v>706</v>
      </c>
      <c r="D311" s="253" t="s">
        <v>109</v>
      </c>
      <c r="E311" s="254" t="s">
        <v>154</v>
      </c>
      <c r="F311" s="255">
        <v>3</v>
      </c>
      <c r="G311" s="99">
        <v>59.9</v>
      </c>
      <c r="H311" s="99">
        <v>187.58</v>
      </c>
      <c r="I311" s="255">
        <f t="shared" si="36"/>
        <v>179.7</v>
      </c>
      <c r="J311" s="255">
        <f t="shared" si="37"/>
        <v>562.74</v>
      </c>
      <c r="K311" s="255">
        <f t="shared" si="38"/>
        <v>742.44</v>
      </c>
      <c r="L311" s="268">
        <f>IF(TOTALIZAÇÃO!$J$36=0,"",K311/TOTALIZAÇÃO!$J$36)</f>
        <v>3.0222257298704246E-4</v>
      </c>
      <c r="M311" s="166" t="s">
        <v>119</v>
      </c>
      <c r="N311" s="1" t="s">
        <v>6307</v>
      </c>
    </row>
    <row r="312" spans="1:14" ht="60" x14ac:dyDescent="0.2">
      <c r="A312" s="34">
        <v>2</v>
      </c>
      <c r="B312" s="252" t="s">
        <v>707</v>
      </c>
      <c r="C312" s="253" t="s">
        <v>708</v>
      </c>
      <c r="D312" s="253" t="s">
        <v>109</v>
      </c>
      <c r="E312" s="254" t="s">
        <v>154</v>
      </c>
      <c r="F312" s="255">
        <v>3</v>
      </c>
      <c r="G312" s="99">
        <v>223.26</v>
      </c>
      <c r="H312" s="99">
        <v>840.7</v>
      </c>
      <c r="I312" s="255">
        <f t="shared" si="36"/>
        <v>669.78</v>
      </c>
      <c r="J312" s="255">
        <f t="shared" si="37"/>
        <v>2522.1</v>
      </c>
      <c r="K312" s="255">
        <f t="shared" si="38"/>
        <v>3191.88</v>
      </c>
      <c r="L312" s="268">
        <f>IF(TOTALIZAÇÃO!$J$36=0,"",K312/TOTALIZAÇÃO!$J$36)</f>
        <v>1.2993079390467661E-3</v>
      </c>
      <c r="M312" s="166" t="s">
        <v>6309</v>
      </c>
    </row>
    <row r="313" spans="1:14" ht="60" x14ac:dyDescent="0.2">
      <c r="A313" s="34">
        <v>2</v>
      </c>
      <c r="B313" s="252" t="s">
        <v>709</v>
      </c>
      <c r="C313" s="253" t="s">
        <v>710</v>
      </c>
      <c r="D313" s="253" t="s">
        <v>109</v>
      </c>
      <c r="E313" s="254" t="s">
        <v>154</v>
      </c>
      <c r="F313" s="255">
        <v>3</v>
      </c>
      <c r="G313" s="99">
        <v>76.11</v>
      </c>
      <c r="H313" s="99">
        <v>654.04</v>
      </c>
      <c r="I313" s="255">
        <f t="shared" si="36"/>
        <v>228.33</v>
      </c>
      <c r="J313" s="255">
        <f t="shared" si="37"/>
        <v>1962.12</v>
      </c>
      <c r="K313" s="255">
        <f t="shared" si="38"/>
        <v>2190.4499999999998</v>
      </c>
      <c r="L313" s="268">
        <f>IF(TOTALIZAÇÃO!$J$36=0,"",K313/TOTALIZAÇÃO!$J$36)</f>
        <v>8.9165917111075246E-4</v>
      </c>
      <c r="M313" s="166" t="s">
        <v>119</v>
      </c>
      <c r="N313" s="1" t="s">
        <v>6308</v>
      </c>
    </row>
    <row r="314" spans="1:14" ht="36" x14ac:dyDescent="0.2">
      <c r="A314" s="34">
        <v>2</v>
      </c>
      <c r="B314" s="252" t="s">
        <v>711</v>
      </c>
      <c r="C314" s="253" t="s">
        <v>712</v>
      </c>
      <c r="D314" s="253" t="s">
        <v>109</v>
      </c>
      <c r="E314" s="254" t="s">
        <v>154</v>
      </c>
      <c r="F314" s="255">
        <v>3</v>
      </c>
      <c r="G314" s="99">
        <v>336.78</v>
      </c>
      <c r="H314" s="99">
        <v>1511.59</v>
      </c>
      <c r="I314" s="255">
        <f t="shared" si="36"/>
        <v>1010.34</v>
      </c>
      <c r="J314" s="255">
        <f t="shared" si="37"/>
        <v>4534.7700000000004</v>
      </c>
      <c r="K314" s="255">
        <f t="shared" si="38"/>
        <v>5545.11</v>
      </c>
      <c r="L314" s="268">
        <f>IF(TOTALIZAÇÃO!$J$36=0,"",K314/TOTALIZAÇÃO!$J$36)</f>
        <v>2.2572294214969276E-3</v>
      </c>
      <c r="M314" s="166" t="s">
        <v>119</v>
      </c>
      <c r="N314" s="1" t="s">
        <v>6310</v>
      </c>
    </row>
    <row r="315" spans="1:14" ht="24" x14ac:dyDescent="0.2">
      <c r="A315" s="34">
        <v>2</v>
      </c>
      <c r="B315" s="252" t="s">
        <v>713</v>
      </c>
      <c r="C315" s="253" t="s">
        <v>714</v>
      </c>
      <c r="D315" s="253" t="s">
        <v>109</v>
      </c>
      <c r="E315" s="254" t="s">
        <v>118</v>
      </c>
      <c r="F315" s="255">
        <v>3</v>
      </c>
      <c r="G315" s="99">
        <v>12.46</v>
      </c>
      <c r="H315" s="99">
        <v>335.64</v>
      </c>
      <c r="I315" s="255">
        <f t="shared" si="36"/>
        <v>37.380000000000003</v>
      </c>
      <c r="J315" s="255">
        <f t="shared" si="37"/>
        <v>1006.92</v>
      </c>
      <c r="K315" s="255">
        <f t="shared" si="38"/>
        <v>1044.3</v>
      </c>
      <c r="L315" s="268">
        <f>IF(TOTALIZAÇÃO!$J$36=0,"",K315/TOTALIZAÇÃO!$J$36)</f>
        <v>4.2509971576203923E-4</v>
      </c>
      <c r="M315" s="166" t="s">
        <v>119</v>
      </c>
      <c r="N315" s="1" t="s">
        <v>6311</v>
      </c>
    </row>
    <row r="316" spans="1:14" ht="24" x14ac:dyDescent="0.2">
      <c r="A316" s="34">
        <v>2</v>
      </c>
      <c r="B316" s="252" t="s">
        <v>715</v>
      </c>
      <c r="C316" s="253" t="s">
        <v>719</v>
      </c>
      <c r="D316" s="253" t="s">
        <v>109</v>
      </c>
      <c r="E316" s="254" t="s">
        <v>114</v>
      </c>
      <c r="F316" s="255">
        <v>3</v>
      </c>
      <c r="G316" s="99">
        <v>29.43</v>
      </c>
      <c r="H316" s="99">
        <v>271.57</v>
      </c>
      <c r="I316" s="255">
        <f t="shared" si="36"/>
        <v>88.29</v>
      </c>
      <c r="J316" s="255">
        <f t="shared" si="37"/>
        <v>814.71</v>
      </c>
      <c r="K316" s="255">
        <f t="shared" si="38"/>
        <v>903</v>
      </c>
      <c r="L316" s="268">
        <f>IF(TOTALIZAÇÃO!$J$36=0,"",K316/TOTALIZAÇÃO!$J$36)</f>
        <v>3.6758119633546055E-4</v>
      </c>
      <c r="M316" s="166" t="s">
        <v>119</v>
      </c>
      <c r="N316" s="1" t="s">
        <v>6315</v>
      </c>
    </row>
    <row r="317" spans="1:14" ht="24" x14ac:dyDescent="0.2">
      <c r="A317" s="34">
        <v>2</v>
      </c>
      <c r="B317" s="252" t="s">
        <v>716</v>
      </c>
      <c r="C317" s="253" t="s">
        <v>721</v>
      </c>
      <c r="D317" s="253" t="s">
        <v>109</v>
      </c>
      <c r="E317" s="254" t="s">
        <v>114</v>
      </c>
      <c r="F317" s="255">
        <v>3</v>
      </c>
      <c r="G317" s="99">
        <v>31.32</v>
      </c>
      <c r="H317" s="99">
        <v>46.33</v>
      </c>
      <c r="I317" s="255">
        <f t="shared" si="36"/>
        <v>93.96</v>
      </c>
      <c r="J317" s="255">
        <f t="shared" si="37"/>
        <v>138.99</v>
      </c>
      <c r="K317" s="255">
        <f t="shared" si="38"/>
        <v>232.95</v>
      </c>
      <c r="L317" s="268">
        <f>IF(TOTALIZAÇÃO!$J$36=0,"",K317/TOTALIZAÇÃO!$J$36)</f>
        <v>9.4826179054646208E-5</v>
      </c>
      <c r="M317" s="166" t="s">
        <v>119</v>
      </c>
      <c r="N317" s="1" t="s">
        <v>6318</v>
      </c>
    </row>
    <row r="318" spans="1:14" ht="24" x14ac:dyDescent="0.2">
      <c r="A318" s="34">
        <v>2</v>
      </c>
      <c r="B318" s="252" t="s">
        <v>717</v>
      </c>
      <c r="C318" s="253" t="s">
        <v>723</v>
      </c>
      <c r="D318" s="253" t="s">
        <v>109</v>
      </c>
      <c r="E318" s="254" t="s">
        <v>114</v>
      </c>
      <c r="F318" s="255">
        <v>3</v>
      </c>
      <c r="G318" s="99">
        <v>33.200000000000003</v>
      </c>
      <c r="H318" s="99">
        <v>309.35000000000002</v>
      </c>
      <c r="I318" s="255">
        <f t="shared" si="36"/>
        <v>99.6</v>
      </c>
      <c r="J318" s="255">
        <f t="shared" si="37"/>
        <v>928.05</v>
      </c>
      <c r="K318" s="255">
        <f t="shared" si="38"/>
        <v>1027.6500000000001</v>
      </c>
      <c r="L318" s="268">
        <f>IF(TOTALIZAÇÃO!$J$36=0,"",K318/TOTALIZAÇÃO!$J$36)</f>
        <v>4.1832205582960802E-4</v>
      </c>
      <c r="M318" s="166" t="s">
        <v>119</v>
      </c>
      <c r="N318" s="1" t="s">
        <v>6320</v>
      </c>
    </row>
    <row r="319" spans="1:14" ht="24" x14ac:dyDescent="0.2">
      <c r="A319" s="34">
        <v>2</v>
      </c>
      <c r="B319" s="252" t="s">
        <v>718</v>
      </c>
      <c r="C319" s="253" t="s">
        <v>725</v>
      </c>
      <c r="D319" s="253" t="s">
        <v>109</v>
      </c>
      <c r="E319" s="254" t="s">
        <v>114</v>
      </c>
      <c r="F319" s="255">
        <v>3</v>
      </c>
      <c r="G319" s="99">
        <v>35.090000000000003</v>
      </c>
      <c r="H319" s="99">
        <v>803.63</v>
      </c>
      <c r="I319" s="255">
        <f t="shared" si="36"/>
        <v>105.27</v>
      </c>
      <c r="J319" s="255">
        <f t="shared" si="37"/>
        <v>2410.89</v>
      </c>
      <c r="K319" s="255">
        <f t="shared" si="38"/>
        <v>2516.16</v>
      </c>
      <c r="L319" s="268">
        <f>IF(TOTALIZAÇÃO!$J$36=0,"",K319/TOTALIZAÇÃO!$J$36)</f>
        <v>1.0242448537889617E-3</v>
      </c>
      <c r="M319" s="166" t="s">
        <v>119</v>
      </c>
      <c r="N319" s="1" t="s">
        <v>6779</v>
      </c>
    </row>
    <row r="320" spans="1:14" ht="24" x14ac:dyDescent="0.2">
      <c r="A320" s="34">
        <v>2</v>
      </c>
      <c r="B320" s="252" t="s">
        <v>720</v>
      </c>
      <c r="C320" s="253" t="s">
        <v>727</v>
      </c>
      <c r="D320" s="253" t="s">
        <v>109</v>
      </c>
      <c r="E320" s="254" t="s">
        <v>114</v>
      </c>
      <c r="F320" s="255">
        <v>3</v>
      </c>
      <c r="G320" s="99">
        <v>45.67</v>
      </c>
      <c r="H320" s="99">
        <v>316.89</v>
      </c>
      <c r="I320" s="255">
        <f t="shared" si="36"/>
        <v>137.01</v>
      </c>
      <c r="J320" s="255">
        <f t="shared" si="37"/>
        <v>950.67</v>
      </c>
      <c r="K320" s="255">
        <f t="shared" si="38"/>
        <v>1087.68</v>
      </c>
      <c r="L320" s="268">
        <f>IF(TOTALIZAÇÃO!$J$36=0,"",K320/TOTALIZAÇÃO!$J$36)</f>
        <v>4.4275826758599532E-4</v>
      </c>
      <c r="M320" s="166" t="s">
        <v>119</v>
      </c>
      <c r="N320" s="1" t="s">
        <v>6321</v>
      </c>
    </row>
    <row r="321" spans="1:14" ht="24" x14ac:dyDescent="0.2">
      <c r="A321" s="34">
        <v>2</v>
      </c>
      <c r="B321" s="252" t="s">
        <v>722</v>
      </c>
      <c r="C321" s="253" t="s">
        <v>729</v>
      </c>
      <c r="D321" s="253" t="s">
        <v>109</v>
      </c>
      <c r="E321" s="254" t="s">
        <v>114</v>
      </c>
      <c r="F321" s="255">
        <v>3</v>
      </c>
      <c r="G321" s="99">
        <v>28.83</v>
      </c>
      <c r="H321" s="99">
        <v>270.75</v>
      </c>
      <c r="I321" s="255">
        <f t="shared" si="36"/>
        <v>86.49</v>
      </c>
      <c r="J321" s="255">
        <f t="shared" si="37"/>
        <v>812.25</v>
      </c>
      <c r="K321" s="255">
        <f t="shared" si="38"/>
        <v>898.74</v>
      </c>
      <c r="L321" s="268">
        <f>IF(TOTALIZAÇÃO!$J$36=0,"",K321/TOTALIZAÇÃO!$J$36)</f>
        <v>3.6584709235274842E-4</v>
      </c>
      <c r="M321" s="166" t="s">
        <v>119</v>
      </c>
      <c r="N321" s="1" t="s">
        <v>6322</v>
      </c>
    </row>
    <row r="322" spans="1:14" ht="24" x14ac:dyDescent="0.2">
      <c r="A322" s="34">
        <v>2</v>
      </c>
      <c r="B322" s="252" t="s">
        <v>724</v>
      </c>
      <c r="C322" s="253" t="s">
        <v>731</v>
      </c>
      <c r="D322" s="253" t="s">
        <v>109</v>
      </c>
      <c r="E322" s="254" t="s">
        <v>114</v>
      </c>
      <c r="F322" s="255">
        <v>3</v>
      </c>
      <c r="G322" s="99">
        <v>28.83</v>
      </c>
      <c r="H322" s="99">
        <v>234.62</v>
      </c>
      <c r="I322" s="255">
        <f t="shared" si="36"/>
        <v>86.49</v>
      </c>
      <c r="J322" s="255">
        <f t="shared" si="37"/>
        <v>703.86</v>
      </c>
      <c r="K322" s="255">
        <f t="shared" si="38"/>
        <v>790.35</v>
      </c>
      <c r="L322" s="268">
        <f>IF(TOTALIZAÇÃO!$J$36=0,"",K322/TOTALIZAÇÃO!$J$36)</f>
        <v>3.2172513679261491E-4</v>
      </c>
      <c r="M322" s="166" t="s">
        <v>119</v>
      </c>
      <c r="N322" s="1" t="s">
        <v>6782</v>
      </c>
    </row>
    <row r="323" spans="1:14" ht="24" x14ac:dyDescent="0.2">
      <c r="A323" s="34">
        <v>2</v>
      </c>
      <c r="B323" s="252" t="s">
        <v>726</v>
      </c>
      <c r="C323" s="253" t="s">
        <v>733</v>
      </c>
      <c r="D323" s="253" t="s">
        <v>109</v>
      </c>
      <c r="E323" s="254" t="s">
        <v>114</v>
      </c>
      <c r="F323" s="255">
        <v>3</v>
      </c>
      <c r="G323" s="99">
        <v>28.83</v>
      </c>
      <c r="H323" s="99">
        <v>271.94</v>
      </c>
      <c r="I323" s="255">
        <f t="shared" si="36"/>
        <v>86.49</v>
      </c>
      <c r="J323" s="255">
        <f t="shared" si="37"/>
        <v>815.82</v>
      </c>
      <c r="K323" s="255">
        <f t="shared" si="38"/>
        <v>902.31</v>
      </c>
      <c r="L323" s="268">
        <f>IF(TOTALIZAÇÃO!$J$36=0,"",K323/TOTALIZAÇÃO!$J$36)</f>
        <v>3.6730032033826068E-4</v>
      </c>
      <c r="M323" s="166" t="s">
        <v>119</v>
      </c>
      <c r="N323" s="1" t="s">
        <v>6783</v>
      </c>
    </row>
    <row r="324" spans="1:14" ht="24" x14ac:dyDescent="0.2">
      <c r="A324" s="34">
        <v>2</v>
      </c>
      <c r="B324" s="252" t="s">
        <v>728</v>
      </c>
      <c r="C324" s="253" t="s">
        <v>735</v>
      </c>
      <c r="D324" s="253" t="s">
        <v>109</v>
      </c>
      <c r="E324" s="254" t="s">
        <v>154</v>
      </c>
      <c r="F324" s="255">
        <v>3</v>
      </c>
      <c r="G324" s="99">
        <v>1.93</v>
      </c>
      <c r="H324" s="99">
        <v>11.51</v>
      </c>
      <c r="I324" s="255">
        <f t="shared" ref="I324:I334" si="39">TRUNC(TRUNC($F324,2)*TRUNC(G324,2),2)</f>
        <v>5.79</v>
      </c>
      <c r="J324" s="255">
        <f t="shared" ref="J324:J334" si="40">TRUNC(TRUNC($F324,2)*TRUNC(H324,2),2)</f>
        <v>34.53</v>
      </c>
      <c r="K324" s="255">
        <f t="shared" ref="K324:K334" si="41">TRUNC(SUM(I324:J324),2)</f>
        <v>40.32</v>
      </c>
      <c r="L324" s="268">
        <f>IF(TOTALIZAÇÃO!$J$36=0,"",K324/TOTALIZAÇÃO!$J$36)</f>
        <v>1.6412927836374051E-5</v>
      </c>
      <c r="M324" s="166" t="s">
        <v>736</v>
      </c>
    </row>
    <row r="325" spans="1:14" ht="24" x14ac:dyDescent="0.2">
      <c r="A325" s="34">
        <v>2</v>
      </c>
      <c r="B325" s="252" t="s">
        <v>730</v>
      </c>
      <c r="C325" s="253" t="s">
        <v>738</v>
      </c>
      <c r="D325" s="253" t="s">
        <v>109</v>
      </c>
      <c r="E325" s="254" t="s">
        <v>114</v>
      </c>
      <c r="F325" s="255">
        <v>1</v>
      </c>
      <c r="G325" s="99">
        <v>318.7</v>
      </c>
      <c r="H325" s="99">
        <v>291.89999999999998</v>
      </c>
      <c r="I325" s="255">
        <f t="shared" si="39"/>
        <v>318.7</v>
      </c>
      <c r="J325" s="255">
        <f t="shared" si="40"/>
        <v>291.89999999999998</v>
      </c>
      <c r="K325" s="255">
        <f t="shared" si="41"/>
        <v>610.6</v>
      </c>
      <c r="L325" s="268">
        <f>IF(TOTALIZAÇÃO!$J$36=0,"",K325/TOTALIZAÇÃO!$J$36)</f>
        <v>2.4855490418874E-4</v>
      </c>
      <c r="M325" s="166" t="s">
        <v>119</v>
      </c>
      <c r="N325" s="1" t="s">
        <v>6323</v>
      </c>
    </row>
    <row r="326" spans="1:14" x14ac:dyDescent="0.2">
      <c r="A326" s="34">
        <v>2</v>
      </c>
      <c r="B326" s="252" t="s">
        <v>732</v>
      </c>
      <c r="C326" s="253" t="s">
        <v>740</v>
      </c>
      <c r="D326" s="253" t="s">
        <v>109</v>
      </c>
      <c r="E326" s="254" t="s">
        <v>114</v>
      </c>
      <c r="F326" s="255">
        <v>1</v>
      </c>
      <c r="G326" s="99">
        <v>71.3</v>
      </c>
      <c r="H326" s="99">
        <v>1004.14</v>
      </c>
      <c r="I326" s="255">
        <f t="shared" si="39"/>
        <v>71.3</v>
      </c>
      <c r="J326" s="255">
        <f t="shared" si="40"/>
        <v>1004.14</v>
      </c>
      <c r="K326" s="255">
        <f t="shared" si="41"/>
        <v>1075.44</v>
      </c>
      <c r="L326" s="268">
        <f>IF(TOTALIZAÇÃO!$J$36=0,"",K326/TOTALIZAÇÃO!$J$36)</f>
        <v>4.3777577163566747E-4</v>
      </c>
      <c r="M326" s="166" t="s">
        <v>741</v>
      </c>
    </row>
    <row r="327" spans="1:14" x14ac:dyDescent="0.2">
      <c r="A327" s="34">
        <v>2</v>
      </c>
      <c r="B327" s="252" t="s">
        <v>734</v>
      </c>
      <c r="C327" s="253" t="s">
        <v>743</v>
      </c>
      <c r="D327" s="253" t="s">
        <v>109</v>
      </c>
      <c r="E327" s="254" t="s">
        <v>114</v>
      </c>
      <c r="F327" s="255">
        <v>1</v>
      </c>
      <c r="G327" s="99">
        <v>19.850000000000001</v>
      </c>
      <c r="H327" s="99">
        <v>273.3</v>
      </c>
      <c r="I327" s="255">
        <f t="shared" si="39"/>
        <v>19.850000000000001</v>
      </c>
      <c r="J327" s="255">
        <f t="shared" si="40"/>
        <v>273.3</v>
      </c>
      <c r="K327" s="255">
        <f t="shared" si="41"/>
        <v>293.14999999999998</v>
      </c>
      <c r="L327" s="268">
        <f>IF(TOTALIZAÇÃO!$J$36=0,"",K327/TOTALIZAÇÃO!$J$36)</f>
        <v>1.1933159214367691E-4</v>
      </c>
      <c r="M327" s="166" t="s">
        <v>119</v>
      </c>
      <c r="N327" s="1" t="s">
        <v>6324</v>
      </c>
    </row>
    <row r="328" spans="1:14" ht="24" x14ac:dyDescent="0.2">
      <c r="A328" s="34">
        <v>2</v>
      </c>
      <c r="B328" s="252" t="s">
        <v>737</v>
      </c>
      <c r="C328" s="253" t="s">
        <v>745</v>
      </c>
      <c r="D328" s="253" t="s">
        <v>109</v>
      </c>
      <c r="E328" s="254" t="s">
        <v>154</v>
      </c>
      <c r="F328" s="255">
        <v>3</v>
      </c>
      <c r="G328" s="99">
        <v>43.02</v>
      </c>
      <c r="H328" s="99">
        <v>39.75</v>
      </c>
      <c r="I328" s="255">
        <f t="shared" si="39"/>
        <v>129.06</v>
      </c>
      <c r="J328" s="255">
        <f t="shared" si="40"/>
        <v>119.25</v>
      </c>
      <c r="K328" s="255">
        <f t="shared" si="41"/>
        <v>248.31</v>
      </c>
      <c r="L328" s="268">
        <f>IF(TOTALIZAÇÃO!$J$36=0,"",K328/TOTALIZAÇÃO!$J$36)</f>
        <v>1.0107872299231253E-4</v>
      </c>
      <c r="M328" s="166" t="s">
        <v>119</v>
      </c>
      <c r="N328" s="1" t="s">
        <v>6325</v>
      </c>
    </row>
    <row r="329" spans="1:14" ht="24" x14ac:dyDescent="0.2">
      <c r="A329" s="34">
        <v>2</v>
      </c>
      <c r="B329" s="252" t="s">
        <v>739</v>
      </c>
      <c r="C329" s="253" t="s">
        <v>747</v>
      </c>
      <c r="D329" s="253" t="s">
        <v>109</v>
      </c>
      <c r="E329" s="254" t="s">
        <v>387</v>
      </c>
      <c r="F329" s="255">
        <v>3</v>
      </c>
      <c r="G329" s="99">
        <v>39.729999999999997</v>
      </c>
      <c r="H329" s="99">
        <v>133.49</v>
      </c>
      <c r="I329" s="255">
        <f t="shared" si="39"/>
        <v>119.19</v>
      </c>
      <c r="J329" s="255">
        <f t="shared" si="40"/>
        <v>400.47</v>
      </c>
      <c r="K329" s="255">
        <f t="shared" si="41"/>
        <v>519.66</v>
      </c>
      <c r="L329" s="268">
        <f>IF(TOTALIZAÇÃO!$J$36=0,"",K329/TOTALIZAÇÃO!$J$36)</f>
        <v>2.115362618911245E-4</v>
      </c>
      <c r="M329" s="166" t="s">
        <v>119</v>
      </c>
      <c r="N329" s="1" t="s">
        <v>6885</v>
      </c>
    </row>
    <row r="330" spans="1:14" x14ac:dyDescent="0.2">
      <c r="A330" s="34">
        <v>2</v>
      </c>
      <c r="B330" s="252" t="s">
        <v>742</v>
      </c>
      <c r="C330" s="253" t="s">
        <v>749</v>
      </c>
      <c r="D330" s="253" t="s">
        <v>109</v>
      </c>
      <c r="E330" s="254" t="s">
        <v>114</v>
      </c>
      <c r="F330" s="255">
        <v>3</v>
      </c>
      <c r="G330" s="99">
        <v>8.07</v>
      </c>
      <c r="H330" s="99">
        <v>183</v>
      </c>
      <c r="I330" s="255">
        <f t="shared" si="39"/>
        <v>24.21</v>
      </c>
      <c r="J330" s="255">
        <f t="shared" si="40"/>
        <v>549</v>
      </c>
      <c r="K330" s="255">
        <f t="shared" si="41"/>
        <v>573.21</v>
      </c>
      <c r="L330" s="268">
        <f>IF(TOTALIZAÇÃO!$J$36=0,"",K330/TOTALIZAÇÃO!$J$36)</f>
        <v>2.3333468167380882E-4</v>
      </c>
      <c r="M330" s="166" t="s">
        <v>119</v>
      </c>
      <c r="N330" s="1" t="s">
        <v>6776</v>
      </c>
    </row>
    <row r="331" spans="1:14" x14ac:dyDescent="0.2">
      <c r="A331" s="34">
        <v>2</v>
      </c>
      <c r="B331" s="252" t="s">
        <v>744</v>
      </c>
      <c r="C331" s="253" t="s">
        <v>751</v>
      </c>
      <c r="D331" s="253" t="s">
        <v>109</v>
      </c>
      <c r="E331" s="254" t="s">
        <v>387</v>
      </c>
      <c r="F331" s="255">
        <v>3</v>
      </c>
      <c r="G331" s="99">
        <v>4.57</v>
      </c>
      <c r="H331" s="99">
        <v>60.11</v>
      </c>
      <c r="I331" s="255">
        <f t="shared" si="39"/>
        <v>13.71</v>
      </c>
      <c r="J331" s="255">
        <f t="shared" si="40"/>
        <v>180.33</v>
      </c>
      <c r="K331" s="255">
        <f t="shared" si="41"/>
        <v>194.04</v>
      </c>
      <c r="L331" s="268">
        <f>IF(TOTALIZAÇÃO!$J$36=0,"",K331/TOTALIZAÇÃO!$J$36)</f>
        <v>7.8987215212550127E-5</v>
      </c>
      <c r="M331" s="166" t="s">
        <v>119</v>
      </c>
      <c r="N331" s="1" t="s">
        <v>6326</v>
      </c>
    </row>
    <row r="332" spans="1:14" x14ac:dyDescent="0.2">
      <c r="A332" s="34">
        <v>2</v>
      </c>
      <c r="B332" s="252" t="s">
        <v>746</v>
      </c>
      <c r="C332" s="253" t="s">
        <v>753</v>
      </c>
      <c r="D332" s="253" t="s">
        <v>109</v>
      </c>
      <c r="E332" s="254" t="s">
        <v>154</v>
      </c>
      <c r="F332" s="255">
        <v>3</v>
      </c>
      <c r="G332" s="99">
        <v>7.93</v>
      </c>
      <c r="H332" s="99">
        <v>249.95</v>
      </c>
      <c r="I332" s="255">
        <f t="shared" si="39"/>
        <v>23.79</v>
      </c>
      <c r="J332" s="255">
        <f t="shared" si="40"/>
        <v>749.85</v>
      </c>
      <c r="K332" s="255">
        <f t="shared" si="41"/>
        <v>773.64</v>
      </c>
      <c r="L332" s="268">
        <f>IF(TOTALIZAÇÃO!$J$36=0,"",K332/TOTALIZAÇÃO!$J$36)</f>
        <v>3.1492305286042713E-4</v>
      </c>
      <c r="M332" s="166" t="s">
        <v>119</v>
      </c>
      <c r="N332" s="1" t="s">
        <v>6327</v>
      </c>
    </row>
    <row r="333" spans="1:14" x14ac:dyDescent="0.2">
      <c r="A333" s="34">
        <v>2</v>
      </c>
      <c r="B333" s="252" t="s">
        <v>748</v>
      </c>
      <c r="C333" s="253" t="s">
        <v>755</v>
      </c>
      <c r="D333" s="253" t="s">
        <v>109</v>
      </c>
      <c r="E333" s="254" t="s">
        <v>118</v>
      </c>
      <c r="F333" s="255">
        <v>3</v>
      </c>
      <c r="G333" s="99">
        <v>50.65</v>
      </c>
      <c r="H333" s="99">
        <v>408.18</v>
      </c>
      <c r="I333" s="255">
        <f t="shared" si="39"/>
        <v>151.94999999999999</v>
      </c>
      <c r="J333" s="255">
        <f t="shared" si="40"/>
        <v>1224.54</v>
      </c>
      <c r="K333" s="255">
        <f t="shared" si="41"/>
        <v>1376.49</v>
      </c>
      <c r="L333" s="268">
        <f>IF(TOTALIZAÇÃO!$J$36=0,"",K333/TOTALIZAÇÃO!$J$36)</f>
        <v>5.6032319041395137E-4</v>
      </c>
      <c r="M333" s="166" t="s">
        <v>119</v>
      </c>
      <c r="N333" s="1" t="s">
        <v>6328</v>
      </c>
    </row>
    <row r="334" spans="1:14" ht="36" x14ac:dyDescent="0.2">
      <c r="A334" s="34">
        <v>2</v>
      </c>
      <c r="B334" s="252" t="s">
        <v>750</v>
      </c>
      <c r="C334" s="253" t="s">
        <v>757</v>
      </c>
      <c r="D334" s="253" t="s">
        <v>109</v>
      </c>
      <c r="E334" s="254" t="s">
        <v>118</v>
      </c>
      <c r="F334" s="255">
        <v>2</v>
      </c>
      <c r="G334" s="99">
        <v>64.540000000000006</v>
      </c>
      <c r="H334" s="99">
        <v>442.69</v>
      </c>
      <c r="I334" s="255">
        <f t="shared" si="39"/>
        <v>129.08000000000001</v>
      </c>
      <c r="J334" s="255">
        <f t="shared" si="40"/>
        <v>885.38</v>
      </c>
      <c r="K334" s="255">
        <f t="shared" si="41"/>
        <v>1014.46</v>
      </c>
      <c r="L334" s="268">
        <f>IF(TOTALIZAÇÃO!$J$36=0,"",K334/TOTALIZAÇÃO!$J$36)</f>
        <v>4.1295284654980211E-4</v>
      </c>
      <c r="M334" s="166" t="s">
        <v>119</v>
      </c>
      <c r="N334" s="1" t="s">
        <v>6329</v>
      </c>
    </row>
    <row r="335" spans="1:14" ht="24" x14ac:dyDescent="0.2">
      <c r="A335" s="34">
        <v>2</v>
      </c>
      <c r="B335" s="252" t="s">
        <v>752</v>
      </c>
      <c r="C335" s="253" t="s">
        <v>759</v>
      </c>
      <c r="D335" s="253" t="s">
        <v>109</v>
      </c>
      <c r="E335" s="254" t="s">
        <v>114</v>
      </c>
      <c r="F335" s="255">
        <v>3</v>
      </c>
      <c r="G335" s="99">
        <v>19.010000000000002</v>
      </c>
      <c r="H335" s="99">
        <v>81.790000000000006</v>
      </c>
      <c r="I335" s="255">
        <f t="shared" si="36"/>
        <v>57.03</v>
      </c>
      <c r="J335" s="255">
        <f t="shared" si="37"/>
        <v>245.37</v>
      </c>
      <c r="K335" s="255">
        <f t="shared" si="38"/>
        <v>302.39999999999998</v>
      </c>
      <c r="L335" s="268">
        <f>IF(TOTALIZAÇÃO!$J$36=0,"",K335/TOTALIZAÇÃO!$J$36)</f>
        <v>1.2309695877280537E-4</v>
      </c>
      <c r="M335" s="166" t="s">
        <v>119</v>
      </c>
      <c r="N335" s="1" t="s">
        <v>6330</v>
      </c>
    </row>
    <row r="336" spans="1:14" x14ac:dyDescent="0.2">
      <c r="A336" s="34">
        <v>2</v>
      </c>
      <c r="B336" s="252" t="s">
        <v>754</v>
      </c>
      <c r="C336" s="253" t="s">
        <v>761</v>
      </c>
      <c r="D336" s="253" t="s">
        <v>109</v>
      </c>
      <c r="E336" s="254" t="s">
        <v>118</v>
      </c>
      <c r="F336" s="255">
        <v>3</v>
      </c>
      <c r="G336" s="99">
        <v>64.52</v>
      </c>
      <c r="H336" s="99">
        <v>764.14</v>
      </c>
      <c r="I336" s="255">
        <f t="shared" si="36"/>
        <v>193.56</v>
      </c>
      <c r="J336" s="255">
        <f t="shared" si="37"/>
        <v>2292.42</v>
      </c>
      <c r="K336" s="255">
        <f t="shared" si="38"/>
        <v>2485.98</v>
      </c>
      <c r="L336" s="268">
        <f>IF(TOTALIZAÇÃO!$J$36=0,"",K336/TOTALIZAÇÃO!$J$36)</f>
        <v>1.0119595819114376E-3</v>
      </c>
      <c r="M336" s="166" t="s">
        <v>119</v>
      </c>
      <c r="N336" s="1" t="s">
        <v>6331</v>
      </c>
    </row>
    <row r="337" spans="1:14" x14ac:dyDescent="0.2">
      <c r="A337" s="34">
        <v>2</v>
      </c>
      <c r="B337" s="252" t="s">
        <v>756</v>
      </c>
      <c r="C337" s="253" t="s">
        <v>765</v>
      </c>
      <c r="D337" s="253" t="s">
        <v>109</v>
      </c>
      <c r="E337" s="254" t="s">
        <v>114</v>
      </c>
      <c r="F337" s="255">
        <v>3</v>
      </c>
      <c r="G337" s="99">
        <v>26.26</v>
      </c>
      <c r="H337" s="99">
        <v>154.93</v>
      </c>
      <c r="I337" s="255">
        <f t="shared" si="36"/>
        <v>78.78</v>
      </c>
      <c r="J337" s="255">
        <f t="shared" si="37"/>
        <v>464.79</v>
      </c>
      <c r="K337" s="255">
        <f t="shared" si="38"/>
        <v>543.57000000000005</v>
      </c>
      <c r="L337" s="268">
        <f>IF(TOTALIZAÇÃO!$J$36=0,"",K337/TOTALIZAÇÃO!$J$36)</f>
        <v>2.2126922579409337E-4</v>
      </c>
      <c r="M337" s="166" t="s">
        <v>119</v>
      </c>
      <c r="N337" s="1" t="s">
        <v>6332</v>
      </c>
    </row>
    <row r="338" spans="1:14" ht="24" x14ac:dyDescent="0.2">
      <c r="A338" s="34">
        <v>2</v>
      </c>
      <c r="B338" s="252" t="s">
        <v>758</v>
      </c>
      <c r="C338" s="253" t="s">
        <v>767</v>
      </c>
      <c r="D338" s="253" t="s">
        <v>109</v>
      </c>
      <c r="E338" s="254" t="s">
        <v>114</v>
      </c>
      <c r="F338" s="255">
        <v>1</v>
      </c>
      <c r="G338" s="99">
        <v>22.88</v>
      </c>
      <c r="H338" s="99">
        <v>66.11</v>
      </c>
      <c r="I338" s="255">
        <f t="shared" si="36"/>
        <v>22.88</v>
      </c>
      <c r="J338" s="255">
        <f t="shared" si="37"/>
        <v>66.11</v>
      </c>
      <c r="K338" s="255">
        <f t="shared" si="38"/>
        <v>88.99</v>
      </c>
      <c r="L338" s="268">
        <f>IF(TOTALIZAÇÃO!$J$36=0,"",K338/TOTALIZAÇÃO!$J$36)</f>
        <v>3.622486230552894E-5</v>
      </c>
      <c r="M338" s="166" t="s">
        <v>119</v>
      </c>
      <c r="N338" s="1" t="s">
        <v>6333</v>
      </c>
    </row>
    <row r="339" spans="1:14" ht="24" x14ac:dyDescent="0.2">
      <c r="A339" s="34">
        <v>2</v>
      </c>
      <c r="B339" s="252" t="s">
        <v>760</v>
      </c>
      <c r="C339" s="253" t="s">
        <v>769</v>
      </c>
      <c r="D339" s="253" t="s">
        <v>109</v>
      </c>
      <c r="E339" s="254" t="s">
        <v>114</v>
      </c>
      <c r="F339" s="255">
        <v>1</v>
      </c>
      <c r="G339" s="99">
        <v>20.25</v>
      </c>
      <c r="H339" s="99">
        <v>66.2</v>
      </c>
      <c r="I339" s="255">
        <f t="shared" si="36"/>
        <v>20.25</v>
      </c>
      <c r="J339" s="255">
        <f t="shared" si="37"/>
        <v>66.2</v>
      </c>
      <c r="K339" s="255">
        <f t="shared" si="38"/>
        <v>86.45</v>
      </c>
      <c r="L339" s="268">
        <f>IF(TOTALIZAÇÃO!$J$36=0,"",K339/TOTALIZAÇÃO!$J$36)</f>
        <v>3.5190912982503394E-5</v>
      </c>
      <c r="M339" s="166" t="s">
        <v>119</v>
      </c>
      <c r="N339" s="1" t="s">
        <v>6334</v>
      </c>
    </row>
    <row r="340" spans="1:14" x14ac:dyDescent="0.2">
      <c r="A340" s="34">
        <v>2</v>
      </c>
      <c r="B340" s="252" t="s">
        <v>762</v>
      </c>
      <c r="C340" s="253" t="s">
        <v>772</v>
      </c>
      <c r="D340" s="253" t="s">
        <v>109</v>
      </c>
      <c r="E340" s="254" t="s">
        <v>114</v>
      </c>
      <c r="F340" s="255">
        <v>1</v>
      </c>
      <c r="G340" s="99">
        <v>57.26</v>
      </c>
      <c r="H340" s="99">
        <v>161.04</v>
      </c>
      <c r="I340" s="255">
        <f t="shared" si="36"/>
        <v>57.26</v>
      </c>
      <c r="J340" s="255">
        <f t="shared" si="37"/>
        <v>161.04</v>
      </c>
      <c r="K340" s="255">
        <f t="shared" si="38"/>
        <v>218.3</v>
      </c>
      <c r="L340" s="268">
        <f>IF(TOTALIZAÇÃO!$J$36=0,"",K340/TOTALIZAÇÃO!$J$36)</f>
        <v>8.8862652447431942E-5</v>
      </c>
      <c r="M340" s="166" t="s">
        <v>119</v>
      </c>
      <c r="N340" s="1" t="s">
        <v>6335</v>
      </c>
    </row>
    <row r="341" spans="1:14" ht="24" x14ac:dyDescent="0.2">
      <c r="A341" s="34">
        <v>2</v>
      </c>
      <c r="B341" s="252" t="s">
        <v>763</v>
      </c>
      <c r="C341" s="253" t="s">
        <v>774</v>
      </c>
      <c r="D341" s="253" t="s">
        <v>109</v>
      </c>
      <c r="E341" s="254" t="s">
        <v>387</v>
      </c>
      <c r="F341" s="255">
        <v>1</v>
      </c>
      <c r="G341" s="99">
        <v>66.69</v>
      </c>
      <c r="H341" s="99">
        <v>540.07000000000005</v>
      </c>
      <c r="I341" s="255">
        <f t="shared" si="36"/>
        <v>66.69</v>
      </c>
      <c r="J341" s="255">
        <f t="shared" si="37"/>
        <v>540.07000000000005</v>
      </c>
      <c r="K341" s="255">
        <f t="shared" si="38"/>
        <v>606.76</v>
      </c>
      <c r="L341" s="268">
        <f>IF(TOTALIZAÇÃO!$J$36=0,"",K341/TOTALIZAÇÃO!$J$36)</f>
        <v>2.469917682043234E-4</v>
      </c>
      <c r="M341" s="166" t="s">
        <v>119</v>
      </c>
      <c r="N341" s="1" t="s">
        <v>6336</v>
      </c>
    </row>
    <row r="342" spans="1:14" x14ac:dyDescent="0.2">
      <c r="A342" s="34">
        <v>2</v>
      </c>
      <c r="B342" s="252" t="s">
        <v>764</v>
      </c>
      <c r="C342" s="253" t="s">
        <v>776</v>
      </c>
      <c r="D342" s="253" t="s">
        <v>109</v>
      </c>
      <c r="E342" s="254" t="s">
        <v>114</v>
      </c>
      <c r="F342" s="255">
        <v>1</v>
      </c>
      <c r="G342" s="99">
        <v>56.22</v>
      </c>
      <c r="H342" s="99">
        <v>123.96</v>
      </c>
      <c r="I342" s="255">
        <f t="shared" si="36"/>
        <v>56.22</v>
      </c>
      <c r="J342" s="255">
        <f t="shared" si="37"/>
        <v>123.96</v>
      </c>
      <c r="K342" s="255">
        <f t="shared" si="38"/>
        <v>180.18</v>
      </c>
      <c r="L342" s="268">
        <f>IF(TOTALIZAÇÃO!$J$36=0,"",K342/TOTALIZAÇÃO!$J$36)</f>
        <v>7.3345271268796552E-5</v>
      </c>
      <c r="M342" s="166" t="s">
        <v>777</v>
      </c>
    </row>
    <row r="343" spans="1:14" ht="24" x14ac:dyDescent="0.2">
      <c r="A343" s="34">
        <v>2</v>
      </c>
      <c r="B343" s="252" t="s">
        <v>766</v>
      </c>
      <c r="C343" s="253" t="s">
        <v>779</v>
      </c>
      <c r="D343" s="333" t="s">
        <v>109</v>
      </c>
      <c r="E343" s="254" t="s">
        <v>387</v>
      </c>
      <c r="F343" s="255">
        <v>1</v>
      </c>
      <c r="G343" s="99">
        <v>79.489999999999995</v>
      </c>
      <c r="H343" s="99">
        <v>485.42</v>
      </c>
      <c r="I343" s="255">
        <f t="shared" si="36"/>
        <v>79.489999999999995</v>
      </c>
      <c r="J343" s="255">
        <f t="shared" si="37"/>
        <v>485.42</v>
      </c>
      <c r="K343" s="255">
        <f t="shared" si="38"/>
        <v>564.91</v>
      </c>
      <c r="L343" s="268">
        <f>IF(TOTALIZAÇÃO!$J$36=0,"",K343/TOTALIZAÇÃO!$J$36)</f>
        <v>2.2995602837415837E-4</v>
      </c>
      <c r="M343" s="166" t="s">
        <v>119</v>
      </c>
      <c r="N343" s="1" t="s">
        <v>6337</v>
      </c>
    </row>
    <row r="344" spans="1:14" x14ac:dyDescent="0.2">
      <c r="A344" s="34">
        <v>2</v>
      </c>
      <c r="B344" s="252" t="s">
        <v>768</v>
      </c>
      <c r="C344" s="338" t="s">
        <v>781</v>
      </c>
      <c r="D344" s="270" t="s">
        <v>109</v>
      </c>
      <c r="E344" s="254" t="s">
        <v>114</v>
      </c>
      <c r="F344" s="255">
        <v>1</v>
      </c>
      <c r="G344" s="99">
        <v>66.489999999999995</v>
      </c>
      <c r="H344" s="99">
        <v>586.72</v>
      </c>
      <c r="I344" s="255">
        <f t="shared" si="36"/>
        <v>66.489999999999995</v>
      </c>
      <c r="J344" s="255">
        <f t="shared" si="37"/>
        <v>586.72</v>
      </c>
      <c r="K344" s="255">
        <f t="shared" si="38"/>
        <v>653.21</v>
      </c>
      <c r="L344" s="268">
        <f>IF(TOTALIZAÇÃO!$J$36=0,"",K344/TOTALIZAÇÃO!$J$36)</f>
        <v>2.659000146824875E-4</v>
      </c>
      <c r="M344" s="166" t="s">
        <v>119</v>
      </c>
      <c r="N344" s="1" t="s">
        <v>6338</v>
      </c>
    </row>
    <row r="345" spans="1:14" x14ac:dyDescent="0.2">
      <c r="A345" s="34">
        <v>2</v>
      </c>
      <c r="B345" s="252" t="s">
        <v>770</v>
      </c>
      <c r="C345" s="253" t="s">
        <v>783</v>
      </c>
      <c r="D345" s="333" t="s">
        <v>109</v>
      </c>
      <c r="E345" s="254" t="s">
        <v>114</v>
      </c>
      <c r="F345" s="255">
        <v>1</v>
      </c>
      <c r="G345" s="99">
        <v>5.42</v>
      </c>
      <c r="H345" s="99">
        <v>15.91</v>
      </c>
      <c r="I345" s="255">
        <f t="shared" ref="I345:I352" si="42">TRUNC(TRUNC($F345,2)*TRUNC(G345,2),2)</f>
        <v>5.42</v>
      </c>
      <c r="J345" s="255">
        <f t="shared" ref="J345:J352" si="43">TRUNC(TRUNC($F345,2)*TRUNC(H345,2),2)</f>
        <v>15.91</v>
      </c>
      <c r="K345" s="255">
        <f t="shared" ref="K345:K352" si="44">TRUNC(SUM(I345:J345),2)</f>
        <v>21.33</v>
      </c>
      <c r="L345" s="268">
        <f>IF(TOTALIZAÇÃO!$J$36=0,"",K345/TOTALIZAÇÃO!$J$36)</f>
        <v>8.6827319134389519E-6</v>
      </c>
      <c r="M345" s="166" t="s">
        <v>6287</v>
      </c>
    </row>
    <row r="346" spans="1:14" x14ac:dyDescent="0.2">
      <c r="A346" s="34">
        <v>2</v>
      </c>
      <c r="B346" s="252" t="s">
        <v>771</v>
      </c>
      <c r="C346" s="338" t="s">
        <v>786</v>
      </c>
      <c r="D346" s="270" t="s">
        <v>109</v>
      </c>
      <c r="E346" s="254" t="s">
        <v>118</v>
      </c>
      <c r="F346" s="255">
        <v>1</v>
      </c>
      <c r="G346" s="99">
        <v>175.16</v>
      </c>
      <c r="H346" s="99">
        <v>533.45000000000005</v>
      </c>
      <c r="I346" s="255">
        <f t="shared" si="42"/>
        <v>175.16</v>
      </c>
      <c r="J346" s="255">
        <f t="shared" si="43"/>
        <v>533.45000000000005</v>
      </c>
      <c r="K346" s="255">
        <f t="shared" si="44"/>
        <v>708.61</v>
      </c>
      <c r="L346" s="268">
        <f>IF(TOTALIZAÇÃO!$J$36=0,"",K346/TOTALIZAÇÃO!$J$36)</f>
        <v>2.8845150779099746E-4</v>
      </c>
      <c r="M346" s="166" t="s">
        <v>119</v>
      </c>
      <c r="N346" s="1" t="s">
        <v>6339</v>
      </c>
    </row>
    <row r="347" spans="1:14" x14ac:dyDescent="0.2">
      <c r="A347" s="34">
        <v>2</v>
      </c>
      <c r="B347" s="252" t="s">
        <v>773</v>
      </c>
      <c r="C347" s="338" t="s">
        <v>788</v>
      </c>
      <c r="D347" s="270" t="s">
        <v>109</v>
      </c>
      <c r="E347" s="254" t="s">
        <v>114</v>
      </c>
      <c r="F347" s="255">
        <v>1</v>
      </c>
      <c r="G347" s="99">
        <v>15.08</v>
      </c>
      <c r="H347" s="99">
        <v>206.23</v>
      </c>
      <c r="I347" s="255">
        <f t="shared" si="42"/>
        <v>15.08</v>
      </c>
      <c r="J347" s="255">
        <f t="shared" si="43"/>
        <v>206.23</v>
      </c>
      <c r="K347" s="255">
        <f t="shared" si="44"/>
        <v>221.31</v>
      </c>
      <c r="L347" s="268">
        <f>IF(TOTALIZAÇÃO!$J$36=0,"",K347/TOTALIZAÇÃO!$J$36)</f>
        <v>9.0087923101883472E-5</v>
      </c>
      <c r="M347" s="166" t="s">
        <v>119</v>
      </c>
      <c r="N347" s="1" t="s">
        <v>6340</v>
      </c>
    </row>
    <row r="348" spans="1:14" x14ac:dyDescent="0.2">
      <c r="A348" s="34">
        <v>2</v>
      </c>
      <c r="B348" s="252" t="s">
        <v>775</v>
      </c>
      <c r="C348" s="338" t="s">
        <v>790</v>
      </c>
      <c r="D348" s="270" t="s">
        <v>109</v>
      </c>
      <c r="E348" s="254" t="s">
        <v>114</v>
      </c>
      <c r="F348" s="255">
        <v>1</v>
      </c>
      <c r="G348" s="99">
        <v>16.97</v>
      </c>
      <c r="H348" s="99">
        <v>395.01</v>
      </c>
      <c r="I348" s="255">
        <f t="shared" si="42"/>
        <v>16.97</v>
      </c>
      <c r="J348" s="255">
        <f t="shared" si="43"/>
        <v>395.01</v>
      </c>
      <c r="K348" s="255">
        <f t="shared" si="44"/>
        <v>411.98</v>
      </c>
      <c r="L348" s="268">
        <f>IF(TOTALIZAÇÃO!$J$36=0,"",K348/TOTALIZAÇÃO!$J$36)</f>
        <v>1.6770332366144303E-4</v>
      </c>
      <c r="M348" s="166" t="s">
        <v>119</v>
      </c>
      <c r="N348" s="1" t="s">
        <v>6341</v>
      </c>
    </row>
    <row r="349" spans="1:14" x14ac:dyDescent="0.2">
      <c r="A349" s="34">
        <v>2</v>
      </c>
      <c r="B349" s="252" t="s">
        <v>778</v>
      </c>
      <c r="C349" s="253" t="s">
        <v>792</v>
      </c>
      <c r="D349" s="270" t="s">
        <v>109</v>
      </c>
      <c r="E349" s="254" t="s">
        <v>114</v>
      </c>
      <c r="F349" s="255">
        <v>1</v>
      </c>
      <c r="G349" s="99">
        <v>11.31</v>
      </c>
      <c r="H349" s="99">
        <v>93.67</v>
      </c>
      <c r="I349" s="255">
        <f t="shared" si="42"/>
        <v>11.31</v>
      </c>
      <c r="J349" s="255">
        <f t="shared" si="43"/>
        <v>93.67</v>
      </c>
      <c r="K349" s="255">
        <f t="shared" si="44"/>
        <v>104.98</v>
      </c>
      <c r="L349" s="268">
        <f>IF(TOTALIZAÇÃO!$J$36=0,"",K349/TOTALIZAÇÃO!$J$36)</f>
        <v>4.273385824063859E-5</v>
      </c>
      <c r="M349" s="166" t="s">
        <v>119</v>
      </c>
      <c r="N349" s="1" t="s">
        <v>6342</v>
      </c>
    </row>
    <row r="350" spans="1:14" ht="24" x14ac:dyDescent="0.2">
      <c r="A350" s="34">
        <v>2</v>
      </c>
      <c r="B350" s="252" t="s">
        <v>780</v>
      </c>
      <c r="C350" s="253" t="s">
        <v>794</v>
      </c>
      <c r="D350" s="270" t="s">
        <v>109</v>
      </c>
      <c r="E350" s="254" t="s">
        <v>387</v>
      </c>
      <c r="F350" s="255">
        <v>1</v>
      </c>
      <c r="G350" s="99">
        <v>16.97</v>
      </c>
      <c r="H350" s="99">
        <v>1227.1300000000001</v>
      </c>
      <c r="I350" s="255">
        <f t="shared" si="42"/>
        <v>16.97</v>
      </c>
      <c r="J350" s="255">
        <f t="shared" si="43"/>
        <v>1227.1300000000001</v>
      </c>
      <c r="K350" s="255">
        <f t="shared" si="44"/>
        <v>1244.0999999999999</v>
      </c>
      <c r="L350" s="268">
        <f>IF(TOTALIZAÇÃO!$J$36=0,"",K350/TOTALIZAÇÃO!$J$36)</f>
        <v>5.0643163495121422E-4</v>
      </c>
      <c r="M350" s="166" t="s">
        <v>119</v>
      </c>
      <c r="N350" s="1" t="s">
        <v>6787</v>
      </c>
    </row>
    <row r="351" spans="1:14" ht="24" x14ac:dyDescent="0.2">
      <c r="A351" s="34">
        <v>2</v>
      </c>
      <c r="B351" s="252" t="s">
        <v>782</v>
      </c>
      <c r="C351" s="253" t="s">
        <v>797</v>
      </c>
      <c r="D351" s="270" t="s">
        <v>109</v>
      </c>
      <c r="E351" s="254" t="s">
        <v>154</v>
      </c>
      <c r="F351" s="255">
        <v>2</v>
      </c>
      <c r="G351" s="99">
        <v>18.04</v>
      </c>
      <c r="H351" s="99">
        <v>26.45</v>
      </c>
      <c r="I351" s="255">
        <f t="shared" si="42"/>
        <v>36.08</v>
      </c>
      <c r="J351" s="255">
        <f t="shared" si="43"/>
        <v>52.9</v>
      </c>
      <c r="K351" s="255">
        <f t="shared" si="44"/>
        <v>88.98</v>
      </c>
      <c r="L351" s="268">
        <f>IF(TOTALIZAÇÃO!$J$36=0,"",K351/TOTALIZAÇÃO!$J$36)</f>
        <v>3.6220791638902857E-5</v>
      </c>
      <c r="M351" s="166" t="s">
        <v>119</v>
      </c>
      <c r="N351" s="1" t="s">
        <v>6343</v>
      </c>
    </row>
    <row r="352" spans="1:14" ht="60" x14ac:dyDescent="0.2">
      <c r="A352" s="34">
        <v>2</v>
      </c>
      <c r="B352" s="252" t="s">
        <v>784</v>
      </c>
      <c r="C352" s="253" t="s">
        <v>798</v>
      </c>
      <c r="D352" s="270" t="s">
        <v>109</v>
      </c>
      <c r="E352" s="254" t="s">
        <v>118</v>
      </c>
      <c r="F352" s="255">
        <v>2</v>
      </c>
      <c r="G352" s="99">
        <v>202.45</v>
      </c>
      <c r="H352" s="99">
        <v>339.18</v>
      </c>
      <c r="I352" s="255">
        <f t="shared" si="42"/>
        <v>404.9</v>
      </c>
      <c r="J352" s="255">
        <f t="shared" si="43"/>
        <v>678.36</v>
      </c>
      <c r="K352" s="255">
        <f t="shared" si="44"/>
        <v>1083.26</v>
      </c>
      <c r="L352" s="268">
        <f>IF(TOTALIZAÇÃO!$J$36=0,"",K352/TOTALIZAÇÃO!$J$36)</f>
        <v>4.4095903293726575E-4</v>
      </c>
      <c r="M352" s="166" t="s">
        <v>119</v>
      </c>
      <c r="N352" s="1" t="s">
        <v>6344</v>
      </c>
    </row>
    <row r="353" spans="1:14" ht="24" x14ac:dyDescent="0.2">
      <c r="A353" s="34">
        <v>2</v>
      </c>
      <c r="B353" s="252" t="s">
        <v>785</v>
      </c>
      <c r="C353" s="253" t="s">
        <v>799</v>
      </c>
      <c r="D353" s="270" t="s">
        <v>109</v>
      </c>
      <c r="E353" s="254" t="s">
        <v>118</v>
      </c>
      <c r="F353" s="255">
        <v>2</v>
      </c>
      <c r="G353" s="99">
        <v>177.55</v>
      </c>
      <c r="H353" s="99">
        <v>2371.02</v>
      </c>
      <c r="I353" s="255">
        <f t="shared" si="36"/>
        <v>355.1</v>
      </c>
      <c r="J353" s="255">
        <f t="shared" si="37"/>
        <v>4742.04</v>
      </c>
      <c r="K353" s="255">
        <f t="shared" si="38"/>
        <v>5097.1400000000003</v>
      </c>
      <c r="L353" s="268">
        <f>IF(TOTALIZAÇÃO!$J$36=0,"",K353/TOTALIZAÇÃO!$J$36)</f>
        <v>2.0748757686482053E-3</v>
      </c>
      <c r="M353" s="166" t="s">
        <v>119</v>
      </c>
      <c r="N353" s="1" t="s">
        <v>6345</v>
      </c>
    </row>
    <row r="354" spans="1:14" x14ac:dyDescent="0.2">
      <c r="A354" s="34">
        <v>2</v>
      </c>
      <c r="B354" s="252" t="s">
        <v>787</v>
      </c>
      <c r="C354" s="338" t="s">
        <v>800</v>
      </c>
      <c r="D354" s="270" t="s">
        <v>109</v>
      </c>
      <c r="E354" s="254" t="s">
        <v>118</v>
      </c>
      <c r="F354" s="255">
        <v>2</v>
      </c>
      <c r="G354" s="99">
        <v>52.39</v>
      </c>
      <c r="H354" s="99">
        <v>555.71</v>
      </c>
      <c r="I354" s="255">
        <f t="shared" si="36"/>
        <v>104.78</v>
      </c>
      <c r="J354" s="255">
        <f t="shared" si="37"/>
        <v>1111.42</v>
      </c>
      <c r="K354" s="255">
        <f t="shared" si="38"/>
        <v>1216.2</v>
      </c>
      <c r="L354" s="268">
        <f>IF(TOTALIZAÇÃO!$J$36=0,"",K354/TOTALIZAÇÃO!$J$36)</f>
        <v>4.9507447506443763E-4</v>
      </c>
      <c r="M354" s="166" t="s">
        <v>119</v>
      </c>
      <c r="N354" s="1" t="s">
        <v>6346</v>
      </c>
    </row>
    <row r="355" spans="1:14" x14ac:dyDescent="0.2">
      <c r="A355" s="34">
        <v>2</v>
      </c>
      <c r="B355" s="252" t="s">
        <v>789</v>
      </c>
      <c r="C355" s="338" t="s">
        <v>801</v>
      </c>
      <c r="D355" s="270" t="s">
        <v>109</v>
      </c>
      <c r="E355" s="254" t="s">
        <v>118</v>
      </c>
      <c r="F355" s="255">
        <v>2</v>
      </c>
      <c r="G355" s="99">
        <v>52.39</v>
      </c>
      <c r="H355" s="99">
        <v>597.32000000000005</v>
      </c>
      <c r="I355" s="255">
        <f t="shared" si="36"/>
        <v>104.78</v>
      </c>
      <c r="J355" s="255">
        <f t="shared" si="37"/>
        <v>1194.6400000000001</v>
      </c>
      <c r="K355" s="255">
        <f t="shared" si="38"/>
        <v>1299.42</v>
      </c>
      <c r="L355" s="268">
        <f>IF(TOTALIZAÇÃO!$J$36=0,"",K355/TOTALIZAÇÃO!$J$36)</f>
        <v>5.2895056272671563E-4</v>
      </c>
      <c r="M355" s="166" t="s">
        <v>119</v>
      </c>
      <c r="N355" s="1" t="s">
        <v>6347</v>
      </c>
    </row>
    <row r="356" spans="1:14" x14ac:dyDescent="0.2">
      <c r="A356" s="34">
        <v>2</v>
      </c>
      <c r="B356" s="252" t="s">
        <v>791</v>
      </c>
      <c r="C356" s="338" t="s">
        <v>802</v>
      </c>
      <c r="D356" s="270" t="s">
        <v>109</v>
      </c>
      <c r="E356" s="254" t="s">
        <v>118</v>
      </c>
      <c r="F356" s="255">
        <v>2</v>
      </c>
      <c r="G356" s="99">
        <v>25.25</v>
      </c>
      <c r="H356" s="99">
        <v>168.05</v>
      </c>
      <c r="I356" s="255">
        <f t="shared" si="36"/>
        <v>50.5</v>
      </c>
      <c r="J356" s="255">
        <f t="shared" si="37"/>
        <v>336.1</v>
      </c>
      <c r="K356" s="255">
        <f t="shared" si="38"/>
        <v>386.6</v>
      </c>
      <c r="L356" s="268">
        <f>IF(TOTALIZAÇÃO!$J$36=0,"",K356/TOTALIZAÇÃO!$J$36)</f>
        <v>1.573719717644397E-4</v>
      </c>
      <c r="M356" s="166" t="s">
        <v>119</v>
      </c>
      <c r="N356" s="1" t="s">
        <v>6348</v>
      </c>
    </row>
    <row r="357" spans="1:14" x14ac:dyDescent="0.2">
      <c r="A357" s="34">
        <v>2</v>
      </c>
      <c r="B357" s="252" t="s">
        <v>793</v>
      </c>
      <c r="C357" s="338" t="s">
        <v>803</v>
      </c>
      <c r="D357" s="270" t="s">
        <v>109</v>
      </c>
      <c r="E357" s="254" t="s">
        <v>118</v>
      </c>
      <c r="F357" s="255">
        <v>2</v>
      </c>
      <c r="G357" s="99">
        <v>25.25</v>
      </c>
      <c r="H357" s="99">
        <v>103.76</v>
      </c>
      <c r="I357" s="255">
        <f t="shared" si="36"/>
        <v>50.5</v>
      </c>
      <c r="J357" s="255">
        <f t="shared" si="37"/>
        <v>207.52</v>
      </c>
      <c r="K357" s="255">
        <f t="shared" si="38"/>
        <v>258.02</v>
      </c>
      <c r="L357" s="268">
        <f>IF(TOTALIZAÇÃO!$J$36=0,"",K357/TOTALIZAÇÃO!$J$36)</f>
        <v>1.0503134028624089E-4</v>
      </c>
      <c r="M357" s="166" t="s">
        <v>119</v>
      </c>
      <c r="N357" s="1" t="s">
        <v>6349</v>
      </c>
    </row>
    <row r="358" spans="1:14" ht="48" x14ac:dyDescent="0.2">
      <c r="A358" s="34">
        <v>2</v>
      </c>
      <c r="B358" s="252" t="s">
        <v>795</v>
      </c>
      <c r="C358" s="253" t="s">
        <v>804</v>
      </c>
      <c r="D358" s="253" t="s">
        <v>109</v>
      </c>
      <c r="E358" s="254" t="s">
        <v>118</v>
      </c>
      <c r="F358" s="255">
        <v>2</v>
      </c>
      <c r="G358" s="99">
        <v>61.39</v>
      </c>
      <c r="H358" s="99">
        <v>1943.38</v>
      </c>
      <c r="I358" s="255">
        <f t="shared" si="36"/>
        <v>122.78</v>
      </c>
      <c r="J358" s="255">
        <f t="shared" si="37"/>
        <v>3886.76</v>
      </c>
      <c r="K358" s="255">
        <f t="shared" si="38"/>
        <v>4009.54</v>
      </c>
      <c r="L358" s="268">
        <f>IF(TOTALIZAÇÃO!$J$36=0,"",K358/TOTALIZAÇÃO!$J$36)</f>
        <v>1.6321500663952187E-3</v>
      </c>
      <c r="M358" s="166" t="s">
        <v>119</v>
      </c>
      <c r="N358" s="1" t="s">
        <v>6788</v>
      </c>
    </row>
    <row r="359" spans="1:14" ht="36.75" thickBot="1" x14ac:dyDescent="0.25">
      <c r="A359" s="267">
        <v>2</v>
      </c>
      <c r="B359" s="252" t="s">
        <v>796</v>
      </c>
      <c r="C359" s="253" t="s">
        <v>805</v>
      </c>
      <c r="D359" s="253" t="s">
        <v>109</v>
      </c>
      <c r="E359" s="254" t="s">
        <v>118</v>
      </c>
      <c r="F359" s="255">
        <v>2</v>
      </c>
      <c r="G359" s="99">
        <v>198.65</v>
      </c>
      <c r="H359" s="99">
        <v>1459.1</v>
      </c>
      <c r="I359" s="255">
        <f t="shared" si="36"/>
        <v>397.3</v>
      </c>
      <c r="J359" s="255">
        <f t="shared" si="37"/>
        <v>2918.2</v>
      </c>
      <c r="K359" s="255">
        <f t="shared" si="38"/>
        <v>3315.5</v>
      </c>
      <c r="L359" s="268">
        <f>IF(TOTALIZAÇÃO!$J$36=0,"",K359/TOTALIZAÇÃO!$J$36)</f>
        <v>1.349629519878427E-3</v>
      </c>
      <c r="M359" s="166" t="s">
        <v>119</v>
      </c>
      <c r="N359" s="1" t="s">
        <v>6350</v>
      </c>
    </row>
    <row r="360" spans="1:14" ht="13.5" thickTop="1" x14ac:dyDescent="0.2">
      <c r="A360" s="498"/>
      <c r="B360" s="499"/>
      <c r="C360" s="31" t="s">
        <v>64</v>
      </c>
      <c r="D360" s="32" t="s">
        <v>109</v>
      </c>
      <c r="E360" s="33"/>
      <c r="F360" s="102"/>
      <c r="G360" s="102"/>
      <c r="H360" s="102"/>
      <c r="I360" s="102"/>
      <c r="J360" s="102"/>
      <c r="K360" s="102"/>
      <c r="L360" s="108"/>
      <c r="M360" s="169"/>
    </row>
    <row r="361" spans="1:14" x14ac:dyDescent="0.2">
      <c r="A361" s="34">
        <v>2</v>
      </c>
      <c r="B361" s="35" t="s">
        <v>806</v>
      </c>
      <c r="C361" s="36" t="s">
        <v>64</v>
      </c>
      <c r="D361" s="37"/>
      <c r="E361" s="39"/>
      <c r="F361" s="101"/>
      <c r="G361" s="100"/>
      <c r="H361" s="100"/>
      <c r="I361" s="101"/>
      <c r="J361" s="101"/>
      <c r="K361" s="101"/>
      <c r="L361" s="107"/>
      <c r="M361" s="168"/>
    </row>
    <row r="362" spans="1:14" x14ac:dyDescent="0.2">
      <c r="A362" s="34">
        <v>2</v>
      </c>
      <c r="B362" s="339" t="s">
        <v>807</v>
      </c>
      <c r="C362" s="340" t="s">
        <v>808</v>
      </c>
      <c r="D362" s="341" t="s">
        <v>109</v>
      </c>
      <c r="E362" s="254" t="s">
        <v>118</v>
      </c>
      <c r="F362" s="255">
        <v>10</v>
      </c>
      <c r="G362" s="99">
        <v>32.46</v>
      </c>
      <c r="H362" s="99">
        <v>309.52</v>
      </c>
      <c r="I362" s="255">
        <f t="shared" si="36"/>
        <v>324.60000000000002</v>
      </c>
      <c r="J362" s="255">
        <f t="shared" si="37"/>
        <v>3095.2</v>
      </c>
      <c r="K362" s="255">
        <f t="shared" si="38"/>
        <v>3419.8</v>
      </c>
      <c r="L362" s="268">
        <f>IF(TOTALIZAÇÃO!$J$36=0,"",K362/TOTALIZAÇÃO!$J$36)</f>
        <v>1.3920865727884918E-3</v>
      </c>
      <c r="M362" s="166" t="s">
        <v>119</v>
      </c>
      <c r="N362" s="1" t="s">
        <v>6351</v>
      </c>
    </row>
    <row r="363" spans="1:14" x14ac:dyDescent="0.2">
      <c r="A363" s="34">
        <v>2</v>
      </c>
      <c r="B363" s="252" t="s">
        <v>809</v>
      </c>
      <c r="C363" s="253" t="s">
        <v>810</v>
      </c>
      <c r="D363" s="342" t="s">
        <v>109</v>
      </c>
      <c r="E363" s="254" t="s">
        <v>118</v>
      </c>
      <c r="F363" s="255">
        <v>10</v>
      </c>
      <c r="G363" s="99">
        <v>32.46</v>
      </c>
      <c r="H363" s="99">
        <v>145.69999999999999</v>
      </c>
      <c r="I363" s="255">
        <f t="shared" si="36"/>
        <v>324.60000000000002</v>
      </c>
      <c r="J363" s="255">
        <f t="shared" si="37"/>
        <v>1457</v>
      </c>
      <c r="K363" s="255">
        <f t="shared" si="38"/>
        <v>1781.6</v>
      </c>
      <c r="L363" s="268">
        <f>IF(TOTALIZAÇÃO!$J$36=0,"",K363/TOTALIZAÇÃO!$J$36)</f>
        <v>7.2522996610327407E-4</v>
      </c>
      <c r="M363" s="166" t="s">
        <v>119</v>
      </c>
      <c r="N363" s="1" t="s">
        <v>6352</v>
      </c>
    </row>
    <row r="364" spans="1:14" x14ac:dyDescent="0.2">
      <c r="A364" s="34">
        <v>2</v>
      </c>
      <c r="B364" s="252" t="s">
        <v>811</v>
      </c>
      <c r="C364" s="253" t="s">
        <v>812</v>
      </c>
      <c r="D364" s="342" t="s">
        <v>109</v>
      </c>
      <c r="E364" s="254" t="s">
        <v>118</v>
      </c>
      <c r="F364" s="255">
        <v>10</v>
      </c>
      <c r="G364" s="99">
        <v>32.46</v>
      </c>
      <c r="H364" s="99">
        <v>45.19</v>
      </c>
      <c r="I364" s="255">
        <f t="shared" ref="I364:I424" si="45">TRUNC(TRUNC($F364,2)*TRUNC(G364,2),2)</f>
        <v>324.60000000000002</v>
      </c>
      <c r="J364" s="255">
        <f t="shared" ref="J364:J424" si="46">TRUNC(TRUNC($F364,2)*TRUNC(H364,2),2)</f>
        <v>451.9</v>
      </c>
      <c r="K364" s="255">
        <f t="shared" ref="K364:K424" si="47">TRUNC(SUM(I364:J364),2)</f>
        <v>776.5</v>
      </c>
      <c r="L364" s="268">
        <f>IF(TOTALIZAÇÃO!$J$36=0,"",K364/TOTALIZAÇÃO!$J$36)</f>
        <v>3.1608726351548737E-4</v>
      </c>
      <c r="M364" s="166" t="s">
        <v>119</v>
      </c>
      <c r="N364" s="1" t="s">
        <v>6793</v>
      </c>
    </row>
    <row r="365" spans="1:14" ht="36" x14ac:dyDescent="0.2">
      <c r="A365" s="34">
        <v>2</v>
      </c>
      <c r="B365" s="252" t="s">
        <v>813</v>
      </c>
      <c r="C365" s="253" t="s">
        <v>814</v>
      </c>
      <c r="D365" s="342" t="s">
        <v>109</v>
      </c>
      <c r="E365" s="254" t="s">
        <v>118</v>
      </c>
      <c r="F365" s="255">
        <v>10</v>
      </c>
      <c r="G365" s="99">
        <v>32.46</v>
      </c>
      <c r="H365" s="99">
        <v>89.3</v>
      </c>
      <c r="I365" s="255">
        <f t="shared" si="45"/>
        <v>324.60000000000002</v>
      </c>
      <c r="J365" s="255">
        <f t="shared" si="46"/>
        <v>893</v>
      </c>
      <c r="K365" s="255">
        <f t="shared" si="47"/>
        <v>1217.5999999999999</v>
      </c>
      <c r="L365" s="268">
        <f>IF(TOTALIZAÇÃO!$J$36=0,"",K365/TOTALIZAÇÃO!$J$36)</f>
        <v>4.9564436839208935E-4</v>
      </c>
      <c r="M365" s="166" t="s">
        <v>119</v>
      </c>
      <c r="N365" s="1" t="s">
        <v>6353</v>
      </c>
    </row>
    <row r="366" spans="1:14" x14ac:dyDescent="0.2">
      <c r="A366" s="34">
        <v>2</v>
      </c>
      <c r="B366" s="252" t="s">
        <v>815</v>
      </c>
      <c r="C366" s="253" t="s">
        <v>816</v>
      </c>
      <c r="D366" s="342" t="s">
        <v>109</v>
      </c>
      <c r="E366" s="254" t="s">
        <v>118</v>
      </c>
      <c r="F366" s="255">
        <v>8</v>
      </c>
      <c r="G366" s="99">
        <v>20.25</v>
      </c>
      <c r="H366" s="99">
        <v>38.01</v>
      </c>
      <c r="I366" s="255">
        <f t="shared" si="45"/>
        <v>162</v>
      </c>
      <c r="J366" s="255">
        <f t="shared" si="46"/>
        <v>304.08</v>
      </c>
      <c r="K366" s="255">
        <f t="shared" si="47"/>
        <v>466.08</v>
      </c>
      <c r="L366" s="268">
        <f>IF(TOTALIZAÇÃO!$J$36=0,"",K366/TOTALIZAÇÃO!$J$36)</f>
        <v>1.8972563010856194E-4</v>
      </c>
      <c r="M366" s="166" t="s">
        <v>119</v>
      </c>
      <c r="N366" s="1" t="s">
        <v>6792</v>
      </c>
    </row>
    <row r="367" spans="1:14" x14ac:dyDescent="0.2">
      <c r="A367" s="34">
        <v>2</v>
      </c>
      <c r="B367" s="252" t="s">
        <v>817</v>
      </c>
      <c r="C367" s="253" t="s">
        <v>6794</v>
      </c>
      <c r="D367" s="342" t="s">
        <v>109</v>
      </c>
      <c r="E367" s="254" t="s">
        <v>114</v>
      </c>
      <c r="F367" s="255">
        <v>5</v>
      </c>
      <c r="G367" s="99">
        <v>4.71</v>
      </c>
      <c r="H367" s="99">
        <v>217.61</v>
      </c>
      <c r="I367" s="255">
        <f t="shared" si="45"/>
        <v>23.55</v>
      </c>
      <c r="J367" s="255">
        <f t="shared" si="46"/>
        <v>1088.05</v>
      </c>
      <c r="K367" s="255">
        <f t="shared" si="47"/>
        <v>1111.5999999999999</v>
      </c>
      <c r="L367" s="268">
        <f>IF(TOTALIZAÇÃO!$J$36=0,"",K367/TOTALIZAÇÃO!$J$36)</f>
        <v>4.5249530215559018E-4</v>
      </c>
      <c r="M367" s="166" t="s">
        <v>119</v>
      </c>
      <c r="N367" s="1" t="s">
        <v>7875</v>
      </c>
    </row>
    <row r="368" spans="1:14" x14ac:dyDescent="0.2">
      <c r="A368" s="34">
        <v>2</v>
      </c>
      <c r="B368" s="252" t="s">
        <v>818</v>
      </c>
      <c r="C368" s="253" t="s">
        <v>6795</v>
      </c>
      <c r="D368" s="342" t="s">
        <v>109</v>
      </c>
      <c r="E368" s="254" t="s">
        <v>114</v>
      </c>
      <c r="F368" s="255">
        <v>20</v>
      </c>
      <c r="G368" s="99">
        <v>6.6</v>
      </c>
      <c r="H368" s="99">
        <v>71.67</v>
      </c>
      <c r="I368" s="255">
        <f t="shared" si="45"/>
        <v>132</v>
      </c>
      <c r="J368" s="255">
        <f t="shared" si="46"/>
        <v>1433.4</v>
      </c>
      <c r="K368" s="255">
        <f t="shared" si="47"/>
        <v>1565.4</v>
      </c>
      <c r="L368" s="268">
        <f>IF(TOTALIZAÇÃO!$J$36=0,"",K368/TOTALIZAÇÃO!$J$36)</f>
        <v>6.3722215364732002E-4</v>
      </c>
      <c r="M368" s="166" t="s">
        <v>119</v>
      </c>
      <c r="N368" s="1" t="s">
        <v>7876</v>
      </c>
    </row>
    <row r="369" spans="1:14" x14ac:dyDescent="0.2">
      <c r="A369" s="34">
        <v>2</v>
      </c>
      <c r="B369" s="252" t="s">
        <v>819</v>
      </c>
      <c r="C369" s="253" t="s">
        <v>6796</v>
      </c>
      <c r="D369" s="342" t="s">
        <v>109</v>
      </c>
      <c r="E369" s="254" t="s">
        <v>114</v>
      </c>
      <c r="F369" s="255">
        <v>5</v>
      </c>
      <c r="G369" s="99">
        <v>18.86</v>
      </c>
      <c r="H369" s="99">
        <v>165.44</v>
      </c>
      <c r="I369" s="255">
        <f t="shared" si="45"/>
        <v>94.3</v>
      </c>
      <c r="J369" s="255">
        <f t="shared" si="46"/>
        <v>827.2</v>
      </c>
      <c r="K369" s="255">
        <f t="shared" si="47"/>
        <v>921.5</v>
      </c>
      <c r="L369" s="268">
        <f>IF(TOTALIZAÇÃO!$J$36=0,"",K369/TOTALIZAÇÃO!$J$36)</f>
        <v>3.7511192959371751E-4</v>
      </c>
      <c r="M369" s="166" t="s">
        <v>119</v>
      </c>
      <c r="N369" s="1" t="s">
        <v>7877</v>
      </c>
    </row>
    <row r="370" spans="1:14" ht="24" x14ac:dyDescent="0.2">
      <c r="A370" s="34">
        <v>2</v>
      </c>
      <c r="B370" s="252" t="s">
        <v>820</v>
      </c>
      <c r="C370" s="253" t="s">
        <v>821</v>
      </c>
      <c r="D370" s="342" t="s">
        <v>109</v>
      </c>
      <c r="E370" s="254" t="s">
        <v>387</v>
      </c>
      <c r="F370" s="255">
        <v>10</v>
      </c>
      <c r="G370" s="99">
        <v>48.45</v>
      </c>
      <c r="H370" s="99">
        <v>19.25</v>
      </c>
      <c r="I370" s="255">
        <f t="shared" si="45"/>
        <v>484.5</v>
      </c>
      <c r="J370" s="255">
        <f t="shared" si="46"/>
        <v>192.5</v>
      </c>
      <c r="K370" s="255">
        <f t="shared" si="47"/>
        <v>677</v>
      </c>
      <c r="L370" s="268">
        <f>IF(TOTALIZAÇÃO!$J$36=0,"",K370/TOTALIZAÇÃO!$J$36)</f>
        <v>2.7558413058594331E-4</v>
      </c>
      <c r="M370" s="166" t="s">
        <v>119</v>
      </c>
      <c r="N370" s="1" t="s">
        <v>6354</v>
      </c>
    </row>
    <row r="371" spans="1:14" ht="48" x14ac:dyDescent="0.2">
      <c r="A371" s="34">
        <v>2</v>
      </c>
      <c r="B371" s="252" t="s">
        <v>822</v>
      </c>
      <c r="C371" s="253" t="s">
        <v>823</v>
      </c>
      <c r="D371" s="342" t="s">
        <v>109</v>
      </c>
      <c r="E371" s="254" t="s">
        <v>154</v>
      </c>
      <c r="F371" s="255">
        <v>10</v>
      </c>
      <c r="G371" s="99">
        <v>15.41</v>
      </c>
      <c r="H371" s="99">
        <v>92.92</v>
      </c>
      <c r="I371" s="255">
        <f t="shared" si="45"/>
        <v>154.1</v>
      </c>
      <c r="J371" s="255">
        <f t="shared" si="46"/>
        <v>929.2</v>
      </c>
      <c r="K371" s="255">
        <f t="shared" si="47"/>
        <v>1083.3</v>
      </c>
      <c r="L371" s="268">
        <f>IF(TOTALIZAÇÃO!$J$36=0,"",K371/TOTALIZAÇÃO!$J$36)</f>
        <v>4.4097531560377009E-4</v>
      </c>
      <c r="M371" s="166" t="s">
        <v>119</v>
      </c>
      <c r="N371" s="1" t="s">
        <v>6355</v>
      </c>
    </row>
    <row r="372" spans="1:14" ht="24" x14ac:dyDescent="0.2">
      <c r="A372" s="34">
        <v>2</v>
      </c>
      <c r="B372" s="252" t="s">
        <v>824</v>
      </c>
      <c r="C372" s="253" t="s">
        <v>825</v>
      </c>
      <c r="D372" s="342" t="s">
        <v>109</v>
      </c>
      <c r="E372" s="254" t="s">
        <v>114</v>
      </c>
      <c r="F372" s="255">
        <v>2</v>
      </c>
      <c r="G372" s="99">
        <v>44.04</v>
      </c>
      <c r="H372" s="99">
        <v>1373.7</v>
      </c>
      <c r="I372" s="255">
        <f t="shared" si="45"/>
        <v>88.08</v>
      </c>
      <c r="J372" s="255">
        <f t="shared" si="46"/>
        <v>2747.4</v>
      </c>
      <c r="K372" s="255">
        <f t="shared" si="47"/>
        <v>2835.48</v>
      </c>
      <c r="L372" s="268">
        <f>IF(TOTALIZAÇÃO!$J$36=0,"",K372/TOTALIZAÇÃO!$J$36)</f>
        <v>1.1542293804931026E-3</v>
      </c>
      <c r="M372" s="166" t="s">
        <v>119</v>
      </c>
      <c r="N372" s="1" t="s">
        <v>6800</v>
      </c>
    </row>
    <row r="373" spans="1:14" x14ac:dyDescent="0.2">
      <c r="A373" s="34">
        <v>2</v>
      </c>
      <c r="B373" s="252" t="s">
        <v>826</v>
      </c>
      <c r="C373" s="253" t="s">
        <v>827</v>
      </c>
      <c r="D373" s="342" t="s">
        <v>109</v>
      </c>
      <c r="E373" s="254" t="s">
        <v>114</v>
      </c>
      <c r="F373" s="255">
        <v>5</v>
      </c>
      <c r="G373" s="99">
        <v>47.81</v>
      </c>
      <c r="H373" s="99">
        <v>20.350000000000001</v>
      </c>
      <c r="I373" s="255">
        <f t="shared" si="45"/>
        <v>239.05</v>
      </c>
      <c r="J373" s="255">
        <f t="shared" si="46"/>
        <v>101.75</v>
      </c>
      <c r="K373" s="255">
        <f t="shared" si="47"/>
        <v>340.8</v>
      </c>
      <c r="L373" s="268">
        <f>IF(TOTALIZAÇÃO!$J$36=0,"",K373/TOTALIZAÇÃO!$J$36)</f>
        <v>1.3872831861697115E-4</v>
      </c>
      <c r="M373" s="166" t="s">
        <v>119</v>
      </c>
      <c r="N373" s="1" t="s">
        <v>6356</v>
      </c>
    </row>
    <row r="374" spans="1:14" x14ac:dyDescent="0.2">
      <c r="A374" s="34">
        <v>2</v>
      </c>
      <c r="B374" s="252" t="s">
        <v>828</v>
      </c>
      <c r="C374" s="253" t="s">
        <v>829</v>
      </c>
      <c r="D374" s="342" t="s">
        <v>109</v>
      </c>
      <c r="E374" s="254" t="s">
        <v>114</v>
      </c>
      <c r="F374" s="255">
        <v>5</v>
      </c>
      <c r="G374" s="99">
        <v>35.22</v>
      </c>
      <c r="H374" s="99">
        <v>185.6</v>
      </c>
      <c r="I374" s="255">
        <f t="shared" si="45"/>
        <v>176.1</v>
      </c>
      <c r="J374" s="255">
        <f t="shared" si="46"/>
        <v>928</v>
      </c>
      <c r="K374" s="255">
        <f t="shared" si="47"/>
        <v>1104.0999999999999</v>
      </c>
      <c r="L374" s="268">
        <f>IF(TOTALIZAÇÃO!$J$36=0,"",K374/TOTALIZAÇÃO!$J$36)</f>
        <v>4.4944230218602651E-4</v>
      </c>
      <c r="M374" s="166" t="s">
        <v>119</v>
      </c>
      <c r="N374" s="1" t="s">
        <v>6804</v>
      </c>
    </row>
    <row r="375" spans="1:14" x14ac:dyDescent="0.2">
      <c r="A375" s="34">
        <v>2</v>
      </c>
      <c r="B375" s="252" t="s">
        <v>830</v>
      </c>
      <c r="C375" s="253" t="s">
        <v>831</v>
      </c>
      <c r="D375" s="342" t="s">
        <v>109</v>
      </c>
      <c r="E375" s="254" t="s">
        <v>154</v>
      </c>
      <c r="F375" s="255">
        <v>5</v>
      </c>
      <c r="G375" s="99">
        <v>26.88</v>
      </c>
      <c r="H375" s="99">
        <v>98.66</v>
      </c>
      <c r="I375" s="255">
        <f t="shared" si="45"/>
        <v>134.4</v>
      </c>
      <c r="J375" s="255">
        <f t="shared" si="46"/>
        <v>493.3</v>
      </c>
      <c r="K375" s="255">
        <f t="shared" si="47"/>
        <v>627.70000000000005</v>
      </c>
      <c r="L375" s="268">
        <f>IF(TOTALIZAÇÃO!$J$36=0,"",K375/TOTALIZAÇÃO!$J$36)</f>
        <v>2.5551574411934508E-4</v>
      </c>
      <c r="M375" s="166" t="s">
        <v>119</v>
      </c>
      <c r="N375" s="1" t="s">
        <v>6357</v>
      </c>
    </row>
    <row r="376" spans="1:14" x14ac:dyDescent="0.2">
      <c r="A376" s="34">
        <v>2</v>
      </c>
      <c r="B376" s="252" t="s">
        <v>832</v>
      </c>
      <c r="C376" s="253" t="s">
        <v>833</v>
      </c>
      <c r="D376" s="342" t="s">
        <v>109</v>
      </c>
      <c r="E376" s="254" t="s">
        <v>118</v>
      </c>
      <c r="F376" s="255">
        <v>30</v>
      </c>
      <c r="G376" s="99">
        <v>0.63</v>
      </c>
      <c r="H376" s="99">
        <v>42.76</v>
      </c>
      <c r="I376" s="255">
        <f t="shared" si="45"/>
        <v>18.899999999999999</v>
      </c>
      <c r="J376" s="255">
        <f t="shared" si="46"/>
        <v>1282.8</v>
      </c>
      <c r="K376" s="255">
        <f t="shared" si="47"/>
        <v>1301.7</v>
      </c>
      <c r="L376" s="268">
        <f>IF(TOTALIZAÇÃO!$J$36=0,"",K376/TOTALIZAÇÃO!$J$36)</f>
        <v>5.298786747174629E-4</v>
      </c>
      <c r="M376" s="166" t="s">
        <v>6358</v>
      </c>
    </row>
    <row r="377" spans="1:14" x14ac:dyDescent="0.2">
      <c r="A377" s="34">
        <v>2</v>
      </c>
      <c r="B377" s="252" t="s">
        <v>834</v>
      </c>
      <c r="C377" s="253" t="s">
        <v>836</v>
      </c>
      <c r="D377" s="342" t="s">
        <v>109</v>
      </c>
      <c r="E377" s="254" t="s">
        <v>114</v>
      </c>
      <c r="F377" s="255">
        <v>2</v>
      </c>
      <c r="G377" s="99">
        <v>156.08000000000001</v>
      </c>
      <c r="H377" s="99">
        <v>1078.5899999999999</v>
      </c>
      <c r="I377" s="255">
        <f t="shared" si="45"/>
        <v>312.16000000000003</v>
      </c>
      <c r="J377" s="255">
        <f t="shared" si="46"/>
        <v>2157.1799999999998</v>
      </c>
      <c r="K377" s="255">
        <f t="shared" si="47"/>
        <v>2469.34</v>
      </c>
      <c r="L377" s="268">
        <f>IF(TOTALIZAÇÃO!$J$36=0,"",K377/TOTALIZAÇÃO!$J$36)</f>
        <v>1.0051859926456326E-3</v>
      </c>
      <c r="M377" s="166" t="s">
        <v>119</v>
      </c>
      <c r="N377" s="1" t="s">
        <v>6359</v>
      </c>
    </row>
    <row r="378" spans="1:14" x14ac:dyDescent="0.2">
      <c r="A378" s="34">
        <v>2</v>
      </c>
      <c r="B378" s="252" t="s">
        <v>835</v>
      </c>
      <c r="C378" s="253" t="s">
        <v>838</v>
      </c>
      <c r="D378" s="253" t="s">
        <v>109</v>
      </c>
      <c r="E378" s="254" t="s">
        <v>114</v>
      </c>
      <c r="F378" s="255">
        <v>2</v>
      </c>
      <c r="G378" s="99">
        <v>312.17</v>
      </c>
      <c r="H378" s="99">
        <v>2157.1799999999998</v>
      </c>
      <c r="I378" s="255">
        <f t="shared" si="45"/>
        <v>624.34</v>
      </c>
      <c r="J378" s="255">
        <f t="shared" si="46"/>
        <v>4314.3599999999997</v>
      </c>
      <c r="K378" s="255">
        <f t="shared" si="47"/>
        <v>4938.7</v>
      </c>
      <c r="L378" s="268">
        <f>IF(TOTALIZAÇÃO!$J$36=0,"",K378/TOTALIZAÇÃO!$J$36)</f>
        <v>2.0103801266245173E-3</v>
      </c>
      <c r="M378" s="166" t="s">
        <v>119</v>
      </c>
      <c r="N378" s="1" t="s">
        <v>6360</v>
      </c>
    </row>
    <row r="379" spans="1:14" x14ac:dyDescent="0.2">
      <c r="A379" s="34">
        <v>2</v>
      </c>
      <c r="B379" s="252" t="s">
        <v>837</v>
      </c>
      <c r="C379" s="253" t="s">
        <v>840</v>
      </c>
      <c r="D379" s="253" t="s">
        <v>109</v>
      </c>
      <c r="E379" s="254" t="s">
        <v>114</v>
      </c>
      <c r="F379" s="255">
        <v>2</v>
      </c>
      <c r="G379" s="99">
        <v>25.71</v>
      </c>
      <c r="H379" s="99">
        <v>334.43</v>
      </c>
      <c r="I379" s="255">
        <f t="shared" si="45"/>
        <v>51.42</v>
      </c>
      <c r="J379" s="255">
        <f t="shared" si="46"/>
        <v>668.86</v>
      </c>
      <c r="K379" s="255">
        <f t="shared" si="47"/>
        <v>720.28</v>
      </c>
      <c r="L379" s="268">
        <f>IF(TOTALIZAÇÃO!$J$36=0,"",K379/TOTALIZAÇÃO!$J$36)</f>
        <v>2.9320197574363843E-4</v>
      </c>
      <c r="M379" s="166" t="s">
        <v>119</v>
      </c>
      <c r="N379" s="1" t="s">
        <v>6805</v>
      </c>
    </row>
    <row r="380" spans="1:14" ht="36" x14ac:dyDescent="0.2">
      <c r="A380" s="34">
        <v>2</v>
      </c>
      <c r="B380" s="252" t="s">
        <v>839</v>
      </c>
      <c r="C380" s="253" t="s">
        <v>844</v>
      </c>
      <c r="D380" s="253" t="s">
        <v>109</v>
      </c>
      <c r="E380" s="254" t="s">
        <v>118</v>
      </c>
      <c r="F380" s="255">
        <v>10</v>
      </c>
      <c r="G380" s="99">
        <v>10</v>
      </c>
      <c r="H380" s="99">
        <v>298.29000000000002</v>
      </c>
      <c r="I380" s="255">
        <f t="shared" ref="I380:I383" si="48">TRUNC(TRUNC($F380,2)*TRUNC(G380,2),2)</f>
        <v>100</v>
      </c>
      <c r="J380" s="255">
        <f t="shared" ref="J380:J383" si="49">TRUNC(TRUNC($F380,2)*TRUNC(H380,2),2)</f>
        <v>2982.9</v>
      </c>
      <c r="K380" s="255">
        <f t="shared" ref="K380:K383" si="50">TRUNC(SUM(I380:J380),2)</f>
        <v>3082.9</v>
      </c>
      <c r="L380" s="268">
        <f>IF(TOTALIZAÇÃO!$J$36=0,"",K380/TOTALIZAÇÃO!$J$36)</f>
        <v>1.2549458141556937E-3</v>
      </c>
      <c r="M380" s="166" t="s">
        <v>119</v>
      </c>
      <c r="N380" s="1" t="s">
        <v>6809</v>
      </c>
    </row>
    <row r="381" spans="1:14" ht="36" x14ac:dyDescent="0.2">
      <c r="A381" s="34">
        <v>2</v>
      </c>
      <c r="B381" s="252" t="s">
        <v>841</v>
      </c>
      <c r="C381" s="253" t="s">
        <v>846</v>
      </c>
      <c r="D381" s="253" t="s">
        <v>109</v>
      </c>
      <c r="E381" s="254" t="s">
        <v>118</v>
      </c>
      <c r="F381" s="255">
        <v>10</v>
      </c>
      <c r="G381" s="99">
        <v>10</v>
      </c>
      <c r="H381" s="99">
        <v>228.6</v>
      </c>
      <c r="I381" s="255">
        <f t="shared" si="48"/>
        <v>100</v>
      </c>
      <c r="J381" s="255">
        <f t="shared" si="49"/>
        <v>2286</v>
      </c>
      <c r="K381" s="255">
        <f t="shared" si="50"/>
        <v>2386</v>
      </c>
      <c r="L381" s="268">
        <f>IF(TOTALIZAÇÃO!$J$36=0,"",K381/TOTALIZAÇÃO!$J$36)</f>
        <v>9.7126105698384154E-4</v>
      </c>
      <c r="M381" s="166" t="s">
        <v>119</v>
      </c>
      <c r="N381" s="1" t="s">
        <v>6810</v>
      </c>
    </row>
    <row r="382" spans="1:14" s="30" customFormat="1" ht="36" x14ac:dyDescent="0.2">
      <c r="A382" s="34">
        <v>2</v>
      </c>
      <c r="B382" s="252" t="s">
        <v>842</v>
      </c>
      <c r="C382" s="253" t="s">
        <v>848</v>
      </c>
      <c r="D382" s="253" t="s">
        <v>109</v>
      </c>
      <c r="E382" s="254" t="s">
        <v>118</v>
      </c>
      <c r="F382" s="255">
        <v>10</v>
      </c>
      <c r="G382" s="99">
        <v>10</v>
      </c>
      <c r="H382" s="99">
        <v>252.6</v>
      </c>
      <c r="I382" s="255">
        <f t="shared" si="48"/>
        <v>100</v>
      </c>
      <c r="J382" s="255">
        <f t="shared" si="49"/>
        <v>2526</v>
      </c>
      <c r="K382" s="255">
        <f t="shared" si="50"/>
        <v>2626</v>
      </c>
      <c r="L382" s="268">
        <f>IF(TOTALIZAÇÃO!$J$36=0,"",K382/TOTALIZAÇÃO!$J$36)</f>
        <v>1.0689570560098774E-3</v>
      </c>
      <c r="M382" s="166" t="s">
        <v>119</v>
      </c>
      <c r="N382" s="30" t="s">
        <v>6811</v>
      </c>
    </row>
    <row r="383" spans="1:14" s="5" customFormat="1" ht="36" x14ac:dyDescent="0.2">
      <c r="A383" s="34">
        <v>2</v>
      </c>
      <c r="B383" s="252" t="s">
        <v>843</v>
      </c>
      <c r="C383" s="253" t="s">
        <v>850</v>
      </c>
      <c r="D383" s="253" t="s">
        <v>109</v>
      </c>
      <c r="E383" s="254" t="s">
        <v>118</v>
      </c>
      <c r="F383" s="255">
        <v>10</v>
      </c>
      <c r="G383" s="99">
        <v>10</v>
      </c>
      <c r="H383" s="99">
        <v>252.6</v>
      </c>
      <c r="I383" s="255">
        <f t="shared" si="48"/>
        <v>100</v>
      </c>
      <c r="J383" s="255">
        <f t="shared" si="49"/>
        <v>2526</v>
      </c>
      <c r="K383" s="255">
        <f t="shared" si="50"/>
        <v>2626</v>
      </c>
      <c r="L383" s="268">
        <f>IF(TOTALIZAÇÃO!$J$36=0,"",K383/TOTALIZAÇÃO!$J$36)</f>
        <v>1.0689570560098774E-3</v>
      </c>
      <c r="M383" s="166" t="s">
        <v>119</v>
      </c>
      <c r="N383" s="5" t="s">
        <v>6812</v>
      </c>
    </row>
    <row r="384" spans="1:14" ht="36" x14ac:dyDescent="0.2">
      <c r="A384" s="34">
        <v>2</v>
      </c>
      <c r="B384" s="252" t="s">
        <v>845</v>
      </c>
      <c r="C384" s="253" t="s">
        <v>852</v>
      </c>
      <c r="D384" s="253" t="s">
        <v>109</v>
      </c>
      <c r="E384" s="254" t="s">
        <v>118</v>
      </c>
      <c r="F384" s="255">
        <v>10</v>
      </c>
      <c r="G384" s="99">
        <v>10</v>
      </c>
      <c r="H384" s="99">
        <v>346.8</v>
      </c>
      <c r="I384" s="255">
        <f t="shared" si="45"/>
        <v>100</v>
      </c>
      <c r="J384" s="255">
        <f t="shared" si="46"/>
        <v>3468</v>
      </c>
      <c r="K384" s="255">
        <f t="shared" si="47"/>
        <v>3568</v>
      </c>
      <c r="L384" s="268">
        <f>IF(TOTALIZAÇÃO!$J$36=0,"",K384/TOTALIZAÇÃO!$J$36)</f>
        <v>1.452413852187069E-3</v>
      </c>
      <c r="M384" s="166" t="s">
        <v>119</v>
      </c>
      <c r="N384" s="1" t="s">
        <v>6813</v>
      </c>
    </row>
    <row r="385" spans="1:15" ht="409.5" x14ac:dyDescent="0.2">
      <c r="A385" s="34">
        <v>2</v>
      </c>
      <c r="B385" s="252" t="s">
        <v>847</v>
      </c>
      <c r="C385" s="253" t="s">
        <v>854</v>
      </c>
      <c r="D385" s="253" t="s">
        <v>109</v>
      </c>
      <c r="E385" s="254" t="s">
        <v>114</v>
      </c>
      <c r="F385" s="255">
        <v>2</v>
      </c>
      <c r="G385" s="99">
        <v>24.93</v>
      </c>
      <c r="H385" s="99">
        <v>837.87</v>
      </c>
      <c r="I385" s="255">
        <f t="shared" si="45"/>
        <v>49.86</v>
      </c>
      <c r="J385" s="255">
        <f t="shared" si="46"/>
        <v>1675.74</v>
      </c>
      <c r="K385" s="255">
        <f t="shared" si="47"/>
        <v>1725.6</v>
      </c>
      <c r="L385" s="268">
        <f>IF(TOTALIZAÇÃO!$J$36=0,"",K385/TOTALIZAÇÃO!$J$36)</f>
        <v>7.0243423299719894E-4</v>
      </c>
      <c r="M385" s="166" t="s">
        <v>119</v>
      </c>
      <c r="N385" s="1" t="s">
        <v>6814</v>
      </c>
    </row>
    <row r="386" spans="1:15" ht="108" x14ac:dyDescent="0.2">
      <c r="A386" s="267">
        <v>2</v>
      </c>
      <c r="B386" s="252" t="s">
        <v>849</v>
      </c>
      <c r="C386" s="253" t="s">
        <v>856</v>
      </c>
      <c r="D386" s="253" t="s">
        <v>109</v>
      </c>
      <c r="E386" s="254" t="s">
        <v>114</v>
      </c>
      <c r="F386" s="255">
        <v>2</v>
      </c>
      <c r="G386" s="99">
        <v>24.93</v>
      </c>
      <c r="H386" s="99">
        <v>1667.72</v>
      </c>
      <c r="I386" s="255">
        <f t="shared" si="45"/>
        <v>49.86</v>
      </c>
      <c r="J386" s="255">
        <f t="shared" si="46"/>
        <v>3335.44</v>
      </c>
      <c r="K386" s="255">
        <f t="shared" si="47"/>
        <v>3385.3</v>
      </c>
      <c r="L386" s="268">
        <f>IF(TOTALIZAÇÃO!$J$36=0,"",K386/TOTALIZAÇÃO!$J$36)</f>
        <v>1.3780427729284991E-3</v>
      </c>
      <c r="M386" s="166" t="s">
        <v>119</v>
      </c>
      <c r="N386" s="1" t="s">
        <v>7468</v>
      </c>
    </row>
    <row r="387" spans="1:15" ht="144" x14ac:dyDescent="0.2">
      <c r="A387" s="267">
        <v>2</v>
      </c>
      <c r="B387" s="252" t="s">
        <v>851</v>
      </c>
      <c r="C387" s="253" t="s">
        <v>858</v>
      </c>
      <c r="D387" s="253" t="s">
        <v>109</v>
      </c>
      <c r="E387" s="254" t="s">
        <v>114</v>
      </c>
      <c r="F387" s="255">
        <v>2</v>
      </c>
      <c r="G387" s="99">
        <v>24.93</v>
      </c>
      <c r="H387" s="99">
        <v>837.87</v>
      </c>
      <c r="I387" s="255">
        <f t="shared" si="45"/>
        <v>49.86</v>
      </c>
      <c r="J387" s="255">
        <f t="shared" si="46"/>
        <v>1675.74</v>
      </c>
      <c r="K387" s="255">
        <f t="shared" si="47"/>
        <v>1725.6</v>
      </c>
      <c r="L387" s="268">
        <f>IF(TOTALIZAÇÃO!$J$36=0,"",K387/TOTALIZAÇÃO!$J$36)</f>
        <v>7.0243423299719894E-4</v>
      </c>
      <c r="M387" s="166" t="s">
        <v>119</v>
      </c>
      <c r="N387" s="1" t="s">
        <v>7469</v>
      </c>
    </row>
    <row r="388" spans="1:15" s="30" customFormat="1" x14ac:dyDescent="0.2">
      <c r="A388" s="267">
        <v>2</v>
      </c>
      <c r="B388" s="252" t="s">
        <v>853</v>
      </c>
      <c r="C388" s="253" t="s">
        <v>860</v>
      </c>
      <c r="D388" s="253" t="s">
        <v>109</v>
      </c>
      <c r="E388" s="254" t="s">
        <v>114</v>
      </c>
      <c r="F388" s="255">
        <v>2</v>
      </c>
      <c r="G388" s="99">
        <v>9.0299999999999994</v>
      </c>
      <c r="H388" s="99">
        <v>2286.52</v>
      </c>
      <c r="I388" s="255">
        <f t="shared" si="45"/>
        <v>18.059999999999999</v>
      </c>
      <c r="J388" s="255">
        <f t="shared" si="46"/>
        <v>4573.04</v>
      </c>
      <c r="K388" s="255">
        <f t="shared" si="47"/>
        <v>4591.1000000000004</v>
      </c>
      <c r="L388" s="268">
        <f>IF(TOTALIZAÇÃO!$J$36=0,"",K388/TOTALIZAÇÃO!$J$36)</f>
        <v>1.8688837547018084E-3</v>
      </c>
      <c r="M388" s="166" t="s">
        <v>119</v>
      </c>
      <c r="N388" s="30" t="s">
        <v>7421</v>
      </c>
    </row>
    <row r="389" spans="1:15" s="5" customFormat="1" ht="48" x14ac:dyDescent="0.2">
      <c r="A389" s="267">
        <v>2</v>
      </c>
      <c r="B389" s="252" t="s">
        <v>855</v>
      </c>
      <c r="C389" s="253" t="s">
        <v>862</v>
      </c>
      <c r="D389" s="253" t="s">
        <v>109</v>
      </c>
      <c r="E389" s="254" t="s">
        <v>114</v>
      </c>
      <c r="F389" s="255">
        <v>1</v>
      </c>
      <c r="G389" s="99">
        <v>15.34</v>
      </c>
      <c r="H389" s="99">
        <v>804.96</v>
      </c>
      <c r="I389" s="255">
        <f t="shared" si="45"/>
        <v>15.34</v>
      </c>
      <c r="J389" s="255">
        <f t="shared" si="46"/>
        <v>804.96</v>
      </c>
      <c r="K389" s="255">
        <f t="shared" si="47"/>
        <v>820.3</v>
      </c>
      <c r="L389" s="268">
        <f>IF(TOTALIZAÇÃO!$J$36=0,"",K389/TOTALIZAÇÃO!$J$36)</f>
        <v>3.3391678333773893E-4</v>
      </c>
      <c r="M389" s="166" t="s">
        <v>119</v>
      </c>
      <c r="N389" s="5" t="s">
        <v>7433</v>
      </c>
    </row>
    <row r="390" spans="1:15" ht="48" x14ac:dyDescent="0.2">
      <c r="A390" s="267">
        <v>2</v>
      </c>
      <c r="B390" s="252" t="s">
        <v>857</v>
      </c>
      <c r="C390" s="253" t="s">
        <v>864</v>
      </c>
      <c r="D390" s="253" t="s">
        <v>109</v>
      </c>
      <c r="E390" s="254" t="s">
        <v>114</v>
      </c>
      <c r="F390" s="255">
        <v>1</v>
      </c>
      <c r="G390" s="99">
        <v>15.34</v>
      </c>
      <c r="H390" s="99">
        <v>904.96</v>
      </c>
      <c r="I390" s="255">
        <f t="shared" si="45"/>
        <v>15.34</v>
      </c>
      <c r="J390" s="255">
        <f t="shared" si="46"/>
        <v>904.96</v>
      </c>
      <c r="K390" s="255">
        <f t="shared" si="47"/>
        <v>920.3</v>
      </c>
      <c r="L390" s="268">
        <f>IF(TOTALIZAÇÃO!$J$36=0,"",K390/TOTALIZAÇÃO!$J$36)</f>
        <v>3.7462344959858729E-4</v>
      </c>
      <c r="M390" s="166" t="s">
        <v>119</v>
      </c>
      <c r="N390" s="1" t="s">
        <v>7434</v>
      </c>
      <c r="O390" s="5"/>
    </row>
    <row r="391" spans="1:15" ht="48" x14ac:dyDescent="0.2">
      <c r="A391" s="267">
        <v>2</v>
      </c>
      <c r="B391" s="252" t="s">
        <v>859</v>
      </c>
      <c r="C391" s="253" t="s">
        <v>866</v>
      </c>
      <c r="D391" s="253" t="s">
        <v>109</v>
      </c>
      <c r="E391" s="254" t="s">
        <v>114</v>
      </c>
      <c r="F391" s="255">
        <v>1</v>
      </c>
      <c r="G391" s="99">
        <v>20.05</v>
      </c>
      <c r="H391" s="99">
        <v>1225.6199999999999</v>
      </c>
      <c r="I391" s="255">
        <f t="shared" si="45"/>
        <v>20.05</v>
      </c>
      <c r="J391" s="255">
        <f t="shared" si="46"/>
        <v>1225.6199999999999</v>
      </c>
      <c r="K391" s="255">
        <f t="shared" si="47"/>
        <v>1245.67</v>
      </c>
      <c r="L391" s="268">
        <f>IF(TOTALIZAÇÃO!$J$36=0,"",K391/TOTALIZAÇÃO!$J$36)</f>
        <v>5.0707072961150965E-4</v>
      </c>
      <c r="M391" s="166" t="s">
        <v>119</v>
      </c>
      <c r="N391" s="1" t="s">
        <v>7435</v>
      </c>
      <c r="O391" s="5"/>
    </row>
    <row r="392" spans="1:15" ht="60" x14ac:dyDescent="0.2">
      <c r="A392" s="267">
        <v>2</v>
      </c>
      <c r="B392" s="252" t="s">
        <v>861</v>
      </c>
      <c r="C392" s="253" t="s">
        <v>868</v>
      </c>
      <c r="D392" s="253" t="s">
        <v>109</v>
      </c>
      <c r="E392" s="254" t="s">
        <v>114</v>
      </c>
      <c r="F392" s="255">
        <v>1</v>
      </c>
      <c r="G392" s="99">
        <v>20.05</v>
      </c>
      <c r="H392" s="99">
        <v>1606.62</v>
      </c>
      <c r="I392" s="255">
        <f t="shared" si="45"/>
        <v>20.05</v>
      </c>
      <c r="J392" s="255">
        <f t="shared" si="46"/>
        <v>1606.62</v>
      </c>
      <c r="K392" s="255">
        <f t="shared" si="47"/>
        <v>1626.67</v>
      </c>
      <c r="L392" s="268">
        <f>IF(TOTALIZAÇÃO!$J$36=0,"",K392/TOTALIZAÇÃO!$J$36)</f>
        <v>6.6216312806534176E-4</v>
      </c>
      <c r="M392" s="166" t="s">
        <v>119</v>
      </c>
      <c r="N392" s="1" t="s">
        <v>7436</v>
      </c>
      <c r="O392" s="5"/>
    </row>
    <row r="393" spans="1:15" ht="24" x14ac:dyDescent="0.2">
      <c r="A393" s="267">
        <v>2</v>
      </c>
      <c r="B393" s="252" t="s">
        <v>863</v>
      </c>
      <c r="C393" s="253" t="s">
        <v>870</v>
      </c>
      <c r="D393" s="253" t="s">
        <v>109</v>
      </c>
      <c r="E393" s="254" t="s">
        <v>114</v>
      </c>
      <c r="F393" s="255">
        <v>1</v>
      </c>
      <c r="G393" s="99">
        <v>16.97</v>
      </c>
      <c r="H393" s="99">
        <v>125.13</v>
      </c>
      <c r="I393" s="255">
        <f t="shared" si="45"/>
        <v>16.97</v>
      </c>
      <c r="J393" s="255">
        <f t="shared" si="46"/>
        <v>125.13</v>
      </c>
      <c r="K393" s="255">
        <f t="shared" si="47"/>
        <v>142.1</v>
      </c>
      <c r="L393" s="268">
        <f>IF(TOTALIZAÇÃO!$J$36=0,"",K393/TOTALIZAÇÃO!$J$36)</f>
        <v>5.7844172756665497E-5</v>
      </c>
      <c r="M393" s="166" t="s">
        <v>119</v>
      </c>
      <c r="N393" s="1" t="s">
        <v>7426</v>
      </c>
    </row>
    <row r="394" spans="1:15" ht="36" x14ac:dyDescent="0.2">
      <c r="A394" s="267">
        <v>2</v>
      </c>
      <c r="B394" s="252" t="s">
        <v>865</v>
      </c>
      <c r="C394" s="253" t="s">
        <v>6106</v>
      </c>
      <c r="D394" s="253" t="s">
        <v>109</v>
      </c>
      <c r="E394" s="254" t="s">
        <v>114</v>
      </c>
      <c r="F394" s="255">
        <v>1</v>
      </c>
      <c r="G394" s="99">
        <v>1.25</v>
      </c>
      <c r="H394" s="99">
        <v>900.4</v>
      </c>
      <c r="I394" s="255">
        <f t="shared" ref="I394:I395" si="51">TRUNC(TRUNC($F394,2)*TRUNC(G394,2),2)</f>
        <v>1.25</v>
      </c>
      <c r="J394" s="255">
        <f t="shared" ref="J394:J395" si="52">TRUNC(TRUNC($F394,2)*TRUNC(H394,2),2)</f>
        <v>900.4</v>
      </c>
      <c r="K394" s="255">
        <f t="shared" ref="K394:K395" si="53">TRUNC(SUM(I394:J394),2)</f>
        <v>901.65</v>
      </c>
      <c r="L394" s="268">
        <f>IF(TOTALIZAÇÃO!$J$36=0,"",K394/TOTALIZAÇÃO!$J$36)</f>
        <v>3.6703165634093909E-4</v>
      </c>
      <c r="M394" s="166" t="s">
        <v>119</v>
      </c>
      <c r="N394" s="1" t="s">
        <v>7422</v>
      </c>
    </row>
    <row r="395" spans="1:15" ht="36" x14ac:dyDescent="0.2">
      <c r="A395" s="267">
        <v>2</v>
      </c>
      <c r="B395" s="252" t="s">
        <v>867</v>
      </c>
      <c r="C395" s="253" t="s">
        <v>6107</v>
      </c>
      <c r="D395" s="253" t="s">
        <v>109</v>
      </c>
      <c r="E395" s="254" t="s">
        <v>114</v>
      </c>
      <c r="F395" s="255">
        <v>1</v>
      </c>
      <c r="G395" s="99">
        <v>0</v>
      </c>
      <c r="H395" s="99">
        <v>2111.37</v>
      </c>
      <c r="I395" s="255">
        <f t="shared" si="51"/>
        <v>0</v>
      </c>
      <c r="J395" s="255">
        <f t="shared" si="52"/>
        <v>2111.37</v>
      </c>
      <c r="K395" s="255">
        <f t="shared" si="53"/>
        <v>2111.37</v>
      </c>
      <c r="L395" s="268">
        <f>IF(TOTALIZAÇÃO!$J$36=0,"",K395/TOTALIZAÇÃO!$J$36)</f>
        <v>8.5946833943167369E-4</v>
      </c>
      <c r="M395" s="166" t="s">
        <v>7425</v>
      </c>
    </row>
    <row r="396" spans="1:15" ht="24.75" thickBot="1" x14ac:dyDescent="0.25">
      <c r="A396" s="267">
        <v>2</v>
      </c>
      <c r="B396" s="252" t="s">
        <v>869</v>
      </c>
      <c r="C396" s="253" t="s">
        <v>6108</v>
      </c>
      <c r="D396" s="253" t="s">
        <v>109</v>
      </c>
      <c r="E396" s="254" t="s">
        <v>114</v>
      </c>
      <c r="F396" s="255">
        <v>1</v>
      </c>
      <c r="G396" s="99">
        <v>10.25</v>
      </c>
      <c r="H396" s="99">
        <v>1058.77</v>
      </c>
      <c r="I396" s="255">
        <f t="shared" ref="I396" si="54">TRUNC(TRUNC($F396,2)*TRUNC(G396,2),2)</f>
        <v>10.25</v>
      </c>
      <c r="J396" s="255">
        <f t="shared" ref="J396" si="55">TRUNC(TRUNC($F396,2)*TRUNC(H396,2),2)</f>
        <v>1058.77</v>
      </c>
      <c r="K396" s="255">
        <f t="shared" ref="K396" si="56">TRUNC(SUM(I396:J396),2)</f>
        <v>1069.02</v>
      </c>
      <c r="L396" s="268">
        <f>IF(TOTALIZAÇÃO!$J$36=0,"",K396/TOTALIZAÇÃO!$J$36)</f>
        <v>4.3516240366172097E-4</v>
      </c>
      <c r="M396" s="166" t="s">
        <v>119</v>
      </c>
      <c r="N396" s="1" t="s">
        <v>7871</v>
      </c>
    </row>
    <row r="397" spans="1:15" ht="13.5" thickTop="1" x14ac:dyDescent="0.2">
      <c r="A397" s="498"/>
      <c r="B397" s="499"/>
      <c r="C397" s="31" t="s">
        <v>66</v>
      </c>
      <c r="D397" s="32" t="s">
        <v>109</v>
      </c>
      <c r="E397" s="33"/>
      <c r="F397" s="102"/>
      <c r="G397" s="102"/>
      <c r="H397" s="102"/>
      <c r="I397" s="102"/>
      <c r="J397" s="102"/>
      <c r="K397" s="102"/>
      <c r="L397" s="108"/>
      <c r="M397" s="169"/>
    </row>
    <row r="398" spans="1:15" x14ac:dyDescent="0.2">
      <c r="A398" s="34">
        <v>2</v>
      </c>
      <c r="B398" s="35" t="s">
        <v>871</v>
      </c>
      <c r="C398" s="36" t="s">
        <v>66</v>
      </c>
      <c r="D398" s="37"/>
      <c r="E398" s="39"/>
      <c r="F398" s="101"/>
      <c r="G398" s="100"/>
      <c r="H398" s="100"/>
      <c r="I398" s="101"/>
      <c r="J398" s="101"/>
      <c r="K398" s="101"/>
      <c r="L398" s="107"/>
      <c r="M398" s="168"/>
    </row>
    <row r="399" spans="1:15" x14ac:dyDescent="0.2">
      <c r="A399" s="34">
        <v>2</v>
      </c>
      <c r="B399" s="252" t="s">
        <v>872</v>
      </c>
      <c r="C399" s="253" t="s">
        <v>873</v>
      </c>
      <c r="D399" s="253" t="s">
        <v>109</v>
      </c>
      <c r="E399" s="254" t="s">
        <v>114</v>
      </c>
      <c r="F399" s="255">
        <v>1</v>
      </c>
      <c r="G399" s="99">
        <v>66.06</v>
      </c>
      <c r="H399" s="99">
        <v>353.67</v>
      </c>
      <c r="I399" s="255">
        <f t="shared" si="45"/>
        <v>66.06</v>
      </c>
      <c r="J399" s="255">
        <f t="shared" si="46"/>
        <v>353.67</v>
      </c>
      <c r="K399" s="255">
        <f t="shared" si="47"/>
        <v>419.73</v>
      </c>
      <c r="L399" s="268">
        <f>IF(TOTALIZAÇÃO!$J$36=0,"",K399/TOTALIZAÇÃO!$J$36)</f>
        <v>1.7085809029665876E-4</v>
      </c>
      <c r="M399" s="166" t="s">
        <v>119</v>
      </c>
      <c r="N399" s="1" t="s">
        <v>6361</v>
      </c>
    </row>
    <row r="400" spans="1:15" x14ac:dyDescent="0.2">
      <c r="A400" s="34">
        <v>2</v>
      </c>
      <c r="B400" s="252" t="s">
        <v>874</v>
      </c>
      <c r="C400" s="253" t="s">
        <v>875</v>
      </c>
      <c r="D400" s="253" t="s">
        <v>109</v>
      </c>
      <c r="E400" s="254" t="s">
        <v>114</v>
      </c>
      <c r="F400" s="255">
        <v>1</v>
      </c>
      <c r="G400" s="99">
        <v>66.06</v>
      </c>
      <c r="H400" s="99">
        <v>890.07</v>
      </c>
      <c r="I400" s="255">
        <f t="shared" si="45"/>
        <v>66.06</v>
      </c>
      <c r="J400" s="255">
        <f t="shared" si="46"/>
        <v>890.07</v>
      </c>
      <c r="K400" s="255">
        <f t="shared" si="47"/>
        <v>956.13</v>
      </c>
      <c r="L400" s="268">
        <f>IF(TOTALIZAÇÃO!$J$36=0,"",K400/TOTALIZAÇÃO!$J$36)</f>
        <v>3.8920864811984928E-4</v>
      </c>
      <c r="M400" s="166" t="s">
        <v>119</v>
      </c>
      <c r="N400" s="1" t="s">
        <v>6362</v>
      </c>
    </row>
    <row r="401" spans="1:14" x14ac:dyDescent="0.2">
      <c r="A401" s="34">
        <v>2</v>
      </c>
      <c r="B401" s="252" t="s">
        <v>876</v>
      </c>
      <c r="C401" s="253" t="s">
        <v>877</v>
      </c>
      <c r="D401" s="253" t="s">
        <v>109</v>
      </c>
      <c r="E401" s="254" t="s">
        <v>114</v>
      </c>
      <c r="F401" s="255">
        <v>1</v>
      </c>
      <c r="G401" s="99">
        <v>27.54</v>
      </c>
      <c r="H401" s="99">
        <v>556.74</v>
      </c>
      <c r="I401" s="255">
        <f t="shared" si="45"/>
        <v>27.54</v>
      </c>
      <c r="J401" s="255">
        <f t="shared" si="46"/>
        <v>556.74</v>
      </c>
      <c r="K401" s="255">
        <f t="shared" si="47"/>
        <v>584.28</v>
      </c>
      <c r="L401" s="268">
        <f>IF(TOTALIZAÇÃO!$J$36=0,"",K401/TOTALIZAÇÃO!$J$36)</f>
        <v>2.3784090962888471E-4</v>
      </c>
      <c r="M401" s="166" t="s">
        <v>878</v>
      </c>
    </row>
    <row r="402" spans="1:14" x14ac:dyDescent="0.2">
      <c r="A402" s="34">
        <v>2</v>
      </c>
      <c r="B402" s="252" t="s">
        <v>879</v>
      </c>
      <c r="C402" s="253" t="s">
        <v>880</v>
      </c>
      <c r="D402" s="253" t="s">
        <v>109</v>
      </c>
      <c r="E402" s="254" t="s">
        <v>114</v>
      </c>
      <c r="F402" s="255">
        <v>1</v>
      </c>
      <c r="G402" s="99">
        <v>8.16</v>
      </c>
      <c r="H402" s="99">
        <v>41.74</v>
      </c>
      <c r="I402" s="255">
        <f t="shared" si="45"/>
        <v>8.16</v>
      </c>
      <c r="J402" s="255">
        <f t="shared" si="46"/>
        <v>41.74</v>
      </c>
      <c r="K402" s="255">
        <f t="shared" si="47"/>
        <v>49.9</v>
      </c>
      <c r="L402" s="268">
        <f>IF(TOTALIZAÇÃO!$J$36=0,"",K402/TOTALIZAÇÃO!$J$36)</f>
        <v>2.0312626464163322E-5</v>
      </c>
      <c r="M402" s="166" t="s">
        <v>119</v>
      </c>
      <c r="N402" s="1" t="s">
        <v>6363</v>
      </c>
    </row>
    <row r="403" spans="1:14" x14ac:dyDescent="0.2">
      <c r="A403" s="34">
        <v>2</v>
      </c>
      <c r="B403" s="252" t="s">
        <v>881</v>
      </c>
      <c r="C403" s="253" t="s">
        <v>882</v>
      </c>
      <c r="D403" s="253" t="s">
        <v>109</v>
      </c>
      <c r="E403" s="254" t="s">
        <v>114</v>
      </c>
      <c r="F403" s="255">
        <v>1</v>
      </c>
      <c r="G403" s="99">
        <v>41.01</v>
      </c>
      <c r="H403" s="99">
        <v>280.29000000000002</v>
      </c>
      <c r="I403" s="255">
        <f t="shared" si="45"/>
        <v>41.01</v>
      </c>
      <c r="J403" s="255">
        <f t="shared" si="46"/>
        <v>280.29000000000002</v>
      </c>
      <c r="K403" s="255">
        <f t="shared" si="47"/>
        <v>321.3</v>
      </c>
      <c r="L403" s="268">
        <f>IF(TOTALIZAÇÃO!$J$36=0,"",K403/TOTALIZAÇÃO!$J$36)</f>
        <v>1.3079051869610575E-4</v>
      </c>
      <c r="M403" s="166" t="s">
        <v>883</v>
      </c>
    </row>
    <row r="404" spans="1:14" x14ac:dyDescent="0.2">
      <c r="A404" s="34">
        <v>2</v>
      </c>
      <c r="B404" s="252" t="s">
        <v>884</v>
      </c>
      <c r="C404" s="253" t="s">
        <v>885</v>
      </c>
      <c r="D404" s="253" t="s">
        <v>109</v>
      </c>
      <c r="E404" s="254" t="s">
        <v>114</v>
      </c>
      <c r="F404" s="255">
        <v>1</v>
      </c>
      <c r="G404" s="99">
        <v>40.880000000000003</v>
      </c>
      <c r="H404" s="99">
        <v>280.98</v>
      </c>
      <c r="I404" s="255">
        <f t="shared" si="45"/>
        <v>40.880000000000003</v>
      </c>
      <c r="J404" s="255">
        <f t="shared" si="46"/>
        <v>280.98</v>
      </c>
      <c r="K404" s="255">
        <f t="shared" si="47"/>
        <v>321.86</v>
      </c>
      <c r="L404" s="268">
        <f>IF(TOTALIZAÇÃO!$J$36=0,"",K404/TOTALIZAÇÃO!$J$36)</f>
        <v>1.3101847602716649E-4</v>
      </c>
      <c r="M404" s="166" t="s">
        <v>119</v>
      </c>
      <c r="N404" s="1" t="s">
        <v>6364</v>
      </c>
    </row>
    <row r="405" spans="1:14" x14ac:dyDescent="0.2">
      <c r="A405" s="34">
        <v>2</v>
      </c>
      <c r="B405" s="252" t="s">
        <v>886</v>
      </c>
      <c r="C405" s="253" t="s">
        <v>887</v>
      </c>
      <c r="D405" s="253" t="s">
        <v>109</v>
      </c>
      <c r="E405" s="254" t="s">
        <v>114</v>
      </c>
      <c r="F405" s="255">
        <v>1</v>
      </c>
      <c r="G405" s="99">
        <v>46.05</v>
      </c>
      <c r="H405" s="99">
        <v>281.91000000000003</v>
      </c>
      <c r="I405" s="255">
        <f t="shared" si="45"/>
        <v>46.05</v>
      </c>
      <c r="J405" s="255">
        <f t="shared" si="46"/>
        <v>281.91000000000003</v>
      </c>
      <c r="K405" s="255">
        <f t="shared" si="47"/>
        <v>327.96</v>
      </c>
      <c r="L405" s="268">
        <f>IF(TOTALIZAÇÃO!$J$36=0,"",K405/TOTALIZAÇÃO!$J$36)</f>
        <v>1.3350158266907822E-4</v>
      </c>
      <c r="M405" s="166" t="s">
        <v>888</v>
      </c>
    </row>
    <row r="406" spans="1:14" x14ac:dyDescent="0.2">
      <c r="A406" s="34">
        <v>2</v>
      </c>
      <c r="B406" s="252" t="s">
        <v>889</v>
      </c>
      <c r="C406" s="253" t="s">
        <v>890</v>
      </c>
      <c r="D406" s="253" t="s">
        <v>109</v>
      </c>
      <c r="E406" s="254" t="s">
        <v>114</v>
      </c>
      <c r="F406" s="255">
        <v>1</v>
      </c>
      <c r="G406" s="99">
        <v>115.31</v>
      </c>
      <c r="H406" s="99">
        <v>1039.03</v>
      </c>
      <c r="I406" s="255">
        <f t="shared" si="45"/>
        <v>115.31</v>
      </c>
      <c r="J406" s="255">
        <f t="shared" si="46"/>
        <v>1039.03</v>
      </c>
      <c r="K406" s="255">
        <f t="shared" si="47"/>
        <v>1154.3399999999999</v>
      </c>
      <c r="L406" s="268">
        <f>IF(TOTALIZAÇÃO!$J$36=0,"",K406/TOTALIZAÇÃO!$J$36)</f>
        <v>4.6989333131547672E-4</v>
      </c>
      <c r="M406" s="166" t="s">
        <v>891</v>
      </c>
    </row>
    <row r="407" spans="1:14" x14ac:dyDescent="0.2">
      <c r="A407" s="34">
        <v>2</v>
      </c>
      <c r="B407" s="252" t="s">
        <v>892</v>
      </c>
      <c r="C407" s="253" t="s">
        <v>893</v>
      </c>
      <c r="D407" s="253" t="s">
        <v>109</v>
      </c>
      <c r="E407" s="254" t="s">
        <v>114</v>
      </c>
      <c r="F407" s="255">
        <v>1</v>
      </c>
      <c r="G407" s="99">
        <v>31.15</v>
      </c>
      <c r="H407" s="99">
        <v>726.99</v>
      </c>
      <c r="I407" s="255">
        <f t="shared" si="45"/>
        <v>31.15</v>
      </c>
      <c r="J407" s="255">
        <f t="shared" si="46"/>
        <v>726.99</v>
      </c>
      <c r="K407" s="255">
        <f t="shared" si="47"/>
        <v>758.14</v>
      </c>
      <c r="L407" s="268">
        <f>IF(TOTALIZAÇÃO!$J$36=0,"",K407/TOTALIZAÇÃO!$J$36)</f>
        <v>3.0861351958999566E-4</v>
      </c>
      <c r="M407" s="166" t="s">
        <v>894</v>
      </c>
    </row>
    <row r="408" spans="1:14" ht="36" x14ac:dyDescent="0.2">
      <c r="A408" s="34">
        <v>2</v>
      </c>
      <c r="B408" s="252" t="s">
        <v>895</v>
      </c>
      <c r="C408" s="253" t="s">
        <v>896</v>
      </c>
      <c r="D408" s="253" t="s">
        <v>109</v>
      </c>
      <c r="E408" s="254" t="s">
        <v>114</v>
      </c>
      <c r="F408" s="255">
        <v>1</v>
      </c>
      <c r="G408" s="99">
        <v>21.22</v>
      </c>
      <c r="H408" s="99">
        <v>149.35</v>
      </c>
      <c r="I408" s="255">
        <f t="shared" si="45"/>
        <v>21.22</v>
      </c>
      <c r="J408" s="255">
        <f>TRUNC(TRUNC($F408,2)*TRUNC(H408,2),2)</f>
        <v>149.35</v>
      </c>
      <c r="K408" s="255">
        <f t="shared" si="47"/>
        <v>170.57</v>
      </c>
      <c r="L408" s="268">
        <f>IF(TOTALIZAÇÃO!$J$36=0,"",K408/TOTALIZAÇÃO!$J$36)</f>
        <v>6.9433360641129018E-5</v>
      </c>
      <c r="M408" s="166" t="s">
        <v>897</v>
      </c>
    </row>
    <row r="409" spans="1:14" x14ac:dyDescent="0.2">
      <c r="A409" s="34">
        <v>2</v>
      </c>
      <c r="B409" s="252" t="s">
        <v>898</v>
      </c>
      <c r="C409" s="253" t="s">
        <v>899</v>
      </c>
      <c r="D409" s="253" t="s">
        <v>109</v>
      </c>
      <c r="E409" s="254" t="s">
        <v>114</v>
      </c>
      <c r="F409" s="255">
        <v>1</v>
      </c>
      <c r="G409" s="99">
        <v>48.71</v>
      </c>
      <c r="H409" s="99">
        <v>373.59</v>
      </c>
      <c r="I409" s="255">
        <f t="shared" si="45"/>
        <v>48.71</v>
      </c>
      <c r="J409" s="255">
        <f t="shared" si="46"/>
        <v>373.59</v>
      </c>
      <c r="K409" s="255">
        <f t="shared" si="47"/>
        <v>422.3</v>
      </c>
      <c r="L409" s="268">
        <f>IF(TOTALIZAÇÃO!$J$36=0,"",K409/TOTALIZAÇÃO!$J$36)</f>
        <v>1.7190425161956257E-4</v>
      </c>
      <c r="M409" s="166" t="s">
        <v>900</v>
      </c>
    </row>
    <row r="410" spans="1:14" x14ac:dyDescent="0.2">
      <c r="A410" s="34">
        <v>2</v>
      </c>
      <c r="B410" s="252" t="s">
        <v>901</v>
      </c>
      <c r="C410" s="337" t="s">
        <v>902</v>
      </c>
      <c r="D410" s="253" t="s">
        <v>109</v>
      </c>
      <c r="E410" s="254" t="s">
        <v>114</v>
      </c>
      <c r="F410" s="255">
        <v>3</v>
      </c>
      <c r="G410" s="99">
        <v>97.58</v>
      </c>
      <c r="H410" s="99">
        <v>240.99</v>
      </c>
      <c r="I410" s="255">
        <f t="shared" si="45"/>
        <v>292.74</v>
      </c>
      <c r="J410" s="255">
        <f t="shared" si="46"/>
        <v>722.97</v>
      </c>
      <c r="K410" s="255">
        <f t="shared" si="47"/>
        <v>1015.71</v>
      </c>
      <c r="L410" s="268">
        <f>IF(TOTALIZAÇÃO!$J$36=0,"",K410/TOTALIZAÇÃO!$J$36)</f>
        <v>4.1346167987806271E-4</v>
      </c>
      <c r="M410" s="166" t="s">
        <v>903</v>
      </c>
    </row>
    <row r="411" spans="1:14" x14ac:dyDescent="0.2">
      <c r="A411" s="34">
        <v>2</v>
      </c>
      <c r="B411" s="252" t="s">
        <v>904</v>
      </c>
      <c r="C411" s="253" t="s">
        <v>905</v>
      </c>
      <c r="D411" s="253" t="s">
        <v>109</v>
      </c>
      <c r="E411" s="254" t="s">
        <v>114</v>
      </c>
      <c r="F411" s="255">
        <v>3</v>
      </c>
      <c r="G411" s="99">
        <v>27.67</v>
      </c>
      <c r="H411" s="99">
        <v>207.09</v>
      </c>
      <c r="I411" s="255">
        <f t="shared" si="45"/>
        <v>83.01</v>
      </c>
      <c r="J411" s="255">
        <f t="shared" si="46"/>
        <v>621.27</v>
      </c>
      <c r="K411" s="255">
        <f t="shared" si="47"/>
        <v>704.28</v>
      </c>
      <c r="L411" s="268">
        <f>IF(TOTALIZAÇÃO!$J$36=0,"",K411/TOTALIZAÇÃO!$J$36)</f>
        <v>2.8668890914190271E-4</v>
      </c>
      <c r="M411" s="166" t="s">
        <v>119</v>
      </c>
      <c r="N411" s="1" t="s">
        <v>6863</v>
      </c>
    </row>
    <row r="412" spans="1:14" ht="24" x14ac:dyDescent="0.2">
      <c r="A412" s="34">
        <v>2</v>
      </c>
      <c r="B412" s="252" t="s">
        <v>906</v>
      </c>
      <c r="C412" s="253" t="s">
        <v>907</v>
      </c>
      <c r="D412" s="253" t="s">
        <v>109</v>
      </c>
      <c r="E412" s="254" t="s">
        <v>114</v>
      </c>
      <c r="F412" s="255">
        <v>3</v>
      </c>
      <c r="G412" s="99">
        <v>22.02</v>
      </c>
      <c r="H412" s="99">
        <v>135.1</v>
      </c>
      <c r="I412" s="255">
        <f t="shared" si="45"/>
        <v>66.06</v>
      </c>
      <c r="J412" s="255">
        <f t="shared" si="46"/>
        <v>405.3</v>
      </c>
      <c r="K412" s="255">
        <f t="shared" si="47"/>
        <v>471.36</v>
      </c>
      <c r="L412" s="268">
        <f>IF(TOTALIZAÇÃO!$J$36=0,"",K412/TOTALIZAÇÃO!$J$36)</f>
        <v>1.9187494208713476E-4</v>
      </c>
      <c r="M412" s="166" t="s">
        <v>119</v>
      </c>
      <c r="N412" s="1" t="s">
        <v>6365</v>
      </c>
    </row>
    <row r="413" spans="1:14" ht="24" x14ac:dyDescent="0.2">
      <c r="A413" s="34">
        <v>2</v>
      </c>
      <c r="B413" s="252" t="s">
        <v>908</v>
      </c>
      <c r="C413" s="253" t="s">
        <v>909</v>
      </c>
      <c r="D413" s="253" t="s">
        <v>109</v>
      </c>
      <c r="E413" s="254" t="s">
        <v>118</v>
      </c>
      <c r="F413" s="255">
        <v>10</v>
      </c>
      <c r="G413" s="99">
        <v>30.13</v>
      </c>
      <c r="H413" s="99">
        <v>274.43</v>
      </c>
      <c r="I413" s="255">
        <f t="shared" si="45"/>
        <v>301.3</v>
      </c>
      <c r="J413" s="255">
        <f t="shared" si="46"/>
        <v>2744.3</v>
      </c>
      <c r="K413" s="255">
        <f t="shared" si="47"/>
        <v>3045.6</v>
      </c>
      <c r="L413" s="268">
        <f>IF(TOTALIZAÇÃO!$J$36=0,"",K413/TOTALIZAÇÃO!$J$36)</f>
        <v>1.2397622276403971E-3</v>
      </c>
      <c r="M413" s="166" t="s">
        <v>910</v>
      </c>
    </row>
    <row r="414" spans="1:14" ht="24" x14ac:dyDescent="0.2">
      <c r="A414" s="34">
        <v>2</v>
      </c>
      <c r="B414" s="252" t="s">
        <v>911</v>
      </c>
      <c r="C414" s="253" t="s">
        <v>912</v>
      </c>
      <c r="D414" s="253" t="s">
        <v>109</v>
      </c>
      <c r="E414" s="254" t="s">
        <v>114</v>
      </c>
      <c r="F414" s="255">
        <v>3</v>
      </c>
      <c r="G414" s="99">
        <v>68.84</v>
      </c>
      <c r="H414" s="99">
        <v>1012.42</v>
      </c>
      <c r="I414" s="255">
        <f t="shared" si="45"/>
        <v>206.52</v>
      </c>
      <c r="J414" s="255">
        <f t="shared" si="46"/>
        <v>3037.26</v>
      </c>
      <c r="K414" s="255">
        <f t="shared" si="47"/>
        <v>3243.78</v>
      </c>
      <c r="L414" s="268">
        <f>IF(TOTALIZAÇÃO!$J$36=0,"",K414/TOTALIZAÇÃO!$J$36)</f>
        <v>1.3204346988361466E-3</v>
      </c>
      <c r="M414" s="166" t="s">
        <v>913</v>
      </c>
    </row>
    <row r="415" spans="1:14" x14ac:dyDescent="0.2">
      <c r="A415" s="34">
        <v>2</v>
      </c>
      <c r="B415" s="252" t="s">
        <v>914</v>
      </c>
      <c r="C415" s="253" t="s">
        <v>915</v>
      </c>
      <c r="D415" s="253" t="s">
        <v>109</v>
      </c>
      <c r="E415" s="254" t="s">
        <v>114</v>
      </c>
      <c r="F415" s="255">
        <v>3</v>
      </c>
      <c r="G415" s="99">
        <v>9.0299999999999994</v>
      </c>
      <c r="H415" s="99">
        <v>107.79</v>
      </c>
      <c r="I415" s="255">
        <f t="shared" si="45"/>
        <v>27.09</v>
      </c>
      <c r="J415" s="255">
        <f t="shared" si="46"/>
        <v>323.37</v>
      </c>
      <c r="K415" s="255">
        <f t="shared" si="47"/>
        <v>350.46</v>
      </c>
      <c r="L415" s="268">
        <f>IF(TOTALIZAÇÃO!$J$36=0,"",K415/TOTALIZAÇÃO!$J$36)</f>
        <v>1.4266058257776909E-4</v>
      </c>
      <c r="M415" s="166" t="s">
        <v>916</v>
      </c>
    </row>
    <row r="416" spans="1:14" x14ac:dyDescent="0.2">
      <c r="A416" s="34">
        <v>2</v>
      </c>
      <c r="B416" s="252" t="s">
        <v>917</v>
      </c>
      <c r="C416" s="253" t="s">
        <v>919</v>
      </c>
      <c r="D416" s="253" t="s">
        <v>109</v>
      </c>
      <c r="E416" s="254" t="s">
        <v>114</v>
      </c>
      <c r="F416" s="255">
        <v>3</v>
      </c>
      <c r="G416" s="99">
        <v>24.84</v>
      </c>
      <c r="H416" s="99">
        <v>115.29</v>
      </c>
      <c r="I416" s="255">
        <f t="shared" si="45"/>
        <v>74.52</v>
      </c>
      <c r="J416" s="255">
        <f t="shared" si="46"/>
        <v>345.87</v>
      </c>
      <c r="K416" s="255">
        <f t="shared" si="47"/>
        <v>420.39</v>
      </c>
      <c r="L416" s="268">
        <f>IF(TOTALIZAÇÃO!$J$36=0,"",K416/TOTALIZAÇÃO!$J$36)</f>
        <v>1.7112675429398035E-4</v>
      </c>
      <c r="M416" s="166" t="s">
        <v>6866</v>
      </c>
    </row>
    <row r="417" spans="1:14" ht="24" x14ac:dyDescent="0.2">
      <c r="A417" s="34">
        <v>2</v>
      </c>
      <c r="B417" s="252" t="s">
        <v>918</v>
      </c>
      <c r="C417" s="253" t="s">
        <v>923</v>
      </c>
      <c r="D417" s="253" t="s">
        <v>109</v>
      </c>
      <c r="E417" s="254" t="s">
        <v>118</v>
      </c>
      <c r="F417" s="255">
        <v>10</v>
      </c>
      <c r="G417" s="99">
        <v>30.6</v>
      </c>
      <c r="H417" s="99">
        <v>456.29</v>
      </c>
      <c r="I417" s="255">
        <f t="shared" si="45"/>
        <v>306</v>
      </c>
      <c r="J417" s="255">
        <f t="shared" si="46"/>
        <v>4562.8999999999996</v>
      </c>
      <c r="K417" s="255">
        <f t="shared" si="47"/>
        <v>4868.8999999999996</v>
      </c>
      <c r="L417" s="268">
        <f>IF(TOTALIZAÇÃO!$J$36=0,"",K417/TOTALIZAÇÃO!$J$36)</f>
        <v>1.9819668735744449E-3</v>
      </c>
      <c r="M417" s="166" t="s">
        <v>924</v>
      </c>
    </row>
    <row r="418" spans="1:14" x14ac:dyDescent="0.2">
      <c r="A418" s="34">
        <v>2</v>
      </c>
      <c r="B418" s="252" t="s">
        <v>920</v>
      </c>
      <c r="C418" s="253" t="s">
        <v>926</v>
      </c>
      <c r="D418" s="253" t="s">
        <v>109</v>
      </c>
      <c r="E418" s="254" t="s">
        <v>154</v>
      </c>
      <c r="F418" s="255">
        <v>3</v>
      </c>
      <c r="G418" s="99">
        <v>18.73</v>
      </c>
      <c r="H418" s="99">
        <v>67.849999999999994</v>
      </c>
      <c r="I418" s="255">
        <f t="shared" si="45"/>
        <v>56.19</v>
      </c>
      <c r="J418" s="255">
        <f t="shared" si="46"/>
        <v>203.55</v>
      </c>
      <c r="K418" s="255">
        <f t="shared" si="47"/>
        <v>259.74</v>
      </c>
      <c r="L418" s="268">
        <f>IF(TOTALIZAÇÃO!$J$36=0,"",K418/TOTALIZAÇÃO!$J$36)</f>
        <v>1.057314949459275E-4</v>
      </c>
      <c r="M418" s="166" t="s">
        <v>119</v>
      </c>
      <c r="N418" s="1" t="s">
        <v>6366</v>
      </c>
    </row>
    <row r="419" spans="1:14" x14ac:dyDescent="0.2">
      <c r="A419" s="34">
        <v>2</v>
      </c>
      <c r="B419" s="252" t="s">
        <v>921</v>
      </c>
      <c r="C419" s="253" t="s">
        <v>928</v>
      </c>
      <c r="D419" s="253" t="s">
        <v>109</v>
      </c>
      <c r="E419" s="254" t="s">
        <v>154</v>
      </c>
      <c r="F419" s="255">
        <v>3</v>
      </c>
      <c r="G419" s="99">
        <v>26.24</v>
      </c>
      <c r="H419" s="99">
        <v>99.46</v>
      </c>
      <c r="I419" s="255">
        <f t="shared" si="45"/>
        <v>78.72</v>
      </c>
      <c r="J419" s="255">
        <f t="shared" si="46"/>
        <v>298.38</v>
      </c>
      <c r="K419" s="255">
        <f t="shared" si="47"/>
        <v>377.1</v>
      </c>
      <c r="L419" s="268">
        <f>IF(TOTALIZAÇÃO!$J$36=0,"",K419/TOTALIZAÇÃO!$J$36)</f>
        <v>1.5350483846965913E-4</v>
      </c>
      <c r="M419" s="166" t="s">
        <v>119</v>
      </c>
      <c r="N419" s="1" t="s">
        <v>6367</v>
      </c>
    </row>
    <row r="420" spans="1:14" ht="24" x14ac:dyDescent="0.2">
      <c r="A420" s="34">
        <v>2</v>
      </c>
      <c r="B420" s="252" t="s">
        <v>922</v>
      </c>
      <c r="C420" s="253" t="s">
        <v>930</v>
      </c>
      <c r="D420" s="253" t="s">
        <v>109</v>
      </c>
      <c r="E420" s="254" t="s">
        <v>114</v>
      </c>
      <c r="F420" s="255">
        <v>3</v>
      </c>
      <c r="G420" s="99">
        <v>3.05</v>
      </c>
      <c r="H420" s="99">
        <v>108.81</v>
      </c>
      <c r="I420" s="255">
        <f t="shared" si="45"/>
        <v>9.15</v>
      </c>
      <c r="J420" s="255">
        <f t="shared" si="46"/>
        <v>326.43</v>
      </c>
      <c r="K420" s="255">
        <f t="shared" si="47"/>
        <v>335.58</v>
      </c>
      <c r="L420" s="268">
        <f>IF(TOTALIZAÇÃO!$J$36=0,"",K420/TOTALIZAÇÃO!$J$36)</f>
        <v>1.3660343063815486E-4</v>
      </c>
      <c r="M420" s="166" t="s">
        <v>119</v>
      </c>
      <c r="N420" s="1" t="s">
        <v>6368</v>
      </c>
    </row>
    <row r="421" spans="1:14" s="30" customFormat="1" x14ac:dyDescent="0.2">
      <c r="A421" s="34">
        <v>2</v>
      </c>
      <c r="B421" s="252" t="s">
        <v>925</v>
      </c>
      <c r="C421" s="253" t="s">
        <v>933</v>
      </c>
      <c r="D421" s="253" t="s">
        <v>109</v>
      </c>
      <c r="E421" s="254" t="s">
        <v>114</v>
      </c>
      <c r="F421" s="255">
        <v>3</v>
      </c>
      <c r="G421" s="99">
        <v>57.4</v>
      </c>
      <c r="H421" s="99">
        <v>803.67</v>
      </c>
      <c r="I421" s="255">
        <f t="shared" si="45"/>
        <v>172.2</v>
      </c>
      <c r="J421" s="255">
        <f t="shared" si="46"/>
        <v>2411.0100000000002</v>
      </c>
      <c r="K421" s="255">
        <f t="shared" si="47"/>
        <v>2583.21</v>
      </c>
      <c r="L421" s="268">
        <f>IF(TOTALIZAÇÃO!$J$36=0,"",K421/TOTALIZAÇÃO!$J$36)</f>
        <v>1.0515386735168606E-3</v>
      </c>
      <c r="M421" s="166" t="s">
        <v>934</v>
      </c>
    </row>
    <row r="422" spans="1:14" ht="24" x14ac:dyDescent="0.2">
      <c r="A422" s="34">
        <v>2</v>
      </c>
      <c r="B422" s="252" t="s">
        <v>927</v>
      </c>
      <c r="C422" s="253" t="s">
        <v>936</v>
      </c>
      <c r="D422" s="253" t="s">
        <v>109</v>
      </c>
      <c r="E422" s="254" t="s">
        <v>114</v>
      </c>
      <c r="F422" s="255">
        <v>3</v>
      </c>
      <c r="G422" s="99">
        <v>23.59</v>
      </c>
      <c r="H422" s="99">
        <v>308.01</v>
      </c>
      <c r="I422" s="255">
        <f t="shared" si="45"/>
        <v>70.77</v>
      </c>
      <c r="J422" s="255">
        <f t="shared" si="46"/>
        <v>924.03</v>
      </c>
      <c r="K422" s="255">
        <f t="shared" si="47"/>
        <v>994.8</v>
      </c>
      <c r="L422" s="268">
        <f>IF(TOTALIZAÇÃO!$J$36=0,"",K422/TOTALIZAÇÃO!$J$36)</f>
        <v>4.0494991596291932E-4</v>
      </c>
      <c r="M422" s="166" t="s">
        <v>937</v>
      </c>
    </row>
    <row r="423" spans="1:14" x14ac:dyDescent="0.2">
      <c r="A423" s="34">
        <v>2</v>
      </c>
      <c r="B423" s="252" t="s">
        <v>929</v>
      </c>
      <c r="C423" s="253" t="s">
        <v>940</v>
      </c>
      <c r="D423" s="253" t="s">
        <v>109</v>
      </c>
      <c r="E423" s="254" t="s">
        <v>114</v>
      </c>
      <c r="F423" s="255">
        <v>3</v>
      </c>
      <c r="G423" s="99">
        <v>4.7</v>
      </c>
      <c r="H423" s="99">
        <v>40.35</v>
      </c>
      <c r="I423" s="255">
        <f t="shared" si="45"/>
        <v>14.1</v>
      </c>
      <c r="J423" s="255">
        <f t="shared" si="46"/>
        <v>121.05</v>
      </c>
      <c r="K423" s="255">
        <f t="shared" si="47"/>
        <v>135.15</v>
      </c>
      <c r="L423" s="268">
        <f>IF(TOTALIZAÇÃO!$J$36=0,"",K423/TOTALIZAÇÃO!$J$36)</f>
        <v>5.5015059451536543E-5</v>
      </c>
      <c r="M423" s="166" t="s">
        <v>941</v>
      </c>
    </row>
    <row r="424" spans="1:14" x14ac:dyDescent="0.2">
      <c r="A424" s="34">
        <v>2</v>
      </c>
      <c r="B424" s="252" t="s">
        <v>931</v>
      </c>
      <c r="C424" s="253" t="s">
        <v>943</v>
      </c>
      <c r="D424" s="253" t="s">
        <v>109</v>
      </c>
      <c r="E424" s="254" t="s">
        <v>114</v>
      </c>
      <c r="F424" s="255">
        <v>3</v>
      </c>
      <c r="G424" s="99">
        <v>8.43</v>
      </c>
      <c r="H424" s="99">
        <v>171.87</v>
      </c>
      <c r="I424" s="255">
        <f t="shared" si="45"/>
        <v>25.29</v>
      </c>
      <c r="J424" s="255">
        <f t="shared" si="46"/>
        <v>515.61</v>
      </c>
      <c r="K424" s="255">
        <f t="shared" si="47"/>
        <v>540.9</v>
      </c>
      <c r="L424" s="268">
        <f>IF(TOTALIZAÇÃO!$J$36=0,"",K424/TOTALIZAÇÃO!$J$36)</f>
        <v>2.201823578049287E-4</v>
      </c>
      <c r="M424" s="166" t="s">
        <v>944</v>
      </c>
    </row>
    <row r="425" spans="1:14" ht="36" x14ac:dyDescent="0.2">
      <c r="A425" s="34">
        <v>2</v>
      </c>
      <c r="B425" s="252" t="s">
        <v>932</v>
      </c>
      <c r="C425" s="253" t="s">
        <v>946</v>
      </c>
      <c r="D425" s="253" t="s">
        <v>109</v>
      </c>
      <c r="E425" s="254" t="s">
        <v>114</v>
      </c>
      <c r="F425" s="255">
        <v>5</v>
      </c>
      <c r="G425" s="99">
        <v>103.71</v>
      </c>
      <c r="H425" s="99">
        <v>246.04</v>
      </c>
      <c r="I425" s="255">
        <f t="shared" ref="I425:I539" si="57">TRUNC(TRUNC($F425,2)*TRUNC(G425,2),2)</f>
        <v>518.54999999999995</v>
      </c>
      <c r="J425" s="255">
        <f t="shared" ref="J425:J539" si="58">TRUNC(TRUNC($F425,2)*TRUNC(H425,2),2)</f>
        <v>1230.2</v>
      </c>
      <c r="K425" s="255">
        <f t="shared" ref="K425:K539" si="59">TRUNC(SUM(I425:J425),2)</f>
        <v>1748.75</v>
      </c>
      <c r="L425" s="268">
        <f>IF(TOTALIZAÇÃO!$J$36=0,"",K425/TOTALIZAÇÃO!$J$36)</f>
        <v>7.1185782623658543E-4</v>
      </c>
      <c r="M425" s="166" t="s">
        <v>6288</v>
      </c>
    </row>
    <row r="426" spans="1:14" ht="24" x14ac:dyDescent="0.2">
      <c r="A426" s="34">
        <v>2</v>
      </c>
      <c r="B426" s="252" t="s">
        <v>935</v>
      </c>
      <c r="C426" s="253" t="s">
        <v>948</v>
      </c>
      <c r="D426" s="253" t="s">
        <v>109</v>
      </c>
      <c r="E426" s="254" t="s">
        <v>114</v>
      </c>
      <c r="F426" s="255">
        <v>5</v>
      </c>
      <c r="G426" s="99">
        <v>176.97</v>
      </c>
      <c r="H426" s="99">
        <v>741.26</v>
      </c>
      <c r="I426" s="255">
        <f t="shared" ref="I426:I452" si="60">TRUNC(TRUNC($F426,2)*TRUNC(G426,2),2)</f>
        <v>884.85</v>
      </c>
      <c r="J426" s="255">
        <f t="shared" ref="J426:J431" si="61">TRUNC(TRUNC($F426,2)*TRUNC(H426,2),2)</f>
        <v>3706.3</v>
      </c>
      <c r="K426" s="255">
        <f t="shared" ref="K426:K452" si="62">TRUNC(SUM(I426:J426),2)</f>
        <v>4591.1499999999996</v>
      </c>
      <c r="L426" s="268">
        <f>IF(TOTALIZAÇÃO!$J$36=0,"",K426/TOTALIZAÇÃO!$J$36)</f>
        <v>1.8689041080349386E-3</v>
      </c>
      <c r="M426" s="166" t="s">
        <v>119</v>
      </c>
      <c r="N426" s="1" t="s">
        <v>6369</v>
      </c>
    </row>
    <row r="427" spans="1:14" x14ac:dyDescent="0.2">
      <c r="A427" s="34">
        <v>2</v>
      </c>
      <c r="B427" s="252" t="s">
        <v>938</v>
      </c>
      <c r="C427" s="253" t="s">
        <v>950</v>
      </c>
      <c r="D427" s="253" t="s">
        <v>109</v>
      </c>
      <c r="E427" s="254" t="s">
        <v>114</v>
      </c>
      <c r="F427" s="255">
        <v>5</v>
      </c>
      <c r="G427" s="99">
        <v>25.78</v>
      </c>
      <c r="H427" s="99">
        <v>421.63</v>
      </c>
      <c r="I427" s="255">
        <f t="shared" si="60"/>
        <v>128.9</v>
      </c>
      <c r="J427" s="255">
        <f t="shared" si="61"/>
        <v>2108.15</v>
      </c>
      <c r="K427" s="255">
        <f t="shared" si="62"/>
        <v>2237.0500000000002</v>
      </c>
      <c r="L427" s="268">
        <f>IF(TOTALIZAÇÃO!$J$36=0,"",K427/TOTALIZAÇÃO!$J$36)</f>
        <v>9.1062847758830801E-4</v>
      </c>
      <c r="M427" s="166" t="s">
        <v>951</v>
      </c>
    </row>
    <row r="428" spans="1:14" ht="24" x14ac:dyDescent="0.2">
      <c r="A428" s="34">
        <v>2</v>
      </c>
      <c r="B428" s="252" t="s">
        <v>939</v>
      </c>
      <c r="C428" s="253" t="s">
        <v>953</v>
      </c>
      <c r="D428" s="253" t="s">
        <v>109</v>
      </c>
      <c r="E428" s="254" t="s">
        <v>114</v>
      </c>
      <c r="F428" s="255">
        <v>5</v>
      </c>
      <c r="G428" s="99">
        <v>5.37</v>
      </c>
      <c r="H428" s="99">
        <v>55.06</v>
      </c>
      <c r="I428" s="255">
        <f t="shared" si="60"/>
        <v>26.85</v>
      </c>
      <c r="J428" s="255">
        <f t="shared" si="61"/>
        <v>275.3</v>
      </c>
      <c r="K428" s="255">
        <f t="shared" si="62"/>
        <v>302.14999999999998</v>
      </c>
      <c r="L428" s="268">
        <f>IF(TOTALIZAÇÃO!$J$36=0,"",K428/TOTALIZAÇÃO!$J$36)</f>
        <v>1.2299519210715328E-4</v>
      </c>
      <c r="M428" s="166" t="s">
        <v>954</v>
      </c>
    </row>
    <row r="429" spans="1:14" x14ac:dyDescent="0.2">
      <c r="A429" s="34">
        <v>2</v>
      </c>
      <c r="B429" s="252" t="s">
        <v>942</v>
      </c>
      <c r="C429" s="253" t="s">
        <v>6289</v>
      </c>
      <c r="D429" s="253" t="s">
        <v>109</v>
      </c>
      <c r="E429" s="254" t="s">
        <v>114</v>
      </c>
      <c r="F429" s="255">
        <v>3</v>
      </c>
      <c r="G429" s="99">
        <v>65.81</v>
      </c>
      <c r="H429" s="99">
        <v>68.930000000000007</v>
      </c>
      <c r="I429" s="255">
        <f t="shared" si="60"/>
        <v>197.43</v>
      </c>
      <c r="J429" s="255">
        <f t="shared" si="61"/>
        <v>206.79</v>
      </c>
      <c r="K429" s="255">
        <f t="shared" si="62"/>
        <v>404.22</v>
      </c>
      <c r="L429" s="268">
        <f>IF(TOTALIZAÇÃO!$J$36=0,"",K429/TOTALIZAÇÃO!$J$36)</f>
        <v>1.645444863596012E-4</v>
      </c>
      <c r="M429" s="166" t="s">
        <v>956</v>
      </c>
    </row>
    <row r="430" spans="1:14" ht="24.6" customHeight="1" x14ac:dyDescent="0.2">
      <c r="A430" s="34">
        <v>2</v>
      </c>
      <c r="B430" s="252" t="s">
        <v>945</v>
      </c>
      <c r="C430" s="253" t="s">
        <v>6370</v>
      </c>
      <c r="D430" s="253" t="s">
        <v>109</v>
      </c>
      <c r="E430" s="254" t="s">
        <v>114</v>
      </c>
      <c r="F430" s="255">
        <v>3</v>
      </c>
      <c r="G430" s="99">
        <v>16.53</v>
      </c>
      <c r="H430" s="99">
        <v>132.9</v>
      </c>
      <c r="I430" s="255">
        <f t="shared" si="60"/>
        <v>49.59</v>
      </c>
      <c r="J430" s="255">
        <f t="shared" si="61"/>
        <v>398.7</v>
      </c>
      <c r="K430" s="255">
        <f t="shared" si="62"/>
        <v>448.29</v>
      </c>
      <c r="L430" s="268">
        <f>IF(TOTALIZAÇÃO!$J$36=0,"",K430/TOTALIZAÇÃO!$J$36)</f>
        <v>1.8248391418075705E-4</v>
      </c>
      <c r="M430" s="166" t="s">
        <v>119</v>
      </c>
      <c r="N430" s="1" t="s">
        <v>6372</v>
      </c>
    </row>
    <row r="431" spans="1:14" ht="24" x14ac:dyDescent="0.2">
      <c r="A431" s="34">
        <v>2</v>
      </c>
      <c r="B431" s="252" t="s">
        <v>947</v>
      </c>
      <c r="C431" s="253" t="s">
        <v>6371</v>
      </c>
      <c r="D431" s="253" t="s">
        <v>109</v>
      </c>
      <c r="E431" s="254" t="s">
        <v>114</v>
      </c>
      <c r="F431" s="255">
        <v>1</v>
      </c>
      <c r="G431" s="99">
        <v>16.82</v>
      </c>
      <c r="H431" s="99">
        <v>1260.04</v>
      </c>
      <c r="I431" s="255">
        <f t="shared" si="60"/>
        <v>16.82</v>
      </c>
      <c r="J431" s="255">
        <f t="shared" si="61"/>
        <v>1260.04</v>
      </c>
      <c r="K431" s="255">
        <f t="shared" si="62"/>
        <v>1276.8599999999999</v>
      </c>
      <c r="L431" s="268">
        <f>IF(TOTALIZAÇÃO!$J$36=0,"",K431/TOTALIZAÇÃO!$J$36)</f>
        <v>5.1976713881826816E-4</v>
      </c>
      <c r="M431" s="166" t="s">
        <v>119</v>
      </c>
      <c r="N431" s="1" t="s">
        <v>6373</v>
      </c>
    </row>
    <row r="432" spans="1:14" ht="24" x14ac:dyDescent="0.2">
      <c r="A432" s="34">
        <v>2</v>
      </c>
      <c r="B432" s="252" t="s">
        <v>949</v>
      </c>
      <c r="C432" s="253" t="s">
        <v>6290</v>
      </c>
      <c r="D432" s="253" t="s">
        <v>109</v>
      </c>
      <c r="E432" s="254" t="s">
        <v>114</v>
      </c>
      <c r="F432" s="255">
        <v>3</v>
      </c>
      <c r="G432" s="99">
        <v>16.32</v>
      </c>
      <c r="H432" s="99">
        <v>504.23</v>
      </c>
      <c r="I432" s="255">
        <f t="shared" si="60"/>
        <v>48.96</v>
      </c>
      <c r="J432" s="255">
        <f>TRUNC(TRUNC($F432,2)*TRUNC(H432,2),2)</f>
        <v>1512.69</v>
      </c>
      <c r="K432" s="255">
        <f t="shared" si="62"/>
        <v>1561.65</v>
      </c>
      <c r="L432" s="268">
        <f>IF(TOTALIZAÇÃO!$J$36=0,"",K432/TOTALIZAÇÃO!$J$36)</f>
        <v>6.3569565366253819E-4</v>
      </c>
      <c r="M432" s="166" t="s">
        <v>960</v>
      </c>
    </row>
    <row r="433" spans="1:14" s="5" customFormat="1" ht="24" x14ac:dyDescent="0.2">
      <c r="A433" s="34">
        <v>2</v>
      </c>
      <c r="B433" s="252" t="s">
        <v>952</v>
      </c>
      <c r="C433" s="337" t="s">
        <v>963</v>
      </c>
      <c r="D433" s="253" t="s">
        <v>109</v>
      </c>
      <c r="E433" s="254" t="s">
        <v>114</v>
      </c>
      <c r="F433" s="255">
        <v>3</v>
      </c>
      <c r="G433" s="99">
        <v>21.62</v>
      </c>
      <c r="H433" s="99">
        <v>76.459999999999994</v>
      </c>
      <c r="I433" s="255">
        <f t="shared" si="60"/>
        <v>64.86</v>
      </c>
      <c r="J433" s="255">
        <f t="shared" ref="J433:J452" si="63">TRUNC(TRUNC($F433,2)*TRUNC(H433,2),2)</f>
        <v>229.38</v>
      </c>
      <c r="K433" s="255">
        <f t="shared" si="62"/>
        <v>294.24</v>
      </c>
      <c r="L433" s="268">
        <f>IF(TOTALIZAÇÃO!$J$36=0,"",K433/TOTALIZAÇÃO!$J$36)</f>
        <v>1.1977529480592017E-4</v>
      </c>
      <c r="M433" s="166" t="s">
        <v>119</v>
      </c>
      <c r="N433" s="5" t="s">
        <v>6862</v>
      </c>
    </row>
    <row r="434" spans="1:14" s="5" customFormat="1" ht="24" x14ac:dyDescent="0.2">
      <c r="A434" s="34">
        <v>2</v>
      </c>
      <c r="B434" s="252" t="s">
        <v>955</v>
      </c>
      <c r="C434" s="253" t="s">
        <v>6375</v>
      </c>
      <c r="D434" s="253" t="s">
        <v>109</v>
      </c>
      <c r="E434" s="254" t="s">
        <v>114</v>
      </c>
      <c r="F434" s="255">
        <v>3</v>
      </c>
      <c r="G434" s="99">
        <v>13.78</v>
      </c>
      <c r="H434" s="99">
        <v>264.27</v>
      </c>
      <c r="I434" s="255">
        <f t="shared" si="60"/>
        <v>41.34</v>
      </c>
      <c r="J434" s="255">
        <f t="shared" si="63"/>
        <v>792.81</v>
      </c>
      <c r="K434" s="255">
        <f t="shared" si="62"/>
        <v>834.15</v>
      </c>
      <c r="L434" s="268">
        <f>IF(TOTALIZAÇÃO!$J$36=0,"",K434/TOTALIZAÇÃO!$J$36)</f>
        <v>3.3955465661486648E-4</v>
      </c>
      <c r="M434" s="166" t="s">
        <v>119</v>
      </c>
      <c r="N434" s="5" t="s">
        <v>6374</v>
      </c>
    </row>
    <row r="435" spans="1:14" s="5" customFormat="1" ht="24" x14ac:dyDescent="0.2">
      <c r="A435" s="34">
        <v>2</v>
      </c>
      <c r="B435" s="252" t="s">
        <v>957</v>
      </c>
      <c r="C435" s="253" t="s">
        <v>6376</v>
      </c>
      <c r="D435" s="253" t="s">
        <v>109</v>
      </c>
      <c r="E435" s="254" t="s">
        <v>114</v>
      </c>
      <c r="F435" s="255">
        <v>3</v>
      </c>
      <c r="G435" s="99">
        <v>31.15</v>
      </c>
      <c r="H435" s="99">
        <v>1352.55</v>
      </c>
      <c r="I435" s="255">
        <f t="shared" si="60"/>
        <v>93.45</v>
      </c>
      <c r="J435" s="255">
        <f t="shared" si="63"/>
        <v>4057.65</v>
      </c>
      <c r="K435" s="255">
        <f t="shared" si="62"/>
        <v>4151.1000000000004</v>
      </c>
      <c r="L435" s="268">
        <f>IF(TOTALIZAÇÃO!$J$36=0,"",K435/TOTALIZAÇÃO!$J$36)</f>
        <v>1.6897744231540758E-3</v>
      </c>
      <c r="M435" s="166" t="s">
        <v>119</v>
      </c>
      <c r="N435" s="5" t="s">
        <v>6377</v>
      </c>
    </row>
    <row r="436" spans="1:14" s="5" customFormat="1" ht="36" x14ac:dyDescent="0.2">
      <c r="A436" s="34">
        <v>2</v>
      </c>
      <c r="B436" s="252" t="s">
        <v>958</v>
      </c>
      <c r="C436" s="253" t="s">
        <v>6378</v>
      </c>
      <c r="D436" s="253" t="s">
        <v>109</v>
      </c>
      <c r="E436" s="254" t="s">
        <v>114</v>
      </c>
      <c r="F436" s="255">
        <v>3</v>
      </c>
      <c r="G436" s="99">
        <v>33.770000000000003</v>
      </c>
      <c r="H436" s="99">
        <v>711.43</v>
      </c>
      <c r="I436" s="255">
        <f t="shared" si="60"/>
        <v>101.31</v>
      </c>
      <c r="J436" s="255">
        <f t="shared" si="63"/>
        <v>2134.29</v>
      </c>
      <c r="K436" s="255">
        <f t="shared" si="62"/>
        <v>2235.6</v>
      </c>
      <c r="L436" s="268">
        <f>IF(TOTALIZAÇÃO!$J$36=0,"",K436/TOTALIZAÇÃO!$J$36)</f>
        <v>9.1003823092752553E-4</v>
      </c>
      <c r="M436" s="166" t="s">
        <v>119</v>
      </c>
      <c r="N436" s="5" t="s">
        <v>6379</v>
      </c>
    </row>
    <row r="437" spans="1:14" s="7" customFormat="1" ht="24" x14ac:dyDescent="0.2">
      <c r="A437" s="34">
        <v>2</v>
      </c>
      <c r="B437" s="171" t="s">
        <v>959</v>
      </c>
      <c r="C437" s="172" t="s">
        <v>968</v>
      </c>
      <c r="D437" s="172" t="s">
        <v>109</v>
      </c>
      <c r="E437" s="173"/>
      <c r="F437" s="174"/>
      <c r="G437" s="99"/>
      <c r="H437" s="99"/>
      <c r="I437" s="174"/>
      <c r="J437" s="174"/>
      <c r="K437" s="174"/>
      <c r="L437" s="175"/>
      <c r="M437" s="170"/>
    </row>
    <row r="438" spans="1:14" x14ac:dyDescent="0.2">
      <c r="A438" s="34">
        <v>2</v>
      </c>
      <c r="B438" s="252" t="s">
        <v>7802</v>
      </c>
      <c r="C438" s="253" t="s">
        <v>969</v>
      </c>
      <c r="D438" s="253" t="s">
        <v>109</v>
      </c>
      <c r="E438" s="254" t="s">
        <v>154</v>
      </c>
      <c r="F438" s="255">
        <v>10</v>
      </c>
      <c r="G438" s="99">
        <v>16.350000000000001</v>
      </c>
      <c r="H438" s="99">
        <v>10.8</v>
      </c>
      <c r="I438" s="255">
        <f t="shared" si="60"/>
        <v>163.5</v>
      </c>
      <c r="J438" s="255">
        <f t="shared" si="63"/>
        <v>108</v>
      </c>
      <c r="K438" s="255">
        <f t="shared" si="62"/>
        <v>271.5</v>
      </c>
      <c r="L438" s="268">
        <f>IF(TOTALIZAÇÃO!$J$36=0,"",K438/TOTALIZAÇÃO!$J$36)</f>
        <v>1.1051859889820325E-4</v>
      </c>
      <c r="M438" s="166" t="s">
        <v>119</v>
      </c>
      <c r="N438" s="1" t="s">
        <v>6380</v>
      </c>
    </row>
    <row r="439" spans="1:14" x14ac:dyDescent="0.2">
      <c r="A439" s="34">
        <v>2</v>
      </c>
      <c r="B439" s="252" t="s">
        <v>7803</v>
      </c>
      <c r="C439" s="253" t="s">
        <v>970</v>
      </c>
      <c r="D439" s="253" t="s">
        <v>109</v>
      </c>
      <c r="E439" s="254" t="s">
        <v>154</v>
      </c>
      <c r="F439" s="255">
        <v>10</v>
      </c>
      <c r="G439" s="99">
        <v>16.350000000000001</v>
      </c>
      <c r="H439" s="99">
        <v>11.45</v>
      </c>
      <c r="I439" s="255">
        <f t="shared" si="60"/>
        <v>163.5</v>
      </c>
      <c r="J439" s="255">
        <f t="shared" si="63"/>
        <v>114.5</v>
      </c>
      <c r="K439" s="255">
        <f t="shared" si="62"/>
        <v>278</v>
      </c>
      <c r="L439" s="268">
        <f>IF(TOTALIZAÇÃO!$J$36=0,"",K439/TOTALIZAÇÃO!$J$36)</f>
        <v>1.1316453220515839E-4</v>
      </c>
      <c r="M439" s="166" t="s">
        <v>119</v>
      </c>
      <c r="N439" s="1" t="s">
        <v>6381</v>
      </c>
    </row>
    <row r="440" spans="1:14" x14ac:dyDescent="0.2">
      <c r="A440" s="34">
        <v>2</v>
      </c>
      <c r="B440" s="252" t="s">
        <v>7804</v>
      </c>
      <c r="C440" s="253" t="s">
        <v>971</v>
      </c>
      <c r="D440" s="253" t="s">
        <v>109</v>
      </c>
      <c r="E440" s="254" t="s">
        <v>154</v>
      </c>
      <c r="F440" s="255">
        <v>10</v>
      </c>
      <c r="G440" s="99">
        <v>5.94</v>
      </c>
      <c r="H440" s="99">
        <v>14.31</v>
      </c>
      <c r="I440" s="255">
        <f t="shared" si="60"/>
        <v>59.4</v>
      </c>
      <c r="J440" s="255">
        <f t="shared" si="63"/>
        <v>143.1</v>
      </c>
      <c r="K440" s="255">
        <f t="shared" si="62"/>
        <v>202.5</v>
      </c>
      <c r="L440" s="268">
        <f>IF(TOTALIZAÇÃO!$J$36=0,"",K440/TOTALIZAÇÃO!$J$36)</f>
        <v>8.2430999178217902E-5</v>
      </c>
      <c r="M440" s="166" t="s">
        <v>119</v>
      </c>
      <c r="N440" s="1" t="s">
        <v>6382</v>
      </c>
    </row>
    <row r="441" spans="1:14" x14ac:dyDescent="0.2">
      <c r="A441" s="34">
        <v>2</v>
      </c>
      <c r="B441" s="252" t="s">
        <v>7805</v>
      </c>
      <c r="C441" s="253" t="s">
        <v>972</v>
      </c>
      <c r="D441" s="253" t="s">
        <v>109</v>
      </c>
      <c r="E441" s="254" t="s">
        <v>154</v>
      </c>
      <c r="F441" s="255">
        <v>10</v>
      </c>
      <c r="G441" s="99">
        <v>8.3699999999999992</v>
      </c>
      <c r="H441" s="99">
        <v>22.05</v>
      </c>
      <c r="I441" s="255">
        <f t="shared" si="60"/>
        <v>83.7</v>
      </c>
      <c r="J441" s="255">
        <f t="shared" si="63"/>
        <v>220.5</v>
      </c>
      <c r="K441" s="255">
        <f t="shared" si="62"/>
        <v>304.2</v>
      </c>
      <c r="L441" s="268">
        <f>IF(TOTALIZAÇÃO!$J$36=0,"",K441/TOTALIZAÇÃO!$J$36)</f>
        <v>1.2382967876550067E-4</v>
      </c>
      <c r="M441" s="166" t="s">
        <v>119</v>
      </c>
      <c r="N441" s="1" t="s">
        <v>6383</v>
      </c>
    </row>
    <row r="442" spans="1:14" x14ac:dyDescent="0.2">
      <c r="A442" s="34">
        <v>2</v>
      </c>
      <c r="B442" s="252" t="s">
        <v>7806</v>
      </c>
      <c r="C442" s="253" t="s">
        <v>973</v>
      </c>
      <c r="D442" s="253" t="s">
        <v>109</v>
      </c>
      <c r="E442" s="254" t="s">
        <v>154</v>
      </c>
      <c r="F442" s="255">
        <v>10</v>
      </c>
      <c r="G442" s="99">
        <v>8.3699999999999992</v>
      </c>
      <c r="H442" s="99">
        <v>23.91</v>
      </c>
      <c r="I442" s="255">
        <f t="shared" si="60"/>
        <v>83.7</v>
      </c>
      <c r="J442" s="255">
        <f t="shared" si="63"/>
        <v>239.1</v>
      </c>
      <c r="K442" s="255">
        <f t="shared" si="62"/>
        <v>322.8</v>
      </c>
      <c r="L442" s="268">
        <f>IF(TOTALIZAÇÃO!$J$36=0,"",K442/TOTALIZAÇÃO!$J$36)</f>
        <v>1.3140111869001846E-4</v>
      </c>
      <c r="M442" s="166" t="s">
        <v>119</v>
      </c>
      <c r="N442" s="1" t="s">
        <v>6384</v>
      </c>
    </row>
    <row r="443" spans="1:14" x14ac:dyDescent="0.2">
      <c r="A443" s="34">
        <v>2</v>
      </c>
      <c r="B443" s="252" t="s">
        <v>7807</v>
      </c>
      <c r="C443" s="253" t="s">
        <v>974</v>
      </c>
      <c r="D443" s="253" t="s">
        <v>109</v>
      </c>
      <c r="E443" s="254" t="s">
        <v>154</v>
      </c>
      <c r="F443" s="255">
        <v>10</v>
      </c>
      <c r="G443" s="99">
        <v>13.61</v>
      </c>
      <c r="H443" s="99">
        <v>39.270000000000003</v>
      </c>
      <c r="I443" s="255">
        <f t="shared" si="60"/>
        <v>136.1</v>
      </c>
      <c r="J443" s="255">
        <f t="shared" si="63"/>
        <v>392.7</v>
      </c>
      <c r="K443" s="255">
        <f t="shared" si="62"/>
        <v>528.79999999999995</v>
      </c>
      <c r="L443" s="268">
        <f>IF(TOTALIZAÇÃO!$J$36=0,"",K443/TOTALIZAÇÃO!$J$36)</f>
        <v>2.1525685118736602E-4</v>
      </c>
      <c r="M443" s="166" t="s">
        <v>119</v>
      </c>
      <c r="N443" s="1" t="s">
        <v>6385</v>
      </c>
    </row>
    <row r="444" spans="1:14" x14ac:dyDescent="0.2">
      <c r="A444" s="34">
        <v>2</v>
      </c>
      <c r="B444" s="252" t="s">
        <v>7808</v>
      </c>
      <c r="C444" s="253" t="s">
        <v>975</v>
      </c>
      <c r="D444" s="253" t="s">
        <v>109</v>
      </c>
      <c r="E444" s="254" t="s">
        <v>154</v>
      </c>
      <c r="F444" s="255">
        <v>10</v>
      </c>
      <c r="G444" s="99">
        <v>13.61</v>
      </c>
      <c r="H444" s="99">
        <v>62.03</v>
      </c>
      <c r="I444" s="255">
        <f t="shared" si="60"/>
        <v>136.1</v>
      </c>
      <c r="J444" s="255">
        <f t="shared" si="63"/>
        <v>620.29999999999995</v>
      </c>
      <c r="K444" s="255">
        <f t="shared" si="62"/>
        <v>756.4</v>
      </c>
      <c r="L444" s="268">
        <f>IF(TOTALIZAÇÃO!$J$36=0,"",K444/TOTALIZAÇÃO!$J$36)</f>
        <v>3.0790522359705686E-4</v>
      </c>
      <c r="M444" s="166" t="s">
        <v>119</v>
      </c>
      <c r="N444" s="1" t="s">
        <v>6386</v>
      </c>
    </row>
    <row r="445" spans="1:14" s="7" customFormat="1" ht="24" x14ac:dyDescent="0.2">
      <c r="A445" s="34">
        <v>2</v>
      </c>
      <c r="B445" s="171" t="s">
        <v>961</v>
      </c>
      <c r="C445" s="172" t="s">
        <v>976</v>
      </c>
      <c r="D445" s="172" t="s">
        <v>109</v>
      </c>
      <c r="E445" s="173"/>
      <c r="F445" s="174"/>
      <c r="G445" s="99"/>
      <c r="H445" s="99"/>
      <c r="I445" s="174"/>
      <c r="J445" s="174"/>
      <c r="K445" s="174"/>
      <c r="L445" s="175"/>
      <c r="M445" s="170" t="s">
        <v>977</v>
      </c>
    </row>
    <row r="446" spans="1:14" x14ac:dyDescent="0.2">
      <c r="A446" s="34">
        <v>2</v>
      </c>
      <c r="B446" s="252" t="s">
        <v>7809</v>
      </c>
      <c r="C446" s="253" t="s">
        <v>971</v>
      </c>
      <c r="D446" s="253" t="s">
        <v>109</v>
      </c>
      <c r="E446" s="254" t="s">
        <v>154</v>
      </c>
      <c r="F446" s="255">
        <v>10</v>
      </c>
      <c r="G446" s="99">
        <v>75.45</v>
      </c>
      <c r="H446" s="99">
        <v>44.8</v>
      </c>
      <c r="I446" s="255">
        <f t="shared" si="60"/>
        <v>754.5</v>
      </c>
      <c r="J446" s="255">
        <f t="shared" si="63"/>
        <v>448</v>
      </c>
      <c r="K446" s="255">
        <f t="shared" si="62"/>
        <v>1202.5</v>
      </c>
      <c r="L446" s="268">
        <f>IF(TOTALIZAÇÃO!$J$36=0,"",K446/TOTALIZAÇÃO!$J$36)</f>
        <v>4.8949766178670137E-4</v>
      </c>
      <c r="M446" s="166" t="s">
        <v>978</v>
      </c>
    </row>
    <row r="447" spans="1:14" s="30" customFormat="1" x14ac:dyDescent="0.2">
      <c r="A447" s="34">
        <v>2</v>
      </c>
      <c r="B447" s="252" t="s">
        <v>7810</v>
      </c>
      <c r="C447" s="253" t="s">
        <v>972</v>
      </c>
      <c r="D447" s="253" t="s">
        <v>109</v>
      </c>
      <c r="E447" s="254" t="s">
        <v>154</v>
      </c>
      <c r="F447" s="255">
        <v>10</v>
      </c>
      <c r="G447" s="99">
        <v>13.3</v>
      </c>
      <c r="H447" s="99">
        <v>12.56</v>
      </c>
      <c r="I447" s="255">
        <f t="shared" si="60"/>
        <v>133</v>
      </c>
      <c r="J447" s="255">
        <f t="shared" si="63"/>
        <v>125.6</v>
      </c>
      <c r="K447" s="255">
        <f t="shared" si="62"/>
        <v>258.60000000000002</v>
      </c>
      <c r="L447" s="268">
        <f>IF(TOTALIZAÇÃO!$J$36=0,"",K447/TOTALIZAÇÃO!$J$36)</f>
        <v>1.0526743895055382E-4</v>
      </c>
      <c r="M447" s="166" t="s">
        <v>119</v>
      </c>
      <c r="N447" s="30" t="s">
        <v>6387</v>
      </c>
    </row>
    <row r="448" spans="1:14" x14ac:dyDescent="0.2">
      <c r="A448" s="34">
        <v>2</v>
      </c>
      <c r="B448" s="252" t="s">
        <v>7811</v>
      </c>
      <c r="C448" s="253" t="s">
        <v>973</v>
      </c>
      <c r="D448" s="253" t="s">
        <v>109</v>
      </c>
      <c r="E448" s="254" t="s">
        <v>154</v>
      </c>
      <c r="F448" s="255">
        <v>10</v>
      </c>
      <c r="G448" s="99">
        <v>16.84</v>
      </c>
      <c r="H448" s="99">
        <v>21.04</v>
      </c>
      <c r="I448" s="255">
        <f t="shared" si="60"/>
        <v>168.4</v>
      </c>
      <c r="J448" s="255">
        <f t="shared" si="63"/>
        <v>210.4</v>
      </c>
      <c r="K448" s="255">
        <f t="shared" si="62"/>
        <v>378.8</v>
      </c>
      <c r="L448" s="268">
        <f>IF(TOTALIZAÇÃO!$J$36=0,"",K448/TOTALIZAÇÃO!$J$36)</f>
        <v>1.5419685179609354E-4</v>
      </c>
      <c r="M448" s="166" t="s">
        <v>119</v>
      </c>
      <c r="N448" s="1" t="s">
        <v>6388</v>
      </c>
    </row>
    <row r="449" spans="1:14" x14ac:dyDescent="0.2">
      <c r="A449" s="34">
        <v>2</v>
      </c>
      <c r="B449" s="252" t="s">
        <v>7812</v>
      </c>
      <c r="C449" s="253" t="s">
        <v>975</v>
      </c>
      <c r="D449" s="253" t="s">
        <v>109</v>
      </c>
      <c r="E449" s="254" t="s">
        <v>154</v>
      </c>
      <c r="F449" s="255">
        <v>10</v>
      </c>
      <c r="G449" s="99">
        <v>24.84</v>
      </c>
      <c r="H449" s="99">
        <v>30.72</v>
      </c>
      <c r="I449" s="255">
        <f t="shared" si="60"/>
        <v>248.4</v>
      </c>
      <c r="J449" s="255">
        <f t="shared" si="63"/>
        <v>307.2</v>
      </c>
      <c r="K449" s="255">
        <f t="shared" si="62"/>
        <v>555.6</v>
      </c>
      <c r="L449" s="268">
        <f>IF(TOTALIZAÇÃO!$J$36=0,"",K449/TOTALIZAÇÃO!$J$36)</f>
        <v>2.2616623774527342E-4</v>
      </c>
      <c r="M449" s="166" t="s">
        <v>119</v>
      </c>
      <c r="N449" s="1" t="s">
        <v>6389</v>
      </c>
    </row>
    <row r="450" spans="1:14" x14ac:dyDescent="0.2">
      <c r="A450" s="34">
        <v>2</v>
      </c>
      <c r="B450" s="252" t="s">
        <v>7813</v>
      </c>
      <c r="C450" s="253" t="s">
        <v>979</v>
      </c>
      <c r="D450" s="253" t="s">
        <v>109</v>
      </c>
      <c r="E450" s="254" t="s">
        <v>154</v>
      </c>
      <c r="F450" s="255">
        <v>10</v>
      </c>
      <c r="G450" s="99">
        <v>32.82</v>
      </c>
      <c r="H450" s="99">
        <v>80.77</v>
      </c>
      <c r="I450" s="255">
        <f t="shared" si="60"/>
        <v>328.2</v>
      </c>
      <c r="J450" s="255">
        <f t="shared" si="63"/>
        <v>807.7</v>
      </c>
      <c r="K450" s="255">
        <f t="shared" si="62"/>
        <v>1135.9000000000001</v>
      </c>
      <c r="L450" s="268">
        <f>IF(TOTALIZAÇÃO!$J$36=0,"",K450/TOTALIZAÇÃO!$J$36)</f>
        <v>4.6238702205697639E-4</v>
      </c>
      <c r="M450" s="166" t="s">
        <v>119</v>
      </c>
      <c r="N450" s="1" t="s">
        <v>6390</v>
      </c>
    </row>
    <row r="451" spans="1:14" x14ac:dyDescent="0.2">
      <c r="A451" s="34">
        <v>2</v>
      </c>
      <c r="B451" s="252" t="s">
        <v>7814</v>
      </c>
      <c r="C451" s="253" t="s">
        <v>980</v>
      </c>
      <c r="D451" s="253" t="s">
        <v>109</v>
      </c>
      <c r="E451" s="254" t="s">
        <v>154</v>
      </c>
      <c r="F451" s="255">
        <v>10</v>
      </c>
      <c r="G451" s="99">
        <v>16.399999999999999</v>
      </c>
      <c r="H451" s="99">
        <v>56.35</v>
      </c>
      <c r="I451" s="255">
        <f t="shared" si="60"/>
        <v>164</v>
      </c>
      <c r="J451" s="255">
        <f t="shared" si="63"/>
        <v>563.5</v>
      </c>
      <c r="K451" s="255">
        <f t="shared" si="62"/>
        <v>727.5</v>
      </c>
      <c r="L451" s="268">
        <f>IF(TOTALIZAÇÃO!$J$36=0,"",K451/TOTALIZAÇÃO!$J$36)</f>
        <v>2.9614099704767171E-4</v>
      </c>
      <c r="M451" s="166" t="s">
        <v>119</v>
      </c>
      <c r="N451" s="1" t="s">
        <v>6391</v>
      </c>
    </row>
    <row r="452" spans="1:14" x14ac:dyDescent="0.2">
      <c r="A452" s="34">
        <v>2</v>
      </c>
      <c r="B452" s="252" t="s">
        <v>7815</v>
      </c>
      <c r="C452" s="253" t="s">
        <v>981</v>
      </c>
      <c r="D452" s="253" t="s">
        <v>109</v>
      </c>
      <c r="E452" s="254" t="s">
        <v>154</v>
      </c>
      <c r="F452" s="255">
        <v>10</v>
      </c>
      <c r="G452" s="99">
        <v>6.09</v>
      </c>
      <c r="H452" s="99">
        <v>163.86</v>
      </c>
      <c r="I452" s="255">
        <f t="shared" si="60"/>
        <v>60.9</v>
      </c>
      <c r="J452" s="255">
        <f t="shared" si="63"/>
        <v>1638.6</v>
      </c>
      <c r="K452" s="255">
        <f t="shared" si="62"/>
        <v>1699.5</v>
      </c>
      <c r="L452" s="268">
        <f>IF(TOTALIZAÇÃO!$J$36=0,"",K452/TOTALIZAÇÃO!$J$36)</f>
        <v>6.9180979310311762E-4</v>
      </c>
      <c r="M452" s="166" t="s">
        <v>119</v>
      </c>
      <c r="N452" s="1" t="s">
        <v>6392</v>
      </c>
    </row>
    <row r="453" spans="1:14" x14ac:dyDescent="0.2">
      <c r="A453" s="34">
        <v>2</v>
      </c>
      <c r="B453" s="252" t="s">
        <v>7816</v>
      </c>
      <c r="C453" s="253" t="s">
        <v>6852</v>
      </c>
      <c r="D453" s="253" t="s">
        <v>109</v>
      </c>
      <c r="E453" s="254" t="s">
        <v>114</v>
      </c>
      <c r="F453" s="255">
        <v>10</v>
      </c>
      <c r="G453" s="99">
        <v>9.3000000000000007</v>
      </c>
      <c r="H453" s="99">
        <v>78.92</v>
      </c>
      <c r="I453" s="255">
        <f t="shared" si="57"/>
        <v>93</v>
      </c>
      <c r="J453" s="255">
        <f t="shared" si="58"/>
        <v>789.2</v>
      </c>
      <c r="K453" s="255">
        <f t="shared" si="59"/>
        <v>882.2</v>
      </c>
      <c r="L453" s="268">
        <f>IF(TOTALIZAÇÃO!$J$36=0,"",K453/TOTALIZAÇÃO!$J$36)</f>
        <v>3.5911420975320412E-4</v>
      </c>
      <c r="M453" s="166" t="s">
        <v>119</v>
      </c>
      <c r="N453" s="1" t="s">
        <v>6393</v>
      </c>
    </row>
    <row r="454" spans="1:14" x14ac:dyDescent="0.2">
      <c r="A454" s="34">
        <v>2</v>
      </c>
      <c r="B454" s="252" t="s">
        <v>7817</v>
      </c>
      <c r="C454" s="253" t="s">
        <v>6853</v>
      </c>
      <c r="D454" s="253" t="s">
        <v>109</v>
      </c>
      <c r="E454" s="254" t="s">
        <v>114</v>
      </c>
      <c r="F454" s="255">
        <v>10</v>
      </c>
      <c r="G454" s="99">
        <v>52.82</v>
      </c>
      <c r="H454" s="99">
        <v>56.3</v>
      </c>
      <c r="I454" s="255">
        <f t="shared" si="57"/>
        <v>528.20000000000005</v>
      </c>
      <c r="J454" s="255">
        <f t="shared" si="58"/>
        <v>563</v>
      </c>
      <c r="K454" s="255">
        <f t="shared" si="59"/>
        <v>1091.2</v>
      </c>
      <c r="L454" s="268">
        <f>IF(TOTALIZAÇÃO!$J$36=0,"",K454/TOTALIZAÇÃO!$J$36)</f>
        <v>4.4419114223837714E-4</v>
      </c>
      <c r="M454" s="166" t="s">
        <v>983</v>
      </c>
    </row>
    <row r="455" spans="1:14" x14ac:dyDescent="0.2">
      <c r="A455" s="34">
        <v>2</v>
      </c>
      <c r="B455" s="252" t="s">
        <v>7818</v>
      </c>
      <c r="C455" s="253" t="s">
        <v>6854</v>
      </c>
      <c r="D455" s="253" t="s">
        <v>109</v>
      </c>
      <c r="E455" s="254" t="s">
        <v>114</v>
      </c>
      <c r="F455" s="255">
        <v>10</v>
      </c>
      <c r="G455" s="99">
        <v>39.340000000000003</v>
      </c>
      <c r="H455" s="99">
        <v>32.020000000000003</v>
      </c>
      <c r="I455" s="255">
        <f t="shared" si="57"/>
        <v>393.4</v>
      </c>
      <c r="J455" s="255">
        <f t="shared" si="58"/>
        <v>320.2</v>
      </c>
      <c r="K455" s="255">
        <f t="shared" si="59"/>
        <v>713.6</v>
      </c>
      <c r="L455" s="268">
        <f>IF(TOTALIZAÇÃO!$J$36=0,"",K455/TOTALIZAÇÃO!$J$36)</f>
        <v>2.9048277043741379E-4</v>
      </c>
      <c r="M455" s="166" t="s">
        <v>985</v>
      </c>
    </row>
    <row r="456" spans="1:14" x14ac:dyDescent="0.2">
      <c r="A456" s="34">
        <v>2</v>
      </c>
      <c r="B456" s="252" t="s">
        <v>7819</v>
      </c>
      <c r="C456" s="253" t="s">
        <v>6855</v>
      </c>
      <c r="D456" s="253" t="s">
        <v>109</v>
      </c>
      <c r="E456" s="254" t="s">
        <v>114</v>
      </c>
      <c r="F456" s="255">
        <v>10</v>
      </c>
      <c r="G456" s="99">
        <v>51.23</v>
      </c>
      <c r="H456" s="99">
        <v>165.06</v>
      </c>
      <c r="I456" s="255">
        <f t="shared" si="57"/>
        <v>512.29999999999995</v>
      </c>
      <c r="J456" s="255">
        <f t="shared" si="58"/>
        <v>1650.6</v>
      </c>
      <c r="K456" s="255">
        <f t="shared" si="59"/>
        <v>2162.9</v>
      </c>
      <c r="L456" s="268">
        <f>IF(TOTALIZAÇÃO!$J$36=0,"",K456/TOTALIZAÇÃO!$J$36)</f>
        <v>8.8044448455588888E-4</v>
      </c>
      <c r="M456" s="166" t="s">
        <v>987</v>
      </c>
    </row>
    <row r="457" spans="1:14" s="7" customFormat="1" x14ac:dyDescent="0.2">
      <c r="A457" s="34">
        <v>2</v>
      </c>
      <c r="B457" s="171" t="s">
        <v>962</v>
      </c>
      <c r="C457" s="172" t="s">
        <v>988</v>
      </c>
      <c r="D457" s="172" t="s">
        <v>109</v>
      </c>
      <c r="E457" s="173"/>
      <c r="F457" s="174"/>
      <c r="G457" s="99"/>
      <c r="H457" s="99"/>
      <c r="I457" s="174"/>
      <c r="J457" s="174"/>
      <c r="K457" s="174"/>
      <c r="L457" s="175"/>
      <c r="M457" s="170" t="s">
        <v>977</v>
      </c>
    </row>
    <row r="458" spans="1:14" x14ac:dyDescent="0.2">
      <c r="A458" s="34">
        <v>2</v>
      </c>
      <c r="B458" s="252" t="s">
        <v>7820</v>
      </c>
      <c r="C458" s="253" t="s">
        <v>989</v>
      </c>
      <c r="D458" s="253" t="s">
        <v>109</v>
      </c>
      <c r="E458" s="254" t="s">
        <v>114</v>
      </c>
      <c r="F458" s="255">
        <v>1</v>
      </c>
      <c r="G458" s="99">
        <v>16.59</v>
      </c>
      <c r="H458" s="99">
        <v>94.7</v>
      </c>
      <c r="I458" s="255">
        <f t="shared" si="57"/>
        <v>16.59</v>
      </c>
      <c r="J458" s="255">
        <f t="shared" si="58"/>
        <v>94.7</v>
      </c>
      <c r="K458" s="255">
        <f t="shared" si="59"/>
        <v>111.29</v>
      </c>
      <c r="L458" s="268">
        <f>IF(TOTALIZAÇÃO!$J$36=0,"",K458/TOTALIZAÇÃO!$J$36)</f>
        <v>4.5302448881698123E-5</v>
      </c>
      <c r="M458" s="166" t="s">
        <v>990</v>
      </c>
    </row>
    <row r="459" spans="1:14" x14ac:dyDescent="0.2">
      <c r="A459" s="34">
        <v>2</v>
      </c>
      <c r="B459" s="252" t="s">
        <v>7821</v>
      </c>
      <c r="C459" s="253" t="s">
        <v>991</v>
      </c>
      <c r="D459" s="253" t="s">
        <v>109</v>
      </c>
      <c r="E459" s="254" t="s">
        <v>114</v>
      </c>
      <c r="F459" s="255">
        <v>1</v>
      </c>
      <c r="G459" s="99">
        <v>13.88</v>
      </c>
      <c r="H459" s="99">
        <v>89.83</v>
      </c>
      <c r="I459" s="255">
        <f t="shared" si="57"/>
        <v>13.88</v>
      </c>
      <c r="J459" s="255">
        <f>TRUNC(TRUNC($F459,2)*TRUNC(H459,2),2)</f>
        <v>89.83</v>
      </c>
      <c r="K459" s="255">
        <f t="shared" si="59"/>
        <v>103.71</v>
      </c>
      <c r="L459" s="268">
        <f>IF(TOTALIZAÇÃO!$J$36=0,"",K459/TOTALIZAÇÃO!$J$36)</f>
        <v>4.2216883579125817E-5</v>
      </c>
      <c r="M459" s="166" t="s">
        <v>992</v>
      </c>
    </row>
    <row r="460" spans="1:14" x14ac:dyDescent="0.2">
      <c r="A460" s="34">
        <v>2</v>
      </c>
      <c r="B460" s="252" t="s">
        <v>7822</v>
      </c>
      <c r="C460" s="253" t="s">
        <v>993</v>
      </c>
      <c r="D460" s="253" t="s">
        <v>109</v>
      </c>
      <c r="E460" s="254" t="s">
        <v>114</v>
      </c>
      <c r="F460" s="255">
        <v>1</v>
      </c>
      <c r="G460" s="99">
        <v>11.5</v>
      </c>
      <c r="H460" s="99">
        <v>65.14</v>
      </c>
      <c r="I460" s="255">
        <f t="shared" si="57"/>
        <v>11.5</v>
      </c>
      <c r="J460" s="255">
        <f t="shared" ref="J460:J481" si="64">TRUNC(TRUNC($F460,2)*TRUNC(H460,2),2)</f>
        <v>65.14</v>
      </c>
      <c r="K460" s="255">
        <f t="shared" si="59"/>
        <v>76.64</v>
      </c>
      <c r="L460" s="268">
        <f>IF(TOTALIZAÇÃO!$J$36=0,"",K460/TOTALIZAÇÃO!$J$36)</f>
        <v>3.1197589022314172E-5</v>
      </c>
      <c r="M460" s="166" t="s">
        <v>994</v>
      </c>
    </row>
    <row r="461" spans="1:14" x14ac:dyDescent="0.2">
      <c r="A461" s="34">
        <v>2</v>
      </c>
      <c r="B461" s="252" t="s">
        <v>7823</v>
      </c>
      <c r="C461" s="337" t="s">
        <v>995</v>
      </c>
      <c r="D461" s="253" t="s">
        <v>109</v>
      </c>
      <c r="E461" s="254" t="s">
        <v>114</v>
      </c>
      <c r="F461" s="255">
        <v>1</v>
      </c>
      <c r="G461" s="99">
        <v>9.8000000000000007</v>
      </c>
      <c r="H461" s="99">
        <v>53.36</v>
      </c>
      <c r="I461" s="255">
        <f t="shared" si="57"/>
        <v>9.8000000000000007</v>
      </c>
      <c r="J461" s="255">
        <f t="shared" si="64"/>
        <v>53.36</v>
      </c>
      <c r="K461" s="255">
        <f t="shared" si="59"/>
        <v>63.16</v>
      </c>
      <c r="L461" s="268">
        <f>IF(TOTALIZAÇÃO!$J$36=0,"",K461/TOTALIZAÇÃO!$J$36)</f>
        <v>2.5710330410351812E-5</v>
      </c>
      <c r="M461" s="166" t="s">
        <v>996</v>
      </c>
    </row>
    <row r="462" spans="1:14" x14ac:dyDescent="0.2">
      <c r="A462" s="34">
        <v>2</v>
      </c>
      <c r="B462" s="252" t="s">
        <v>7824</v>
      </c>
      <c r="C462" s="253" t="s">
        <v>997</v>
      </c>
      <c r="D462" s="253" t="s">
        <v>109</v>
      </c>
      <c r="E462" s="254" t="s">
        <v>114</v>
      </c>
      <c r="F462" s="255">
        <v>1</v>
      </c>
      <c r="G462" s="99">
        <v>8.1</v>
      </c>
      <c r="H462" s="99">
        <v>47.09</v>
      </c>
      <c r="I462" s="255">
        <f t="shared" si="57"/>
        <v>8.1</v>
      </c>
      <c r="J462" s="255">
        <f t="shared" si="64"/>
        <v>47.09</v>
      </c>
      <c r="K462" s="255">
        <f t="shared" si="59"/>
        <v>55.19</v>
      </c>
      <c r="L462" s="268">
        <f>IF(TOTALIZAÇÃO!$J$36=0,"",K462/TOTALIZAÇÃO!$J$36)</f>
        <v>2.2466009109362202E-5</v>
      </c>
      <c r="M462" s="166" t="s">
        <v>998</v>
      </c>
    </row>
    <row r="463" spans="1:14" s="7" customFormat="1" x14ac:dyDescent="0.2">
      <c r="A463" s="34">
        <v>2</v>
      </c>
      <c r="B463" s="171" t="s">
        <v>964</v>
      </c>
      <c r="C463" s="172" t="s">
        <v>999</v>
      </c>
      <c r="D463" s="172" t="s">
        <v>109</v>
      </c>
      <c r="E463" s="173"/>
      <c r="F463" s="174"/>
      <c r="G463" s="99"/>
      <c r="H463" s="99"/>
      <c r="I463" s="174"/>
      <c r="J463" s="174"/>
      <c r="K463" s="174"/>
      <c r="L463" s="175"/>
      <c r="M463" s="170" t="s">
        <v>977</v>
      </c>
    </row>
    <row r="464" spans="1:14" x14ac:dyDescent="0.2">
      <c r="A464" s="34">
        <v>2</v>
      </c>
      <c r="B464" s="252" t="s">
        <v>7825</v>
      </c>
      <c r="C464" s="253" t="s">
        <v>1000</v>
      </c>
      <c r="D464" s="253" t="s">
        <v>109</v>
      </c>
      <c r="E464" s="254" t="s">
        <v>114</v>
      </c>
      <c r="F464" s="255">
        <v>1</v>
      </c>
      <c r="G464" s="99">
        <v>32.04</v>
      </c>
      <c r="H464" s="99">
        <v>416.26</v>
      </c>
      <c r="I464" s="255">
        <f t="shared" si="57"/>
        <v>32.04</v>
      </c>
      <c r="J464" s="255">
        <f t="shared" si="64"/>
        <v>416.26</v>
      </c>
      <c r="K464" s="255">
        <f t="shared" si="59"/>
        <v>448.3</v>
      </c>
      <c r="L464" s="268">
        <f>IF(TOTALIZAÇÃO!$J$36=0,"",K464/TOTALIZAÇÃO!$J$36)</f>
        <v>1.8248798484738312E-4</v>
      </c>
      <c r="M464" s="166" t="s">
        <v>1001</v>
      </c>
    </row>
    <row r="465" spans="1:14" x14ac:dyDescent="0.2">
      <c r="A465" s="34">
        <v>2</v>
      </c>
      <c r="B465" s="252" t="s">
        <v>7826</v>
      </c>
      <c r="C465" s="253" t="s">
        <v>1002</v>
      </c>
      <c r="D465" s="253" t="s">
        <v>109</v>
      </c>
      <c r="E465" s="254" t="s">
        <v>114</v>
      </c>
      <c r="F465" s="255">
        <v>1</v>
      </c>
      <c r="G465" s="99">
        <v>25.26</v>
      </c>
      <c r="H465" s="99">
        <v>203.29</v>
      </c>
      <c r="I465" s="255">
        <f t="shared" si="57"/>
        <v>25.26</v>
      </c>
      <c r="J465" s="255">
        <f t="shared" si="64"/>
        <v>203.29</v>
      </c>
      <c r="K465" s="255">
        <f t="shared" si="59"/>
        <v>228.55</v>
      </c>
      <c r="L465" s="268">
        <f>IF(TOTALIZAÇÃO!$J$36=0,"",K465/TOTALIZAÇÃO!$J$36)</f>
        <v>9.303508573916889E-5</v>
      </c>
      <c r="M465" s="166" t="s">
        <v>1003</v>
      </c>
    </row>
    <row r="466" spans="1:14" x14ac:dyDescent="0.2">
      <c r="A466" s="34">
        <v>2</v>
      </c>
      <c r="B466" s="252" t="s">
        <v>7827</v>
      </c>
      <c r="C466" s="253" t="s">
        <v>1004</v>
      </c>
      <c r="D466" s="253" t="s">
        <v>109</v>
      </c>
      <c r="E466" s="254" t="s">
        <v>114</v>
      </c>
      <c r="F466" s="255">
        <v>1</v>
      </c>
      <c r="G466" s="99">
        <v>20.149999999999999</v>
      </c>
      <c r="H466" s="99">
        <v>167.69</v>
      </c>
      <c r="I466" s="255">
        <f t="shared" si="57"/>
        <v>20.149999999999999</v>
      </c>
      <c r="J466" s="255">
        <f t="shared" si="64"/>
        <v>167.69</v>
      </c>
      <c r="K466" s="255">
        <f t="shared" si="59"/>
        <v>187.84</v>
      </c>
      <c r="L466" s="268">
        <f>IF(TOTALIZAÇÃO!$J$36=0,"",K466/TOTALIZAÇÃO!$J$36)</f>
        <v>7.6463401904377525E-5</v>
      </c>
      <c r="M466" s="166" t="s">
        <v>1005</v>
      </c>
    </row>
    <row r="467" spans="1:14" x14ac:dyDescent="0.2">
      <c r="A467" s="34">
        <v>2</v>
      </c>
      <c r="B467" s="252" t="s">
        <v>7828</v>
      </c>
      <c r="C467" s="253" t="s">
        <v>1006</v>
      </c>
      <c r="D467" s="253" t="s">
        <v>109</v>
      </c>
      <c r="E467" s="254" t="s">
        <v>114</v>
      </c>
      <c r="F467" s="255">
        <v>1</v>
      </c>
      <c r="G467" s="99">
        <v>15.06</v>
      </c>
      <c r="H467" s="99">
        <v>82.79</v>
      </c>
      <c r="I467" s="255">
        <f t="shared" si="57"/>
        <v>15.06</v>
      </c>
      <c r="J467" s="255">
        <f t="shared" si="64"/>
        <v>82.79</v>
      </c>
      <c r="K467" s="255">
        <f t="shared" si="59"/>
        <v>97.85</v>
      </c>
      <c r="L467" s="268">
        <f>IF(TOTALIZAÇÃO!$J$36=0,"",K467/TOTALIZAÇÃO!$J$36)</f>
        <v>3.9831472936240102E-5</v>
      </c>
      <c r="M467" s="166" t="s">
        <v>1007</v>
      </c>
    </row>
    <row r="468" spans="1:14" x14ac:dyDescent="0.2">
      <c r="A468" s="34">
        <v>2</v>
      </c>
      <c r="B468" s="252" t="s">
        <v>7829</v>
      </c>
      <c r="C468" s="253" t="s">
        <v>989</v>
      </c>
      <c r="D468" s="253" t="s">
        <v>109</v>
      </c>
      <c r="E468" s="254" t="s">
        <v>114</v>
      </c>
      <c r="F468" s="255">
        <v>1</v>
      </c>
      <c r="G468" s="99">
        <v>16.59</v>
      </c>
      <c r="H468" s="99">
        <v>94.7</v>
      </c>
      <c r="I468" s="255">
        <f t="shared" si="57"/>
        <v>16.59</v>
      </c>
      <c r="J468" s="255">
        <f t="shared" si="64"/>
        <v>94.7</v>
      </c>
      <c r="K468" s="255">
        <f t="shared" si="59"/>
        <v>111.29</v>
      </c>
      <c r="L468" s="268">
        <f>IF(TOTALIZAÇÃO!$J$36=0,"",K468/TOTALIZAÇÃO!$J$36)</f>
        <v>4.5302448881698123E-5</v>
      </c>
      <c r="M468" s="166" t="s">
        <v>990</v>
      </c>
    </row>
    <row r="469" spans="1:14" x14ac:dyDescent="0.2">
      <c r="A469" s="34">
        <v>2</v>
      </c>
      <c r="B469" s="252" t="s">
        <v>7830</v>
      </c>
      <c r="C469" s="253" t="s">
        <v>991</v>
      </c>
      <c r="D469" s="253" t="s">
        <v>109</v>
      </c>
      <c r="E469" s="254" t="s">
        <v>114</v>
      </c>
      <c r="F469" s="255">
        <v>1</v>
      </c>
      <c r="G469" s="99">
        <v>13.88</v>
      </c>
      <c r="H469" s="99">
        <v>89.83</v>
      </c>
      <c r="I469" s="255">
        <f t="shared" si="57"/>
        <v>13.88</v>
      </c>
      <c r="J469" s="255">
        <f t="shared" si="64"/>
        <v>89.83</v>
      </c>
      <c r="K469" s="255">
        <f t="shared" si="59"/>
        <v>103.71</v>
      </c>
      <c r="L469" s="268">
        <f>IF(TOTALIZAÇÃO!$J$36=0,"",K469/TOTALIZAÇÃO!$J$36)</f>
        <v>4.2216883579125817E-5</v>
      </c>
      <c r="M469" s="166" t="s">
        <v>992</v>
      </c>
    </row>
    <row r="470" spans="1:14" x14ac:dyDescent="0.2">
      <c r="A470" s="34">
        <v>2</v>
      </c>
      <c r="B470" s="252" t="s">
        <v>7831</v>
      </c>
      <c r="C470" s="253" t="s">
        <v>995</v>
      </c>
      <c r="D470" s="253" t="s">
        <v>109</v>
      </c>
      <c r="E470" s="254" t="s">
        <v>114</v>
      </c>
      <c r="F470" s="255">
        <v>1</v>
      </c>
      <c r="G470" s="99">
        <v>9.8000000000000007</v>
      </c>
      <c r="H470" s="99">
        <v>53.36</v>
      </c>
      <c r="I470" s="255">
        <f t="shared" si="57"/>
        <v>9.8000000000000007</v>
      </c>
      <c r="J470" s="255">
        <f t="shared" si="64"/>
        <v>53.36</v>
      </c>
      <c r="K470" s="255">
        <f t="shared" si="59"/>
        <v>63.16</v>
      </c>
      <c r="L470" s="268">
        <f>IF(TOTALIZAÇÃO!$J$36=0,"",K470/TOTALIZAÇÃO!$J$36)</f>
        <v>2.5710330410351812E-5</v>
      </c>
      <c r="M470" s="166" t="s">
        <v>996</v>
      </c>
    </row>
    <row r="471" spans="1:14" x14ac:dyDescent="0.2">
      <c r="A471" s="34">
        <v>2</v>
      </c>
      <c r="B471" s="252" t="s">
        <v>7832</v>
      </c>
      <c r="C471" s="253" t="s">
        <v>997</v>
      </c>
      <c r="D471" s="253" t="s">
        <v>109</v>
      </c>
      <c r="E471" s="254" t="s">
        <v>114</v>
      </c>
      <c r="F471" s="255">
        <v>1</v>
      </c>
      <c r="G471" s="99">
        <v>8.1</v>
      </c>
      <c r="H471" s="99">
        <v>47.09</v>
      </c>
      <c r="I471" s="255">
        <f t="shared" si="57"/>
        <v>8.1</v>
      </c>
      <c r="J471" s="255">
        <f t="shared" si="64"/>
        <v>47.09</v>
      </c>
      <c r="K471" s="255">
        <f t="shared" si="59"/>
        <v>55.19</v>
      </c>
      <c r="L471" s="268">
        <f>IF(TOTALIZAÇÃO!$J$36=0,"",K471/TOTALIZAÇÃO!$J$36)</f>
        <v>2.2466009109362202E-5</v>
      </c>
      <c r="M471" s="166" t="s">
        <v>998</v>
      </c>
    </row>
    <row r="472" spans="1:14" x14ac:dyDescent="0.2">
      <c r="A472" s="34">
        <v>2</v>
      </c>
      <c r="B472" s="252" t="s">
        <v>7833</v>
      </c>
      <c r="C472" s="253" t="s">
        <v>993</v>
      </c>
      <c r="D472" s="253" t="s">
        <v>109</v>
      </c>
      <c r="E472" s="254" t="s">
        <v>114</v>
      </c>
      <c r="F472" s="255">
        <v>1</v>
      </c>
      <c r="G472" s="99">
        <v>6.57</v>
      </c>
      <c r="H472" s="99">
        <v>34.68</v>
      </c>
      <c r="I472" s="255">
        <f t="shared" si="57"/>
        <v>6.57</v>
      </c>
      <c r="J472" s="255">
        <f t="shared" si="64"/>
        <v>34.68</v>
      </c>
      <c r="K472" s="255">
        <f t="shared" si="59"/>
        <v>41.25</v>
      </c>
      <c r="L472" s="268">
        <f>IF(TOTALIZAÇÃO!$J$36=0,"",K472/TOTALIZAÇÃO!$J$36)</f>
        <v>1.6791499832599944E-5</v>
      </c>
      <c r="M472" s="166" t="s">
        <v>1008</v>
      </c>
    </row>
    <row r="473" spans="1:14" s="7" customFormat="1" x14ac:dyDescent="0.2">
      <c r="A473" s="34">
        <v>2</v>
      </c>
      <c r="B473" s="171" t="s">
        <v>965</v>
      </c>
      <c r="C473" s="172" t="s">
        <v>1009</v>
      </c>
      <c r="D473" s="172" t="s">
        <v>109</v>
      </c>
      <c r="E473" s="173"/>
      <c r="F473" s="174"/>
      <c r="G473" s="99"/>
      <c r="H473" s="99"/>
      <c r="I473" s="174"/>
      <c r="J473" s="174"/>
      <c r="K473" s="174"/>
      <c r="L473" s="175"/>
      <c r="M473" s="170" t="s">
        <v>977</v>
      </c>
    </row>
    <row r="474" spans="1:14" ht="24" x14ac:dyDescent="0.2">
      <c r="A474" s="34">
        <v>2</v>
      </c>
      <c r="B474" s="252" t="s">
        <v>7834</v>
      </c>
      <c r="C474" s="253" t="s">
        <v>1010</v>
      </c>
      <c r="D474" s="253" t="s">
        <v>109</v>
      </c>
      <c r="E474" s="254" t="s">
        <v>114</v>
      </c>
      <c r="F474" s="255">
        <v>1</v>
      </c>
      <c r="G474" s="99">
        <v>7.31</v>
      </c>
      <c r="H474" s="99">
        <v>15.73</v>
      </c>
      <c r="I474" s="255">
        <f t="shared" si="57"/>
        <v>7.31</v>
      </c>
      <c r="J474" s="255">
        <f t="shared" si="64"/>
        <v>15.73</v>
      </c>
      <c r="K474" s="255">
        <f t="shared" si="59"/>
        <v>23.04</v>
      </c>
      <c r="L474" s="268">
        <f>IF(TOTALIZAÇÃO!$J$36=0,"",K474/TOTALIZAÇÃO!$J$36)</f>
        <v>9.3788159064994578E-6</v>
      </c>
      <c r="M474" s="166" t="s">
        <v>1011</v>
      </c>
    </row>
    <row r="475" spans="1:14" ht="24" x14ac:dyDescent="0.2">
      <c r="A475" s="34">
        <v>2</v>
      </c>
      <c r="B475" s="252" t="s">
        <v>7835</v>
      </c>
      <c r="C475" s="253" t="s">
        <v>1012</v>
      </c>
      <c r="D475" s="253" t="s">
        <v>109</v>
      </c>
      <c r="E475" s="254" t="s">
        <v>114</v>
      </c>
      <c r="F475" s="255">
        <v>1</v>
      </c>
      <c r="G475" s="99">
        <v>7.31</v>
      </c>
      <c r="H475" s="99">
        <v>19.07</v>
      </c>
      <c r="I475" s="255">
        <f t="shared" si="57"/>
        <v>7.31</v>
      </c>
      <c r="J475" s="255">
        <f t="shared" si="64"/>
        <v>19.07</v>
      </c>
      <c r="K475" s="255">
        <f t="shared" si="59"/>
        <v>26.38</v>
      </c>
      <c r="L475" s="268">
        <f>IF(TOTALIZAÇÃO!$J$36=0,"",K475/TOTALIZAÇÃO!$J$36)</f>
        <v>1.0738418559611793E-5</v>
      </c>
      <c r="M475" s="166" t="s">
        <v>1013</v>
      </c>
    </row>
    <row r="476" spans="1:14" s="30" customFormat="1" ht="24" x14ac:dyDescent="0.2">
      <c r="A476" s="34">
        <v>2</v>
      </c>
      <c r="B476" s="252" t="s">
        <v>7836</v>
      </c>
      <c r="C476" s="253" t="s">
        <v>1014</v>
      </c>
      <c r="D476" s="253" t="s">
        <v>109</v>
      </c>
      <c r="E476" s="254" t="s">
        <v>114</v>
      </c>
      <c r="F476" s="255">
        <v>1</v>
      </c>
      <c r="G476" s="99">
        <v>4.95</v>
      </c>
      <c r="H476" s="99">
        <v>18.21</v>
      </c>
      <c r="I476" s="255">
        <f t="shared" si="57"/>
        <v>4.95</v>
      </c>
      <c r="J476" s="255">
        <f t="shared" si="64"/>
        <v>18.21</v>
      </c>
      <c r="K476" s="255">
        <f t="shared" si="59"/>
        <v>23.16</v>
      </c>
      <c r="L476" s="268">
        <f>IF(TOTALIZAÇÃO!$J$36=0,"",K476/TOTALIZAÇÃO!$J$36)</f>
        <v>9.4276639060124765E-6</v>
      </c>
      <c r="M476" s="166" t="s">
        <v>1015</v>
      </c>
    </row>
    <row r="477" spans="1:14" x14ac:dyDescent="0.2">
      <c r="A477" s="34">
        <v>2</v>
      </c>
      <c r="B477" s="252" t="s">
        <v>7837</v>
      </c>
      <c r="C477" s="253" t="s">
        <v>1016</v>
      </c>
      <c r="D477" s="253" t="s">
        <v>109</v>
      </c>
      <c r="E477" s="254" t="s">
        <v>114</v>
      </c>
      <c r="F477" s="255">
        <v>1</v>
      </c>
      <c r="G477" s="99">
        <v>8.64</v>
      </c>
      <c r="H477" s="99">
        <v>27.48</v>
      </c>
      <c r="I477" s="255">
        <f t="shared" si="57"/>
        <v>8.64</v>
      </c>
      <c r="J477" s="255">
        <f t="shared" si="64"/>
        <v>27.48</v>
      </c>
      <c r="K477" s="255">
        <f t="shared" si="59"/>
        <v>36.119999999999997</v>
      </c>
      <c r="L477" s="268">
        <f>IF(TOTALIZAÇÃO!$J$36=0,"",K477/TOTALIZAÇÃO!$J$36)</f>
        <v>1.4703247853418421E-5</v>
      </c>
      <c r="M477" s="166" t="s">
        <v>119</v>
      </c>
      <c r="N477" s="1" t="s">
        <v>6394</v>
      </c>
    </row>
    <row r="478" spans="1:14" x14ac:dyDescent="0.2">
      <c r="A478" s="34">
        <v>2</v>
      </c>
      <c r="B478" s="252" t="s">
        <v>7838</v>
      </c>
      <c r="C478" s="253" t="s">
        <v>1017</v>
      </c>
      <c r="D478" s="253" t="s">
        <v>109</v>
      </c>
      <c r="E478" s="254" t="s">
        <v>114</v>
      </c>
      <c r="F478" s="255">
        <v>1</v>
      </c>
      <c r="G478" s="99">
        <v>12.97</v>
      </c>
      <c r="H478" s="99">
        <v>29.42</v>
      </c>
      <c r="I478" s="255">
        <f t="shared" si="57"/>
        <v>12.97</v>
      </c>
      <c r="J478" s="255">
        <f t="shared" si="64"/>
        <v>29.42</v>
      </c>
      <c r="K478" s="255">
        <f t="shared" si="59"/>
        <v>42.39</v>
      </c>
      <c r="L478" s="268">
        <f>IF(TOTALIZAÇÃO!$J$36=0,"",K478/TOTALIZAÇÃO!$J$36)</f>
        <v>1.7255555827973613E-5</v>
      </c>
      <c r="M478" s="166" t="s">
        <v>119</v>
      </c>
      <c r="N478" s="1" t="s">
        <v>6395</v>
      </c>
    </row>
    <row r="479" spans="1:14" x14ac:dyDescent="0.2">
      <c r="A479" s="34">
        <v>2</v>
      </c>
      <c r="B479" s="252" t="s">
        <v>7839</v>
      </c>
      <c r="C479" s="253" t="s">
        <v>1018</v>
      </c>
      <c r="D479" s="253" t="s">
        <v>109</v>
      </c>
      <c r="E479" s="254" t="s">
        <v>114</v>
      </c>
      <c r="F479" s="255">
        <v>1</v>
      </c>
      <c r="G479" s="99">
        <v>12.97</v>
      </c>
      <c r="H479" s="99">
        <v>15.15</v>
      </c>
      <c r="I479" s="255">
        <f t="shared" si="57"/>
        <v>12.97</v>
      </c>
      <c r="J479" s="255">
        <f t="shared" si="64"/>
        <v>15.15</v>
      </c>
      <c r="K479" s="255">
        <f t="shared" si="59"/>
        <v>28.12</v>
      </c>
      <c r="L479" s="268">
        <f>IF(TOTALIZAÇÃO!$J$36=0,"",K479/TOTALIZAÇÃO!$J$36)</f>
        <v>1.1446714552550556E-5</v>
      </c>
      <c r="M479" s="166" t="s">
        <v>119</v>
      </c>
      <c r="N479" s="1" t="s">
        <v>6396</v>
      </c>
    </row>
    <row r="480" spans="1:14" x14ac:dyDescent="0.2">
      <c r="A480" s="34">
        <v>2</v>
      </c>
      <c r="B480" s="252" t="s">
        <v>7840</v>
      </c>
      <c r="C480" s="253" t="s">
        <v>1019</v>
      </c>
      <c r="D480" s="253" t="s">
        <v>109</v>
      </c>
      <c r="E480" s="254" t="s">
        <v>114</v>
      </c>
      <c r="F480" s="255">
        <v>1</v>
      </c>
      <c r="G480" s="99">
        <v>10.81</v>
      </c>
      <c r="H480" s="99">
        <v>18.809999999999999</v>
      </c>
      <c r="I480" s="255">
        <f t="shared" si="57"/>
        <v>10.81</v>
      </c>
      <c r="J480" s="255">
        <f t="shared" si="64"/>
        <v>18.809999999999999</v>
      </c>
      <c r="K480" s="255">
        <f t="shared" si="59"/>
        <v>29.62</v>
      </c>
      <c r="L480" s="268">
        <f>IF(TOTALIZAÇÃO!$J$36=0,"",K480/TOTALIZAÇÃO!$J$36)</f>
        <v>1.2057314546463279E-5</v>
      </c>
      <c r="M480" s="166" t="s">
        <v>119</v>
      </c>
      <c r="N480" s="1" t="s">
        <v>6397</v>
      </c>
    </row>
    <row r="481" spans="1:14" x14ac:dyDescent="0.2">
      <c r="A481" s="34">
        <v>2</v>
      </c>
      <c r="B481" s="252" t="s">
        <v>7841</v>
      </c>
      <c r="C481" s="253" t="s">
        <v>1020</v>
      </c>
      <c r="D481" s="253" t="s">
        <v>109</v>
      </c>
      <c r="E481" s="254" t="s">
        <v>114</v>
      </c>
      <c r="F481" s="255">
        <v>1</v>
      </c>
      <c r="G481" s="99">
        <v>163.65</v>
      </c>
      <c r="H481" s="99">
        <v>311.05</v>
      </c>
      <c r="I481" s="255">
        <f>TRUNC(TRUNC($F481,2)*TRUNC(G481,2),2)</f>
        <v>163.65</v>
      </c>
      <c r="J481" s="255">
        <f t="shared" si="64"/>
        <v>311.05</v>
      </c>
      <c r="K481" s="255">
        <f>TRUNC(SUM(I481:J481),2)</f>
        <v>474.7</v>
      </c>
      <c r="L481" s="268">
        <f>IF(TOTALIZAÇÃO!$J$36=0,"",K481/TOTALIZAÇÃO!$J$36)</f>
        <v>1.9323454474024708E-4</v>
      </c>
      <c r="M481" s="166" t="s">
        <v>119</v>
      </c>
      <c r="N481" s="1" t="s">
        <v>6398</v>
      </c>
    </row>
    <row r="482" spans="1:14" x14ac:dyDescent="0.2">
      <c r="A482" s="34">
        <v>2</v>
      </c>
      <c r="B482" s="252" t="s">
        <v>7842</v>
      </c>
      <c r="C482" s="253" t="s">
        <v>1021</v>
      </c>
      <c r="D482" s="253" t="s">
        <v>109</v>
      </c>
      <c r="E482" s="254" t="s">
        <v>114</v>
      </c>
      <c r="F482" s="255">
        <v>1</v>
      </c>
      <c r="G482" s="99">
        <v>11.08</v>
      </c>
      <c r="H482" s="99">
        <v>140.66999999999999</v>
      </c>
      <c r="I482" s="255">
        <f t="shared" si="57"/>
        <v>11.08</v>
      </c>
      <c r="J482" s="255">
        <f t="shared" si="58"/>
        <v>140.66999999999999</v>
      </c>
      <c r="K482" s="255">
        <f t="shared" si="59"/>
        <v>151.75</v>
      </c>
      <c r="L482" s="268">
        <f>IF(TOTALIZAÇÃO!$J$36=0,"",K482/TOTALIZAÇÃO!$J$36)</f>
        <v>6.1772366050837364E-5</v>
      </c>
      <c r="M482" s="166" t="s">
        <v>119</v>
      </c>
      <c r="N482" s="1" t="s">
        <v>6399</v>
      </c>
    </row>
    <row r="483" spans="1:14" s="7" customFormat="1" x14ac:dyDescent="0.2">
      <c r="A483" s="34">
        <v>2</v>
      </c>
      <c r="B483" s="171" t="s">
        <v>966</v>
      </c>
      <c r="C483" s="172" t="s">
        <v>1022</v>
      </c>
      <c r="D483" s="172" t="s">
        <v>109</v>
      </c>
      <c r="E483" s="173"/>
      <c r="F483" s="174"/>
      <c r="G483" s="99"/>
      <c r="H483" s="99"/>
      <c r="I483" s="174"/>
      <c r="J483" s="174"/>
      <c r="K483" s="174"/>
      <c r="L483" s="175"/>
      <c r="M483" s="170" t="s">
        <v>977</v>
      </c>
    </row>
    <row r="484" spans="1:14" x14ac:dyDescent="0.2">
      <c r="A484" s="34">
        <v>2</v>
      </c>
      <c r="B484" s="252" t="s">
        <v>7843</v>
      </c>
      <c r="C484" s="253" t="s">
        <v>6400</v>
      </c>
      <c r="D484" s="253" t="s">
        <v>109</v>
      </c>
      <c r="E484" s="254" t="s">
        <v>114</v>
      </c>
      <c r="F484" s="255">
        <v>1</v>
      </c>
      <c r="G484" s="99">
        <v>26.14</v>
      </c>
      <c r="H484" s="99">
        <v>85</v>
      </c>
      <c r="I484" s="255">
        <f t="shared" si="57"/>
        <v>26.14</v>
      </c>
      <c r="J484" s="255">
        <f t="shared" si="58"/>
        <v>85</v>
      </c>
      <c r="K484" s="255">
        <f t="shared" si="59"/>
        <v>111.14</v>
      </c>
      <c r="L484" s="268">
        <f>IF(TOTALIZAÇÃO!$J$36=0,"",K484/TOTALIZAÇÃO!$J$36)</f>
        <v>4.5241388882306852E-5</v>
      </c>
      <c r="M484" s="166" t="s">
        <v>1023</v>
      </c>
    </row>
    <row r="485" spans="1:14" x14ac:dyDescent="0.2">
      <c r="A485" s="34">
        <v>2</v>
      </c>
      <c r="B485" s="252" t="s">
        <v>7844</v>
      </c>
      <c r="C485" s="253" t="s">
        <v>6401</v>
      </c>
      <c r="D485" s="253" t="s">
        <v>109</v>
      </c>
      <c r="E485" s="254" t="s">
        <v>114</v>
      </c>
      <c r="F485" s="255">
        <v>1</v>
      </c>
      <c r="G485" s="99">
        <v>27.45</v>
      </c>
      <c r="H485" s="99">
        <v>152.34</v>
      </c>
      <c r="I485" s="255">
        <f t="shared" si="57"/>
        <v>27.45</v>
      </c>
      <c r="J485" s="255">
        <f t="shared" si="58"/>
        <v>152.34</v>
      </c>
      <c r="K485" s="255">
        <f t="shared" si="59"/>
        <v>179.79</v>
      </c>
      <c r="L485" s="268">
        <f>IF(TOTALIZAÇÃO!$J$36=0,"",K485/TOTALIZAÇÃO!$J$36)</f>
        <v>7.3186515270379235E-5</v>
      </c>
      <c r="M485" s="166" t="s">
        <v>1024</v>
      </c>
    </row>
    <row r="486" spans="1:14" x14ac:dyDescent="0.2">
      <c r="A486" s="34">
        <v>2</v>
      </c>
      <c r="B486" s="252" t="s">
        <v>7845</v>
      </c>
      <c r="C486" s="337" t="s">
        <v>6402</v>
      </c>
      <c r="D486" s="253" t="s">
        <v>109</v>
      </c>
      <c r="E486" s="254" t="s">
        <v>114</v>
      </c>
      <c r="F486" s="255">
        <v>1</v>
      </c>
      <c r="G486" s="99">
        <v>34.78</v>
      </c>
      <c r="H486" s="99">
        <v>130.69999999999999</v>
      </c>
      <c r="I486" s="255">
        <f t="shared" si="57"/>
        <v>34.78</v>
      </c>
      <c r="J486" s="255">
        <f t="shared" si="58"/>
        <v>130.69999999999999</v>
      </c>
      <c r="K486" s="255">
        <f t="shared" si="59"/>
        <v>165.48</v>
      </c>
      <c r="L486" s="268">
        <f>IF(TOTALIZAÇÃO!$J$36=0,"",K486/TOTALIZAÇÃO!$J$36)</f>
        <v>6.7361391328451842E-5</v>
      </c>
      <c r="M486" s="166" t="s">
        <v>1025</v>
      </c>
    </row>
    <row r="487" spans="1:14" x14ac:dyDescent="0.2">
      <c r="A487" s="34">
        <v>2</v>
      </c>
      <c r="B487" s="252" t="s">
        <v>7846</v>
      </c>
      <c r="C487" s="337" t="s">
        <v>6403</v>
      </c>
      <c r="D487" s="253" t="s">
        <v>109</v>
      </c>
      <c r="E487" s="254" t="s">
        <v>114</v>
      </c>
      <c r="F487" s="255">
        <v>1</v>
      </c>
      <c r="G487" s="99">
        <v>21.57</v>
      </c>
      <c r="H487" s="99">
        <v>46.74</v>
      </c>
      <c r="I487" s="255">
        <f t="shared" si="57"/>
        <v>21.57</v>
      </c>
      <c r="J487" s="255">
        <f t="shared" si="58"/>
        <v>46.74</v>
      </c>
      <c r="K487" s="255">
        <f t="shared" si="59"/>
        <v>68.31</v>
      </c>
      <c r="L487" s="268">
        <f>IF(TOTALIZAÇÃO!$J$36=0,"",K487/TOTALIZAÇÃO!$J$36)</f>
        <v>2.7806723722785505E-5</v>
      </c>
      <c r="M487" s="166" t="s">
        <v>1026</v>
      </c>
    </row>
    <row r="488" spans="1:14" x14ac:dyDescent="0.2">
      <c r="A488" s="34">
        <v>2</v>
      </c>
      <c r="B488" s="252" t="s">
        <v>7847</v>
      </c>
      <c r="C488" s="337" t="s">
        <v>6404</v>
      </c>
      <c r="D488" s="253" t="s">
        <v>109</v>
      </c>
      <c r="E488" s="254" t="s">
        <v>114</v>
      </c>
      <c r="F488" s="255">
        <v>1</v>
      </c>
      <c r="G488" s="99">
        <v>39.78</v>
      </c>
      <c r="H488" s="99">
        <v>86.39</v>
      </c>
      <c r="I488" s="255">
        <f t="shared" si="57"/>
        <v>39.78</v>
      </c>
      <c r="J488" s="255">
        <f t="shared" si="58"/>
        <v>86.39</v>
      </c>
      <c r="K488" s="255">
        <f t="shared" si="59"/>
        <v>126.17</v>
      </c>
      <c r="L488" s="268">
        <f>IF(TOTALIZAÇÃO!$J$36=0,"",K488/TOTALIZAÇÃO!$J$36)</f>
        <v>5.1359600821312353E-5</v>
      </c>
      <c r="M488" s="166" t="s">
        <v>1027</v>
      </c>
    </row>
    <row r="489" spans="1:14" x14ac:dyDescent="0.2">
      <c r="A489" s="34">
        <v>2</v>
      </c>
      <c r="B489" s="252" t="s">
        <v>7848</v>
      </c>
      <c r="C489" s="253" t="s">
        <v>6405</v>
      </c>
      <c r="D489" s="253" t="s">
        <v>109</v>
      </c>
      <c r="E489" s="254" t="s">
        <v>114</v>
      </c>
      <c r="F489" s="255">
        <v>1</v>
      </c>
      <c r="G489" s="99">
        <v>27.45</v>
      </c>
      <c r="H489" s="99">
        <v>45.21</v>
      </c>
      <c r="I489" s="255">
        <f t="shared" si="57"/>
        <v>27.45</v>
      </c>
      <c r="J489" s="255">
        <f t="shared" si="58"/>
        <v>45.21</v>
      </c>
      <c r="K489" s="255">
        <f t="shared" si="59"/>
        <v>72.66</v>
      </c>
      <c r="L489" s="268">
        <f>IF(TOTALIZAÇÃO!$J$36=0,"",K489/TOTALIZAÇÃO!$J$36)</f>
        <v>2.9577463705132406E-5</v>
      </c>
      <c r="M489" s="166" t="s">
        <v>1028</v>
      </c>
    </row>
    <row r="490" spans="1:14" ht="24" x14ac:dyDescent="0.2">
      <c r="A490" s="34">
        <v>2</v>
      </c>
      <c r="B490" s="252" t="s">
        <v>7849</v>
      </c>
      <c r="C490" s="253" t="s">
        <v>6278</v>
      </c>
      <c r="D490" s="253" t="s">
        <v>109</v>
      </c>
      <c r="E490" s="254" t="s">
        <v>154</v>
      </c>
      <c r="F490" s="255">
        <v>1</v>
      </c>
      <c r="G490" s="99">
        <v>3.35</v>
      </c>
      <c r="H490" s="99">
        <v>30.43</v>
      </c>
      <c r="I490" s="255">
        <f t="shared" si="57"/>
        <v>3.35</v>
      </c>
      <c r="J490" s="255">
        <f t="shared" si="58"/>
        <v>30.43</v>
      </c>
      <c r="K490" s="255">
        <f t="shared" si="59"/>
        <v>33.78</v>
      </c>
      <c r="L490" s="268">
        <f>IF(TOTALIZAÇÃO!$J$36=0,"",K490/TOTALIZAÇÃO!$J$36)</f>
        <v>1.3750711862914571E-5</v>
      </c>
      <c r="M490" s="166" t="s">
        <v>1029</v>
      </c>
    </row>
    <row r="491" spans="1:14" ht="24" x14ac:dyDescent="0.2">
      <c r="A491" s="34">
        <v>2</v>
      </c>
      <c r="B491" s="252" t="s">
        <v>7850</v>
      </c>
      <c r="C491" s="253" t="s">
        <v>6279</v>
      </c>
      <c r="D491" s="253" t="s">
        <v>109</v>
      </c>
      <c r="E491" s="254" t="s">
        <v>154</v>
      </c>
      <c r="F491" s="255">
        <v>1</v>
      </c>
      <c r="G491" s="99">
        <v>5.8</v>
      </c>
      <c r="H491" s="99">
        <v>63.83</v>
      </c>
      <c r="I491" s="255">
        <f t="shared" si="57"/>
        <v>5.8</v>
      </c>
      <c r="J491" s="255">
        <f t="shared" si="58"/>
        <v>63.83</v>
      </c>
      <c r="K491" s="255">
        <f t="shared" si="59"/>
        <v>69.63</v>
      </c>
      <c r="L491" s="268">
        <f>IF(TOTALIZAÇÃO!$J$36=0,"",K491/TOTALIZAÇÃO!$J$36)</f>
        <v>2.8344051717428701E-5</v>
      </c>
      <c r="M491" s="166" t="s">
        <v>1030</v>
      </c>
    </row>
    <row r="492" spans="1:14" ht="12.75" thickBot="1" x14ac:dyDescent="0.25">
      <c r="A492" s="267">
        <v>2</v>
      </c>
      <c r="B492" s="252" t="s">
        <v>7851</v>
      </c>
      <c r="C492" s="253" t="s">
        <v>6406</v>
      </c>
      <c r="D492" s="253" t="s">
        <v>109</v>
      </c>
      <c r="E492" s="254" t="s">
        <v>154</v>
      </c>
      <c r="F492" s="255">
        <v>1</v>
      </c>
      <c r="G492" s="99">
        <v>28.34</v>
      </c>
      <c r="H492" s="99">
        <v>175.42</v>
      </c>
      <c r="I492" s="255">
        <f t="shared" si="57"/>
        <v>28.34</v>
      </c>
      <c r="J492" s="255">
        <f t="shared" si="58"/>
        <v>175.42</v>
      </c>
      <c r="K492" s="255">
        <f t="shared" si="59"/>
        <v>203.76</v>
      </c>
      <c r="L492" s="268">
        <f>IF(TOTALIZAÇÃO!$J$36=0,"",K492/TOTALIZAÇÃO!$J$36)</f>
        <v>8.2943903173104578E-5</v>
      </c>
      <c r="M492" s="166" t="s">
        <v>1031</v>
      </c>
    </row>
    <row r="493" spans="1:14" ht="13.5" thickTop="1" x14ac:dyDescent="0.2">
      <c r="A493" s="498"/>
      <c r="B493" s="499"/>
      <c r="C493" s="31" t="s">
        <v>68</v>
      </c>
      <c r="D493" s="32" t="s">
        <v>109</v>
      </c>
      <c r="E493" s="33"/>
      <c r="F493" s="102"/>
      <c r="G493" s="102"/>
      <c r="H493" s="102"/>
      <c r="I493" s="102"/>
      <c r="J493" s="102"/>
      <c r="K493" s="102"/>
      <c r="L493" s="108"/>
      <c r="M493" s="169"/>
    </row>
    <row r="494" spans="1:14" x14ac:dyDescent="0.2">
      <c r="A494" s="34">
        <v>2</v>
      </c>
      <c r="B494" s="35" t="s">
        <v>1032</v>
      </c>
      <c r="C494" s="36" t="s">
        <v>1033</v>
      </c>
      <c r="D494" s="37"/>
      <c r="E494" s="39"/>
      <c r="F494" s="101"/>
      <c r="G494" s="100"/>
      <c r="H494" s="100"/>
      <c r="I494" s="101"/>
      <c r="J494" s="101"/>
      <c r="K494" s="101"/>
      <c r="L494" s="107"/>
      <c r="M494" s="168"/>
    </row>
    <row r="495" spans="1:14" x14ac:dyDescent="0.2">
      <c r="A495" s="267">
        <v>2</v>
      </c>
      <c r="B495" s="41" t="s">
        <v>1034</v>
      </c>
      <c r="C495" s="42" t="s">
        <v>1035</v>
      </c>
      <c r="D495" s="42" t="s">
        <v>109</v>
      </c>
      <c r="E495" s="43"/>
      <c r="F495" s="104"/>
      <c r="G495" s="99"/>
      <c r="H495" s="99"/>
      <c r="I495" s="104"/>
      <c r="J495" s="104"/>
      <c r="K495" s="104"/>
      <c r="L495" s="110"/>
      <c r="M495" s="166"/>
    </row>
    <row r="496" spans="1:14" x14ac:dyDescent="0.2">
      <c r="A496" s="267">
        <v>2</v>
      </c>
      <c r="B496" s="252" t="s">
        <v>1036</v>
      </c>
      <c r="C496" s="253" t="s">
        <v>6280</v>
      </c>
      <c r="D496" s="253" t="s">
        <v>109</v>
      </c>
      <c r="E496" s="254" t="s">
        <v>114</v>
      </c>
      <c r="F496" s="255">
        <v>1</v>
      </c>
      <c r="G496" s="99">
        <v>20.28</v>
      </c>
      <c r="H496" s="99">
        <v>244.73</v>
      </c>
      <c r="I496" s="255">
        <f t="shared" si="57"/>
        <v>20.28</v>
      </c>
      <c r="J496" s="255">
        <f t="shared" si="58"/>
        <v>244.73</v>
      </c>
      <c r="K496" s="255">
        <f t="shared" si="59"/>
        <v>265.01</v>
      </c>
      <c r="L496" s="268">
        <f>IF(TOTALIZAÇÃO!$J$36=0,"",K496/TOTALIZAÇÃO!$J$36)</f>
        <v>1.0787673625787419E-4</v>
      </c>
      <c r="M496" s="166" t="s">
        <v>1037</v>
      </c>
    </row>
    <row r="497" spans="1:14" x14ac:dyDescent="0.2">
      <c r="A497" s="267">
        <v>2</v>
      </c>
      <c r="B497" s="252" t="s">
        <v>1038</v>
      </c>
      <c r="C497" s="253" t="s">
        <v>1039</v>
      </c>
      <c r="D497" s="253" t="s">
        <v>109</v>
      </c>
      <c r="E497" s="254" t="s">
        <v>114</v>
      </c>
      <c r="F497" s="255">
        <v>1</v>
      </c>
      <c r="G497" s="99">
        <v>20.28</v>
      </c>
      <c r="H497" s="99">
        <v>818.48</v>
      </c>
      <c r="I497" s="255">
        <f t="shared" si="57"/>
        <v>20.28</v>
      </c>
      <c r="J497" s="255">
        <f t="shared" si="58"/>
        <v>818.48</v>
      </c>
      <c r="K497" s="255">
        <f t="shared" si="59"/>
        <v>838.76</v>
      </c>
      <c r="L497" s="268">
        <f>IF(TOTALIZAÇÃO!$J$36=0,"",K497/TOTALIZAÇÃO!$J$36)</f>
        <v>3.4143123392949156E-4</v>
      </c>
      <c r="M497" s="166" t="s">
        <v>1040</v>
      </c>
    </row>
    <row r="498" spans="1:14" x14ac:dyDescent="0.2">
      <c r="A498" s="267">
        <v>2</v>
      </c>
      <c r="B498" s="252" t="s">
        <v>1041</v>
      </c>
      <c r="C498" s="253" t="s">
        <v>6281</v>
      </c>
      <c r="D498" s="253" t="s">
        <v>109</v>
      </c>
      <c r="E498" s="254" t="s">
        <v>114</v>
      </c>
      <c r="F498" s="255">
        <v>1</v>
      </c>
      <c r="G498" s="99">
        <v>20.28</v>
      </c>
      <c r="H498" s="99">
        <v>236.94</v>
      </c>
      <c r="I498" s="255">
        <f t="shared" si="57"/>
        <v>20.28</v>
      </c>
      <c r="J498" s="255">
        <f t="shared" si="58"/>
        <v>236.94</v>
      </c>
      <c r="K498" s="255">
        <f t="shared" si="59"/>
        <v>257.22000000000003</v>
      </c>
      <c r="L498" s="268">
        <f>IF(TOTALIZAÇÃO!$J$36=0,"",K498/TOTALIZAÇÃO!$J$36)</f>
        <v>1.0470568695615412E-4</v>
      </c>
      <c r="M498" s="166" t="s">
        <v>1042</v>
      </c>
    </row>
    <row r="499" spans="1:14" x14ac:dyDescent="0.2">
      <c r="A499" s="267">
        <v>2</v>
      </c>
      <c r="B499" s="252" t="s">
        <v>1043</v>
      </c>
      <c r="C499" s="253" t="s">
        <v>6282</v>
      </c>
      <c r="D499" s="253" t="s">
        <v>109</v>
      </c>
      <c r="E499" s="254" t="s">
        <v>114</v>
      </c>
      <c r="F499" s="255">
        <v>1</v>
      </c>
      <c r="G499" s="99">
        <v>20.28</v>
      </c>
      <c r="H499" s="99">
        <v>330.4</v>
      </c>
      <c r="I499" s="255">
        <f t="shared" si="57"/>
        <v>20.28</v>
      </c>
      <c r="J499" s="255">
        <f t="shared" si="58"/>
        <v>330.4</v>
      </c>
      <c r="K499" s="255">
        <f t="shared" si="59"/>
        <v>350.68</v>
      </c>
      <c r="L499" s="268">
        <f>IF(TOTALIZAÇÃO!$J$36=0,"",K499/TOTALIZAÇÃO!$J$36)</f>
        <v>1.4275013724354297E-4</v>
      </c>
      <c r="M499" s="166" t="s">
        <v>1044</v>
      </c>
    </row>
    <row r="500" spans="1:14" x14ac:dyDescent="0.2">
      <c r="A500" s="267">
        <v>2</v>
      </c>
      <c r="B500" s="252" t="s">
        <v>1045</v>
      </c>
      <c r="C500" s="253" t="s">
        <v>1046</v>
      </c>
      <c r="D500" s="253" t="s">
        <v>109</v>
      </c>
      <c r="E500" s="254" t="s">
        <v>154</v>
      </c>
      <c r="F500" s="255">
        <v>1</v>
      </c>
      <c r="G500" s="99">
        <v>21.62</v>
      </c>
      <c r="H500" s="99">
        <v>157.97999999999999</v>
      </c>
      <c r="I500" s="255">
        <f t="shared" si="57"/>
        <v>21.62</v>
      </c>
      <c r="J500" s="255">
        <f t="shared" si="58"/>
        <v>157.97999999999999</v>
      </c>
      <c r="K500" s="255">
        <f t="shared" si="59"/>
        <v>179.6</v>
      </c>
      <c r="L500" s="268">
        <f>IF(TOTALIZAÇÃO!$J$36=0,"",K500/TOTALIZAÇÃO!$J$36)</f>
        <v>7.3109172604483624E-5</v>
      </c>
      <c r="M500" s="166" t="s">
        <v>119</v>
      </c>
      <c r="N500" s="1" t="s">
        <v>6407</v>
      </c>
    </row>
    <row r="501" spans="1:14" x14ac:dyDescent="0.2">
      <c r="A501" s="267">
        <v>2</v>
      </c>
      <c r="B501" s="252" t="s">
        <v>1047</v>
      </c>
      <c r="C501" s="253" t="s">
        <v>1048</v>
      </c>
      <c r="D501" s="253" t="s">
        <v>109</v>
      </c>
      <c r="E501" s="254" t="s">
        <v>114</v>
      </c>
      <c r="F501" s="255">
        <v>1</v>
      </c>
      <c r="G501" s="99">
        <v>15.08</v>
      </c>
      <c r="H501" s="99">
        <v>184.63</v>
      </c>
      <c r="I501" s="255">
        <f t="shared" si="57"/>
        <v>15.08</v>
      </c>
      <c r="J501" s="255">
        <f t="shared" si="58"/>
        <v>184.63</v>
      </c>
      <c r="K501" s="255">
        <f t="shared" si="59"/>
        <v>199.71</v>
      </c>
      <c r="L501" s="268">
        <f>IF(TOTALIZAÇÃO!$J$36=0,"",K501/TOTALIZAÇÃO!$J$36)</f>
        <v>8.1295283189540231E-5</v>
      </c>
      <c r="M501" s="166" t="s">
        <v>119</v>
      </c>
      <c r="N501" s="1" t="s">
        <v>6851</v>
      </c>
    </row>
    <row r="502" spans="1:14" x14ac:dyDescent="0.2">
      <c r="A502" s="267">
        <v>2</v>
      </c>
      <c r="B502" s="252" t="s">
        <v>1049</v>
      </c>
      <c r="C502" s="343" t="s">
        <v>6408</v>
      </c>
      <c r="D502" s="344" t="s">
        <v>109</v>
      </c>
      <c r="E502" s="43" t="s">
        <v>114</v>
      </c>
      <c r="F502" s="255">
        <v>1</v>
      </c>
      <c r="G502" s="99">
        <v>1.8</v>
      </c>
      <c r="H502" s="99">
        <v>35.770000000000003</v>
      </c>
      <c r="I502" s="104">
        <f t="shared" si="57"/>
        <v>1.8</v>
      </c>
      <c r="J502" s="104">
        <f t="shared" si="58"/>
        <v>35.770000000000003</v>
      </c>
      <c r="K502" s="104">
        <f t="shared" si="59"/>
        <v>37.57</v>
      </c>
      <c r="L502" s="110">
        <f>IF(TOTALIZAÇÃO!$J$36=0,"",K502/TOTALIZAÇÃO!$J$36)</f>
        <v>1.5293494514200724E-5</v>
      </c>
      <c r="M502" s="166" t="s">
        <v>119</v>
      </c>
      <c r="N502" s="1" t="s">
        <v>6410</v>
      </c>
    </row>
    <row r="503" spans="1:14" x14ac:dyDescent="0.2">
      <c r="A503" s="267">
        <v>2</v>
      </c>
      <c r="B503" s="252" t="s">
        <v>1050</v>
      </c>
      <c r="C503" s="343" t="s">
        <v>6409</v>
      </c>
      <c r="D503" s="344" t="s">
        <v>109</v>
      </c>
      <c r="E503" s="43" t="s">
        <v>114</v>
      </c>
      <c r="F503" s="255">
        <v>1</v>
      </c>
      <c r="G503" s="99">
        <v>3.61</v>
      </c>
      <c r="H503" s="99">
        <v>7.39</v>
      </c>
      <c r="I503" s="104">
        <f t="shared" si="57"/>
        <v>3.61</v>
      </c>
      <c r="J503" s="104">
        <f t="shared" si="58"/>
        <v>7.39</v>
      </c>
      <c r="K503" s="104">
        <f t="shared" si="59"/>
        <v>11</v>
      </c>
      <c r="L503" s="110">
        <f>IF(TOTALIZAÇÃO!$J$36=0,"",K503/TOTALIZAÇÃO!$J$36)</f>
        <v>4.4777332886933176E-6</v>
      </c>
      <c r="M503" s="166" t="s">
        <v>119</v>
      </c>
      <c r="N503" s="1" t="s">
        <v>6411</v>
      </c>
    </row>
    <row r="504" spans="1:14" x14ac:dyDescent="0.2">
      <c r="A504" s="267">
        <v>2</v>
      </c>
      <c r="B504" s="41" t="s">
        <v>1051</v>
      </c>
      <c r="C504" s="42" t="s">
        <v>1052</v>
      </c>
      <c r="D504" s="42" t="s">
        <v>109</v>
      </c>
      <c r="E504" s="43"/>
      <c r="F504" s="104"/>
      <c r="G504" s="99"/>
      <c r="H504" s="99"/>
      <c r="I504" s="104"/>
      <c r="J504" s="104"/>
      <c r="K504" s="104"/>
      <c r="L504" s="110"/>
      <c r="M504" s="166"/>
    </row>
    <row r="505" spans="1:14" x14ac:dyDescent="0.2">
      <c r="A505" s="267">
        <v>2</v>
      </c>
      <c r="B505" s="252" t="s">
        <v>1053</v>
      </c>
      <c r="C505" s="253" t="s">
        <v>1054</v>
      </c>
      <c r="D505" s="253" t="s">
        <v>109</v>
      </c>
      <c r="E505" s="254" t="s">
        <v>154</v>
      </c>
      <c r="F505" s="255">
        <v>1</v>
      </c>
      <c r="G505" s="99">
        <v>88.08</v>
      </c>
      <c r="H505" s="99">
        <v>697.58</v>
      </c>
      <c r="I505" s="255">
        <f t="shared" si="57"/>
        <v>88.08</v>
      </c>
      <c r="J505" s="255">
        <f t="shared" si="58"/>
        <v>697.58</v>
      </c>
      <c r="K505" s="255">
        <f t="shared" si="59"/>
        <v>785.66</v>
      </c>
      <c r="L505" s="268">
        <f>IF(TOTALIZAÇÃO!$J$36=0,"",K505/TOTALIZAÇÃO!$J$36)</f>
        <v>3.1981599414498111E-4</v>
      </c>
      <c r="M505" s="166" t="s">
        <v>119</v>
      </c>
      <c r="N505" s="1" t="s">
        <v>6412</v>
      </c>
    </row>
    <row r="506" spans="1:14" x14ac:dyDescent="0.2">
      <c r="A506" s="267">
        <v>2</v>
      </c>
      <c r="B506" s="252" t="s">
        <v>1055</v>
      </c>
      <c r="C506" s="253" t="s">
        <v>1056</v>
      </c>
      <c r="D506" s="253" t="s">
        <v>109</v>
      </c>
      <c r="E506" s="254" t="s">
        <v>387</v>
      </c>
      <c r="F506" s="255">
        <v>1</v>
      </c>
      <c r="G506" s="99">
        <v>7.55</v>
      </c>
      <c r="H506" s="99">
        <v>720.26</v>
      </c>
      <c r="I506" s="255">
        <f t="shared" si="57"/>
        <v>7.55</v>
      </c>
      <c r="J506" s="255">
        <f t="shared" si="58"/>
        <v>720.26</v>
      </c>
      <c r="K506" s="255">
        <f t="shared" si="59"/>
        <v>727.81</v>
      </c>
      <c r="L506" s="268">
        <f>IF(TOTALIZAÇÃO!$J$36=0,"",K506/TOTALIZAÇÃO!$J$36)</f>
        <v>2.9626718771308034E-4</v>
      </c>
      <c r="M506" s="166" t="s">
        <v>119</v>
      </c>
      <c r="N506" s="1" t="s">
        <v>6413</v>
      </c>
    </row>
    <row r="507" spans="1:14" x14ac:dyDescent="0.2">
      <c r="A507" s="267">
        <v>2</v>
      </c>
      <c r="B507" s="252" t="s">
        <v>1057</v>
      </c>
      <c r="C507" s="253" t="s">
        <v>1058</v>
      </c>
      <c r="D507" s="253" t="s">
        <v>109</v>
      </c>
      <c r="E507" s="254" t="s">
        <v>114</v>
      </c>
      <c r="F507" s="255">
        <v>1</v>
      </c>
      <c r="G507" s="99">
        <v>37.770000000000003</v>
      </c>
      <c r="H507" s="99">
        <v>263.69</v>
      </c>
      <c r="I507" s="255">
        <f t="shared" si="57"/>
        <v>37.770000000000003</v>
      </c>
      <c r="J507" s="255">
        <f t="shared" si="58"/>
        <v>263.69</v>
      </c>
      <c r="K507" s="255">
        <f t="shared" si="59"/>
        <v>301.45999999999998</v>
      </c>
      <c r="L507" s="268">
        <f>IF(TOTALIZAÇÃO!$J$36=0,"",K507/TOTALIZAÇÃO!$J$36)</f>
        <v>1.227143161099534E-4</v>
      </c>
      <c r="M507" s="166" t="s">
        <v>119</v>
      </c>
      <c r="N507" s="1" t="s">
        <v>6414</v>
      </c>
    </row>
    <row r="508" spans="1:14" x14ac:dyDescent="0.2">
      <c r="A508" s="267">
        <v>2</v>
      </c>
      <c r="B508" s="252" t="s">
        <v>1059</v>
      </c>
      <c r="C508" s="253" t="s">
        <v>1060</v>
      </c>
      <c r="D508" s="253" t="s">
        <v>109</v>
      </c>
      <c r="E508" s="254" t="s">
        <v>114</v>
      </c>
      <c r="F508" s="255">
        <v>1</v>
      </c>
      <c r="G508" s="99">
        <v>134.71</v>
      </c>
      <c r="H508" s="99">
        <v>1544.99</v>
      </c>
      <c r="I508" s="255">
        <f t="shared" si="57"/>
        <v>134.71</v>
      </c>
      <c r="J508" s="255">
        <f t="shared" si="58"/>
        <v>1544.99</v>
      </c>
      <c r="K508" s="255">
        <f t="shared" si="59"/>
        <v>1679.7</v>
      </c>
      <c r="L508" s="268">
        <f>IF(TOTALIZAÇÃO!$J$36=0,"",K508/TOTALIZAÇÃO!$J$36)</f>
        <v>6.8374987318346964E-4</v>
      </c>
      <c r="M508" s="166" t="s">
        <v>1061</v>
      </c>
    </row>
    <row r="509" spans="1:14" ht="36" x14ac:dyDescent="0.2">
      <c r="A509" s="267">
        <v>2</v>
      </c>
      <c r="B509" s="252" t="s">
        <v>1062</v>
      </c>
      <c r="C509" s="343" t="s">
        <v>1063</v>
      </c>
      <c r="D509" s="344" t="s">
        <v>109</v>
      </c>
      <c r="E509" s="43" t="s">
        <v>387</v>
      </c>
      <c r="F509" s="255">
        <v>1</v>
      </c>
      <c r="G509" s="99">
        <v>17.62</v>
      </c>
      <c r="H509" s="99">
        <v>134.15</v>
      </c>
      <c r="I509" s="104">
        <f t="shared" si="57"/>
        <v>17.62</v>
      </c>
      <c r="J509" s="104">
        <f t="shared" si="58"/>
        <v>134.15</v>
      </c>
      <c r="K509" s="104">
        <f t="shared" si="59"/>
        <v>151.77000000000001</v>
      </c>
      <c r="L509" s="110">
        <f>IF(TOTALIZAÇÃO!$J$36=0,"",K509/TOTALIZAÇÃO!$J$36)</f>
        <v>6.1780507384089531E-5</v>
      </c>
      <c r="M509" s="166" t="s">
        <v>119</v>
      </c>
      <c r="N509" s="1" t="s">
        <v>6415</v>
      </c>
    </row>
    <row r="510" spans="1:14" x14ac:dyDescent="0.2">
      <c r="A510" s="267">
        <v>2</v>
      </c>
      <c r="B510" s="41" t="s">
        <v>1064</v>
      </c>
      <c r="C510" s="42" t="s">
        <v>1065</v>
      </c>
      <c r="D510" s="42" t="s">
        <v>109</v>
      </c>
      <c r="E510" s="43"/>
      <c r="F510" s="104"/>
      <c r="G510" s="99"/>
      <c r="H510" s="99"/>
      <c r="I510" s="104"/>
      <c r="J510" s="104"/>
      <c r="K510" s="104"/>
      <c r="L510" s="110"/>
      <c r="M510" s="166"/>
    </row>
    <row r="511" spans="1:14" x14ac:dyDescent="0.2">
      <c r="A511" s="267">
        <v>2</v>
      </c>
      <c r="B511" s="252" t="s">
        <v>1066</v>
      </c>
      <c r="C511" s="253" t="s">
        <v>1067</v>
      </c>
      <c r="D511" s="253" t="s">
        <v>109</v>
      </c>
      <c r="E511" s="254" t="s">
        <v>154</v>
      </c>
      <c r="F511" s="255">
        <v>5</v>
      </c>
      <c r="G511" s="99">
        <v>117.54</v>
      </c>
      <c r="H511" s="99">
        <v>450.5</v>
      </c>
      <c r="I511" s="255">
        <f t="shared" si="57"/>
        <v>587.70000000000005</v>
      </c>
      <c r="J511" s="255">
        <f t="shared" si="58"/>
        <v>2252.5</v>
      </c>
      <c r="K511" s="255">
        <f t="shared" si="59"/>
        <v>2840.2</v>
      </c>
      <c r="L511" s="268">
        <f>IF(TOTALIZAÇÃO!$J$36=0,"",K511/TOTALIZAÇÃO!$J$36)</f>
        <v>1.1561507351406145E-3</v>
      </c>
      <c r="M511" s="166" t="s">
        <v>119</v>
      </c>
      <c r="N511" s="1" t="s">
        <v>6416</v>
      </c>
    </row>
    <row r="512" spans="1:14" x14ac:dyDescent="0.2">
      <c r="A512" s="267">
        <v>2</v>
      </c>
      <c r="B512" s="252" t="s">
        <v>1068</v>
      </c>
      <c r="C512" s="253" t="s">
        <v>1069</v>
      </c>
      <c r="D512" s="253" t="s">
        <v>109</v>
      </c>
      <c r="E512" s="254" t="s">
        <v>154</v>
      </c>
      <c r="F512" s="255">
        <v>5</v>
      </c>
      <c r="G512" s="99">
        <v>92.55</v>
      </c>
      <c r="H512" s="99">
        <v>289.74</v>
      </c>
      <c r="I512" s="255">
        <f t="shared" si="57"/>
        <v>462.75</v>
      </c>
      <c r="J512" s="255">
        <f t="shared" si="58"/>
        <v>1448.7</v>
      </c>
      <c r="K512" s="255">
        <f t="shared" si="59"/>
        <v>1911.45</v>
      </c>
      <c r="L512" s="268">
        <f>IF(TOTALIZAÇÃO!$J$36=0,"",K512/TOTALIZAÇÃO!$J$36)</f>
        <v>7.7808757224298564E-4</v>
      </c>
      <c r="M512" s="166" t="s">
        <v>119</v>
      </c>
      <c r="N512" s="1" t="s">
        <v>6417</v>
      </c>
    </row>
    <row r="513" spans="1:14" x14ac:dyDescent="0.2">
      <c r="A513" s="267">
        <v>2</v>
      </c>
      <c r="B513" s="252" t="s">
        <v>1070</v>
      </c>
      <c r="C513" s="253" t="s">
        <v>1071</v>
      </c>
      <c r="D513" s="253" t="s">
        <v>109</v>
      </c>
      <c r="E513" s="254" t="s">
        <v>154</v>
      </c>
      <c r="F513" s="255">
        <v>5</v>
      </c>
      <c r="G513" s="99">
        <v>88.72</v>
      </c>
      <c r="H513" s="99">
        <v>219.27</v>
      </c>
      <c r="I513" s="255">
        <f t="shared" si="57"/>
        <v>443.6</v>
      </c>
      <c r="J513" s="255">
        <f t="shared" si="58"/>
        <v>1096.3499999999999</v>
      </c>
      <c r="K513" s="255">
        <f t="shared" si="59"/>
        <v>1539.95</v>
      </c>
      <c r="L513" s="268">
        <f>IF(TOTALIZAÇÃO!$J$36=0,"",K513/TOTALIZAÇÃO!$J$36)</f>
        <v>6.2686230708393408E-4</v>
      </c>
      <c r="M513" s="166" t="s">
        <v>119</v>
      </c>
      <c r="N513" s="1" t="s">
        <v>6418</v>
      </c>
    </row>
    <row r="514" spans="1:14" x14ac:dyDescent="0.2">
      <c r="A514" s="267">
        <v>2</v>
      </c>
      <c r="B514" s="252" t="s">
        <v>1072</v>
      </c>
      <c r="C514" s="253" t="s">
        <v>1073</v>
      </c>
      <c r="D514" s="253" t="s">
        <v>109</v>
      </c>
      <c r="E514" s="254" t="s">
        <v>154</v>
      </c>
      <c r="F514" s="255">
        <v>5</v>
      </c>
      <c r="G514" s="99">
        <v>79.84</v>
      </c>
      <c r="H514" s="99">
        <v>180.6</v>
      </c>
      <c r="I514" s="255">
        <f t="shared" si="57"/>
        <v>399.2</v>
      </c>
      <c r="J514" s="255">
        <f t="shared" si="58"/>
        <v>903</v>
      </c>
      <c r="K514" s="255">
        <f t="shared" si="59"/>
        <v>1302.2</v>
      </c>
      <c r="L514" s="268">
        <f>IF(TOTALIZAÇÃO!$J$36=0,"",K514/TOTALIZAÇÃO!$J$36)</f>
        <v>5.300822080487672E-4</v>
      </c>
      <c r="M514" s="166" t="s">
        <v>119</v>
      </c>
      <c r="N514" s="1" t="s">
        <v>6419</v>
      </c>
    </row>
    <row r="515" spans="1:14" x14ac:dyDescent="0.2">
      <c r="A515" s="267">
        <v>2</v>
      </c>
      <c r="B515" s="252" t="s">
        <v>1074</v>
      </c>
      <c r="C515" s="253" t="s">
        <v>1075</v>
      </c>
      <c r="D515" s="253" t="s">
        <v>109</v>
      </c>
      <c r="E515" s="254" t="s">
        <v>154</v>
      </c>
      <c r="F515" s="255">
        <v>5</v>
      </c>
      <c r="G515" s="99">
        <v>70.959999999999994</v>
      </c>
      <c r="H515" s="99">
        <v>147.91</v>
      </c>
      <c r="I515" s="255">
        <f t="shared" si="57"/>
        <v>354.8</v>
      </c>
      <c r="J515" s="255">
        <f t="shared" si="58"/>
        <v>739.55</v>
      </c>
      <c r="K515" s="255">
        <f t="shared" si="59"/>
        <v>1094.3499999999999</v>
      </c>
      <c r="L515" s="268">
        <f>IF(TOTALIZAÇÃO!$J$36=0,"",K515/TOTALIZAÇÃO!$J$36)</f>
        <v>4.4547340222559381E-4</v>
      </c>
      <c r="M515" s="166" t="s">
        <v>119</v>
      </c>
      <c r="N515" s="1" t="s">
        <v>6420</v>
      </c>
    </row>
    <row r="516" spans="1:14" x14ac:dyDescent="0.2">
      <c r="A516" s="267">
        <v>2</v>
      </c>
      <c r="B516" s="252" t="s">
        <v>1076</v>
      </c>
      <c r="C516" s="253" t="s">
        <v>1077</v>
      </c>
      <c r="D516" s="253" t="s">
        <v>109</v>
      </c>
      <c r="E516" s="254" t="s">
        <v>154</v>
      </c>
      <c r="F516" s="255">
        <v>5</v>
      </c>
      <c r="G516" s="99">
        <v>62.1</v>
      </c>
      <c r="H516" s="99">
        <v>109.99</v>
      </c>
      <c r="I516" s="255">
        <f t="shared" si="57"/>
        <v>310.5</v>
      </c>
      <c r="J516" s="255">
        <f t="shared" si="58"/>
        <v>549.95000000000005</v>
      </c>
      <c r="K516" s="255">
        <f t="shared" si="59"/>
        <v>860.45</v>
      </c>
      <c r="L516" s="268">
        <f>IF(TOTALIZAÇÃO!$J$36=0,"",K516/TOTALIZAÇÃO!$J$36)</f>
        <v>3.5026050984146958E-4</v>
      </c>
      <c r="M516" s="166" t="s">
        <v>119</v>
      </c>
      <c r="N516" s="1" t="s">
        <v>6421</v>
      </c>
    </row>
    <row r="517" spans="1:14" x14ac:dyDescent="0.2">
      <c r="A517" s="267">
        <v>2</v>
      </c>
      <c r="B517" s="252" t="s">
        <v>1078</v>
      </c>
      <c r="C517" s="253" t="s">
        <v>1079</v>
      </c>
      <c r="D517" s="253" t="s">
        <v>109</v>
      </c>
      <c r="E517" s="254" t="s">
        <v>154</v>
      </c>
      <c r="F517" s="255">
        <v>5</v>
      </c>
      <c r="G517" s="99">
        <v>53.22</v>
      </c>
      <c r="H517" s="99">
        <v>98.73</v>
      </c>
      <c r="I517" s="255">
        <f t="shared" si="57"/>
        <v>266.10000000000002</v>
      </c>
      <c r="J517" s="255">
        <f t="shared" si="58"/>
        <v>493.65</v>
      </c>
      <c r="K517" s="255">
        <f t="shared" si="59"/>
        <v>759.75</v>
      </c>
      <c r="L517" s="268">
        <f>IF(TOTALIZAÇÃO!$J$36=0,"",K517/TOTALIZAÇÃO!$J$36)</f>
        <v>3.092688969167953E-4</v>
      </c>
      <c r="M517" s="166" t="s">
        <v>119</v>
      </c>
      <c r="N517" s="1" t="s">
        <v>6422</v>
      </c>
    </row>
    <row r="518" spans="1:14" s="5" customFormat="1" x14ac:dyDescent="0.2">
      <c r="A518" s="267">
        <v>2</v>
      </c>
      <c r="B518" s="252" t="s">
        <v>1080</v>
      </c>
      <c r="C518" s="253" t="s">
        <v>1081</v>
      </c>
      <c r="D518" s="253" t="s">
        <v>109</v>
      </c>
      <c r="E518" s="254" t="s">
        <v>154</v>
      </c>
      <c r="F518" s="255">
        <v>5</v>
      </c>
      <c r="G518" s="99">
        <v>48.78</v>
      </c>
      <c r="H518" s="99">
        <v>81.45</v>
      </c>
      <c r="I518" s="255">
        <f t="shared" si="57"/>
        <v>243.9</v>
      </c>
      <c r="J518" s="255">
        <f t="shared" si="58"/>
        <v>407.25</v>
      </c>
      <c r="K518" s="255">
        <f t="shared" si="59"/>
        <v>651.15</v>
      </c>
      <c r="L518" s="268">
        <f>IF(TOTALIZAÇÃO!$J$36=0,"",K518/TOTALIZAÇÃO!$J$36)</f>
        <v>2.6506145735751398E-4</v>
      </c>
      <c r="M518" s="166" t="s">
        <v>119</v>
      </c>
      <c r="N518" s="5" t="s">
        <v>6423</v>
      </c>
    </row>
    <row r="519" spans="1:14" x14ac:dyDescent="0.2">
      <c r="A519" s="267">
        <v>2</v>
      </c>
      <c r="B519" s="252" t="s">
        <v>1082</v>
      </c>
      <c r="C519" s="253" t="s">
        <v>1083</v>
      </c>
      <c r="D519" s="253" t="s">
        <v>109</v>
      </c>
      <c r="E519" s="254" t="s">
        <v>154</v>
      </c>
      <c r="F519" s="255">
        <v>5</v>
      </c>
      <c r="G519" s="99">
        <v>35.479999999999997</v>
      </c>
      <c r="H519" s="99">
        <v>59.81</v>
      </c>
      <c r="I519" s="255">
        <f t="shared" si="57"/>
        <v>177.4</v>
      </c>
      <c r="J519" s="255">
        <f t="shared" si="58"/>
        <v>299.05</v>
      </c>
      <c r="K519" s="255">
        <f t="shared" si="59"/>
        <v>476.45</v>
      </c>
      <c r="L519" s="268">
        <f>IF(TOTALIZAÇÃO!$J$36=0,"",K519/TOTALIZAÇÃO!$J$36)</f>
        <v>1.9394691139981192E-4</v>
      </c>
      <c r="M519" s="166" t="s">
        <v>119</v>
      </c>
      <c r="N519" s="1" t="s">
        <v>6424</v>
      </c>
    </row>
    <row r="520" spans="1:14" x14ac:dyDescent="0.2">
      <c r="A520" s="267">
        <v>2</v>
      </c>
      <c r="B520" s="252" t="s">
        <v>1084</v>
      </c>
      <c r="C520" s="253" t="s">
        <v>1085</v>
      </c>
      <c r="D520" s="253" t="s">
        <v>109</v>
      </c>
      <c r="E520" s="254" t="s">
        <v>154</v>
      </c>
      <c r="F520" s="255">
        <v>5</v>
      </c>
      <c r="G520" s="99">
        <v>31.04</v>
      </c>
      <c r="H520" s="99">
        <v>49.09</v>
      </c>
      <c r="I520" s="255">
        <f t="shared" si="57"/>
        <v>155.19999999999999</v>
      </c>
      <c r="J520" s="255">
        <f t="shared" si="58"/>
        <v>245.45</v>
      </c>
      <c r="K520" s="255">
        <f t="shared" si="59"/>
        <v>400.65</v>
      </c>
      <c r="L520" s="268">
        <f>IF(TOTALIZAÇÃO!$J$36=0,"",K520/TOTALIZAÇÃO!$J$36)</f>
        <v>1.6309125837408889E-4</v>
      </c>
      <c r="M520" s="166" t="s">
        <v>119</v>
      </c>
      <c r="N520" s="1" t="s">
        <v>6425</v>
      </c>
    </row>
    <row r="521" spans="1:14" x14ac:dyDescent="0.2">
      <c r="A521" s="267">
        <v>2</v>
      </c>
      <c r="B521" s="252" t="s">
        <v>1086</v>
      </c>
      <c r="C521" s="253" t="s">
        <v>1087</v>
      </c>
      <c r="D521" s="253" t="s">
        <v>109</v>
      </c>
      <c r="E521" s="254" t="s">
        <v>114</v>
      </c>
      <c r="F521" s="255">
        <v>5</v>
      </c>
      <c r="G521" s="99">
        <v>32.590000000000003</v>
      </c>
      <c r="H521" s="99">
        <v>27.56</v>
      </c>
      <c r="I521" s="255">
        <f t="shared" si="57"/>
        <v>162.94999999999999</v>
      </c>
      <c r="J521" s="255">
        <f t="shared" si="58"/>
        <v>137.80000000000001</v>
      </c>
      <c r="K521" s="255">
        <f t="shared" si="59"/>
        <v>300.75</v>
      </c>
      <c r="L521" s="268">
        <f>IF(TOTALIZAÇÃO!$J$36=0,"",K521/TOTALIZAÇÃO!$J$36)</f>
        <v>1.2242529877950139E-4</v>
      </c>
      <c r="M521" s="166" t="s">
        <v>1088</v>
      </c>
    </row>
    <row r="522" spans="1:14" x14ac:dyDescent="0.2">
      <c r="A522" s="267">
        <v>2</v>
      </c>
      <c r="B522" s="252" t="s">
        <v>1089</v>
      </c>
      <c r="C522" s="253" t="s">
        <v>1090</v>
      </c>
      <c r="D522" s="253" t="s">
        <v>109</v>
      </c>
      <c r="E522" s="254" t="s">
        <v>114</v>
      </c>
      <c r="F522" s="255">
        <v>5</v>
      </c>
      <c r="G522" s="99">
        <v>47.58</v>
      </c>
      <c r="H522" s="99">
        <v>340.41</v>
      </c>
      <c r="I522" s="255">
        <f t="shared" si="57"/>
        <v>237.9</v>
      </c>
      <c r="J522" s="255">
        <f t="shared" si="58"/>
        <v>1702.05</v>
      </c>
      <c r="K522" s="255">
        <f t="shared" si="59"/>
        <v>1939.95</v>
      </c>
      <c r="L522" s="268">
        <f>IF(TOTALIZAÇÃO!$J$36=0,"",K522/TOTALIZAÇÃO!$J$36)</f>
        <v>7.8968897212732751E-4</v>
      </c>
      <c r="M522" s="166" t="s">
        <v>119</v>
      </c>
      <c r="N522" s="1" t="s">
        <v>6426</v>
      </c>
    </row>
    <row r="523" spans="1:14" x14ac:dyDescent="0.2">
      <c r="A523" s="267">
        <v>2</v>
      </c>
      <c r="B523" s="252" t="s">
        <v>1091</v>
      </c>
      <c r="C523" s="253" t="s">
        <v>1092</v>
      </c>
      <c r="D523" s="253" t="s">
        <v>109</v>
      </c>
      <c r="E523" s="254" t="s">
        <v>114</v>
      </c>
      <c r="F523" s="255">
        <v>5</v>
      </c>
      <c r="G523" s="99">
        <v>67.239999999999995</v>
      </c>
      <c r="H523" s="99">
        <v>199.5</v>
      </c>
      <c r="I523" s="255">
        <f t="shared" si="57"/>
        <v>336.2</v>
      </c>
      <c r="J523" s="255">
        <f t="shared" si="58"/>
        <v>997.5</v>
      </c>
      <c r="K523" s="255">
        <f t="shared" si="59"/>
        <v>1333.7</v>
      </c>
      <c r="L523" s="268">
        <f>IF(TOTALIZAÇÃO!$J$36=0,"",K523/TOTALIZAÇÃO!$J$36)</f>
        <v>5.4290480792093434E-4</v>
      </c>
      <c r="M523" s="166" t="s">
        <v>1093</v>
      </c>
    </row>
    <row r="524" spans="1:14" s="5" customFormat="1" x14ac:dyDescent="0.2">
      <c r="A524" s="267">
        <v>2</v>
      </c>
      <c r="B524" s="252" t="s">
        <v>1094</v>
      </c>
      <c r="C524" s="253" t="s">
        <v>1095</v>
      </c>
      <c r="D524" s="253" t="s">
        <v>109</v>
      </c>
      <c r="E524" s="254" t="s">
        <v>114</v>
      </c>
      <c r="F524" s="255">
        <v>2</v>
      </c>
      <c r="G524" s="99">
        <v>62.22</v>
      </c>
      <c r="H524" s="99">
        <v>153.16</v>
      </c>
      <c r="I524" s="255">
        <f t="shared" si="57"/>
        <v>124.44</v>
      </c>
      <c r="J524" s="255">
        <f t="shared" si="58"/>
        <v>306.32</v>
      </c>
      <c r="K524" s="255">
        <f t="shared" si="59"/>
        <v>430.76</v>
      </c>
      <c r="L524" s="268">
        <f>IF(TOTALIZAÇÃO!$J$36=0,"",K524/TOTALIZAÇÃO!$J$36)</f>
        <v>1.7534803558523032E-4</v>
      </c>
      <c r="M524" s="166" t="s">
        <v>1096</v>
      </c>
    </row>
    <row r="525" spans="1:14" x14ac:dyDescent="0.2">
      <c r="A525" s="267">
        <v>2</v>
      </c>
      <c r="B525" s="252" t="s">
        <v>1097</v>
      </c>
      <c r="C525" s="253" t="s">
        <v>1098</v>
      </c>
      <c r="D525" s="253" t="s">
        <v>109</v>
      </c>
      <c r="E525" s="254" t="s">
        <v>114</v>
      </c>
      <c r="F525" s="255">
        <v>1</v>
      </c>
      <c r="G525" s="99">
        <v>57.22</v>
      </c>
      <c r="H525" s="99">
        <v>89.27</v>
      </c>
      <c r="I525" s="255">
        <f t="shared" si="57"/>
        <v>57.22</v>
      </c>
      <c r="J525" s="255">
        <f t="shared" si="58"/>
        <v>89.27</v>
      </c>
      <c r="K525" s="255">
        <f t="shared" si="59"/>
        <v>146.49</v>
      </c>
      <c r="L525" s="268">
        <f>IF(TOTALIZAÇÃO!$J$36=0,"",K525/TOTALIZAÇÃO!$J$36)</f>
        <v>5.9631195405516745E-5</v>
      </c>
      <c r="M525" s="166" t="s">
        <v>1099</v>
      </c>
    </row>
    <row r="526" spans="1:14" x14ac:dyDescent="0.2">
      <c r="A526" s="267">
        <v>2</v>
      </c>
      <c r="B526" s="252" t="s">
        <v>1100</v>
      </c>
      <c r="C526" s="253" t="s">
        <v>1101</v>
      </c>
      <c r="D526" s="253" t="s">
        <v>109</v>
      </c>
      <c r="E526" s="254" t="s">
        <v>114</v>
      </c>
      <c r="F526" s="255">
        <v>1</v>
      </c>
      <c r="G526" s="99">
        <v>51.62</v>
      </c>
      <c r="H526" s="99">
        <v>61.77</v>
      </c>
      <c r="I526" s="255">
        <f t="shared" si="57"/>
        <v>51.62</v>
      </c>
      <c r="J526" s="255">
        <f t="shared" si="58"/>
        <v>61.77</v>
      </c>
      <c r="K526" s="255">
        <f t="shared" si="59"/>
        <v>113.39</v>
      </c>
      <c r="L526" s="268">
        <f>IF(TOTALIZAÇÃO!$J$36=0,"",K526/TOTALIZAÇÃO!$J$36)</f>
        <v>4.6157288873175935E-5</v>
      </c>
      <c r="M526" s="166" t="s">
        <v>1102</v>
      </c>
    </row>
    <row r="527" spans="1:14" x14ac:dyDescent="0.2">
      <c r="A527" s="267">
        <v>2</v>
      </c>
      <c r="B527" s="252" t="s">
        <v>1103</v>
      </c>
      <c r="C527" s="253" t="s">
        <v>1104</v>
      </c>
      <c r="D527" s="253" t="s">
        <v>109</v>
      </c>
      <c r="E527" s="254" t="s">
        <v>114</v>
      </c>
      <c r="F527" s="255">
        <v>1</v>
      </c>
      <c r="G527" s="99">
        <v>47.28</v>
      </c>
      <c r="H527" s="99">
        <v>51.01</v>
      </c>
      <c r="I527" s="255">
        <f t="shared" si="57"/>
        <v>47.28</v>
      </c>
      <c r="J527" s="255">
        <f t="shared" si="58"/>
        <v>51.01</v>
      </c>
      <c r="K527" s="255">
        <f t="shared" si="59"/>
        <v>98.29</v>
      </c>
      <c r="L527" s="268">
        <f>IF(TOTALIZAÇÃO!$J$36=0,"",K527/TOTALIZAÇÃO!$J$36)</f>
        <v>4.0010582267787837E-5</v>
      </c>
      <c r="M527" s="166" t="s">
        <v>1105</v>
      </c>
    </row>
    <row r="528" spans="1:14" x14ac:dyDescent="0.2">
      <c r="A528" s="267">
        <v>2</v>
      </c>
      <c r="B528" s="252" t="s">
        <v>1106</v>
      </c>
      <c r="C528" s="253" t="s">
        <v>1107</v>
      </c>
      <c r="D528" s="253" t="s">
        <v>109</v>
      </c>
      <c r="E528" s="254" t="s">
        <v>114</v>
      </c>
      <c r="F528" s="255">
        <v>1</v>
      </c>
      <c r="G528" s="99">
        <v>43.46</v>
      </c>
      <c r="H528" s="99">
        <v>37.69</v>
      </c>
      <c r="I528" s="255">
        <f t="shared" si="57"/>
        <v>43.46</v>
      </c>
      <c r="J528" s="255">
        <f t="shared" si="58"/>
        <v>37.69</v>
      </c>
      <c r="K528" s="255">
        <f t="shared" si="59"/>
        <v>81.150000000000006</v>
      </c>
      <c r="L528" s="268">
        <f>IF(TOTALIZAÇÃO!$J$36=0,"",K528/TOTALIZAÇÃO!$J$36)</f>
        <v>3.3033459670678434E-5</v>
      </c>
      <c r="M528" s="166" t="s">
        <v>1108</v>
      </c>
    </row>
    <row r="529" spans="1:14" x14ac:dyDescent="0.2">
      <c r="A529" s="267">
        <v>2</v>
      </c>
      <c r="B529" s="252" t="s">
        <v>1109</v>
      </c>
      <c r="C529" s="253" t="s">
        <v>1110</v>
      </c>
      <c r="D529" s="253" t="s">
        <v>109</v>
      </c>
      <c r="E529" s="254" t="s">
        <v>298</v>
      </c>
      <c r="F529" s="255">
        <v>1</v>
      </c>
      <c r="G529" s="99">
        <v>43.27</v>
      </c>
      <c r="H529" s="99">
        <v>162</v>
      </c>
      <c r="I529" s="255">
        <f t="shared" si="57"/>
        <v>43.27</v>
      </c>
      <c r="J529" s="255">
        <f t="shared" si="58"/>
        <v>162</v>
      </c>
      <c r="K529" s="255">
        <f t="shared" si="59"/>
        <v>205.27</v>
      </c>
      <c r="L529" s="268">
        <f>IF(TOTALIZAÇÃO!$J$36=0,"",K529/TOTALIZAÇÃO!$J$36)</f>
        <v>8.3558573833643406E-5</v>
      </c>
      <c r="M529" s="166" t="s">
        <v>119</v>
      </c>
      <c r="N529" s="1" t="s">
        <v>6427</v>
      </c>
    </row>
    <row r="530" spans="1:14" ht="24" x14ac:dyDescent="0.2">
      <c r="A530" s="267">
        <v>2</v>
      </c>
      <c r="B530" s="252" t="s">
        <v>1111</v>
      </c>
      <c r="C530" s="253" t="s">
        <v>1112</v>
      </c>
      <c r="D530" s="253" t="s">
        <v>109</v>
      </c>
      <c r="E530" s="254" t="s">
        <v>298</v>
      </c>
      <c r="F530" s="255">
        <v>1</v>
      </c>
      <c r="G530" s="99">
        <v>47.58</v>
      </c>
      <c r="H530" s="99">
        <v>757.88</v>
      </c>
      <c r="I530" s="255">
        <f t="shared" si="57"/>
        <v>47.58</v>
      </c>
      <c r="J530" s="255">
        <f t="shared" si="58"/>
        <v>757.88</v>
      </c>
      <c r="K530" s="255">
        <f t="shared" si="59"/>
        <v>805.46</v>
      </c>
      <c r="L530" s="268">
        <f>IF(TOTALIZAÇÃO!$J$36=0,"",K530/TOTALIZAÇÃO!$J$36)</f>
        <v>3.278759140646291E-4</v>
      </c>
      <c r="M530" s="166" t="s">
        <v>119</v>
      </c>
      <c r="N530" s="1" t="s">
        <v>6428</v>
      </c>
    </row>
    <row r="531" spans="1:14" x14ac:dyDescent="0.2">
      <c r="A531" s="267">
        <v>2</v>
      </c>
      <c r="B531" s="252" t="s">
        <v>1113</v>
      </c>
      <c r="C531" s="253" t="s">
        <v>1114</v>
      </c>
      <c r="D531" s="253" t="s">
        <v>109</v>
      </c>
      <c r="E531" s="254" t="s">
        <v>114</v>
      </c>
      <c r="F531" s="255">
        <v>1</v>
      </c>
      <c r="G531" s="99">
        <v>34.28</v>
      </c>
      <c r="H531" s="99">
        <v>311.92</v>
      </c>
      <c r="I531" s="255">
        <f t="shared" si="57"/>
        <v>34.28</v>
      </c>
      <c r="J531" s="255">
        <f t="shared" si="58"/>
        <v>311.92</v>
      </c>
      <c r="K531" s="255">
        <f t="shared" si="59"/>
        <v>346.2</v>
      </c>
      <c r="L531" s="268">
        <f>IF(TOTALIZAÇÃO!$J$36=0,"",K531/TOTALIZAÇÃO!$J$36)</f>
        <v>1.4092647859505696E-4</v>
      </c>
      <c r="M531" s="166" t="s">
        <v>1115</v>
      </c>
    </row>
    <row r="532" spans="1:14" s="5" customFormat="1" x14ac:dyDescent="0.2">
      <c r="A532" s="267">
        <v>2</v>
      </c>
      <c r="B532" s="252" t="s">
        <v>1116</v>
      </c>
      <c r="C532" s="253" t="s">
        <v>1117</v>
      </c>
      <c r="D532" s="253" t="s">
        <v>109</v>
      </c>
      <c r="E532" s="254" t="s">
        <v>114</v>
      </c>
      <c r="F532" s="255">
        <v>1</v>
      </c>
      <c r="G532" s="99">
        <v>28.34</v>
      </c>
      <c r="H532" s="99">
        <v>209.87</v>
      </c>
      <c r="I532" s="255">
        <f t="shared" si="57"/>
        <v>28.34</v>
      </c>
      <c r="J532" s="255">
        <f t="shared" si="58"/>
        <v>209.87</v>
      </c>
      <c r="K532" s="255">
        <f t="shared" si="59"/>
        <v>238.21</v>
      </c>
      <c r="L532" s="268">
        <f>IF(TOTALIZAÇÃO!$J$36=0,"",K532/TOTALIZAÇÃO!$J$36)</f>
        <v>9.6967349699966841E-5</v>
      </c>
      <c r="M532" s="166" t="s">
        <v>1118</v>
      </c>
    </row>
    <row r="533" spans="1:14" x14ac:dyDescent="0.2">
      <c r="A533" s="267">
        <v>2</v>
      </c>
      <c r="B533" s="252" t="s">
        <v>1119</v>
      </c>
      <c r="C533" s="253" t="s">
        <v>1120</v>
      </c>
      <c r="D533" s="253" t="s">
        <v>109</v>
      </c>
      <c r="E533" s="254" t="s">
        <v>114</v>
      </c>
      <c r="F533" s="255">
        <v>1</v>
      </c>
      <c r="G533" s="99">
        <v>34.770000000000003</v>
      </c>
      <c r="H533" s="99">
        <v>134.51</v>
      </c>
      <c r="I533" s="255">
        <f t="shared" si="57"/>
        <v>34.770000000000003</v>
      </c>
      <c r="J533" s="255">
        <f t="shared" si="58"/>
        <v>134.51</v>
      </c>
      <c r="K533" s="255">
        <f t="shared" si="59"/>
        <v>169.28</v>
      </c>
      <c r="L533" s="268">
        <f>IF(TOTALIZAÇÃO!$J$36=0,"",K533/TOTALIZAÇÃO!$J$36)</f>
        <v>6.8908244646364078E-5</v>
      </c>
      <c r="M533" s="166" t="s">
        <v>1121</v>
      </c>
    </row>
    <row r="534" spans="1:14" x14ac:dyDescent="0.2">
      <c r="A534" s="267">
        <v>2</v>
      </c>
      <c r="B534" s="252" t="s">
        <v>1122</v>
      </c>
      <c r="C534" s="253" t="s">
        <v>1123</v>
      </c>
      <c r="D534" s="253" t="s">
        <v>109</v>
      </c>
      <c r="E534" s="254" t="s">
        <v>114</v>
      </c>
      <c r="F534" s="255">
        <v>1</v>
      </c>
      <c r="G534" s="99">
        <v>7.9</v>
      </c>
      <c r="H534" s="99">
        <v>90.87</v>
      </c>
      <c r="I534" s="255">
        <f t="shared" si="57"/>
        <v>7.9</v>
      </c>
      <c r="J534" s="255">
        <f t="shared" si="58"/>
        <v>90.87</v>
      </c>
      <c r="K534" s="255">
        <f t="shared" si="59"/>
        <v>98.77</v>
      </c>
      <c r="L534" s="268">
        <f>IF(TOTALIZAÇÃO!$J$36=0,"",K534/TOTALIZAÇÃO!$J$36)</f>
        <v>4.0205974265839911E-5</v>
      </c>
      <c r="M534" s="166" t="s">
        <v>1124</v>
      </c>
    </row>
    <row r="535" spans="1:14" x14ac:dyDescent="0.2">
      <c r="A535" s="267">
        <v>2</v>
      </c>
      <c r="B535" s="252" t="s">
        <v>1125</v>
      </c>
      <c r="C535" s="253" t="s">
        <v>1126</v>
      </c>
      <c r="D535" s="253" t="s">
        <v>109</v>
      </c>
      <c r="E535" s="254" t="s">
        <v>114</v>
      </c>
      <c r="F535" s="255">
        <v>1</v>
      </c>
      <c r="G535" s="99">
        <v>5.92</v>
      </c>
      <c r="H535" s="99">
        <v>77.56</v>
      </c>
      <c r="I535" s="255">
        <f t="shared" si="57"/>
        <v>5.92</v>
      </c>
      <c r="J535" s="255">
        <f t="shared" si="58"/>
        <v>77.56</v>
      </c>
      <c r="K535" s="255">
        <f t="shared" si="59"/>
        <v>83.48</v>
      </c>
      <c r="L535" s="268">
        <f>IF(TOTALIZAÇÃO!$J$36=0,"",K535/TOTALIZAÇÃO!$J$36)</f>
        <v>3.3981924994556196E-5</v>
      </c>
      <c r="M535" s="166" t="s">
        <v>1127</v>
      </c>
    </row>
    <row r="536" spans="1:14" x14ac:dyDescent="0.2">
      <c r="A536" s="267">
        <v>2</v>
      </c>
      <c r="B536" s="252" t="s">
        <v>1128</v>
      </c>
      <c r="C536" s="253" t="s">
        <v>1129</v>
      </c>
      <c r="D536" s="253" t="s">
        <v>109</v>
      </c>
      <c r="E536" s="254" t="s">
        <v>114</v>
      </c>
      <c r="F536" s="255">
        <v>1</v>
      </c>
      <c r="G536" s="99">
        <v>11.43</v>
      </c>
      <c r="H536" s="99">
        <v>56.5</v>
      </c>
      <c r="I536" s="255">
        <f t="shared" si="57"/>
        <v>11.43</v>
      </c>
      <c r="J536" s="255">
        <f t="shared" si="58"/>
        <v>56.5</v>
      </c>
      <c r="K536" s="255">
        <f t="shared" si="59"/>
        <v>67.930000000000007</v>
      </c>
      <c r="L536" s="268">
        <f>IF(TOTALIZAÇÃO!$J$36=0,"",K536/TOTALIZAÇÃO!$J$36)</f>
        <v>2.7652038390994284E-5</v>
      </c>
      <c r="M536" s="166" t="s">
        <v>1130</v>
      </c>
    </row>
    <row r="537" spans="1:14" x14ac:dyDescent="0.2">
      <c r="A537" s="267">
        <v>2</v>
      </c>
      <c r="B537" s="252" t="s">
        <v>1131</v>
      </c>
      <c r="C537" s="253" t="s">
        <v>1132</v>
      </c>
      <c r="D537" s="253" t="s">
        <v>109</v>
      </c>
      <c r="E537" s="254" t="s">
        <v>114</v>
      </c>
      <c r="F537" s="255">
        <v>1</v>
      </c>
      <c r="G537" s="99">
        <v>8.42</v>
      </c>
      <c r="H537" s="99">
        <v>15</v>
      </c>
      <c r="I537" s="255">
        <f t="shared" si="57"/>
        <v>8.42</v>
      </c>
      <c r="J537" s="255">
        <f t="shared" si="58"/>
        <v>15</v>
      </c>
      <c r="K537" s="255">
        <f t="shared" si="59"/>
        <v>23.42</v>
      </c>
      <c r="L537" s="268">
        <f>IF(TOTALIZAÇÃO!$J$36=0,"",K537/TOTALIZAÇÃO!$J$36)</f>
        <v>9.5335012382906821E-6</v>
      </c>
      <c r="M537" s="166" t="s">
        <v>1133</v>
      </c>
    </row>
    <row r="538" spans="1:14" s="5" customFormat="1" x14ac:dyDescent="0.2">
      <c r="A538" s="267">
        <v>2</v>
      </c>
      <c r="B538" s="252" t="s">
        <v>1134</v>
      </c>
      <c r="C538" s="253" t="s">
        <v>1135</v>
      </c>
      <c r="D538" s="253" t="s">
        <v>109</v>
      </c>
      <c r="E538" s="254" t="s">
        <v>114</v>
      </c>
      <c r="F538" s="255">
        <v>1</v>
      </c>
      <c r="G538" s="99">
        <v>10.02</v>
      </c>
      <c r="H538" s="99">
        <v>28.6</v>
      </c>
      <c r="I538" s="255">
        <f t="shared" si="57"/>
        <v>10.02</v>
      </c>
      <c r="J538" s="255">
        <f t="shared" si="58"/>
        <v>28.6</v>
      </c>
      <c r="K538" s="255">
        <f t="shared" si="59"/>
        <v>38.619999999999997</v>
      </c>
      <c r="L538" s="268">
        <f>IF(TOTALIZAÇÃO!$J$36=0,"",K538/TOTALIZAÇÃO!$J$36)</f>
        <v>1.572091450993963E-5</v>
      </c>
      <c r="M538" s="166" t="s">
        <v>1136</v>
      </c>
    </row>
    <row r="539" spans="1:14" x14ac:dyDescent="0.2">
      <c r="A539" s="267">
        <v>2</v>
      </c>
      <c r="B539" s="252" t="s">
        <v>1137</v>
      </c>
      <c r="C539" s="253" t="s">
        <v>1138</v>
      </c>
      <c r="D539" s="253" t="s">
        <v>109</v>
      </c>
      <c r="E539" s="254" t="s">
        <v>114</v>
      </c>
      <c r="F539" s="255">
        <v>1</v>
      </c>
      <c r="G539" s="99">
        <v>10.02</v>
      </c>
      <c r="H539" s="99">
        <v>28.6</v>
      </c>
      <c r="I539" s="255">
        <f t="shared" si="57"/>
        <v>10.02</v>
      </c>
      <c r="J539" s="255">
        <f t="shared" si="58"/>
        <v>28.6</v>
      </c>
      <c r="K539" s="255">
        <f t="shared" si="59"/>
        <v>38.619999999999997</v>
      </c>
      <c r="L539" s="268">
        <f>IF(TOTALIZAÇÃO!$J$36=0,"",K539/TOTALIZAÇÃO!$J$36)</f>
        <v>1.572091450993963E-5</v>
      </c>
      <c r="M539" s="166" t="s">
        <v>1136</v>
      </c>
    </row>
    <row r="540" spans="1:14" x14ac:dyDescent="0.2">
      <c r="A540" s="267">
        <v>2</v>
      </c>
      <c r="B540" s="252" t="s">
        <v>1139</v>
      </c>
      <c r="C540" s="253" t="s">
        <v>1140</v>
      </c>
      <c r="D540" s="253" t="s">
        <v>109</v>
      </c>
      <c r="E540" s="254" t="s">
        <v>114</v>
      </c>
      <c r="F540" s="255">
        <v>1</v>
      </c>
      <c r="G540" s="99">
        <v>11.66</v>
      </c>
      <c r="H540" s="99">
        <v>35.28</v>
      </c>
      <c r="I540" s="255">
        <f t="shared" ref="I540:I553" si="65">TRUNC(TRUNC($F540,2)*TRUNC(G540,2),2)</f>
        <v>11.66</v>
      </c>
      <c r="J540" s="255">
        <f t="shared" ref="J540:J553" si="66">TRUNC(TRUNC($F540,2)*TRUNC(H540,2),2)</f>
        <v>35.28</v>
      </c>
      <c r="K540" s="255">
        <f t="shared" ref="K540:K553" si="67">TRUNC(SUM(I540:J540),2)</f>
        <v>46.94</v>
      </c>
      <c r="L540" s="268">
        <f>IF(TOTALIZAÇÃO!$J$36=0,"",K540/TOTALIZAÇÃO!$J$36)</f>
        <v>1.9107709142842211E-5</v>
      </c>
      <c r="M540" s="166" t="s">
        <v>6429</v>
      </c>
    </row>
    <row r="541" spans="1:14" x14ac:dyDescent="0.2">
      <c r="A541" s="267">
        <v>2</v>
      </c>
      <c r="B541" s="252" t="s">
        <v>1141</v>
      </c>
      <c r="C541" s="253" t="s">
        <v>1142</v>
      </c>
      <c r="D541" s="253" t="s">
        <v>109</v>
      </c>
      <c r="E541" s="254" t="s">
        <v>114</v>
      </c>
      <c r="F541" s="255">
        <v>1</v>
      </c>
      <c r="G541" s="99">
        <v>28.61</v>
      </c>
      <c r="H541" s="99">
        <v>50.84</v>
      </c>
      <c r="I541" s="255">
        <f t="shared" si="65"/>
        <v>28.61</v>
      </c>
      <c r="J541" s="255">
        <f t="shared" si="66"/>
        <v>50.84</v>
      </c>
      <c r="K541" s="255">
        <f t="shared" si="67"/>
        <v>79.45</v>
      </c>
      <c r="L541" s="268">
        <f>IF(TOTALIZAÇÃO!$J$36=0,"",K541/TOTALIZAÇÃO!$J$36)</f>
        <v>3.2341446344244009E-5</v>
      </c>
      <c r="M541" s="166" t="s">
        <v>1143</v>
      </c>
    </row>
    <row r="542" spans="1:14" x14ac:dyDescent="0.2">
      <c r="A542" s="267">
        <v>2</v>
      </c>
      <c r="B542" s="252" t="s">
        <v>1144</v>
      </c>
      <c r="C542" s="253" t="s">
        <v>1145</v>
      </c>
      <c r="D542" s="253" t="s">
        <v>109</v>
      </c>
      <c r="E542" s="254" t="s">
        <v>114</v>
      </c>
      <c r="F542" s="255">
        <v>1</v>
      </c>
      <c r="G542" s="99">
        <v>31.13</v>
      </c>
      <c r="H542" s="99">
        <v>82.41</v>
      </c>
      <c r="I542" s="255">
        <f t="shared" si="65"/>
        <v>31.13</v>
      </c>
      <c r="J542" s="255">
        <f t="shared" si="66"/>
        <v>82.41</v>
      </c>
      <c r="K542" s="255">
        <f t="shared" si="67"/>
        <v>113.54</v>
      </c>
      <c r="L542" s="268">
        <f>IF(TOTALIZAÇÃO!$J$36=0,"",K542/TOTALIZAÇÃO!$J$36)</f>
        <v>4.6218348872567212E-5</v>
      </c>
      <c r="M542" s="166" t="s">
        <v>1146</v>
      </c>
    </row>
    <row r="543" spans="1:14" x14ac:dyDescent="0.2">
      <c r="A543" s="267">
        <v>2</v>
      </c>
      <c r="B543" s="252" t="s">
        <v>1147</v>
      </c>
      <c r="C543" s="253" t="s">
        <v>1148</v>
      </c>
      <c r="D543" s="253" t="s">
        <v>109</v>
      </c>
      <c r="E543" s="254" t="s">
        <v>114</v>
      </c>
      <c r="F543" s="255">
        <v>1</v>
      </c>
      <c r="G543" s="99">
        <v>31.13</v>
      </c>
      <c r="H543" s="99">
        <v>119.65</v>
      </c>
      <c r="I543" s="255">
        <f t="shared" si="65"/>
        <v>31.13</v>
      </c>
      <c r="J543" s="255">
        <f t="shared" si="66"/>
        <v>119.65</v>
      </c>
      <c r="K543" s="255">
        <f t="shared" si="67"/>
        <v>150.78</v>
      </c>
      <c r="L543" s="268">
        <f>IF(TOTALIZAÇÃO!$J$36=0,"",K543/TOTALIZAÇÃO!$J$36)</f>
        <v>6.1377511388107132E-5</v>
      </c>
      <c r="M543" s="166" t="s">
        <v>1149</v>
      </c>
    </row>
    <row r="544" spans="1:14" ht="12.75" thickBot="1" x14ac:dyDescent="0.25">
      <c r="A544" s="267">
        <v>2</v>
      </c>
      <c r="B544" s="252" t="s">
        <v>1150</v>
      </c>
      <c r="C544" s="253" t="s">
        <v>1151</v>
      </c>
      <c r="D544" s="253" t="s">
        <v>109</v>
      </c>
      <c r="E544" s="254" t="s">
        <v>114</v>
      </c>
      <c r="F544" s="255">
        <v>1</v>
      </c>
      <c r="G544" s="99">
        <v>32.44</v>
      </c>
      <c r="H544" s="99">
        <v>138.94</v>
      </c>
      <c r="I544" s="255">
        <f t="shared" si="65"/>
        <v>32.44</v>
      </c>
      <c r="J544" s="255">
        <f t="shared" si="66"/>
        <v>138.94</v>
      </c>
      <c r="K544" s="255">
        <f t="shared" si="67"/>
        <v>171.38</v>
      </c>
      <c r="L544" s="268">
        <f>IF(TOTALIZAÇÃO!$J$36=0,"",K544/TOTALIZAÇÃO!$J$36)</f>
        <v>6.976308463784189E-5</v>
      </c>
      <c r="M544" s="166" t="s">
        <v>119</v>
      </c>
      <c r="N544" s="1" t="s">
        <v>6430</v>
      </c>
    </row>
    <row r="545" spans="1:14" ht="13.5" thickTop="1" x14ac:dyDescent="0.2">
      <c r="A545" s="498" t="s">
        <v>51</v>
      </c>
      <c r="B545" s="499">
        <v>0</v>
      </c>
      <c r="C545" s="31" t="s">
        <v>70</v>
      </c>
      <c r="D545" s="32" t="s">
        <v>109</v>
      </c>
      <c r="E545" s="33"/>
      <c r="F545" s="102"/>
      <c r="G545" s="102"/>
      <c r="H545" s="102"/>
      <c r="I545" s="102"/>
      <c r="J545" s="102"/>
      <c r="K545" s="102"/>
      <c r="L545" s="108"/>
      <c r="M545" s="169"/>
    </row>
    <row r="546" spans="1:14" x14ac:dyDescent="0.2">
      <c r="A546" s="34">
        <v>3</v>
      </c>
      <c r="B546" s="35" t="s">
        <v>1152</v>
      </c>
      <c r="C546" s="36" t="s">
        <v>1153</v>
      </c>
      <c r="D546" s="37"/>
      <c r="E546" s="39"/>
      <c r="F546" s="101"/>
      <c r="G546" s="100"/>
      <c r="H546" s="100"/>
      <c r="I546" s="101"/>
      <c r="J546" s="101"/>
      <c r="K546" s="101"/>
      <c r="L546" s="107"/>
      <c r="M546" s="168"/>
    </row>
    <row r="547" spans="1:14" x14ac:dyDescent="0.2">
      <c r="A547" s="34">
        <v>3</v>
      </c>
      <c r="B547" s="35" t="s">
        <v>1154</v>
      </c>
      <c r="C547" s="36" t="s">
        <v>1155</v>
      </c>
      <c r="D547" s="37"/>
      <c r="E547" s="39"/>
      <c r="F547" s="101"/>
      <c r="G547" s="100"/>
      <c r="H547" s="100"/>
      <c r="I547" s="101"/>
      <c r="J547" s="101"/>
      <c r="K547" s="101"/>
      <c r="L547" s="107"/>
      <c r="M547" s="168"/>
    </row>
    <row r="548" spans="1:14" x14ac:dyDescent="0.2">
      <c r="A548" s="34">
        <v>3</v>
      </c>
      <c r="B548" s="41" t="s">
        <v>1156</v>
      </c>
      <c r="C548" s="42" t="s">
        <v>1157</v>
      </c>
      <c r="D548" s="42" t="s">
        <v>109</v>
      </c>
      <c r="E548" s="44"/>
      <c r="F548" s="105"/>
      <c r="G548" s="99"/>
      <c r="H548" s="99"/>
      <c r="I548" s="105"/>
      <c r="J548" s="105"/>
      <c r="K548" s="105"/>
      <c r="L548" s="111"/>
      <c r="M548" s="170"/>
    </row>
    <row r="549" spans="1:14" ht="156" x14ac:dyDescent="0.2">
      <c r="A549" s="34">
        <v>3</v>
      </c>
      <c r="B549" s="252" t="s">
        <v>1158</v>
      </c>
      <c r="C549" s="345" t="s">
        <v>1160</v>
      </c>
      <c r="D549" s="333" t="s">
        <v>109</v>
      </c>
      <c r="E549" s="254" t="s">
        <v>114</v>
      </c>
      <c r="F549" s="346">
        <v>1</v>
      </c>
      <c r="G549" s="99">
        <v>67776.73</v>
      </c>
      <c r="H549" s="99">
        <v>259.52</v>
      </c>
      <c r="I549" s="346">
        <f t="shared" si="65"/>
        <v>67776.73</v>
      </c>
      <c r="J549" s="346">
        <f t="shared" si="66"/>
        <v>259.52</v>
      </c>
      <c r="K549" s="346">
        <f t="shared" si="67"/>
        <v>68036.25</v>
      </c>
      <c r="L549" s="347">
        <f>IF(TOTALIZAÇÃO!$J$36=0,"",K549/TOTALIZAÇÃO!$J$36)</f>
        <v>2.7695289223896431E-2</v>
      </c>
      <c r="M549" s="348" t="s">
        <v>119</v>
      </c>
      <c r="N549" s="1" t="s">
        <v>6822</v>
      </c>
    </row>
    <row r="550" spans="1:14" ht="156" x14ac:dyDescent="0.2">
      <c r="A550" s="267">
        <v>3</v>
      </c>
      <c r="B550" s="252" t="s">
        <v>1159</v>
      </c>
      <c r="C550" s="345" t="s">
        <v>1163</v>
      </c>
      <c r="D550" s="333" t="s">
        <v>109</v>
      </c>
      <c r="E550" s="254" t="s">
        <v>114</v>
      </c>
      <c r="F550" s="346">
        <v>1</v>
      </c>
      <c r="G550" s="99">
        <v>41699.089999999997</v>
      </c>
      <c r="H550" s="99">
        <v>194.64</v>
      </c>
      <c r="I550" s="346">
        <f t="shared" si="65"/>
        <v>41699.089999999997</v>
      </c>
      <c r="J550" s="346">
        <f t="shared" si="66"/>
        <v>194.64</v>
      </c>
      <c r="K550" s="346">
        <f t="shared" si="67"/>
        <v>41893.730000000003</v>
      </c>
      <c r="L550" s="347">
        <f>IF(TOTALIZAÇÃO!$J$36=0,"",K550/TOTALIZAÇÃO!$J$36)</f>
        <v>1.7053540855320903E-2</v>
      </c>
      <c r="M550" s="348" t="s">
        <v>119</v>
      </c>
      <c r="N550" s="1" t="s">
        <v>6823</v>
      </c>
    </row>
    <row r="551" spans="1:14" ht="120" x14ac:dyDescent="0.2">
      <c r="A551" s="267">
        <v>3</v>
      </c>
      <c r="B551" s="252" t="s">
        <v>1161</v>
      </c>
      <c r="C551" s="345" t="s">
        <v>1167</v>
      </c>
      <c r="D551" s="333" t="s">
        <v>109</v>
      </c>
      <c r="E551" s="349" t="s">
        <v>114</v>
      </c>
      <c r="F551" s="346">
        <v>1</v>
      </c>
      <c r="G551" s="99">
        <v>621.96</v>
      </c>
      <c r="H551" s="99">
        <v>42617.04</v>
      </c>
      <c r="I551" s="346">
        <f t="shared" si="65"/>
        <v>621.96</v>
      </c>
      <c r="J551" s="346">
        <f t="shared" si="66"/>
        <v>42617.04</v>
      </c>
      <c r="K551" s="346">
        <f t="shared" si="67"/>
        <v>43239</v>
      </c>
      <c r="L551" s="347">
        <f>IF(TOTALIZAÇÃO!$J$36=0,"",K551/TOTALIZAÇÃO!$J$36)</f>
        <v>1.7601155424528215E-2</v>
      </c>
      <c r="M551" s="348" t="s">
        <v>119</v>
      </c>
      <c r="N551" s="1" t="s">
        <v>7939</v>
      </c>
    </row>
    <row r="552" spans="1:14" ht="132" x14ac:dyDescent="0.2">
      <c r="A552" s="267">
        <v>3</v>
      </c>
      <c r="B552" s="252" t="s">
        <v>1162</v>
      </c>
      <c r="C552" s="345" t="s">
        <v>1171</v>
      </c>
      <c r="D552" s="333" t="s">
        <v>109</v>
      </c>
      <c r="E552" s="349" t="s">
        <v>114</v>
      </c>
      <c r="F552" s="346">
        <v>1</v>
      </c>
      <c r="G552" s="99">
        <v>621.96</v>
      </c>
      <c r="H552" s="99">
        <v>21405.84</v>
      </c>
      <c r="I552" s="346">
        <f t="shared" si="65"/>
        <v>621.96</v>
      </c>
      <c r="J552" s="346">
        <f t="shared" si="66"/>
        <v>21405.84</v>
      </c>
      <c r="K552" s="346">
        <f t="shared" si="67"/>
        <v>22027.8</v>
      </c>
      <c r="L552" s="347">
        <f>IF(TOTALIZAÇÃO!$J$36=0,"",K552/TOTALIZAÇÃO!$J$36)</f>
        <v>8.9667830306071512E-3</v>
      </c>
      <c r="M552" s="348" t="s">
        <v>119</v>
      </c>
      <c r="N552" s="1" t="s">
        <v>7465</v>
      </c>
    </row>
    <row r="553" spans="1:14" ht="132" x14ac:dyDescent="0.2">
      <c r="A553" s="267">
        <v>3</v>
      </c>
      <c r="B553" s="252" t="s">
        <v>1164</v>
      </c>
      <c r="C553" s="345" t="s">
        <v>1173</v>
      </c>
      <c r="D553" s="333" t="s">
        <v>109</v>
      </c>
      <c r="E553" s="349" t="s">
        <v>114</v>
      </c>
      <c r="F553" s="346">
        <v>1</v>
      </c>
      <c r="G553" s="99">
        <v>621.96</v>
      </c>
      <c r="H553" s="99">
        <v>21421.23</v>
      </c>
      <c r="I553" s="346">
        <f t="shared" si="65"/>
        <v>621.96</v>
      </c>
      <c r="J553" s="346">
        <f t="shared" si="66"/>
        <v>21421.23</v>
      </c>
      <c r="K553" s="346">
        <f t="shared" si="67"/>
        <v>22043.19</v>
      </c>
      <c r="L553" s="347">
        <f>IF(TOTALIZAÇÃO!$J$36=0,"",K553/TOTALIZAÇÃO!$J$36)</f>
        <v>8.9730477865446953E-3</v>
      </c>
      <c r="M553" s="348" t="s">
        <v>119</v>
      </c>
      <c r="N553" s="1" t="s">
        <v>7940</v>
      </c>
    </row>
    <row r="554" spans="1:14" ht="72" x14ac:dyDescent="0.2">
      <c r="A554" s="267">
        <v>3</v>
      </c>
      <c r="B554" s="252" t="s">
        <v>1165</v>
      </c>
      <c r="C554" s="345" t="s">
        <v>1178</v>
      </c>
      <c r="D554" s="333" t="s">
        <v>109</v>
      </c>
      <c r="E554" s="349" t="s">
        <v>114</v>
      </c>
      <c r="F554" s="346">
        <v>1</v>
      </c>
      <c r="G554" s="99">
        <v>414.64</v>
      </c>
      <c r="H554" s="99">
        <v>25809.46</v>
      </c>
      <c r="I554" s="346">
        <f t="shared" ref="I554:I597" si="68">TRUNC(TRUNC($F554,2)*TRUNC(G554,2),2)</f>
        <v>414.64</v>
      </c>
      <c r="J554" s="346">
        <f t="shared" ref="J554:J597" si="69">TRUNC(TRUNC($F554,2)*TRUNC(H554,2),2)</f>
        <v>25809.46</v>
      </c>
      <c r="K554" s="346">
        <f t="shared" ref="K554:K597" si="70">TRUNC(SUM(I554:J554),2)</f>
        <v>26224.1</v>
      </c>
      <c r="L554" s="347">
        <f>IF(TOTALIZAÇÃO!$J$36=0,"",K554/TOTALIZAÇÃO!$J$36)</f>
        <v>1.0674956866911131E-2</v>
      </c>
      <c r="M554" s="348" t="s">
        <v>119</v>
      </c>
      <c r="N554" s="1" t="s">
        <v>6821</v>
      </c>
    </row>
    <row r="555" spans="1:14" ht="48" x14ac:dyDescent="0.2">
      <c r="A555" s="267">
        <v>3</v>
      </c>
      <c r="B555" s="252" t="s">
        <v>1166</v>
      </c>
      <c r="C555" s="345" t="s">
        <v>1184</v>
      </c>
      <c r="D555" s="333" t="s">
        <v>109</v>
      </c>
      <c r="E555" s="350" t="s">
        <v>387</v>
      </c>
      <c r="F555" s="346">
        <v>1</v>
      </c>
      <c r="G555" s="99">
        <v>259.14999999999998</v>
      </c>
      <c r="H555" s="99">
        <v>2323.5500000000002</v>
      </c>
      <c r="I555" s="346">
        <f t="shared" si="68"/>
        <v>259.14999999999998</v>
      </c>
      <c r="J555" s="346">
        <f t="shared" si="69"/>
        <v>2323.5500000000002</v>
      </c>
      <c r="K555" s="346">
        <f t="shared" si="70"/>
        <v>2582.6999999999998</v>
      </c>
      <c r="L555" s="347">
        <f>IF(TOTALIZAÇÃO!$J$36=0,"",K555/TOTALIZAÇÃO!$J$36)</f>
        <v>1.0513310695189301E-3</v>
      </c>
      <c r="M555" s="348" t="s">
        <v>119</v>
      </c>
      <c r="N555" s="1" t="s">
        <v>6824</v>
      </c>
    </row>
    <row r="556" spans="1:14" ht="48" x14ac:dyDescent="0.2">
      <c r="A556" s="267">
        <v>3</v>
      </c>
      <c r="B556" s="252" t="s">
        <v>1168</v>
      </c>
      <c r="C556" s="345" t="s">
        <v>1187</v>
      </c>
      <c r="D556" s="333" t="s">
        <v>109</v>
      </c>
      <c r="E556" s="349" t="s">
        <v>387</v>
      </c>
      <c r="F556" s="346">
        <v>1</v>
      </c>
      <c r="G556" s="99">
        <v>207.32</v>
      </c>
      <c r="H556" s="99">
        <v>3555.25</v>
      </c>
      <c r="I556" s="346">
        <f t="shared" si="68"/>
        <v>207.32</v>
      </c>
      <c r="J556" s="346">
        <f t="shared" si="69"/>
        <v>3555.25</v>
      </c>
      <c r="K556" s="346">
        <f t="shared" si="70"/>
        <v>3762.57</v>
      </c>
      <c r="L556" s="347">
        <f>IF(TOTALIZAÇÃO!$J$36=0,"",K556/TOTALIZAÇÃO!$J$36)</f>
        <v>1.5316168127308017E-3</v>
      </c>
      <c r="M556" s="348" t="s">
        <v>119</v>
      </c>
      <c r="N556" s="1" t="s">
        <v>6825</v>
      </c>
    </row>
    <row r="557" spans="1:14" ht="48" x14ac:dyDescent="0.2">
      <c r="A557" s="267">
        <v>3</v>
      </c>
      <c r="B557" s="252" t="s">
        <v>1169</v>
      </c>
      <c r="C557" s="345" t="s">
        <v>1190</v>
      </c>
      <c r="D557" s="333" t="s">
        <v>109</v>
      </c>
      <c r="E557" s="349" t="s">
        <v>114</v>
      </c>
      <c r="F557" s="346">
        <v>1</v>
      </c>
      <c r="G557" s="99">
        <v>336.89</v>
      </c>
      <c r="H557" s="99">
        <v>5194.21</v>
      </c>
      <c r="I557" s="346">
        <f t="shared" si="68"/>
        <v>336.89</v>
      </c>
      <c r="J557" s="346">
        <f t="shared" si="69"/>
        <v>5194.21</v>
      </c>
      <c r="K557" s="346">
        <f t="shared" si="70"/>
        <v>5531.1</v>
      </c>
      <c r="L557" s="347">
        <f>IF(TOTALIZAÇÃO!$J$36=0,"",K557/TOTALIZAÇÃO!$J$36)</f>
        <v>2.251526417553783E-3</v>
      </c>
      <c r="M557" s="348" t="s">
        <v>119</v>
      </c>
      <c r="N557" s="1" t="s">
        <v>6826</v>
      </c>
    </row>
    <row r="558" spans="1:14" ht="60" x14ac:dyDescent="0.2">
      <c r="A558" s="267">
        <v>3</v>
      </c>
      <c r="B558" s="252" t="s">
        <v>1170</v>
      </c>
      <c r="C558" s="345" t="s">
        <v>1193</v>
      </c>
      <c r="D558" s="333" t="s">
        <v>109</v>
      </c>
      <c r="E558" s="349" t="s">
        <v>114</v>
      </c>
      <c r="F558" s="346">
        <v>1</v>
      </c>
      <c r="G558" s="99">
        <v>217.22</v>
      </c>
      <c r="H558" s="99">
        <v>8260.4</v>
      </c>
      <c r="I558" s="346">
        <f t="shared" ref="I558:I563" si="71">TRUNC(TRUNC($F558,2)*TRUNC(G558,2),2)</f>
        <v>217.22</v>
      </c>
      <c r="J558" s="346">
        <f t="shared" ref="J558:J563" si="72">TRUNC(TRUNC($F558,2)*TRUNC(H558,2),2)</f>
        <v>8260.4</v>
      </c>
      <c r="K558" s="346">
        <f t="shared" ref="K558:K563" si="73">TRUNC(SUM(I558:J558),2)</f>
        <v>8477.6200000000008</v>
      </c>
      <c r="L558" s="347">
        <f>IF(TOTALIZAÇÃO!$J$36=0,"",K558/TOTALIZAÇÃO!$J$36)</f>
        <v>3.4509564802629317E-3</v>
      </c>
      <c r="M558" s="348" t="s">
        <v>119</v>
      </c>
      <c r="N558" s="1" t="s">
        <v>6827</v>
      </c>
    </row>
    <row r="559" spans="1:14" ht="60" x14ac:dyDescent="0.2">
      <c r="A559" s="267">
        <v>3</v>
      </c>
      <c r="B559" s="252" t="s">
        <v>1172</v>
      </c>
      <c r="C559" s="345" t="s">
        <v>1194</v>
      </c>
      <c r="D559" s="333" t="s">
        <v>109</v>
      </c>
      <c r="E559" s="349" t="s">
        <v>387</v>
      </c>
      <c r="F559" s="346">
        <v>1</v>
      </c>
      <c r="G559" s="99">
        <v>217.22</v>
      </c>
      <c r="H559" s="99">
        <v>9281.7800000000007</v>
      </c>
      <c r="I559" s="346">
        <f t="shared" si="71"/>
        <v>217.22</v>
      </c>
      <c r="J559" s="346">
        <f t="shared" si="72"/>
        <v>9281.7800000000007</v>
      </c>
      <c r="K559" s="346">
        <f t="shared" si="73"/>
        <v>9499</v>
      </c>
      <c r="L559" s="347">
        <f>IF(TOTALIZAÇÃO!$J$36=0,"",K559/TOTALIZAÇÃO!$J$36)</f>
        <v>3.8667262281179842E-3</v>
      </c>
      <c r="M559" s="348" t="s">
        <v>119</v>
      </c>
      <c r="N559" s="1" t="s">
        <v>6828</v>
      </c>
    </row>
    <row r="560" spans="1:14" ht="48" x14ac:dyDescent="0.2">
      <c r="A560" s="267">
        <v>3</v>
      </c>
      <c r="B560" s="252" t="s">
        <v>1174</v>
      </c>
      <c r="C560" s="345" t="s">
        <v>1195</v>
      </c>
      <c r="D560" s="333" t="s">
        <v>109</v>
      </c>
      <c r="E560" s="350" t="s">
        <v>387</v>
      </c>
      <c r="F560" s="346">
        <v>1</v>
      </c>
      <c r="G560" s="99">
        <v>272.85000000000002</v>
      </c>
      <c r="H560" s="99">
        <v>6628.92</v>
      </c>
      <c r="I560" s="346">
        <f t="shared" si="71"/>
        <v>272.85000000000002</v>
      </c>
      <c r="J560" s="346">
        <f t="shared" si="72"/>
        <v>6628.92</v>
      </c>
      <c r="K560" s="346">
        <f t="shared" si="73"/>
        <v>6901.77</v>
      </c>
      <c r="L560" s="347">
        <f>IF(TOTALIZAÇÃO!$J$36=0,"",K560/TOTALIZAÇÃO!$J$36)</f>
        <v>2.8094804799913531E-3</v>
      </c>
      <c r="M560" s="348" t="s">
        <v>119</v>
      </c>
      <c r="N560" s="1" t="s">
        <v>6829</v>
      </c>
    </row>
    <row r="561" spans="1:14" ht="60" x14ac:dyDescent="0.2">
      <c r="A561" s="267">
        <v>3</v>
      </c>
      <c r="B561" s="252" t="s">
        <v>1175</v>
      </c>
      <c r="C561" s="345" t="s">
        <v>1196</v>
      </c>
      <c r="D561" s="333" t="s">
        <v>109</v>
      </c>
      <c r="E561" s="349" t="s">
        <v>387</v>
      </c>
      <c r="F561" s="346">
        <v>1</v>
      </c>
      <c r="G561" s="99">
        <v>272.85000000000002</v>
      </c>
      <c r="H561" s="99">
        <v>10173.44</v>
      </c>
      <c r="I561" s="346">
        <f t="shared" si="71"/>
        <v>272.85000000000002</v>
      </c>
      <c r="J561" s="346">
        <f t="shared" si="72"/>
        <v>10173.44</v>
      </c>
      <c r="K561" s="346">
        <f t="shared" si="73"/>
        <v>10446.290000000001</v>
      </c>
      <c r="L561" s="347">
        <f>IF(TOTALIZAÇÃO!$J$36=0,"",K561/TOTALIZAÇÃO!$J$36)</f>
        <v>4.2523364069403753E-3</v>
      </c>
      <c r="M561" s="348" t="s">
        <v>119</v>
      </c>
      <c r="N561" s="1" t="s">
        <v>6830</v>
      </c>
    </row>
    <row r="562" spans="1:14" ht="60" x14ac:dyDescent="0.2">
      <c r="A562" s="267">
        <v>3</v>
      </c>
      <c r="B562" s="252" t="s">
        <v>1176</v>
      </c>
      <c r="C562" s="345" t="s">
        <v>1197</v>
      </c>
      <c r="D562" s="333" t="s">
        <v>109</v>
      </c>
      <c r="E562" s="349" t="s">
        <v>387</v>
      </c>
      <c r="F562" s="346">
        <v>1</v>
      </c>
      <c r="G562" s="99">
        <v>272.85000000000002</v>
      </c>
      <c r="H562" s="99">
        <v>11664.4</v>
      </c>
      <c r="I562" s="346">
        <f t="shared" si="71"/>
        <v>272.85000000000002</v>
      </c>
      <c r="J562" s="346">
        <f t="shared" si="72"/>
        <v>11664.4</v>
      </c>
      <c r="K562" s="346">
        <f t="shared" si="73"/>
        <v>11937.25</v>
      </c>
      <c r="L562" s="347">
        <f>IF(TOTALIZAÇÃO!$J$36=0,"",K562/TOTALIZAÇÃO!$J$36)</f>
        <v>4.8592565182231191E-3</v>
      </c>
      <c r="M562" s="348" t="s">
        <v>119</v>
      </c>
      <c r="N562" s="1" t="s">
        <v>6831</v>
      </c>
    </row>
    <row r="563" spans="1:14" ht="60" x14ac:dyDescent="0.2">
      <c r="A563" s="267">
        <v>3</v>
      </c>
      <c r="B563" s="252" t="s">
        <v>1177</v>
      </c>
      <c r="C563" s="345" t="s">
        <v>1198</v>
      </c>
      <c r="D563" s="333" t="s">
        <v>109</v>
      </c>
      <c r="E563" s="349" t="s">
        <v>387</v>
      </c>
      <c r="F563" s="346">
        <v>1</v>
      </c>
      <c r="G563" s="99">
        <v>272.85000000000002</v>
      </c>
      <c r="H563" s="99">
        <v>48948.01</v>
      </c>
      <c r="I563" s="346">
        <f t="shared" si="71"/>
        <v>272.85000000000002</v>
      </c>
      <c r="J563" s="346">
        <f t="shared" si="72"/>
        <v>48948.01</v>
      </c>
      <c r="K563" s="346">
        <f t="shared" si="73"/>
        <v>49220.86</v>
      </c>
      <c r="L563" s="347">
        <f>IF(TOTALIZAÇÃO!$J$36=0,"",K563/TOTALIZAÇÃO!$J$36)</f>
        <v>2.0036171210919398E-2</v>
      </c>
      <c r="M563" s="348" t="s">
        <v>119</v>
      </c>
      <c r="N563" s="1" t="s">
        <v>6833</v>
      </c>
    </row>
    <row r="564" spans="1:14" ht="60" x14ac:dyDescent="0.2">
      <c r="A564" s="267">
        <v>3</v>
      </c>
      <c r="B564" s="252" t="s">
        <v>1179</v>
      </c>
      <c r="C564" s="345" t="s">
        <v>1199</v>
      </c>
      <c r="D564" s="333" t="s">
        <v>109</v>
      </c>
      <c r="E564" s="349" t="s">
        <v>387</v>
      </c>
      <c r="F564" s="346">
        <v>1</v>
      </c>
      <c r="G564" s="99">
        <v>272.85000000000002</v>
      </c>
      <c r="H564" s="99">
        <v>48948.01</v>
      </c>
      <c r="I564" s="346">
        <f t="shared" ref="I564:I569" si="74">TRUNC(TRUNC($F564,2)*TRUNC(G564,2),2)</f>
        <v>272.85000000000002</v>
      </c>
      <c r="J564" s="346">
        <f t="shared" ref="J564:J569" si="75">TRUNC(TRUNC($F564,2)*TRUNC(H564,2),2)</f>
        <v>48948.01</v>
      </c>
      <c r="K564" s="346">
        <f t="shared" ref="K564:K569" si="76">TRUNC(SUM(I564:J564),2)</f>
        <v>49220.86</v>
      </c>
      <c r="L564" s="347">
        <f>IF(TOTALIZAÇÃO!$J$36=0,"",K564/TOTALIZAÇÃO!$J$36)</f>
        <v>2.0036171210919398E-2</v>
      </c>
      <c r="M564" s="348" t="s">
        <v>119</v>
      </c>
      <c r="N564" s="1" t="s">
        <v>6834</v>
      </c>
    </row>
    <row r="565" spans="1:14" ht="48" x14ac:dyDescent="0.2">
      <c r="A565" s="267">
        <v>3</v>
      </c>
      <c r="B565" s="252" t="s">
        <v>1180</v>
      </c>
      <c r="C565" s="345" t="s">
        <v>1200</v>
      </c>
      <c r="D565" s="333" t="s">
        <v>109</v>
      </c>
      <c r="E565" s="349" t="s">
        <v>387</v>
      </c>
      <c r="F565" s="346">
        <v>1</v>
      </c>
      <c r="G565" s="99">
        <v>272.85000000000002</v>
      </c>
      <c r="H565" s="99">
        <v>4135.7700000000004</v>
      </c>
      <c r="I565" s="346">
        <f t="shared" si="74"/>
        <v>272.85000000000002</v>
      </c>
      <c r="J565" s="346">
        <f t="shared" si="75"/>
        <v>4135.7700000000004</v>
      </c>
      <c r="K565" s="346">
        <f t="shared" si="76"/>
        <v>4408.62</v>
      </c>
      <c r="L565" s="347">
        <f>IF(TOTALIZAÇÃO!$J$36=0,"",K565/TOTALIZAÇÃO!$J$36)</f>
        <v>1.7946022301090123E-3</v>
      </c>
      <c r="M565" s="348" t="s">
        <v>119</v>
      </c>
      <c r="N565" s="1" t="s">
        <v>6832</v>
      </c>
    </row>
    <row r="566" spans="1:14" ht="48" x14ac:dyDescent="0.2">
      <c r="A566" s="267">
        <v>3</v>
      </c>
      <c r="B566" s="252" t="s">
        <v>1181</v>
      </c>
      <c r="C566" s="345" t="s">
        <v>1201</v>
      </c>
      <c r="D566" s="333" t="s">
        <v>109</v>
      </c>
      <c r="E566" s="349" t="s">
        <v>387</v>
      </c>
      <c r="F566" s="346">
        <v>1</v>
      </c>
      <c r="G566" s="99">
        <v>272.85000000000002</v>
      </c>
      <c r="H566" s="99">
        <v>4251.18</v>
      </c>
      <c r="I566" s="346">
        <f t="shared" si="74"/>
        <v>272.85000000000002</v>
      </c>
      <c r="J566" s="346">
        <f t="shared" si="75"/>
        <v>4251.18</v>
      </c>
      <c r="K566" s="346">
        <f t="shared" si="76"/>
        <v>4524.03</v>
      </c>
      <c r="L566" s="347">
        <f>IF(TOTALIZAÇÃO!$J$36=0,"",K566/TOTALIZAÇÃO!$J$36)</f>
        <v>1.8415817936406572E-3</v>
      </c>
      <c r="M566" s="348" t="s">
        <v>119</v>
      </c>
      <c r="N566" s="1" t="s">
        <v>6835</v>
      </c>
    </row>
    <row r="567" spans="1:14" ht="48" x14ac:dyDescent="0.2">
      <c r="A567" s="267">
        <v>3</v>
      </c>
      <c r="B567" s="252" t="s">
        <v>1182</v>
      </c>
      <c r="C567" s="345" t="s">
        <v>1202</v>
      </c>
      <c r="D567" s="333" t="s">
        <v>109</v>
      </c>
      <c r="E567" s="349" t="s">
        <v>387</v>
      </c>
      <c r="F567" s="346">
        <v>1</v>
      </c>
      <c r="G567" s="99">
        <v>272.85000000000002</v>
      </c>
      <c r="H567" s="99">
        <v>5326.27</v>
      </c>
      <c r="I567" s="346">
        <f t="shared" si="74"/>
        <v>272.85000000000002</v>
      </c>
      <c r="J567" s="346">
        <f t="shared" si="75"/>
        <v>5326.27</v>
      </c>
      <c r="K567" s="346">
        <f t="shared" si="76"/>
        <v>5599.12</v>
      </c>
      <c r="L567" s="347">
        <f>IF(TOTALIZAÇÃO!$J$36=0,"",K567/TOTALIZAÇÃO!$J$36)</f>
        <v>2.279215091944412E-3</v>
      </c>
      <c r="M567" s="348" t="s">
        <v>119</v>
      </c>
      <c r="N567" s="1" t="s">
        <v>6836</v>
      </c>
    </row>
    <row r="568" spans="1:14" ht="48" x14ac:dyDescent="0.2">
      <c r="A568" s="267">
        <v>3</v>
      </c>
      <c r="B568" s="252" t="s">
        <v>1183</v>
      </c>
      <c r="C568" s="345" t="s">
        <v>1203</v>
      </c>
      <c r="D568" s="333" t="s">
        <v>109</v>
      </c>
      <c r="E568" s="349" t="s">
        <v>387</v>
      </c>
      <c r="F568" s="346">
        <v>1</v>
      </c>
      <c r="G568" s="99">
        <v>272.85000000000002</v>
      </c>
      <c r="H568" s="99">
        <v>5221.05</v>
      </c>
      <c r="I568" s="346">
        <f t="shared" si="74"/>
        <v>272.85000000000002</v>
      </c>
      <c r="J568" s="346">
        <f t="shared" si="75"/>
        <v>5221.05</v>
      </c>
      <c r="K568" s="346">
        <f t="shared" si="76"/>
        <v>5493.9</v>
      </c>
      <c r="L568" s="347">
        <f>IF(TOTALIZAÇÃO!$J$36=0,"",K568/TOTALIZAÇÃO!$J$36)</f>
        <v>2.2363835377047473E-3</v>
      </c>
      <c r="M568" s="348" t="s">
        <v>119</v>
      </c>
      <c r="N568" s="1" t="s">
        <v>6837</v>
      </c>
    </row>
    <row r="569" spans="1:14" ht="48" x14ac:dyDescent="0.2">
      <c r="A569" s="267">
        <v>3</v>
      </c>
      <c r="B569" s="252" t="s">
        <v>1185</v>
      </c>
      <c r="C569" s="345" t="s">
        <v>1204</v>
      </c>
      <c r="D569" s="333" t="s">
        <v>109</v>
      </c>
      <c r="E569" s="350" t="s">
        <v>387</v>
      </c>
      <c r="F569" s="346">
        <v>1</v>
      </c>
      <c r="G569" s="99">
        <v>272.85000000000002</v>
      </c>
      <c r="H569" s="99">
        <v>4394.83</v>
      </c>
      <c r="I569" s="346">
        <f t="shared" si="74"/>
        <v>272.85000000000002</v>
      </c>
      <c r="J569" s="346">
        <f t="shared" si="75"/>
        <v>4394.83</v>
      </c>
      <c r="K569" s="346">
        <f t="shared" si="76"/>
        <v>4667.68</v>
      </c>
      <c r="L569" s="347">
        <f>IF(TOTALIZAÇÃO!$J$36=0,"",K569/TOTALIZAÇÃO!$J$36)</f>
        <v>1.9000569197243661E-3</v>
      </c>
      <c r="M569" s="348" t="s">
        <v>119</v>
      </c>
      <c r="N569" s="1" t="s">
        <v>6838</v>
      </c>
    </row>
    <row r="570" spans="1:14" ht="48" x14ac:dyDescent="0.2">
      <c r="A570" s="267">
        <v>3</v>
      </c>
      <c r="B570" s="252" t="s">
        <v>1186</v>
      </c>
      <c r="C570" s="345" t="s">
        <v>1205</v>
      </c>
      <c r="D570" s="333" t="s">
        <v>109</v>
      </c>
      <c r="E570" s="349" t="s">
        <v>387</v>
      </c>
      <c r="F570" s="346">
        <v>1</v>
      </c>
      <c r="G570" s="99">
        <v>272.85000000000002</v>
      </c>
      <c r="H570" s="99">
        <v>4815.82</v>
      </c>
      <c r="I570" s="346">
        <f t="shared" ref="I570:I573" si="77">TRUNC(TRUNC($F570,2)*TRUNC(G570,2),2)</f>
        <v>272.85000000000002</v>
      </c>
      <c r="J570" s="346">
        <f t="shared" ref="J570:J573" si="78">TRUNC(TRUNC($F570,2)*TRUNC(H570,2),2)</f>
        <v>4815.82</v>
      </c>
      <c r="K570" s="346">
        <f t="shared" ref="K570:K573" si="79">TRUNC(SUM(I570:J570),2)</f>
        <v>5088.67</v>
      </c>
      <c r="L570" s="347">
        <f>IF(TOTALIZAÇÃO!$J$36=0,"",K570/TOTALIZAÇÃO!$J$36)</f>
        <v>2.0714279140159114E-3</v>
      </c>
      <c r="M570" s="348" t="s">
        <v>119</v>
      </c>
      <c r="N570" s="1" t="s">
        <v>6839</v>
      </c>
    </row>
    <row r="571" spans="1:14" ht="48" x14ac:dyDescent="0.2">
      <c r="A571" s="267">
        <v>3</v>
      </c>
      <c r="B571" s="252" t="s">
        <v>1188</v>
      </c>
      <c r="C571" s="345" t="s">
        <v>1206</v>
      </c>
      <c r="D571" s="333" t="s">
        <v>109</v>
      </c>
      <c r="E571" s="349" t="s">
        <v>387</v>
      </c>
      <c r="F571" s="346">
        <v>1</v>
      </c>
      <c r="G571" s="99">
        <v>272.85000000000002</v>
      </c>
      <c r="H571" s="99">
        <v>4394.83</v>
      </c>
      <c r="I571" s="346">
        <f t="shared" si="77"/>
        <v>272.85000000000002</v>
      </c>
      <c r="J571" s="346">
        <f t="shared" si="78"/>
        <v>4394.83</v>
      </c>
      <c r="K571" s="346">
        <f t="shared" si="79"/>
        <v>4667.68</v>
      </c>
      <c r="L571" s="347">
        <f>IF(TOTALIZAÇÃO!$J$36=0,"",K571/TOTALIZAÇÃO!$J$36)</f>
        <v>1.9000569197243661E-3</v>
      </c>
      <c r="M571" s="348" t="s">
        <v>119</v>
      </c>
      <c r="N571" s="1" t="s">
        <v>6840</v>
      </c>
    </row>
    <row r="572" spans="1:14" ht="48" x14ac:dyDescent="0.2">
      <c r="A572" s="267">
        <v>3</v>
      </c>
      <c r="B572" s="252" t="s">
        <v>1189</v>
      </c>
      <c r="C572" s="345" t="s">
        <v>1207</v>
      </c>
      <c r="D572" s="333" t="s">
        <v>109</v>
      </c>
      <c r="E572" s="349" t="s">
        <v>387</v>
      </c>
      <c r="F572" s="346">
        <v>1</v>
      </c>
      <c r="G572" s="99">
        <v>272.85000000000002</v>
      </c>
      <c r="H572" s="99">
        <v>4106.3900000000003</v>
      </c>
      <c r="I572" s="346">
        <f t="shared" si="77"/>
        <v>272.85000000000002</v>
      </c>
      <c r="J572" s="346">
        <f t="shared" si="78"/>
        <v>4106.3900000000003</v>
      </c>
      <c r="K572" s="346">
        <f t="shared" si="79"/>
        <v>4379.24</v>
      </c>
      <c r="L572" s="347">
        <f>IF(TOTALIZAÇÃO!$J$36=0,"",K572/TOTALIZAÇÃO!$J$36)</f>
        <v>1.7826426115615749E-3</v>
      </c>
      <c r="M572" s="348" t="s">
        <v>119</v>
      </c>
      <c r="N572" s="1" t="s">
        <v>6841</v>
      </c>
    </row>
    <row r="573" spans="1:14" ht="48" x14ac:dyDescent="0.2">
      <c r="A573" s="267">
        <v>3</v>
      </c>
      <c r="B573" s="252" t="s">
        <v>1191</v>
      </c>
      <c r="C573" s="345" t="s">
        <v>1208</v>
      </c>
      <c r="D573" s="333" t="s">
        <v>109</v>
      </c>
      <c r="E573" s="349" t="s">
        <v>387</v>
      </c>
      <c r="F573" s="346">
        <v>1</v>
      </c>
      <c r="G573" s="99">
        <v>272.85000000000002</v>
      </c>
      <c r="H573" s="99">
        <v>4815.82</v>
      </c>
      <c r="I573" s="346">
        <f t="shared" si="77"/>
        <v>272.85000000000002</v>
      </c>
      <c r="J573" s="346">
        <f t="shared" si="78"/>
        <v>4815.82</v>
      </c>
      <c r="K573" s="346">
        <f t="shared" si="79"/>
        <v>5088.67</v>
      </c>
      <c r="L573" s="347">
        <f>IF(TOTALIZAÇÃO!$J$36=0,"",K573/TOTALIZAÇÃO!$J$36)</f>
        <v>2.0714279140159114E-3</v>
      </c>
      <c r="M573" s="348" t="s">
        <v>119</v>
      </c>
      <c r="N573" s="1" t="s">
        <v>6842</v>
      </c>
    </row>
    <row r="574" spans="1:14" ht="48" x14ac:dyDescent="0.2">
      <c r="A574" s="267">
        <v>3</v>
      </c>
      <c r="B574" s="252" t="s">
        <v>1192</v>
      </c>
      <c r="C574" s="345" t="s">
        <v>1209</v>
      </c>
      <c r="D574" s="333" t="s">
        <v>109</v>
      </c>
      <c r="E574" s="349" t="s">
        <v>387</v>
      </c>
      <c r="F574" s="346">
        <v>1</v>
      </c>
      <c r="G574" s="99">
        <v>272.85000000000002</v>
      </c>
      <c r="H574" s="99">
        <v>5221.05</v>
      </c>
      <c r="I574" s="346">
        <f t="shared" si="68"/>
        <v>272.85000000000002</v>
      </c>
      <c r="J574" s="346">
        <f t="shared" si="69"/>
        <v>5221.05</v>
      </c>
      <c r="K574" s="346">
        <f t="shared" si="70"/>
        <v>5493.9</v>
      </c>
      <c r="L574" s="347">
        <f>IF(TOTALIZAÇÃO!$J$36=0,"",K574/TOTALIZAÇÃO!$J$36)</f>
        <v>2.2363835377047473E-3</v>
      </c>
      <c r="M574" s="348" t="s">
        <v>119</v>
      </c>
      <c r="N574" s="1" t="s">
        <v>6843</v>
      </c>
    </row>
    <row r="575" spans="1:14" x14ac:dyDescent="0.2">
      <c r="A575" s="267">
        <v>3</v>
      </c>
      <c r="B575" s="41" t="s">
        <v>1210</v>
      </c>
      <c r="C575" s="42" t="s">
        <v>1211</v>
      </c>
      <c r="D575" s="42" t="s">
        <v>109</v>
      </c>
      <c r="E575" s="44"/>
      <c r="F575" s="105"/>
      <c r="G575" s="99"/>
      <c r="H575" s="99"/>
      <c r="I575" s="105"/>
      <c r="J575" s="105"/>
      <c r="K575" s="105"/>
      <c r="L575" s="111"/>
      <c r="M575" s="170"/>
    </row>
    <row r="576" spans="1:14" ht="36" x14ac:dyDescent="0.2">
      <c r="A576" s="267">
        <v>3</v>
      </c>
      <c r="B576" s="252" t="s">
        <v>1212</v>
      </c>
      <c r="C576" s="337" t="s">
        <v>1213</v>
      </c>
      <c r="D576" s="253" t="s">
        <v>109</v>
      </c>
      <c r="E576" s="254" t="s">
        <v>114</v>
      </c>
      <c r="F576" s="255">
        <v>1</v>
      </c>
      <c r="G576" s="99">
        <v>103.66</v>
      </c>
      <c r="H576" s="99">
        <v>507.34</v>
      </c>
      <c r="I576" s="255">
        <f t="shared" si="68"/>
        <v>103.66</v>
      </c>
      <c r="J576" s="255">
        <f t="shared" si="69"/>
        <v>507.34</v>
      </c>
      <c r="K576" s="255">
        <f t="shared" si="70"/>
        <v>611</v>
      </c>
      <c r="L576" s="268">
        <f>IF(TOTALIZAÇÃO!$J$36=0,"",K576/TOTALIZAÇÃO!$J$36)</f>
        <v>2.4871773085378339E-4</v>
      </c>
      <c r="M576" s="166" t="s">
        <v>119</v>
      </c>
      <c r="N576" s="1" t="s">
        <v>6431</v>
      </c>
    </row>
    <row r="577" spans="1:14" ht="36" x14ac:dyDescent="0.2">
      <c r="A577" s="267">
        <v>3</v>
      </c>
      <c r="B577" s="252" t="s">
        <v>1214</v>
      </c>
      <c r="C577" s="337" t="s">
        <v>1215</v>
      </c>
      <c r="D577" s="253" t="s">
        <v>109</v>
      </c>
      <c r="E577" s="254" t="s">
        <v>114</v>
      </c>
      <c r="F577" s="255">
        <v>1</v>
      </c>
      <c r="G577" s="99">
        <v>103.66</v>
      </c>
      <c r="H577" s="99">
        <v>628.74</v>
      </c>
      <c r="I577" s="255">
        <f t="shared" si="68"/>
        <v>103.66</v>
      </c>
      <c r="J577" s="255">
        <f t="shared" si="69"/>
        <v>628.74</v>
      </c>
      <c r="K577" s="255">
        <f t="shared" si="70"/>
        <v>732.4</v>
      </c>
      <c r="L577" s="268">
        <f>IF(TOTALIZAÇÃO!$J$36=0,"",K577/TOTALIZAÇÃO!$J$36)</f>
        <v>2.9813562369445328E-4</v>
      </c>
      <c r="M577" s="166" t="s">
        <v>119</v>
      </c>
      <c r="N577" s="1" t="s">
        <v>6433</v>
      </c>
    </row>
    <row r="578" spans="1:14" ht="36" x14ac:dyDescent="0.2">
      <c r="A578" s="267">
        <v>3</v>
      </c>
      <c r="B578" s="252" t="s">
        <v>1216</v>
      </c>
      <c r="C578" s="337" t="s">
        <v>1217</v>
      </c>
      <c r="D578" s="253" t="s">
        <v>109</v>
      </c>
      <c r="E578" s="254" t="s">
        <v>114</v>
      </c>
      <c r="F578" s="255">
        <v>1</v>
      </c>
      <c r="G578" s="99">
        <v>103.66</v>
      </c>
      <c r="H578" s="99">
        <v>865.34</v>
      </c>
      <c r="I578" s="255">
        <f t="shared" si="68"/>
        <v>103.66</v>
      </c>
      <c r="J578" s="255">
        <f t="shared" si="69"/>
        <v>865.34</v>
      </c>
      <c r="K578" s="255">
        <f t="shared" si="70"/>
        <v>969</v>
      </c>
      <c r="L578" s="268">
        <f>IF(TOTALIZAÇÃO!$J$36=0,"",K578/TOTALIZAÇÃO!$J$36)</f>
        <v>3.9444759606762047E-4</v>
      </c>
      <c r="M578" s="166" t="s">
        <v>119</v>
      </c>
      <c r="N578" s="1" t="s">
        <v>6434</v>
      </c>
    </row>
    <row r="579" spans="1:14" ht="36" x14ac:dyDescent="0.2">
      <c r="A579" s="267">
        <v>3</v>
      </c>
      <c r="B579" s="252" t="s">
        <v>1218</v>
      </c>
      <c r="C579" s="337" t="s">
        <v>1219</v>
      </c>
      <c r="D579" s="253" t="s">
        <v>109</v>
      </c>
      <c r="E579" s="254" t="s">
        <v>114</v>
      </c>
      <c r="F579" s="255">
        <v>1</v>
      </c>
      <c r="G579" s="99">
        <v>103.66</v>
      </c>
      <c r="H579" s="99">
        <v>1125.95</v>
      </c>
      <c r="I579" s="255">
        <f t="shared" si="68"/>
        <v>103.66</v>
      </c>
      <c r="J579" s="255">
        <f t="shared" si="69"/>
        <v>1125.95</v>
      </c>
      <c r="K579" s="255">
        <f t="shared" si="70"/>
        <v>1229.6099999999999</v>
      </c>
      <c r="L579" s="268">
        <f>IF(TOTALIZAÇÃO!$J$36=0,"",K579/TOTALIZAÇÃO!$J$36)</f>
        <v>5.0053323901001724E-4</v>
      </c>
      <c r="M579" s="166" t="s">
        <v>119</v>
      </c>
      <c r="N579" s="1" t="s">
        <v>6435</v>
      </c>
    </row>
    <row r="580" spans="1:14" ht="36" x14ac:dyDescent="0.2">
      <c r="A580" s="267">
        <v>3</v>
      </c>
      <c r="B580" s="252" t="s">
        <v>1220</v>
      </c>
      <c r="C580" s="337" t="s">
        <v>1222</v>
      </c>
      <c r="D580" s="253" t="s">
        <v>109</v>
      </c>
      <c r="E580" s="254" t="s">
        <v>114</v>
      </c>
      <c r="F580" s="255">
        <v>1</v>
      </c>
      <c r="G580" s="99">
        <v>54.57</v>
      </c>
      <c r="H580" s="99">
        <v>264.04000000000002</v>
      </c>
      <c r="I580" s="255">
        <f t="shared" si="68"/>
        <v>54.57</v>
      </c>
      <c r="J580" s="255">
        <f t="shared" si="69"/>
        <v>264.04000000000002</v>
      </c>
      <c r="K580" s="255">
        <f t="shared" si="70"/>
        <v>318.61</v>
      </c>
      <c r="L580" s="268">
        <f>IF(TOTALIZAÇÃO!$J$36=0,"",K580/TOTALIZAÇÃO!$J$36)</f>
        <v>1.2969550937368891E-4</v>
      </c>
      <c r="M580" s="166" t="s">
        <v>1223</v>
      </c>
    </row>
    <row r="581" spans="1:14" ht="84" x14ac:dyDescent="0.2">
      <c r="A581" s="267">
        <v>3</v>
      </c>
      <c r="B581" s="252" t="s">
        <v>1221</v>
      </c>
      <c r="C581" s="337" t="s">
        <v>1225</v>
      </c>
      <c r="D581" s="253" t="s">
        <v>109</v>
      </c>
      <c r="E581" s="254" t="s">
        <v>114</v>
      </c>
      <c r="F581" s="255">
        <v>1</v>
      </c>
      <c r="G581" s="99">
        <v>246.66</v>
      </c>
      <c r="H581" s="99">
        <v>5847.32</v>
      </c>
      <c r="I581" s="255">
        <f t="shared" si="68"/>
        <v>246.66</v>
      </c>
      <c r="J581" s="255">
        <f t="shared" si="69"/>
        <v>5847.32</v>
      </c>
      <c r="K581" s="255">
        <f t="shared" si="70"/>
        <v>6093.98</v>
      </c>
      <c r="L581" s="268">
        <f>IF(TOTALIZAÇÃO!$J$36=0,"",K581/TOTALIZAÇÃO!$J$36)</f>
        <v>2.4806561006028459E-3</v>
      </c>
      <c r="M581" s="166" t="s">
        <v>119</v>
      </c>
      <c r="N581" s="1" t="s">
        <v>6844</v>
      </c>
    </row>
    <row r="582" spans="1:14" ht="84" x14ac:dyDescent="0.2">
      <c r="A582" s="267">
        <v>3</v>
      </c>
      <c r="B582" s="252" t="s">
        <v>1224</v>
      </c>
      <c r="C582" s="337" t="s">
        <v>1226</v>
      </c>
      <c r="D582" s="253" t="s">
        <v>109</v>
      </c>
      <c r="E582" s="254" t="s">
        <v>114</v>
      </c>
      <c r="F582" s="255">
        <v>1</v>
      </c>
      <c r="G582" s="99">
        <v>310.98</v>
      </c>
      <c r="H582" s="99">
        <v>6927.32</v>
      </c>
      <c r="I582" s="255">
        <f t="shared" si="68"/>
        <v>310.98</v>
      </c>
      <c r="J582" s="255">
        <f t="shared" si="69"/>
        <v>6927.32</v>
      </c>
      <c r="K582" s="255">
        <f t="shared" si="70"/>
        <v>7238.3</v>
      </c>
      <c r="L582" s="268">
        <f>IF(TOTALIZAÇÃO!$J$36=0,"",K582/TOTALIZAÇÃO!$J$36)</f>
        <v>2.9464706239589857E-3</v>
      </c>
      <c r="M582" s="166" t="s">
        <v>119</v>
      </c>
      <c r="N582" s="1" t="s">
        <v>6845</v>
      </c>
    </row>
    <row r="583" spans="1:14" x14ac:dyDescent="0.2">
      <c r="A583" s="267">
        <v>3</v>
      </c>
      <c r="B583" s="35" t="s">
        <v>1227</v>
      </c>
      <c r="C583" s="36" t="s">
        <v>1228</v>
      </c>
      <c r="D583" s="37"/>
      <c r="E583" s="39"/>
      <c r="F583" s="101"/>
      <c r="G583" s="100"/>
      <c r="H583" s="100"/>
      <c r="I583" s="101"/>
      <c r="J583" s="101"/>
      <c r="K583" s="101"/>
      <c r="L583" s="107"/>
      <c r="M583" s="168"/>
    </row>
    <row r="584" spans="1:14" x14ac:dyDescent="0.2">
      <c r="A584" s="267">
        <v>3</v>
      </c>
      <c r="B584" s="35" t="s">
        <v>1229</v>
      </c>
      <c r="C584" s="36" t="s">
        <v>1230</v>
      </c>
      <c r="D584" s="37"/>
      <c r="E584" s="39"/>
      <c r="F584" s="101"/>
      <c r="G584" s="100"/>
      <c r="H584" s="100"/>
      <c r="I584" s="101"/>
      <c r="J584" s="101"/>
      <c r="K584" s="101"/>
      <c r="L584" s="107"/>
      <c r="M584" s="168"/>
    </row>
    <row r="585" spans="1:14" ht="36" x14ac:dyDescent="0.2">
      <c r="A585" s="267">
        <v>3</v>
      </c>
      <c r="B585" s="252" t="s">
        <v>1231</v>
      </c>
      <c r="C585" s="253" t="s">
        <v>1232</v>
      </c>
      <c r="D585" s="253" t="s">
        <v>109</v>
      </c>
      <c r="E585" s="254" t="s">
        <v>392</v>
      </c>
      <c r="F585" s="255">
        <v>1</v>
      </c>
      <c r="G585" s="99">
        <v>6.63</v>
      </c>
      <c r="H585" s="99">
        <v>19.559999999999999</v>
      </c>
      <c r="I585" s="255">
        <f t="shared" si="68"/>
        <v>6.63</v>
      </c>
      <c r="J585" s="255">
        <f t="shared" si="69"/>
        <v>19.559999999999999</v>
      </c>
      <c r="K585" s="255">
        <f t="shared" si="70"/>
        <v>26.19</v>
      </c>
      <c r="L585" s="268">
        <f>IF(TOTALIZAÇÃO!$J$36=0,"",K585/TOTALIZAÇÃO!$J$36)</f>
        <v>1.0661075893716182E-5</v>
      </c>
      <c r="M585" s="166" t="s">
        <v>119</v>
      </c>
      <c r="N585" s="1" t="s">
        <v>6436</v>
      </c>
    </row>
    <row r="586" spans="1:14" ht="36" x14ac:dyDescent="0.2">
      <c r="A586" s="267">
        <v>3</v>
      </c>
      <c r="B586" s="252" t="s">
        <v>1233</v>
      </c>
      <c r="C586" s="253" t="s">
        <v>1234</v>
      </c>
      <c r="D586" s="253" t="s">
        <v>109</v>
      </c>
      <c r="E586" s="254" t="s">
        <v>392</v>
      </c>
      <c r="F586" s="255">
        <v>1</v>
      </c>
      <c r="G586" s="99">
        <v>6.63</v>
      </c>
      <c r="H586" s="99">
        <v>18.899999999999999</v>
      </c>
      <c r="I586" s="255">
        <f t="shared" si="68"/>
        <v>6.63</v>
      </c>
      <c r="J586" s="255">
        <f t="shared" si="69"/>
        <v>18.899999999999999</v>
      </c>
      <c r="K586" s="255">
        <f t="shared" si="70"/>
        <v>25.53</v>
      </c>
      <c r="L586" s="268">
        <f>IF(TOTALIZAÇÃO!$J$36=0,"",K586/TOTALIZAÇÃO!$J$36)</f>
        <v>1.0392411896394582E-5</v>
      </c>
      <c r="M586" s="166" t="s">
        <v>119</v>
      </c>
      <c r="N586" s="1" t="s">
        <v>6437</v>
      </c>
    </row>
    <row r="587" spans="1:14" ht="36" x14ac:dyDescent="0.2">
      <c r="A587" s="267">
        <v>3</v>
      </c>
      <c r="B587" s="252" t="s">
        <v>1235</v>
      </c>
      <c r="C587" s="253" t="s">
        <v>1236</v>
      </c>
      <c r="D587" s="253" t="s">
        <v>109</v>
      </c>
      <c r="E587" s="254" t="s">
        <v>392</v>
      </c>
      <c r="F587" s="255">
        <v>1</v>
      </c>
      <c r="G587" s="99">
        <v>6.63</v>
      </c>
      <c r="H587" s="99">
        <v>16.649999999999999</v>
      </c>
      <c r="I587" s="255">
        <f t="shared" si="68"/>
        <v>6.63</v>
      </c>
      <c r="J587" s="255">
        <f t="shared" si="69"/>
        <v>16.649999999999999</v>
      </c>
      <c r="K587" s="255">
        <f t="shared" si="70"/>
        <v>23.28</v>
      </c>
      <c r="L587" s="268">
        <f>IF(TOTALIZAÇÃO!$J$36=0,"",K587/TOTALIZAÇÃO!$J$36)</f>
        <v>9.4765119055254951E-6</v>
      </c>
      <c r="M587" s="166" t="s">
        <v>119</v>
      </c>
      <c r="N587" s="1" t="s">
        <v>6438</v>
      </c>
    </row>
    <row r="588" spans="1:14" ht="48" x14ac:dyDescent="0.2">
      <c r="A588" s="267">
        <v>3</v>
      </c>
      <c r="B588" s="252" t="s">
        <v>1237</v>
      </c>
      <c r="C588" s="253" t="s">
        <v>1238</v>
      </c>
      <c r="D588" s="253" t="s">
        <v>109</v>
      </c>
      <c r="E588" s="254" t="s">
        <v>118</v>
      </c>
      <c r="F588" s="255">
        <v>1</v>
      </c>
      <c r="G588" s="99">
        <v>20.72</v>
      </c>
      <c r="H588" s="99">
        <v>33.99</v>
      </c>
      <c r="I588" s="255">
        <f t="shared" si="68"/>
        <v>20.72</v>
      </c>
      <c r="J588" s="255">
        <f t="shared" si="69"/>
        <v>33.99</v>
      </c>
      <c r="K588" s="255">
        <f t="shared" si="70"/>
        <v>54.71</v>
      </c>
      <c r="L588" s="268">
        <f>IF(TOTALIZAÇÃO!$J$36=0,"",K588/TOTALIZAÇÃO!$J$36)</f>
        <v>2.2270617111310131E-5</v>
      </c>
      <c r="M588" s="166" t="s">
        <v>119</v>
      </c>
      <c r="N588" s="1" t="s">
        <v>6439</v>
      </c>
    </row>
    <row r="589" spans="1:14" ht="36" x14ac:dyDescent="0.2">
      <c r="A589" s="267">
        <v>3</v>
      </c>
      <c r="B589" s="252" t="s">
        <v>1239</v>
      </c>
      <c r="C589" s="253" t="s">
        <v>1240</v>
      </c>
      <c r="D589" s="253" t="s">
        <v>109</v>
      </c>
      <c r="E589" s="254" t="s">
        <v>154</v>
      </c>
      <c r="F589" s="255">
        <v>1</v>
      </c>
      <c r="G589" s="99">
        <v>11.99</v>
      </c>
      <c r="H589" s="99">
        <v>23.84</v>
      </c>
      <c r="I589" s="255">
        <f t="shared" si="68"/>
        <v>11.99</v>
      </c>
      <c r="J589" s="255">
        <f t="shared" si="69"/>
        <v>23.84</v>
      </c>
      <c r="K589" s="255">
        <f t="shared" si="70"/>
        <v>35.83</v>
      </c>
      <c r="L589" s="268">
        <f>IF(TOTALIZAÇÃO!$J$36=0,"",K589/TOTALIZAÇÃO!$J$36)</f>
        <v>1.4585198521261962E-5</v>
      </c>
      <c r="M589" s="166" t="s">
        <v>6440</v>
      </c>
    </row>
    <row r="590" spans="1:14" ht="36" x14ac:dyDescent="0.2">
      <c r="A590" s="267">
        <v>3</v>
      </c>
      <c r="B590" s="252" t="s">
        <v>1241</v>
      </c>
      <c r="C590" s="253" t="s">
        <v>1242</v>
      </c>
      <c r="D590" s="253" t="s">
        <v>109</v>
      </c>
      <c r="E590" s="254" t="s">
        <v>154</v>
      </c>
      <c r="F590" s="255">
        <v>1</v>
      </c>
      <c r="G590" s="99">
        <v>11.99</v>
      </c>
      <c r="H590" s="99">
        <v>26.63</v>
      </c>
      <c r="I590" s="255">
        <f t="shared" si="68"/>
        <v>11.99</v>
      </c>
      <c r="J590" s="255">
        <f t="shared" si="69"/>
        <v>26.63</v>
      </c>
      <c r="K590" s="255">
        <f t="shared" si="70"/>
        <v>38.619999999999997</v>
      </c>
      <c r="L590" s="268">
        <f>IF(TOTALIZAÇÃO!$J$36=0,"",K590/TOTALIZAÇÃO!$J$36)</f>
        <v>1.572091450993963E-5</v>
      </c>
      <c r="M590" s="166" t="s">
        <v>6441</v>
      </c>
    </row>
    <row r="591" spans="1:14" ht="36" x14ac:dyDescent="0.2">
      <c r="A591" s="267">
        <v>3</v>
      </c>
      <c r="B591" s="252" t="s">
        <v>1243</v>
      </c>
      <c r="C591" s="253" t="s">
        <v>1244</v>
      </c>
      <c r="D591" s="253" t="s">
        <v>109</v>
      </c>
      <c r="E591" s="254" t="s">
        <v>154</v>
      </c>
      <c r="F591" s="255">
        <v>1</v>
      </c>
      <c r="G591" s="99">
        <v>11.99</v>
      </c>
      <c r="H591" s="99">
        <v>27</v>
      </c>
      <c r="I591" s="255">
        <f t="shared" si="68"/>
        <v>11.99</v>
      </c>
      <c r="J591" s="255">
        <f t="shared" si="69"/>
        <v>27</v>
      </c>
      <c r="K591" s="255">
        <f t="shared" si="70"/>
        <v>38.99</v>
      </c>
      <c r="L591" s="268">
        <f>IF(TOTALIZAÇÃO!$J$36=0,"",K591/TOTALIZAÇÃO!$J$36)</f>
        <v>1.5871529175104771E-5</v>
      </c>
      <c r="M591" s="166" t="s">
        <v>6442</v>
      </c>
    </row>
    <row r="592" spans="1:14" ht="36" x14ac:dyDescent="0.2">
      <c r="A592" s="267">
        <v>3</v>
      </c>
      <c r="B592" s="252" t="s">
        <v>1245</v>
      </c>
      <c r="C592" s="253" t="s">
        <v>1246</v>
      </c>
      <c r="D592" s="253" t="s">
        <v>109</v>
      </c>
      <c r="E592" s="254" t="s">
        <v>154</v>
      </c>
      <c r="F592" s="255">
        <v>1</v>
      </c>
      <c r="G592" s="99">
        <v>11.99</v>
      </c>
      <c r="H592" s="99">
        <v>36.270000000000003</v>
      </c>
      <c r="I592" s="255">
        <f t="shared" si="68"/>
        <v>11.99</v>
      </c>
      <c r="J592" s="255">
        <f t="shared" si="69"/>
        <v>36.270000000000003</v>
      </c>
      <c r="K592" s="255">
        <f t="shared" si="70"/>
        <v>48.26</v>
      </c>
      <c r="L592" s="268">
        <f>IF(TOTALIZAÇÃO!$J$36=0,"",K592/TOTALIZAÇÃO!$J$36)</f>
        <v>1.9645037137485411E-5</v>
      </c>
      <c r="M592" s="166" t="s">
        <v>6443</v>
      </c>
    </row>
    <row r="593" spans="1:14" ht="36" x14ac:dyDescent="0.2">
      <c r="A593" s="267">
        <v>3</v>
      </c>
      <c r="B593" s="252" t="s">
        <v>1247</v>
      </c>
      <c r="C593" s="253" t="s">
        <v>1248</v>
      </c>
      <c r="D593" s="253" t="s">
        <v>109</v>
      </c>
      <c r="E593" s="254" t="s">
        <v>154</v>
      </c>
      <c r="F593" s="255">
        <v>1</v>
      </c>
      <c r="G593" s="99">
        <v>11.99</v>
      </c>
      <c r="H593" s="99">
        <v>39.78</v>
      </c>
      <c r="I593" s="255">
        <f t="shared" si="68"/>
        <v>11.99</v>
      </c>
      <c r="J593" s="255">
        <f t="shared" si="69"/>
        <v>39.78</v>
      </c>
      <c r="K593" s="255">
        <f t="shared" si="70"/>
        <v>51.77</v>
      </c>
      <c r="L593" s="268">
        <f>IF(TOTALIZAÇÃO!$J$36=0,"",K593/TOTALIZAÇÃO!$J$36)</f>
        <v>2.107384112324119E-5</v>
      </c>
      <c r="M593" s="166" t="s">
        <v>6444</v>
      </c>
    </row>
    <row r="594" spans="1:14" ht="36" x14ac:dyDescent="0.2">
      <c r="A594" s="267">
        <v>3</v>
      </c>
      <c r="B594" s="252" t="s">
        <v>1249</v>
      </c>
      <c r="C594" s="253" t="s">
        <v>1250</v>
      </c>
      <c r="D594" s="253" t="s">
        <v>109</v>
      </c>
      <c r="E594" s="254" t="s">
        <v>154</v>
      </c>
      <c r="F594" s="255">
        <v>1</v>
      </c>
      <c r="G594" s="99">
        <v>11.99</v>
      </c>
      <c r="H594" s="99">
        <v>48.25</v>
      </c>
      <c r="I594" s="255">
        <f t="shared" si="68"/>
        <v>11.99</v>
      </c>
      <c r="J594" s="255">
        <f t="shared" si="69"/>
        <v>48.25</v>
      </c>
      <c r="K594" s="255">
        <f t="shared" si="70"/>
        <v>60.24</v>
      </c>
      <c r="L594" s="268">
        <f>IF(TOTALIZAÇÃO!$J$36=0,"",K594/TOTALIZAÇÃO!$J$36)</f>
        <v>2.4521695755535045E-5</v>
      </c>
      <c r="M594" s="166" t="s">
        <v>6445</v>
      </c>
    </row>
    <row r="595" spans="1:14" ht="36" x14ac:dyDescent="0.2">
      <c r="A595" s="267">
        <v>3</v>
      </c>
      <c r="B595" s="252" t="s">
        <v>1251</v>
      </c>
      <c r="C595" s="253" t="s">
        <v>1252</v>
      </c>
      <c r="D595" s="253" t="s">
        <v>109</v>
      </c>
      <c r="E595" s="254" t="s">
        <v>154</v>
      </c>
      <c r="F595" s="255">
        <v>1</v>
      </c>
      <c r="G595" s="99">
        <v>11.99</v>
      </c>
      <c r="H595" s="99">
        <v>32.909999999999997</v>
      </c>
      <c r="I595" s="255">
        <f t="shared" si="68"/>
        <v>11.99</v>
      </c>
      <c r="J595" s="255">
        <f t="shared" si="69"/>
        <v>32.909999999999997</v>
      </c>
      <c r="K595" s="255">
        <f t="shared" si="70"/>
        <v>44.9</v>
      </c>
      <c r="L595" s="268">
        <f>IF(TOTALIZAÇÃO!$J$36=0,"",K595/TOTALIZAÇÃO!$J$36)</f>
        <v>1.8277293151120906E-5</v>
      </c>
      <c r="M595" s="166" t="s">
        <v>6446</v>
      </c>
    </row>
    <row r="596" spans="1:14" ht="36" x14ac:dyDescent="0.2">
      <c r="A596" s="267">
        <v>3</v>
      </c>
      <c r="B596" s="252" t="s">
        <v>1253</v>
      </c>
      <c r="C596" s="253" t="s">
        <v>1254</v>
      </c>
      <c r="D596" s="253" t="s">
        <v>109</v>
      </c>
      <c r="E596" s="254" t="s">
        <v>154</v>
      </c>
      <c r="F596" s="255">
        <v>1</v>
      </c>
      <c r="G596" s="99">
        <v>11.99</v>
      </c>
      <c r="H596" s="99">
        <v>25.7</v>
      </c>
      <c r="I596" s="255">
        <f t="shared" si="68"/>
        <v>11.99</v>
      </c>
      <c r="J596" s="255">
        <f t="shared" si="69"/>
        <v>25.7</v>
      </c>
      <c r="K596" s="255">
        <f t="shared" si="70"/>
        <v>37.69</v>
      </c>
      <c r="L596" s="268">
        <f>IF(TOTALIZAÇÃO!$J$36=0,"",K596/TOTALIZAÇÃO!$J$36)</f>
        <v>1.5342342513713741E-5</v>
      </c>
      <c r="M596" s="166" t="s">
        <v>6447</v>
      </c>
    </row>
    <row r="597" spans="1:14" ht="36" x14ac:dyDescent="0.2">
      <c r="A597" s="267">
        <v>3</v>
      </c>
      <c r="B597" s="252" t="s">
        <v>1255</v>
      </c>
      <c r="C597" s="253" t="s">
        <v>1256</v>
      </c>
      <c r="D597" s="253" t="s">
        <v>109</v>
      </c>
      <c r="E597" s="254" t="s">
        <v>154</v>
      </c>
      <c r="F597" s="255">
        <v>1</v>
      </c>
      <c r="G597" s="99">
        <v>11.99</v>
      </c>
      <c r="H597" s="99">
        <v>22.7</v>
      </c>
      <c r="I597" s="255">
        <f t="shared" si="68"/>
        <v>11.99</v>
      </c>
      <c r="J597" s="255">
        <f t="shared" si="69"/>
        <v>22.7</v>
      </c>
      <c r="K597" s="255">
        <f t="shared" si="70"/>
        <v>34.69</v>
      </c>
      <c r="L597" s="268">
        <f>IF(TOTALIZAÇÃO!$J$36=0,"",K597/TOTALIZAÇÃO!$J$36)</f>
        <v>1.412114252588829E-5</v>
      </c>
      <c r="M597" s="166" t="s">
        <v>6448</v>
      </c>
    </row>
    <row r="598" spans="1:14" ht="24" x14ac:dyDescent="0.2">
      <c r="A598" s="267">
        <v>3</v>
      </c>
      <c r="B598" s="252" t="s">
        <v>7852</v>
      </c>
      <c r="C598" s="253" t="s">
        <v>1260</v>
      </c>
      <c r="D598" s="253" t="s">
        <v>109</v>
      </c>
      <c r="E598" s="254" t="s">
        <v>114</v>
      </c>
      <c r="F598" s="255">
        <v>1</v>
      </c>
      <c r="G598" s="99">
        <v>43.91</v>
      </c>
      <c r="H598" s="99">
        <v>182.08</v>
      </c>
      <c r="I598" s="255">
        <f>TRUNC(TRUNC($F598,2)*TRUNC(G598,2),2)</f>
        <v>43.91</v>
      </c>
      <c r="J598" s="255">
        <f>TRUNC(TRUNC($F598,2)*TRUNC(H598,2),2)</f>
        <v>182.08</v>
      </c>
      <c r="K598" s="255">
        <f>TRUNC(SUM(I598:J598),2)</f>
        <v>225.99</v>
      </c>
      <c r="L598" s="268">
        <f>IF(TOTALIZAÇÃO!$J$36=0,"",K598/TOTALIZAÇÃO!$J$36)</f>
        <v>9.1992995082891177E-5</v>
      </c>
      <c r="M598" s="166" t="s">
        <v>6449</v>
      </c>
    </row>
    <row r="599" spans="1:14" ht="24" x14ac:dyDescent="0.2">
      <c r="A599" s="267">
        <v>3</v>
      </c>
      <c r="B599" s="252" t="s">
        <v>7853</v>
      </c>
      <c r="C599" s="253" t="s">
        <v>1308</v>
      </c>
      <c r="D599" s="253" t="s">
        <v>109</v>
      </c>
      <c r="E599" s="254" t="s">
        <v>114</v>
      </c>
      <c r="F599" s="255">
        <v>1</v>
      </c>
      <c r="G599" s="99">
        <v>7.76</v>
      </c>
      <c r="H599" s="99">
        <v>168.12</v>
      </c>
      <c r="I599" s="255">
        <f>TRUNC(TRUNC($F599,2)*TRUNC(G599,2),2)</f>
        <v>7.76</v>
      </c>
      <c r="J599" s="255">
        <f>TRUNC(TRUNC($F599,2)*TRUNC(H599,2),2)</f>
        <v>168.12</v>
      </c>
      <c r="K599" s="255">
        <f>TRUNC(SUM(I599:J599),2)</f>
        <v>175.88</v>
      </c>
      <c r="L599" s="268">
        <f>IF(TOTALIZAÇÃO!$J$36=0,"",K599/TOTALIZAÇÃO!$J$36)</f>
        <v>7.1594884619580068E-5</v>
      </c>
      <c r="M599" s="166" t="s">
        <v>119</v>
      </c>
      <c r="N599" s="1" t="s">
        <v>6464</v>
      </c>
    </row>
    <row r="600" spans="1:14" x14ac:dyDescent="0.2">
      <c r="A600" s="267">
        <v>3</v>
      </c>
      <c r="B600" s="35" t="s">
        <v>1257</v>
      </c>
      <c r="C600" s="36" t="s">
        <v>1258</v>
      </c>
      <c r="D600" s="37"/>
      <c r="E600" s="39"/>
      <c r="F600" s="101"/>
      <c r="G600" s="100"/>
      <c r="H600" s="100"/>
      <c r="I600" s="101"/>
      <c r="J600" s="101"/>
      <c r="K600" s="101"/>
      <c r="L600" s="107"/>
      <c r="M600" s="168"/>
    </row>
    <row r="601" spans="1:14" ht="36" x14ac:dyDescent="0.2">
      <c r="A601" s="267">
        <v>3</v>
      </c>
      <c r="B601" s="252" t="s">
        <v>1259</v>
      </c>
      <c r="C601" s="253" t="s">
        <v>1262</v>
      </c>
      <c r="D601" s="253" t="s">
        <v>109</v>
      </c>
      <c r="E601" s="254" t="s">
        <v>114</v>
      </c>
      <c r="F601" s="255">
        <v>1</v>
      </c>
      <c r="G601" s="99">
        <v>16.440000000000001</v>
      </c>
      <c r="H601" s="99">
        <v>302.14999999999998</v>
      </c>
      <c r="I601" s="255">
        <f t="shared" ref="I601:I653" si="80">TRUNC(TRUNC($F601,2)*TRUNC(G601,2),2)</f>
        <v>16.440000000000001</v>
      </c>
      <c r="J601" s="255">
        <f t="shared" ref="J601:J653" si="81">TRUNC(TRUNC($F601,2)*TRUNC(H601,2),2)</f>
        <v>302.14999999999998</v>
      </c>
      <c r="K601" s="255">
        <f t="shared" ref="K601:K653" si="82">TRUNC(SUM(I601:J601),2)</f>
        <v>318.58999999999997</v>
      </c>
      <c r="L601" s="268">
        <f>IF(TOTALIZAÇÃO!$J$36=0,"",K601/TOTALIZAÇÃO!$J$36)</f>
        <v>1.2968736804043674E-4</v>
      </c>
      <c r="M601" s="166" t="s">
        <v>119</v>
      </c>
      <c r="N601" s="1" t="s">
        <v>6847</v>
      </c>
    </row>
    <row r="602" spans="1:14" ht="36" x14ac:dyDescent="0.2">
      <c r="A602" s="267">
        <v>3</v>
      </c>
      <c r="B602" s="252" t="s">
        <v>1261</v>
      </c>
      <c r="C602" s="253" t="s">
        <v>1264</v>
      </c>
      <c r="D602" s="253" t="s">
        <v>109</v>
      </c>
      <c r="E602" s="254" t="s">
        <v>114</v>
      </c>
      <c r="F602" s="255">
        <v>1</v>
      </c>
      <c r="G602" s="99">
        <v>20.55</v>
      </c>
      <c r="H602" s="99">
        <v>408.61</v>
      </c>
      <c r="I602" s="255">
        <f t="shared" si="80"/>
        <v>20.55</v>
      </c>
      <c r="J602" s="255">
        <f t="shared" si="81"/>
        <v>408.61</v>
      </c>
      <c r="K602" s="255">
        <f t="shared" si="82"/>
        <v>429.16</v>
      </c>
      <c r="L602" s="268">
        <f>IF(TOTALIZAÇÃO!$J$36=0,"",K602/TOTALIZAÇÃO!$J$36)</f>
        <v>1.7469672892505677E-4</v>
      </c>
      <c r="M602" s="166" t="s">
        <v>119</v>
      </c>
      <c r="N602" s="1" t="s">
        <v>6856</v>
      </c>
    </row>
    <row r="603" spans="1:14" ht="36" x14ac:dyDescent="0.2">
      <c r="A603" s="267">
        <v>3</v>
      </c>
      <c r="B603" s="252" t="s">
        <v>1263</v>
      </c>
      <c r="C603" s="253" t="s">
        <v>1266</v>
      </c>
      <c r="D603" s="253" t="s">
        <v>109</v>
      </c>
      <c r="E603" s="254" t="s">
        <v>114</v>
      </c>
      <c r="F603" s="255">
        <v>1</v>
      </c>
      <c r="G603" s="99">
        <v>16.440000000000001</v>
      </c>
      <c r="H603" s="99">
        <v>341.48</v>
      </c>
      <c r="I603" s="255">
        <f t="shared" si="80"/>
        <v>16.440000000000001</v>
      </c>
      <c r="J603" s="255">
        <f t="shared" si="81"/>
        <v>341.48</v>
      </c>
      <c r="K603" s="255">
        <f t="shared" si="82"/>
        <v>357.92</v>
      </c>
      <c r="L603" s="268">
        <f>IF(TOTALIZAÇÃO!$J$36=0,"",K603/TOTALIZAÇÃO!$J$36)</f>
        <v>1.4569729988082839E-4</v>
      </c>
      <c r="M603" s="166" t="s">
        <v>119</v>
      </c>
      <c r="N603" s="1" t="s">
        <v>6859</v>
      </c>
    </row>
    <row r="604" spans="1:14" ht="36" x14ac:dyDescent="0.2">
      <c r="A604" s="267">
        <v>3</v>
      </c>
      <c r="B604" s="252" t="s">
        <v>1265</v>
      </c>
      <c r="C604" s="253" t="s">
        <v>1268</v>
      </c>
      <c r="D604" s="253" t="s">
        <v>109</v>
      </c>
      <c r="E604" s="254" t="s">
        <v>114</v>
      </c>
      <c r="F604" s="255">
        <v>1</v>
      </c>
      <c r="G604" s="99">
        <v>20.55</v>
      </c>
      <c r="H604" s="99">
        <v>504.17</v>
      </c>
      <c r="I604" s="255">
        <f t="shared" si="80"/>
        <v>20.55</v>
      </c>
      <c r="J604" s="255">
        <f t="shared" si="81"/>
        <v>504.17</v>
      </c>
      <c r="K604" s="255">
        <f t="shared" si="82"/>
        <v>524.72</v>
      </c>
      <c r="L604" s="268">
        <f>IF(TOTALIZAÇÃO!$J$36=0,"",K604/TOTALIZAÇÃO!$J$36)</f>
        <v>2.1359601920392345E-4</v>
      </c>
      <c r="M604" s="166" t="s">
        <v>119</v>
      </c>
      <c r="N604" s="1" t="s">
        <v>6858</v>
      </c>
    </row>
    <row r="605" spans="1:14" ht="36" x14ac:dyDescent="0.2">
      <c r="A605" s="267">
        <v>3</v>
      </c>
      <c r="B605" s="252" t="s">
        <v>1267</v>
      </c>
      <c r="C605" s="253" t="s">
        <v>1270</v>
      </c>
      <c r="D605" s="253" t="s">
        <v>109</v>
      </c>
      <c r="E605" s="254" t="s">
        <v>114</v>
      </c>
      <c r="F605" s="255">
        <v>1</v>
      </c>
      <c r="G605" s="99">
        <v>16.440000000000001</v>
      </c>
      <c r="H605" s="99">
        <v>582.58000000000004</v>
      </c>
      <c r="I605" s="255">
        <f t="shared" si="80"/>
        <v>16.440000000000001</v>
      </c>
      <c r="J605" s="255">
        <f t="shared" si="81"/>
        <v>582.58000000000004</v>
      </c>
      <c r="K605" s="255">
        <f t="shared" si="82"/>
        <v>599.02</v>
      </c>
      <c r="L605" s="268">
        <f>IF(TOTALIZAÇÃO!$J$36=0,"",K605/TOTALIZAÇÃO!$J$36)</f>
        <v>2.4384107223573374E-4</v>
      </c>
      <c r="M605" s="166" t="s">
        <v>119</v>
      </c>
      <c r="N605" s="1" t="s">
        <v>6860</v>
      </c>
    </row>
    <row r="606" spans="1:14" ht="36" x14ac:dyDescent="0.2">
      <c r="A606" s="267">
        <v>3</v>
      </c>
      <c r="B606" s="252" t="s">
        <v>1269</v>
      </c>
      <c r="C606" s="253" t="s">
        <v>1272</v>
      </c>
      <c r="D606" s="253" t="s">
        <v>109</v>
      </c>
      <c r="E606" s="254" t="s">
        <v>114</v>
      </c>
      <c r="F606" s="255">
        <v>1</v>
      </c>
      <c r="G606" s="99">
        <v>16.440000000000001</v>
      </c>
      <c r="H606" s="99">
        <v>760.83</v>
      </c>
      <c r="I606" s="255">
        <f t="shared" si="80"/>
        <v>16.440000000000001</v>
      </c>
      <c r="J606" s="255">
        <f t="shared" si="81"/>
        <v>760.83</v>
      </c>
      <c r="K606" s="255">
        <f t="shared" si="82"/>
        <v>777.27</v>
      </c>
      <c r="L606" s="268">
        <f>IF(TOTALIZAÇÃO!$J$36=0,"",K606/TOTALIZAÇÃO!$J$36)</f>
        <v>3.1640070484569591E-4</v>
      </c>
      <c r="M606" s="166" t="s">
        <v>119</v>
      </c>
      <c r="N606" s="1" t="s">
        <v>6861</v>
      </c>
    </row>
    <row r="607" spans="1:14" ht="36" x14ac:dyDescent="0.2">
      <c r="A607" s="267">
        <v>3</v>
      </c>
      <c r="B607" s="252" t="s">
        <v>1271</v>
      </c>
      <c r="C607" s="253" t="s">
        <v>1274</v>
      </c>
      <c r="D607" s="253" t="s">
        <v>109</v>
      </c>
      <c r="E607" s="254" t="s">
        <v>298</v>
      </c>
      <c r="F607" s="255">
        <v>1</v>
      </c>
      <c r="G607" s="99">
        <v>18.13</v>
      </c>
      <c r="H607" s="99">
        <v>801.11</v>
      </c>
      <c r="I607" s="255">
        <f t="shared" si="80"/>
        <v>18.13</v>
      </c>
      <c r="J607" s="255">
        <f t="shared" si="81"/>
        <v>801.11</v>
      </c>
      <c r="K607" s="255">
        <f t="shared" si="82"/>
        <v>819.24</v>
      </c>
      <c r="L607" s="268">
        <f>IF(TOTALIZAÇÃO!$J$36=0,"",K607/TOTALIZAÇÃO!$J$36)</f>
        <v>3.3348529267537396E-4</v>
      </c>
      <c r="M607" s="166" t="s">
        <v>119</v>
      </c>
      <c r="N607" s="1" t="s">
        <v>6450</v>
      </c>
    </row>
    <row r="608" spans="1:14" ht="36" x14ac:dyDescent="0.2">
      <c r="A608" s="267">
        <v>3</v>
      </c>
      <c r="B608" s="252" t="s">
        <v>1273</v>
      </c>
      <c r="C608" s="253" t="s">
        <v>1276</v>
      </c>
      <c r="D608" s="253" t="s">
        <v>109</v>
      </c>
      <c r="E608" s="254" t="s">
        <v>298</v>
      </c>
      <c r="F608" s="255">
        <v>1</v>
      </c>
      <c r="G608" s="99">
        <v>18.13</v>
      </c>
      <c r="H608" s="99">
        <v>2247.77</v>
      </c>
      <c r="I608" s="255">
        <f t="shared" si="80"/>
        <v>18.13</v>
      </c>
      <c r="J608" s="255">
        <f t="shared" si="81"/>
        <v>2247.77</v>
      </c>
      <c r="K608" s="255">
        <f t="shared" si="82"/>
        <v>2265.9</v>
      </c>
      <c r="L608" s="268">
        <f>IF(TOTALIZAÇÃO!$J$36=0,"",K608/TOTALIZAÇÃO!$J$36)</f>
        <v>9.2237235080456267E-4</v>
      </c>
      <c r="M608" s="166" t="s">
        <v>119</v>
      </c>
      <c r="N608" s="1" t="s">
        <v>6451</v>
      </c>
    </row>
    <row r="609" spans="1:14" ht="36" x14ac:dyDescent="0.2">
      <c r="A609" s="267">
        <v>3</v>
      </c>
      <c r="B609" s="252" t="s">
        <v>1275</v>
      </c>
      <c r="C609" s="253" t="s">
        <v>1282</v>
      </c>
      <c r="D609" s="253" t="s">
        <v>109</v>
      </c>
      <c r="E609" s="254" t="s">
        <v>114</v>
      </c>
      <c r="F609" s="255">
        <v>1</v>
      </c>
      <c r="G609" s="99">
        <v>24.66</v>
      </c>
      <c r="H609" s="99">
        <v>880.93</v>
      </c>
      <c r="I609" s="255">
        <f t="shared" si="80"/>
        <v>24.66</v>
      </c>
      <c r="J609" s="255">
        <f t="shared" si="81"/>
        <v>880.93</v>
      </c>
      <c r="K609" s="255">
        <f t="shared" si="82"/>
        <v>905.59</v>
      </c>
      <c r="L609" s="268">
        <f>IF(TOTALIZAÇÃO!$J$36=0,"",K609/TOTALIZAÇÃO!$J$36)</f>
        <v>3.6863549899161655E-4</v>
      </c>
      <c r="M609" s="166" t="s">
        <v>119</v>
      </c>
      <c r="N609" s="1" t="s">
        <v>6452</v>
      </c>
    </row>
    <row r="610" spans="1:14" ht="36" x14ac:dyDescent="0.2">
      <c r="A610" s="267">
        <v>3</v>
      </c>
      <c r="B610" s="252" t="s">
        <v>1277</v>
      </c>
      <c r="C610" s="253" t="s">
        <v>1284</v>
      </c>
      <c r="D610" s="253" t="s">
        <v>109</v>
      </c>
      <c r="E610" s="254" t="s">
        <v>114</v>
      </c>
      <c r="F610" s="255">
        <v>1</v>
      </c>
      <c r="G610" s="99">
        <v>25.91</v>
      </c>
      <c r="H610" s="99">
        <v>307.81</v>
      </c>
      <c r="I610" s="255">
        <f t="shared" si="80"/>
        <v>25.91</v>
      </c>
      <c r="J610" s="255">
        <f t="shared" si="81"/>
        <v>307.81</v>
      </c>
      <c r="K610" s="255">
        <f t="shared" si="82"/>
        <v>333.72</v>
      </c>
      <c r="L610" s="268">
        <f>IF(TOTALIZAÇÃO!$J$36=0,"",K610/TOTALIZAÇÃO!$J$36)</f>
        <v>1.3584628664570312E-4</v>
      </c>
      <c r="M610" s="166" t="s">
        <v>119</v>
      </c>
      <c r="N610" s="1" t="s">
        <v>6453</v>
      </c>
    </row>
    <row r="611" spans="1:14" ht="36" x14ac:dyDescent="0.2">
      <c r="A611" s="267">
        <v>3</v>
      </c>
      <c r="B611" s="252" t="s">
        <v>1278</v>
      </c>
      <c r="C611" s="253" t="s">
        <v>1286</v>
      </c>
      <c r="D611" s="253" t="s">
        <v>109</v>
      </c>
      <c r="E611" s="254" t="s">
        <v>114</v>
      </c>
      <c r="F611" s="255">
        <v>1</v>
      </c>
      <c r="G611" s="99">
        <v>12.95</v>
      </c>
      <c r="H611" s="99">
        <v>336.42</v>
      </c>
      <c r="I611" s="255">
        <f t="shared" si="80"/>
        <v>12.95</v>
      </c>
      <c r="J611" s="255">
        <f t="shared" si="81"/>
        <v>336.42</v>
      </c>
      <c r="K611" s="255">
        <f t="shared" si="82"/>
        <v>349.37</v>
      </c>
      <c r="L611" s="268">
        <f>IF(TOTALIZAÇÃO!$J$36=0,"",K611/TOTALIZAÇÃO!$J$36)</f>
        <v>1.4221687991552585E-4</v>
      </c>
      <c r="M611" s="166" t="s">
        <v>119</v>
      </c>
      <c r="N611" s="1" t="s">
        <v>6454</v>
      </c>
    </row>
    <row r="612" spans="1:14" ht="36" x14ac:dyDescent="0.2">
      <c r="A612" s="267">
        <v>3</v>
      </c>
      <c r="B612" s="252" t="s">
        <v>1279</v>
      </c>
      <c r="C612" s="253" t="s">
        <v>1288</v>
      </c>
      <c r="D612" s="253" t="s">
        <v>109</v>
      </c>
      <c r="E612" s="254" t="s">
        <v>298</v>
      </c>
      <c r="F612" s="255">
        <v>1</v>
      </c>
      <c r="G612" s="99">
        <v>18.13</v>
      </c>
      <c r="H612" s="99">
        <v>1800.35</v>
      </c>
      <c r="I612" s="255">
        <f t="shared" si="80"/>
        <v>18.13</v>
      </c>
      <c r="J612" s="255">
        <f t="shared" si="81"/>
        <v>1800.35</v>
      </c>
      <c r="K612" s="255">
        <f t="shared" si="82"/>
        <v>1818.48</v>
      </c>
      <c r="L612" s="268">
        <f>IF(TOTALIZAÇÃO!$J$36=0,"",K612/TOTALIZAÇÃO!$J$36)</f>
        <v>7.4024258462027494E-4</v>
      </c>
      <c r="M612" s="166" t="s">
        <v>119</v>
      </c>
      <c r="N612" s="1" t="s">
        <v>6455</v>
      </c>
    </row>
    <row r="613" spans="1:14" ht="36" x14ac:dyDescent="0.2">
      <c r="A613" s="267">
        <v>3</v>
      </c>
      <c r="B613" s="252" t="s">
        <v>1280</v>
      </c>
      <c r="C613" s="253" t="s">
        <v>1290</v>
      </c>
      <c r="D613" s="253" t="s">
        <v>109</v>
      </c>
      <c r="E613" s="254" t="s">
        <v>298</v>
      </c>
      <c r="F613" s="255">
        <v>1</v>
      </c>
      <c r="G613" s="99">
        <v>18.13</v>
      </c>
      <c r="H613" s="99">
        <v>1262.1400000000001</v>
      </c>
      <c r="I613" s="255">
        <f t="shared" si="80"/>
        <v>18.13</v>
      </c>
      <c r="J613" s="255">
        <f t="shared" si="81"/>
        <v>1262.1400000000001</v>
      </c>
      <c r="K613" s="255">
        <f t="shared" si="82"/>
        <v>1280.27</v>
      </c>
      <c r="L613" s="268">
        <f>IF(TOTALIZAÇÃO!$J$36=0,"",K613/TOTALIZAÇÃO!$J$36)</f>
        <v>5.2115523613776313E-4</v>
      </c>
      <c r="M613" s="166" t="s">
        <v>119</v>
      </c>
      <c r="N613" s="1" t="s">
        <v>6456</v>
      </c>
    </row>
    <row r="614" spans="1:14" ht="36" x14ac:dyDescent="0.2">
      <c r="A614" s="267">
        <v>3</v>
      </c>
      <c r="B614" s="252" t="s">
        <v>1281</v>
      </c>
      <c r="C614" s="253" t="s">
        <v>1292</v>
      </c>
      <c r="D614" s="253" t="s">
        <v>109</v>
      </c>
      <c r="E614" s="254" t="s">
        <v>298</v>
      </c>
      <c r="F614" s="255">
        <v>1</v>
      </c>
      <c r="G614" s="99">
        <v>18.13</v>
      </c>
      <c r="H614" s="99">
        <v>1262.1400000000001</v>
      </c>
      <c r="I614" s="255">
        <f t="shared" si="80"/>
        <v>18.13</v>
      </c>
      <c r="J614" s="255">
        <f t="shared" si="81"/>
        <v>1262.1400000000001</v>
      </c>
      <c r="K614" s="255">
        <f t="shared" si="82"/>
        <v>1280.27</v>
      </c>
      <c r="L614" s="268">
        <f>IF(TOTALIZAÇÃO!$J$36=0,"",K614/TOTALIZAÇÃO!$J$36)</f>
        <v>5.2115523613776313E-4</v>
      </c>
      <c r="M614" s="166" t="s">
        <v>119</v>
      </c>
      <c r="N614" s="1" t="s">
        <v>6457</v>
      </c>
    </row>
    <row r="615" spans="1:14" ht="36" x14ac:dyDescent="0.2">
      <c r="A615" s="267">
        <v>3</v>
      </c>
      <c r="B615" s="252" t="s">
        <v>1283</v>
      </c>
      <c r="C615" s="253" t="s">
        <v>1294</v>
      </c>
      <c r="D615" s="253" t="s">
        <v>109</v>
      </c>
      <c r="E615" s="254" t="s">
        <v>298</v>
      </c>
      <c r="F615" s="255">
        <v>1</v>
      </c>
      <c r="G615" s="99">
        <v>18.13</v>
      </c>
      <c r="H615" s="99">
        <v>448.43</v>
      </c>
      <c r="I615" s="255">
        <f t="shared" si="80"/>
        <v>18.13</v>
      </c>
      <c r="J615" s="255">
        <f t="shared" si="81"/>
        <v>448.43</v>
      </c>
      <c r="K615" s="255">
        <f t="shared" si="82"/>
        <v>466.56</v>
      </c>
      <c r="L615" s="268">
        <f>IF(TOTALIZAÇÃO!$J$36=0,"",K615/TOTALIZAÇÃO!$J$36)</f>
        <v>1.8992102210661402E-4</v>
      </c>
      <c r="M615" s="166" t="s">
        <v>119</v>
      </c>
      <c r="N615" s="1" t="s">
        <v>6458</v>
      </c>
    </row>
    <row r="616" spans="1:14" ht="36" x14ac:dyDescent="0.2">
      <c r="A616" s="267">
        <v>3</v>
      </c>
      <c r="B616" s="252" t="s">
        <v>1285</v>
      </c>
      <c r="C616" s="253" t="s">
        <v>1296</v>
      </c>
      <c r="D616" s="253" t="s">
        <v>109</v>
      </c>
      <c r="E616" s="254" t="s">
        <v>298</v>
      </c>
      <c r="F616" s="255">
        <v>1</v>
      </c>
      <c r="G616" s="99">
        <v>18.13</v>
      </c>
      <c r="H616" s="99">
        <v>515.80999999999995</v>
      </c>
      <c r="I616" s="255">
        <f t="shared" si="80"/>
        <v>18.13</v>
      </c>
      <c r="J616" s="255">
        <f t="shared" si="81"/>
        <v>515.80999999999995</v>
      </c>
      <c r="K616" s="255">
        <f t="shared" si="82"/>
        <v>533.94000000000005</v>
      </c>
      <c r="L616" s="268">
        <f>IF(TOTALIZAÇÃO!$J$36=0,"",K616/TOTALIZAÇÃO!$J$36)</f>
        <v>2.1734917383317367E-4</v>
      </c>
      <c r="M616" s="166" t="s">
        <v>119</v>
      </c>
      <c r="N616" s="1" t="s">
        <v>6459</v>
      </c>
    </row>
    <row r="617" spans="1:14" ht="36" x14ac:dyDescent="0.2">
      <c r="A617" s="267">
        <v>3</v>
      </c>
      <c r="B617" s="252" t="s">
        <v>1287</v>
      </c>
      <c r="C617" s="253" t="s">
        <v>1298</v>
      </c>
      <c r="D617" s="253" t="s">
        <v>109</v>
      </c>
      <c r="E617" s="254" t="s">
        <v>298</v>
      </c>
      <c r="F617" s="255">
        <v>1</v>
      </c>
      <c r="G617" s="99">
        <v>18.13</v>
      </c>
      <c r="H617" s="99">
        <v>422.31</v>
      </c>
      <c r="I617" s="255">
        <f t="shared" si="80"/>
        <v>18.13</v>
      </c>
      <c r="J617" s="255">
        <f t="shared" si="81"/>
        <v>422.31</v>
      </c>
      <c r="K617" s="255">
        <f t="shared" si="82"/>
        <v>440.44</v>
      </c>
      <c r="L617" s="268">
        <f>IF(TOTALIZAÇÃO!$J$36=0,"",K617/TOTALIZAÇÃO!$J$36)</f>
        <v>1.7928844087928045E-4</v>
      </c>
      <c r="M617" s="166" t="s">
        <v>119</v>
      </c>
      <c r="N617" s="1" t="s">
        <v>6460</v>
      </c>
    </row>
    <row r="618" spans="1:14" ht="36" x14ac:dyDescent="0.2">
      <c r="A618" s="267">
        <v>3</v>
      </c>
      <c r="B618" s="252" t="s">
        <v>1289</v>
      </c>
      <c r="C618" s="253" t="s">
        <v>1300</v>
      </c>
      <c r="D618" s="253" t="s">
        <v>109</v>
      </c>
      <c r="E618" s="254" t="s">
        <v>298</v>
      </c>
      <c r="F618" s="255">
        <v>1</v>
      </c>
      <c r="G618" s="99">
        <v>18.13</v>
      </c>
      <c r="H618" s="99">
        <v>291.68</v>
      </c>
      <c r="I618" s="255">
        <f t="shared" si="80"/>
        <v>18.13</v>
      </c>
      <c r="J618" s="255">
        <f t="shared" si="81"/>
        <v>291.68</v>
      </c>
      <c r="K618" s="255">
        <f t="shared" si="82"/>
        <v>309.81</v>
      </c>
      <c r="L618" s="268">
        <f>IF(TOTALIZAÇÃO!$J$36=0,"",K618/TOTALIZAÇÃO!$J$36)</f>
        <v>1.2611332274273425E-4</v>
      </c>
      <c r="M618" s="166" t="s">
        <v>119</v>
      </c>
      <c r="N618" s="1" t="s">
        <v>6461</v>
      </c>
    </row>
    <row r="619" spans="1:14" ht="24" x14ac:dyDescent="0.2">
      <c r="A619" s="267">
        <v>3</v>
      </c>
      <c r="B619" s="252" t="s">
        <v>1291</v>
      </c>
      <c r="C619" s="253" t="s">
        <v>1302</v>
      </c>
      <c r="D619" s="253" t="s">
        <v>109</v>
      </c>
      <c r="E619" s="254" t="s">
        <v>1303</v>
      </c>
      <c r="F619" s="255">
        <v>1</v>
      </c>
      <c r="G619" s="99">
        <v>12.95</v>
      </c>
      <c r="H619" s="99">
        <v>169.02</v>
      </c>
      <c r="I619" s="255">
        <f t="shared" si="80"/>
        <v>12.95</v>
      </c>
      <c r="J619" s="255">
        <f t="shared" si="81"/>
        <v>169.02</v>
      </c>
      <c r="K619" s="255">
        <f t="shared" si="82"/>
        <v>181.97</v>
      </c>
      <c r="L619" s="268">
        <f>IF(TOTALIZAÇÃO!$J$36=0,"",K619/TOTALIZAÇÃO!$J$36)</f>
        <v>7.4073920594865727E-5</v>
      </c>
      <c r="M619" s="166" t="s">
        <v>119</v>
      </c>
      <c r="N619" s="1" t="s">
        <v>6463</v>
      </c>
    </row>
    <row r="620" spans="1:14" ht="48" x14ac:dyDescent="0.2">
      <c r="A620" s="267">
        <v>3</v>
      </c>
      <c r="B620" s="252" t="s">
        <v>1293</v>
      </c>
      <c r="C620" s="253" t="s">
        <v>1304</v>
      </c>
      <c r="D620" s="253" t="s">
        <v>109</v>
      </c>
      <c r="E620" s="254" t="s">
        <v>298</v>
      </c>
      <c r="F620" s="255">
        <v>1</v>
      </c>
      <c r="G620" s="99">
        <v>103.66</v>
      </c>
      <c r="H620" s="99">
        <v>35.270000000000003</v>
      </c>
      <c r="I620" s="255">
        <f t="shared" si="80"/>
        <v>103.66</v>
      </c>
      <c r="J620" s="255">
        <f t="shared" si="81"/>
        <v>35.270000000000003</v>
      </c>
      <c r="K620" s="255">
        <f t="shared" si="82"/>
        <v>138.93</v>
      </c>
      <c r="L620" s="268">
        <f>IF(TOTALIZAÇÃO!$J$36=0,"",K620/TOTALIZAÇÃO!$J$36)</f>
        <v>5.6553771436196605E-5</v>
      </c>
      <c r="M620" s="166" t="s">
        <v>119</v>
      </c>
      <c r="N620" s="1" t="s">
        <v>7919</v>
      </c>
    </row>
    <row r="621" spans="1:14" ht="48" x14ac:dyDescent="0.2">
      <c r="A621" s="267">
        <v>3</v>
      </c>
      <c r="B621" s="252" t="s">
        <v>1295</v>
      </c>
      <c r="C621" s="253" t="s">
        <v>1305</v>
      </c>
      <c r="D621" s="253" t="s">
        <v>109</v>
      </c>
      <c r="E621" s="254" t="s">
        <v>298</v>
      </c>
      <c r="F621" s="255">
        <v>1</v>
      </c>
      <c r="G621" s="99">
        <v>103.66</v>
      </c>
      <c r="H621" s="99">
        <v>3062.44</v>
      </c>
      <c r="I621" s="255">
        <f t="shared" si="80"/>
        <v>103.66</v>
      </c>
      <c r="J621" s="255">
        <f t="shared" si="81"/>
        <v>3062.44</v>
      </c>
      <c r="K621" s="255">
        <f t="shared" si="82"/>
        <v>3166.1</v>
      </c>
      <c r="L621" s="268">
        <f>IF(TOTALIZAÇÃO!$J$36=0,"",K621/TOTALIZAÇÃO!$J$36)</f>
        <v>1.2888137604847194E-3</v>
      </c>
      <c r="M621" s="166" t="s">
        <v>119</v>
      </c>
      <c r="N621" s="1" t="s">
        <v>7920</v>
      </c>
    </row>
    <row r="622" spans="1:14" ht="48" x14ac:dyDescent="0.2">
      <c r="A622" s="267">
        <v>3</v>
      </c>
      <c r="B622" s="252" t="s">
        <v>1297</v>
      </c>
      <c r="C622" s="253" t="s">
        <v>1306</v>
      </c>
      <c r="D622" s="253" t="s">
        <v>109</v>
      </c>
      <c r="E622" s="254" t="s">
        <v>298</v>
      </c>
      <c r="F622" s="255">
        <v>1</v>
      </c>
      <c r="G622" s="99">
        <v>103.66</v>
      </c>
      <c r="H622" s="99">
        <v>3265.44</v>
      </c>
      <c r="I622" s="255">
        <f t="shared" si="80"/>
        <v>103.66</v>
      </c>
      <c r="J622" s="255">
        <f t="shared" si="81"/>
        <v>3265.44</v>
      </c>
      <c r="K622" s="255">
        <f t="shared" si="82"/>
        <v>3369.1</v>
      </c>
      <c r="L622" s="268">
        <f>IF(TOTALIZAÇÃO!$J$36=0,"",K622/TOTALIZAÇÃO!$J$36)</f>
        <v>1.3714482929942414E-3</v>
      </c>
      <c r="M622" s="166" t="s">
        <v>119</v>
      </c>
      <c r="N622" s="1" t="s">
        <v>7921</v>
      </c>
    </row>
    <row r="623" spans="1:14" ht="48" x14ac:dyDescent="0.2">
      <c r="A623" s="267">
        <v>3</v>
      </c>
      <c r="B623" s="252" t="s">
        <v>1299</v>
      </c>
      <c r="C623" s="253" t="s">
        <v>1307</v>
      </c>
      <c r="D623" s="253" t="s">
        <v>109</v>
      </c>
      <c r="E623" s="254" t="s">
        <v>298</v>
      </c>
      <c r="F623" s="255">
        <v>1</v>
      </c>
      <c r="G623" s="99">
        <v>103.66</v>
      </c>
      <c r="H623" s="99">
        <v>1733.44</v>
      </c>
      <c r="I623" s="255">
        <f t="shared" si="80"/>
        <v>103.66</v>
      </c>
      <c r="J623" s="255">
        <f t="shared" si="81"/>
        <v>1733.44</v>
      </c>
      <c r="K623" s="255">
        <f t="shared" si="82"/>
        <v>1837.1</v>
      </c>
      <c r="L623" s="268">
        <f>IF(TOTALIZAÇÃO!$J$36=0,"",K623/TOTALIZAÇÃO!$J$36)</f>
        <v>7.478221658780449E-4</v>
      </c>
      <c r="M623" s="166" t="s">
        <v>119</v>
      </c>
      <c r="N623" s="1" t="s">
        <v>7922</v>
      </c>
    </row>
    <row r="624" spans="1:14" x14ac:dyDescent="0.2">
      <c r="A624" s="267">
        <v>3</v>
      </c>
      <c r="B624" s="35" t="s">
        <v>1309</v>
      </c>
      <c r="C624" s="36" t="s">
        <v>1310</v>
      </c>
      <c r="D624" s="37"/>
      <c r="E624" s="39"/>
      <c r="F624" s="101"/>
      <c r="G624" s="100"/>
      <c r="H624" s="100"/>
      <c r="I624" s="101"/>
      <c r="J624" s="101"/>
      <c r="K624" s="101"/>
      <c r="L624" s="107"/>
      <c r="M624" s="168"/>
    </row>
    <row r="625" spans="1:14" ht="48" x14ac:dyDescent="0.2">
      <c r="A625" s="267">
        <v>3</v>
      </c>
      <c r="B625" s="41" t="s">
        <v>1311</v>
      </c>
      <c r="C625" s="42" t="s">
        <v>1312</v>
      </c>
      <c r="D625" s="42" t="s">
        <v>109</v>
      </c>
      <c r="E625" s="43"/>
      <c r="F625" s="104"/>
      <c r="G625" s="99"/>
      <c r="H625" s="99"/>
      <c r="I625" s="104"/>
      <c r="J625" s="104"/>
      <c r="K625" s="104"/>
      <c r="L625" s="110"/>
      <c r="M625" s="166"/>
    </row>
    <row r="626" spans="1:14" x14ac:dyDescent="0.2">
      <c r="A626" s="267">
        <v>3</v>
      </c>
      <c r="B626" s="252" t="s">
        <v>1313</v>
      </c>
      <c r="C626" s="253" t="s">
        <v>1314</v>
      </c>
      <c r="D626" s="253" t="s">
        <v>109</v>
      </c>
      <c r="E626" s="254" t="s">
        <v>154</v>
      </c>
      <c r="F626" s="255">
        <v>1</v>
      </c>
      <c r="G626" s="99">
        <v>3.16</v>
      </c>
      <c r="H626" s="99">
        <v>26.04</v>
      </c>
      <c r="I626" s="255">
        <f t="shared" si="80"/>
        <v>3.16</v>
      </c>
      <c r="J626" s="255">
        <f t="shared" si="81"/>
        <v>26.04</v>
      </c>
      <c r="K626" s="255">
        <f t="shared" si="82"/>
        <v>29.2</v>
      </c>
      <c r="L626" s="268">
        <f>IF(TOTALIZAÇÃO!$J$36=0,"",K626/TOTALIZAÇÃO!$J$36)</f>
        <v>1.1886346548167717E-5</v>
      </c>
      <c r="M626" s="166" t="s">
        <v>119</v>
      </c>
      <c r="N626" s="1" t="s">
        <v>6465</v>
      </c>
    </row>
    <row r="627" spans="1:14" x14ac:dyDescent="0.2">
      <c r="A627" s="267">
        <v>3</v>
      </c>
      <c r="B627" s="252" t="s">
        <v>1315</v>
      </c>
      <c r="C627" s="253" t="s">
        <v>1316</v>
      </c>
      <c r="D627" s="253" t="s">
        <v>109</v>
      </c>
      <c r="E627" s="254" t="s">
        <v>154</v>
      </c>
      <c r="F627" s="255">
        <v>1</v>
      </c>
      <c r="G627" s="99">
        <v>3.36</v>
      </c>
      <c r="H627" s="99">
        <v>43.64</v>
      </c>
      <c r="I627" s="255">
        <f t="shared" si="80"/>
        <v>3.36</v>
      </c>
      <c r="J627" s="255">
        <f t="shared" si="81"/>
        <v>43.64</v>
      </c>
      <c r="K627" s="255">
        <f t="shared" si="82"/>
        <v>47</v>
      </c>
      <c r="L627" s="268">
        <f>IF(TOTALIZAÇÃO!$J$36=0,"",K627/TOTALIZAÇÃO!$J$36)</f>
        <v>1.9132133142598721E-5</v>
      </c>
      <c r="M627" s="166" t="s">
        <v>119</v>
      </c>
      <c r="N627" s="1" t="s">
        <v>6466</v>
      </c>
    </row>
    <row r="628" spans="1:14" x14ac:dyDescent="0.2">
      <c r="A628" s="267">
        <v>3</v>
      </c>
      <c r="B628" s="252" t="s">
        <v>1317</v>
      </c>
      <c r="C628" s="253" t="s">
        <v>1318</v>
      </c>
      <c r="D628" s="253" t="s">
        <v>109</v>
      </c>
      <c r="E628" s="254" t="s">
        <v>154</v>
      </c>
      <c r="F628" s="255">
        <v>1</v>
      </c>
      <c r="G628" s="99">
        <v>3.36</v>
      </c>
      <c r="H628" s="99">
        <v>56.16</v>
      </c>
      <c r="I628" s="255">
        <f t="shared" si="80"/>
        <v>3.36</v>
      </c>
      <c r="J628" s="255">
        <f t="shared" si="81"/>
        <v>56.16</v>
      </c>
      <c r="K628" s="255">
        <f t="shared" si="82"/>
        <v>59.52</v>
      </c>
      <c r="L628" s="268">
        <f>IF(TOTALIZAÇÃO!$J$36=0,"",K628/TOTALIZAÇÃO!$J$36)</f>
        <v>2.4228607758456936E-5</v>
      </c>
      <c r="M628" s="166" t="s">
        <v>119</v>
      </c>
      <c r="N628" s="1" t="s">
        <v>6467</v>
      </c>
    </row>
    <row r="629" spans="1:14" x14ac:dyDescent="0.2">
      <c r="A629" s="267">
        <v>3</v>
      </c>
      <c r="B629" s="252" t="s">
        <v>1319</v>
      </c>
      <c r="C629" s="253" t="s">
        <v>1320</v>
      </c>
      <c r="D629" s="253" t="s">
        <v>109</v>
      </c>
      <c r="E629" s="254" t="s">
        <v>154</v>
      </c>
      <c r="F629" s="255">
        <v>1</v>
      </c>
      <c r="G629" s="99">
        <v>3.36</v>
      </c>
      <c r="H629" s="99">
        <v>69.03</v>
      </c>
      <c r="I629" s="255">
        <f t="shared" si="80"/>
        <v>3.36</v>
      </c>
      <c r="J629" s="255">
        <f t="shared" si="81"/>
        <v>69.03</v>
      </c>
      <c r="K629" s="255">
        <f t="shared" si="82"/>
        <v>72.39</v>
      </c>
      <c r="L629" s="268">
        <f>IF(TOTALIZAÇÃO!$J$36=0,"",K629/TOTALIZAÇÃO!$J$36)</f>
        <v>2.9467555706228115E-5</v>
      </c>
      <c r="M629" s="166" t="s">
        <v>119</v>
      </c>
      <c r="N629" s="1" t="s">
        <v>6468</v>
      </c>
    </row>
    <row r="630" spans="1:14" x14ac:dyDescent="0.2">
      <c r="A630" s="267">
        <v>3</v>
      </c>
      <c r="B630" s="252" t="s">
        <v>1321</v>
      </c>
      <c r="C630" s="253" t="s">
        <v>1322</v>
      </c>
      <c r="D630" s="253" t="s">
        <v>109</v>
      </c>
      <c r="E630" s="254" t="s">
        <v>154</v>
      </c>
      <c r="F630" s="255">
        <v>1</v>
      </c>
      <c r="G630" s="99">
        <v>4.13</v>
      </c>
      <c r="H630" s="99">
        <v>123.48</v>
      </c>
      <c r="I630" s="255">
        <f t="shared" si="80"/>
        <v>4.13</v>
      </c>
      <c r="J630" s="255">
        <f t="shared" si="81"/>
        <v>123.48</v>
      </c>
      <c r="K630" s="255">
        <f t="shared" si="82"/>
        <v>127.61</v>
      </c>
      <c r="L630" s="268">
        <f>IF(TOTALIZAÇÃO!$J$36=0,"",K630/TOTALIZAÇÃO!$J$36)</f>
        <v>5.194577681546857E-5</v>
      </c>
      <c r="M630" s="166" t="s">
        <v>119</v>
      </c>
      <c r="N630" s="1" t="s">
        <v>6469</v>
      </c>
    </row>
    <row r="631" spans="1:14" x14ac:dyDescent="0.2">
      <c r="A631" s="267">
        <v>3</v>
      </c>
      <c r="B631" s="252" t="s">
        <v>1323</v>
      </c>
      <c r="C631" s="253" t="s">
        <v>1324</v>
      </c>
      <c r="D631" s="253" t="s">
        <v>109</v>
      </c>
      <c r="E631" s="254" t="s">
        <v>154</v>
      </c>
      <c r="F631" s="255">
        <v>1</v>
      </c>
      <c r="G631" s="99">
        <v>3.54</v>
      </c>
      <c r="H631" s="99">
        <v>114.34</v>
      </c>
      <c r="I631" s="255">
        <f t="shared" si="80"/>
        <v>3.54</v>
      </c>
      <c r="J631" s="255">
        <f t="shared" si="81"/>
        <v>114.34</v>
      </c>
      <c r="K631" s="255">
        <f t="shared" si="82"/>
        <v>117.88</v>
      </c>
      <c r="L631" s="268">
        <f>IF(TOTALIZAÇÃO!$J$36=0,"",K631/TOTALIZAÇÃO!$J$36)</f>
        <v>4.7985018188288029E-5</v>
      </c>
      <c r="M631" s="166" t="s">
        <v>119</v>
      </c>
      <c r="N631" s="1" t="s">
        <v>6470</v>
      </c>
    </row>
    <row r="632" spans="1:14" x14ac:dyDescent="0.2">
      <c r="A632" s="267">
        <v>3</v>
      </c>
      <c r="B632" s="252" t="s">
        <v>1325</v>
      </c>
      <c r="C632" s="253" t="s">
        <v>1326</v>
      </c>
      <c r="D632" s="253" t="s">
        <v>109</v>
      </c>
      <c r="E632" s="254" t="s">
        <v>154</v>
      </c>
      <c r="F632" s="255">
        <v>1</v>
      </c>
      <c r="G632" s="99">
        <v>4.13</v>
      </c>
      <c r="H632" s="99">
        <v>151.86000000000001</v>
      </c>
      <c r="I632" s="255">
        <f t="shared" si="80"/>
        <v>4.13</v>
      </c>
      <c r="J632" s="255">
        <f t="shared" si="81"/>
        <v>151.86000000000001</v>
      </c>
      <c r="K632" s="255">
        <f t="shared" si="82"/>
        <v>155.99</v>
      </c>
      <c r="L632" s="268">
        <f>IF(TOTALIZAÇÃO!$J$36=0,"",K632/TOTALIZAÇÃO!$J$36)</f>
        <v>6.3498328700297335E-5</v>
      </c>
      <c r="M632" s="166" t="s">
        <v>119</v>
      </c>
      <c r="N632" s="1" t="s">
        <v>6471</v>
      </c>
    </row>
    <row r="633" spans="1:14" x14ac:dyDescent="0.2">
      <c r="A633" s="267">
        <v>3</v>
      </c>
      <c r="B633" s="252" t="s">
        <v>1327</v>
      </c>
      <c r="C633" s="253" t="s">
        <v>1328</v>
      </c>
      <c r="D633" s="253" t="s">
        <v>109</v>
      </c>
      <c r="E633" s="254" t="s">
        <v>154</v>
      </c>
      <c r="F633" s="255">
        <v>1</v>
      </c>
      <c r="G633" s="99">
        <v>3.77</v>
      </c>
      <c r="H633" s="99">
        <v>155.83000000000001</v>
      </c>
      <c r="I633" s="255">
        <f t="shared" si="80"/>
        <v>3.77</v>
      </c>
      <c r="J633" s="255">
        <f t="shared" si="81"/>
        <v>155.83000000000001</v>
      </c>
      <c r="K633" s="255">
        <f t="shared" si="82"/>
        <v>159.6</v>
      </c>
      <c r="L633" s="268">
        <f>IF(TOTALIZAÇÃO!$J$36=0,"",K633/TOTALIZAÇÃO!$J$36)</f>
        <v>6.4967839352313961E-5</v>
      </c>
      <c r="M633" s="166" t="s">
        <v>119</v>
      </c>
      <c r="N633" s="1" t="s">
        <v>6472</v>
      </c>
    </row>
    <row r="634" spans="1:14" ht="48" x14ac:dyDescent="0.2">
      <c r="A634" s="267">
        <v>3</v>
      </c>
      <c r="B634" s="252" t="s">
        <v>1329</v>
      </c>
      <c r="C634" s="253" t="s">
        <v>1330</v>
      </c>
      <c r="D634" s="253" t="s">
        <v>109</v>
      </c>
      <c r="E634" s="254" t="s">
        <v>154</v>
      </c>
      <c r="F634" s="255">
        <v>1</v>
      </c>
      <c r="G634" s="99">
        <v>17.61</v>
      </c>
      <c r="H634" s="99">
        <v>43.93</v>
      </c>
      <c r="I634" s="255">
        <f t="shared" si="80"/>
        <v>17.61</v>
      </c>
      <c r="J634" s="255">
        <f t="shared" si="81"/>
        <v>43.93</v>
      </c>
      <c r="K634" s="255">
        <f t="shared" si="82"/>
        <v>61.54</v>
      </c>
      <c r="L634" s="268">
        <f>IF(TOTALIZAÇÃO!$J$36=0,"",K634/TOTALIZAÇÃO!$J$36)</f>
        <v>2.5050882416926071E-5</v>
      </c>
      <c r="M634" s="166" t="s">
        <v>119</v>
      </c>
      <c r="N634" s="1" t="s">
        <v>6473</v>
      </c>
    </row>
    <row r="635" spans="1:14" ht="24" x14ac:dyDescent="0.2">
      <c r="A635" s="267">
        <v>3</v>
      </c>
      <c r="B635" s="252" t="s">
        <v>1331</v>
      </c>
      <c r="C635" s="253" t="s">
        <v>6871</v>
      </c>
      <c r="D635" s="253" t="s">
        <v>109</v>
      </c>
      <c r="E635" s="254" t="s">
        <v>114</v>
      </c>
      <c r="F635" s="255">
        <v>1</v>
      </c>
      <c r="G635" s="99">
        <v>232.43</v>
      </c>
      <c r="H635" s="99">
        <v>575.94000000000005</v>
      </c>
      <c r="I635" s="255">
        <f t="shared" si="80"/>
        <v>232.43</v>
      </c>
      <c r="J635" s="255">
        <f t="shared" si="81"/>
        <v>575.94000000000005</v>
      </c>
      <c r="K635" s="255">
        <f t="shared" si="82"/>
        <v>808.37</v>
      </c>
      <c r="L635" s="268">
        <f>IF(TOTALIZAÇÃO!$J$36=0,"",K635/TOTALIZAÇÃO!$J$36)</f>
        <v>3.2906047805281977E-4</v>
      </c>
      <c r="M635" s="166" t="s">
        <v>7411</v>
      </c>
    </row>
    <row r="636" spans="1:14" ht="24" x14ac:dyDescent="0.2">
      <c r="A636" s="267">
        <v>3</v>
      </c>
      <c r="B636" s="252" t="s">
        <v>1332</v>
      </c>
      <c r="C636" s="253" t="s">
        <v>6872</v>
      </c>
      <c r="D636" s="253" t="s">
        <v>109</v>
      </c>
      <c r="E636" s="254" t="s">
        <v>114</v>
      </c>
      <c r="F636" s="255">
        <v>1</v>
      </c>
      <c r="G636" s="99">
        <v>225.45</v>
      </c>
      <c r="H636" s="99">
        <v>696.25</v>
      </c>
      <c r="I636" s="255">
        <f t="shared" si="80"/>
        <v>225.45</v>
      </c>
      <c r="J636" s="255">
        <f t="shared" si="81"/>
        <v>696.25</v>
      </c>
      <c r="K636" s="255">
        <f t="shared" si="82"/>
        <v>921.7</v>
      </c>
      <c r="L636" s="268">
        <f>IF(TOTALIZAÇÃO!$J$36=0,"",K636/TOTALIZAÇÃO!$J$36)</f>
        <v>3.7519334292623923E-4</v>
      </c>
      <c r="M636" s="166" t="s">
        <v>7412</v>
      </c>
    </row>
    <row r="637" spans="1:14" ht="24" x14ac:dyDescent="0.2">
      <c r="A637" s="267">
        <v>3</v>
      </c>
      <c r="B637" s="252" t="s">
        <v>1333</v>
      </c>
      <c r="C637" s="253" t="s">
        <v>6873</v>
      </c>
      <c r="D637" s="253" t="s">
        <v>109</v>
      </c>
      <c r="E637" s="254" t="s">
        <v>114</v>
      </c>
      <c r="F637" s="255">
        <v>1</v>
      </c>
      <c r="G637" s="99">
        <v>225.45</v>
      </c>
      <c r="H637" s="99">
        <v>962.1</v>
      </c>
      <c r="I637" s="255">
        <f t="shared" si="80"/>
        <v>225.45</v>
      </c>
      <c r="J637" s="255">
        <f t="shared" si="81"/>
        <v>962.1</v>
      </c>
      <c r="K637" s="255">
        <f t="shared" si="82"/>
        <v>1187.55</v>
      </c>
      <c r="L637" s="268">
        <f>IF(TOTALIZAÇÃO!$J$36=0,"",K637/TOTALIZAÇÃO!$J$36)</f>
        <v>4.8341201518070447E-4</v>
      </c>
      <c r="M637" s="166" t="s">
        <v>7413</v>
      </c>
    </row>
    <row r="638" spans="1:14" ht="24" x14ac:dyDescent="0.2">
      <c r="A638" s="267">
        <v>3</v>
      </c>
      <c r="B638" s="252" t="s">
        <v>1334</v>
      </c>
      <c r="C638" s="253" t="s">
        <v>6874</v>
      </c>
      <c r="D638" s="253" t="s">
        <v>109</v>
      </c>
      <c r="E638" s="254" t="s">
        <v>114</v>
      </c>
      <c r="F638" s="255">
        <v>1</v>
      </c>
      <c r="G638" s="99">
        <v>225.45</v>
      </c>
      <c r="H638" s="99">
        <v>962.6</v>
      </c>
      <c r="I638" s="255">
        <f t="shared" si="80"/>
        <v>225.45</v>
      </c>
      <c r="J638" s="255">
        <f t="shared" si="81"/>
        <v>962.6</v>
      </c>
      <c r="K638" s="255">
        <f t="shared" si="82"/>
        <v>1188.05</v>
      </c>
      <c r="L638" s="268">
        <f>IF(TOTALIZAÇÃO!$J$36=0,"",K638/TOTALIZAÇÃO!$J$36)</f>
        <v>4.8361554851200872E-4</v>
      </c>
      <c r="M638" s="166" t="s">
        <v>7414</v>
      </c>
    </row>
    <row r="639" spans="1:14" x14ac:dyDescent="0.2">
      <c r="A639" s="267">
        <v>3</v>
      </c>
      <c r="B639" s="252" t="s">
        <v>1335</v>
      </c>
      <c r="C639" s="344" t="s">
        <v>6089</v>
      </c>
      <c r="D639" s="344" t="s">
        <v>109</v>
      </c>
      <c r="E639" s="254" t="s">
        <v>114</v>
      </c>
      <c r="F639" s="104">
        <v>1</v>
      </c>
      <c r="G639" s="99">
        <v>25.91</v>
      </c>
      <c r="H639" s="99">
        <v>124.01</v>
      </c>
      <c r="I639" s="255">
        <f t="shared" ref="I639:I643" si="83">TRUNC(TRUNC($F639,2)*TRUNC(G639,2),2)</f>
        <v>25.91</v>
      </c>
      <c r="J639" s="255">
        <f t="shared" ref="J639:J643" si="84">TRUNC(TRUNC($F639,2)*TRUNC(H639,2),2)</f>
        <v>124.01</v>
      </c>
      <c r="K639" s="255">
        <f t="shared" ref="K639:K643" si="85">TRUNC(SUM(I639:J639),2)</f>
        <v>149.91999999999999</v>
      </c>
      <c r="L639" s="268">
        <f>IF(TOTALIZAÇÃO!$J$36=0,"",K639/TOTALIZAÇÃO!$J$36)</f>
        <v>6.102743405826383E-5</v>
      </c>
      <c r="M639" s="166" t="s">
        <v>119</v>
      </c>
      <c r="N639" s="1" t="s">
        <v>7890</v>
      </c>
    </row>
    <row r="640" spans="1:14" x14ac:dyDescent="0.2">
      <c r="A640" s="267">
        <v>3</v>
      </c>
      <c r="B640" s="252" t="s">
        <v>6094</v>
      </c>
      <c r="C640" s="344" t="s">
        <v>6090</v>
      </c>
      <c r="D640" s="344" t="s">
        <v>109</v>
      </c>
      <c r="E640" s="254" t="s">
        <v>114</v>
      </c>
      <c r="F640" s="104">
        <v>1</v>
      </c>
      <c r="G640" s="99">
        <v>25.91</v>
      </c>
      <c r="H640" s="99">
        <v>117.7</v>
      </c>
      <c r="I640" s="255">
        <f t="shared" si="83"/>
        <v>25.91</v>
      </c>
      <c r="J640" s="255">
        <f t="shared" si="84"/>
        <v>117.7</v>
      </c>
      <c r="K640" s="255">
        <f t="shared" si="85"/>
        <v>143.61000000000001</v>
      </c>
      <c r="L640" s="268">
        <f>IF(TOTALIZAÇÃO!$J$36=0,"",K640/TOTALIZAÇÃO!$J$36)</f>
        <v>5.8458843417204311E-5</v>
      </c>
      <c r="M640" s="166" t="s">
        <v>119</v>
      </c>
      <c r="N640" s="1" t="s">
        <v>7889</v>
      </c>
    </row>
    <row r="641" spans="1:14" x14ac:dyDescent="0.2">
      <c r="A641" s="267">
        <v>3</v>
      </c>
      <c r="B641" s="252" t="s">
        <v>6095</v>
      </c>
      <c r="C641" s="344" t="s">
        <v>6091</v>
      </c>
      <c r="D641" s="344" t="s">
        <v>109</v>
      </c>
      <c r="E641" s="254" t="s">
        <v>114</v>
      </c>
      <c r="F641" s="104">
        <v>1</v>
      </c>
      <c r="G641" s="99">
        <v>25.91</v>
      </c>
      <c r="H641" s="99">
        <v>146.21</v>
      </c>
      <c r="I641" s="255">
        <f t="shared" si="83"/>
        <v>25.91</v>
      </c>
      <c r="J641" s="255">
        <f t="shared" si="84"/>
        <v>146.21</v>
      </c>
      <c r="K641" s="255">
        <f t="shared" si="85"/>
        <v>172.12</v>
      </c>
      <c r="L641" s="268">
        <f>IF(TOTALIZAÇÃO!$J$36=0,"",K641/TOTALIZAÇÃO!$J$36)</f>
        <v>7.0064313968172165E-5</v>
      </c>
      <c r="M641" s="166" t="s">
        <v>119</v>
      </c>
      <c r="N641" s="1" t="s">
        <v>7891</v>
      </c>
    </row>
    <row r="642" spans="1:14" x14ac:dyDescent="0.2">
      <c r="A642" s="267">
        <v>3</v>
      </c>
      <c r="B642" s="252" t="s">
        <v>6096</v>
      </c>
      <c r="C642" s="344" t="s">
        <v>6092</v>
      </c>
      <c r="D642" s="344" t="s">
        <v>109</v>
      </c>
      <c r="E642" s="254" t="s">
        <v>114</v>
      </c>
      <c r="F642" s="104">
        <v>1</v>
      </c>
      <c r="G642" s="99">
        <v>25.91</v>
      </c>
      <c r="H642" s="99">
        <v>138.01</v>
      </c>
      <c r="I642" s="255">
        <f t="shared" si="83"/>
        <v>25.91</v>
      </c>
      <c r="J642" s="255">
        <f t="shared" si="84"/>
        <v>138.01</v>
      </c>
      <c r="K642" s="255">
        <f t="shared" si="85"/>
        <v>163.92</v>
      </c>
      <c r="L642" s="268">
        <f>IF(TOTALIZAÇÃO!$J$36=0,"",K642/TOTALIZAÇÃO!$J$36)</f>
        <v>6.6726367334782598E-5</v>
      </c>
      <c r="M642" s="166" t="s">
        <v>119</v>
      </c>
      <c r="N642" s="1" t="s">
        <v>7892</v>
      </c>
    </row>
    <row r="643" spans="1:14" x14ac:dyDescent="0.2">
      <c r="A643" s="267">
        <v>3</v>
      </c>
      <c r="B643" s="252" t="s">
        <v>6097</v>
      </c>
      <c r="C643" s="344" t="s">
        <v>6093</v>
      </c>
      <c r="D643" s="344" t="s">
        <v>109</v>
      </c>
      <c r="E643" s="254" t="s">
        <v>114</v>
      </c>
      <c r="F643" s="104">
        <v>1</v>
      </c>
      <c r="G643" s="99">
        <v>25.91</v>
      </c>
      <c r="H643" s="99">
        <v>210.97</v>
      </c>
      <c r="I643" s="255">
        <f t="shared" si="83"/>
        <v>25.91</v>
      </c>
      <c r="J643" s="255">
        <f t="shared" si="84"/>
        <v>210.97</v>
      </c>
      <c r="K643" s="255">
        <f t="shared" si="85"/>
        <v>236.88</v>
      </c>
      <c r="L643" s="268">
        <f>IF(TOTALIZAÇÃO!$J$36=0,"",K643/TOTALIZAÇÃO!$J$36)</f>
        <v>9.6425951038697555E-5</v>
      </c>
      <c r="M643" s="166" t="s">
        <v>119</v>
      </c>
      <c r="N643" s="1" t="s">
        <v>7894</v>
      </c>
    </row>
    <row r="644" spans="1:14" x14ac:dyDescent="0.2">
      <c r="A644" s="267">
        <v>3</v>
      </c>
      <c r="B644" s="41" t="s">
        <v>6875</v>
      </c>
      <c r="C644" s="42" t="s">
        <v>1336</v>
      </c>
      <c r="D644" s="42" t="s">
        <v>109</v>
      </c>
      <c r="E644" s="254"/>
      <c r="F644" s="104"/>
      <c r="G644" s="99"/>
      <c r="H644" s="99"/>
      <c r="I644" s="255"/>
      <c r="J644" s="255"/>
      <c r="K644" s="255"/>
      <c r="L644" s="268"/>
      <c r="M644" s="166" t="s">
        <v>977</v>
      </c>
    </row>
    <row r="645" spans="1:14" ht="48" x14ac:dyDescent="0.2">
      <c r="A645" s="267">
        <v>3</v>
      </c>
      <c r="B645" s="252" t="s">
        <v>6876</v>
      </c>
      <c r="C645" s="253" t="s">
        <v>1337</v>
      </c>
      <c r="D645" s="253" t="s">
        <v>109</v>
      </c>
      <c r="E645" s="254" t="s">
        <v>392</v>
      </c>
      <c r="F645" s="255">
        <v>1</v>
      </c>
      <c r="G645" s="99">
        <v>13.64</v>
      </c>
      <c r="H645" s="99">
        <v>64.25</v>
      </c>
      <c r="I645" s="255">
        <f t="shared" si="80"/>
        <v>13.64</v>
      </c>
      <c r="J645" s="255">
        <f t="shared" si="81"/>
        <v>64.25</v>
      </c>
      <c r="K645" s="255">
        <f t="shared" si="82"/>
        <v>77.89</v>
      </c>
      <c r="L645" s="268">
        <f>IF(TOTALIZAÇÃO!$J$36=0,"",K645/TOTALIZAÇÃO!$J$36)</f>
        <v>3.1706422350574779E-5</v>
      </c>
      <c r="M645" s="166" t="s">
        <v>1338</v>
      </c>
    </row>
    <row r="646" spans="1:14" ht="48" x14ac:dyDescent="0.2">
      <c r="A646" s="267">
        <v>3</v>
      </c>
      <c r="B646" s="252" t="s">
        <v>6877</v>
      </c>
      <c r="C646" s="253" t="s">
        <v>1339</v>
      </c>
      <c r="D646" s="253" t="s">
        <v>109</v>
      </c>
      <c r="E646" s="254" t="s">
        <v>392</v>
      </c>
      <c r="F646" s="255">
        <v>1</v>
      </c>
      <c r="G646" s="99">
        <v>12.95</v>
      </c>
      <c r="H646" s="99">
        <v>59.39</v>
      </c>
      <c r="I646" s="255">
        <f t="shared" si="80"/>
        <v>12.95</v>
      </c>
      <c r="J646" s="255">
        <f t="shared" si="81"/>
        <v>59.39</v>
      </c>
      <c r="K646" s="255">
        <f t="shared" si="82"/>
        <v>72.34</v>
      </c>
      <c r="L646" s="268">
        <f>IF(TOTALIZAÇÃO!$J$36=0,"",K646/TOTALIZAÇÃO!$J$36)</f>
        <v>2.9447202373097695E-5</v>
      </c>
      <c r="M646" s="166" t="s">
        <v>119</v>
      </c>
      <c r="N646" s="1" t="s">
        <v>6846</v>
      </c>
    </row>
    <row r="647" spans="1:14" ht="48" x14ac:dyDescent="0.2">
      <c r="A647" s="267">
        <v>3</v>
      </c>
      <c r="B647" s="252" t="s">
        <v>6878</v>
      </c>
      <c r="C647" s="253" t="s">
        <v>1340</v>
      </c>
      <c r="D647" s="253" t="s">
        <v>109</v>
      </c>
      <c r="E647" s="254" t="s">
        <v>392</v>
      </c>
      <c r="F647" s="255">
        <v>1</v>
      </c>
      <c r="G647" s="99">
        <v>13.64</v>
      </c>
      <c r="H647" s="99">
        <v>52.98</v>
      </c>
      <c r="I647" s="255">
        <f t="shared" si="80"/>
        <v>13.64</v>
      </c>
      <c r="J647" s="255">
        <f t="shared" si="81"/>
        <v>52.98</v>
      </c>
      <c r="K647" s="255">
        <f t="shared" si="82"/>
        <v>66.62</v>
      </c>
      <c r="L647" s="268">
        <f>IF(TOTALIZAÇÃO!$J$36=0,"",K647/TOTALIZAÇÃO!$J$36)</f>
        <v>2.7118781062977167E-5</v>
      </c>
      <c r="M647" s="166" t="s">
        <v>1341</v>
      </c>
    </row>
    <row r="648" spans="1:14" x14ac:dyDescent="0.2">
      <c r="A648" s="267">
        <v>3</v>
      </c>
      <c r="B648" s="35" t="s">
        <v>1342</v>
      </c>
      <c r="C648" s="36" t="s">
        <v>1343</v>
      </c>
      <c r="D648" s="37"/>
      <c r="E648" s="39"/>
      <c r="F648" s="101"/>
      <c r="G648" s="100"/>
      <c r="H648" s="100"/>
      <c r="I648" s="101"/>
      <c r="J648" s="101"/>
      <c r="K648" s="101"/>
      <c r="L648" s="107"/>
      <c r="M648" s="168"/>
    </row>
    <row r="649" spans="1:14" ht="60" x14ac:dyDescent="0.2">
      <c r="A649" s="267">
        <v>3</v>
      </c>
      <c r="B649" s="252" t="s">
        <v>1344</v>
      </c>
      <c r="C649" s="253" t="s">
        <v>1345</v>
      </c>
      <c r="D649" s="253" t="s">
        <v>109</v>
      </c>
      <c r="E649" s="254" t="s">
        <v>114</v>
      </c>
      <c r="F649" s="255">
        <v>1</v>
      </c>
      <c r="G649" s="99">
        <v>90.18</v>
      </c>
      <c r="H649" s="99">
        <v>936.82</v>
      </c>
      <c r="I649" s="255">
        <f t="shared" si="80"/>
        <v>90.18</v>
      </c>
      <c r="J649" s="255">
        <f t="shared" si="81"/>
        <v>936.82</v>
      </c>
      <c r="K649" s="255">
        <f t="shared" si="82"/>
        <v>1027</v>
      </c>
      <c r="L649" s="268">
        <f>IF(TOTALIZAÇÃO!$J$36=0,"",K649/TOTALIZAÇÃO!$J$36)</f>
        <v>4.1805746249891249E-4</v>
      </c>
      <c r="M649" s="166" t="s">
        <v>119</v>
      </c>
      <c r="N649" s="1" t="s">
        <v>6474</v>
      </c>
    </row>
    <row r="650" spans="1:14" s="30" customFormat="1" ht="24" x14ac:dyDescent="0.2">
      <c r="A650" s="267">
        <v>3</v>
      </c>
      <c r="B650" s="252" t="s">
        <v>1346</v>
      </c>
      <c r="C650" s="253" t="s">
        <v>1347</v>
      </c>
      <c r="D650" s="253" t="s">
        <v>109</v>
      </c>
      <c r="E650" s="254" t="s">
        <v>114</v>
      </c>
      <c r="F650" s="255">
        <v>1</v>
      </c>
      <c r="G650" s="99">
        <v>22.54</v>
      </c>
      <c r="H650" s="99">
        <v>195.7</v>
      </c>
      <c r="I650" s="255">
        <f t="shared" si="80"/>
        <v>22.54</v>
      </c>
      <c r="J650" s="255">
        <f t="shared" si="81"/>
        <v>195.7</v>
      </c>
      <c r="K650" s="255">
        <f t="shared" si="82"/>
        <v>218.24</v>
      </c>
      <c r="L650" s="268">
        <f>IF(TOTALIZAÇÃO!$J$36=0,"",K650/TOTALIZAÇÃO!$J$36)</f>
        <v>8.8838228447675428E-5</v>
      </c>
      <c r="M650" s="166" t="s">
        <v>119</v>
      </c>
      <c r="N650" s="30" t="s">
        <v>6475</v>
      </c>
    </row>
    <row r="651" spans="1:14" s="30" customFormat="1" ht="24" x14ac:dyDescent="0.2">
      <c r="A651" s="267">
        <v>3</v>
      </c>
      <c r="B651" s="252" t="s">
        <v>1348</v>
      </c>
      <c r="C651" s="253" t="s">
        <v>1349</v>
      </c>
      <c r="D651" s="253" t="s">
        <v>109</v>
      </c>
      <c r="E651" s="254" t="s">
        <v>114</v>
      </c>
      <c r="F651" s="255">
        <v>1</v>
      </c>
      <c r="G651" s="99">
        <v>13.52</v>
      </c>
      <c r="H651" s="99">
        <v>59.47</v>
      </c>
      <c r="I651" s="255">
        <f t="shared" si="80"/>
        <v>13.52</v>
      </c>
      <c r="J651" s="255">
        <f t="shared" si="81"/>
        <v>59.47</v>
      </c>
      <c r="K651" s="255">
        <f t="shared" si="82"/>
        <v>72.989999999999995</v>
      </c>
      <c r="L651" s="268">
        <f>IF(TOTALIZAÇÃO!$J$36=0,"",K651/TOTALIZAÇÃO!$J$36)</f>
        <v>2.9711795703793203E-5</v>
      </c>
      <c r="M651" s="166" t="s">
        <v>119</v>
      </c>
      <c r="N651" s="30" t="s">
        <v>6476</v>
      </c>
    </row>
    <row r="652" spans="1:14" s="30" customFormat="1" ht="24" x14ac:dyDescent="0.2">
      <c r="A652" s="267">
        <v>3</v>
      </c>
      <c r="B652" s="252" t="s">
        <v>1350</v>
      </c>
      <c r="C652" s="253" t="s">
        <v>1351</v>
      </c>
      <c r="D652" s="253" t="s">
        <v>109</v>
      </c>
      <c r="E652" s="254" t="s">
        <v>114</v>
      </c>
      <c r="F652" s="255">
        <v>1</v>
      </c>
      <c r="G652" s="99">
        <v>13.52</v>
      </c>
      <c r="H652" s="99">
        <v>59.51</v>
      </c>
      <c r="I652" s="255">
        <f t="shared" si="80"/>
        <v>13.52</v>
      </c>
      <c r="J652" s="255">
        <f t="shared" si="81"/>
        <v>59.51</v>
      </c>
      <c r="K652" s="255">
        <f t="shared" si="82"/>
        <v>73.03</v>
      </c>
      <c r="L652" s="268">
        <f>IF(TOTALIZAÇÃO!$J$36=0,"",K652/TOTALIZAÇÃO!$J$36)</f>
        <v>2.9728078370297547E-5</v>
      </c>
      <c r="M652" s="166" t="s">
        <v>119</v>
      </c>
      <c r="N652" s="30" t="s">
        <v>6477</v>
      </c>
    </row>
    <row r="653" spans="1:14" s="30" customFormat="1" ht="24" x14ac:dyDescent="0.2">
      <c r="A653" s="267">
        <v>3</v>
      </c>
      <c r="B653" s="252" t="s">
        <v>1352</v>
      </c>
      <c r="C653" s="253" t="s">
        <v>1353</v>
      </c>
      <c r="D653" s="253" t="s">
        <v>109</v>
      </c>
      <c r="E653" s="254" t="s">
        <v>114</v>
      </c>
      <c r="F653" s="255">
        <v>1</v>
      </c>
      <c r="G653" s="99">
        <v>13.52</v>
      </c>
      <c r="H653" s="99">
        <v>76.510000000000005</v>
      </c>
      <c r="I653" s="255">
        <f t="shared" si="80"/>
        <v>13.52</v>
      </c>
      <c r="J653" s="255">
        <f t="shared" si="81"/>
        <v>76.510000000000005</v>
      </c>
      <c r="K653" s="255">
        <f t="shared" si="82"/>
        <v>90.03</v>
      </c>
      <c r="L653" s="268">
        <f>IF(TOTALIZAÇÃO!$J$36=0,"",K653/TOTALIZAÇÃO!$J$36)</f>
        <v>3.6648211634641763E-5</v>
      </c>
      <c r="M653" s="166" t="s">
        <v>119</v>
      </c>
      <c r="N653" s="30" t="s">
        <v>6478</v>
      </c>
    </row>
    <row r="654" spans="1:14" s="30" customFormat="1" ht="24" x14ac:dyDescent="0.2">
      <c r="A654" s="267">
        <v>3</v>
      </c>
      <c r="B654" s="252" t="s">
        <v>1354</v>
      </c>
      <c r="C654" s="253" t="s">
        <v>1355</v>
      </c>
      <c r="D654" s="253" t="s">
        <v>109</v>
      </c>
      <c r="E654" s="254" t="s">
        <v>114</v>
      </c>
      <c r="F654" s="255">
        <v>1</v>
      </c>
      <c r="G654" s="99">
        <v>13.52</v>
      </c>
      <c r="H654" s="99">
        <v>123.91</v>
      </c>
      <c r="I654" s="255">
        <f t="shared" ref="I654:I667" si="86">TRUNC(TRUNC($F654,2)*TRUNC(G654,2),2)</f>
        <v>13.52</v>
      </c>
      <c r="J654" s="255">
        <f t="shared" ref="J654:J667" si="87">TRUNC(TRUNC($F654,2)*TRUNC(H654,2),2)</f>
        <v>123.91</v>
      </c>
      <c r="K654" s="255">
        <f t="shared" ref="K654:K667" si="88">TRUNC(SUM(I654:J654),2)</f>
        <v>137.43</v>
      </c>
      <c r="L654" s="268">
        <f>IF(TOTALIZAÇÃO!$J$36=0,"",K654/TOTALIZAÇÃO!$J$36)</f>
        <v>5.5943171442283882E-5</v>
      </c>
      <c r="M654" s="166" t="s">
        <v>119</v>
      </c>
      <c r="N654" s="30" t="s">
        <v>6479</v>
      </c>
    </row>
    <row r="655" spans="1:14" s="30" customFormat="1" x14ac:dyDescent="0.2">
      <c r="A655" s="267">
        <v>3</v>
      </c>
      <c r="B655" s="252" t="s">
        <v>1356</v>
      </c>
      <c r="C655" s="253" t="s">
        <v>1357</v>
      </c>
      <c r="D655" s="253" t="s">
        <v>109</v>
      </c>
      <c r="E655" s="254" t="s">
        <v>114</v>
      </c>
      <c r="F655" s="255">
        <v>1</v>
      </c>
      <c r="G655" s="99">
        <v>15.78</v>
      </c>
      <c r="H655" s="99">
        <v>139.41</v>
      </c>
      <c r="I655" s="255">
        <f t="shared" si="86"/>
        <v>15.78</v>
      </c>
      <c r="J655" s="255">
        <f t="shared" si="87"/>
        <v>139.41</v>
      </c>
      <c r="K655" s="255">
        <f t="shared" si="88"/>
        <v>155.19</v>
      </c>
      <c r="L655" s="268">
        <f>IF(TOTALIZAÇÃO!$J$36=0,"",K655/TOTALIZAÇÃO!$J$36)</f>
        <v>6.3172675370210546E-5</v>
      </c>
      <c r="M655" s="166" t="s">
        <v>119</v>
      </c>
      <c r="N655" s="30" t="s">
        <v>6480</v>
      </c>
    </row>
    <row r="656" spans="1:14" s="30" customFormat="1" ht="24" x14ac:dyDescent="0.2">
      <c r="A656" s="267">
        <v>3</v>
      </c>
      <c r="B656" s="252" t="s">
        <v>1358</v>
      </c>
      <c r="C656" s="253" t="s">
        <v>1359</v>
      </c>
      <c r="D656" s="253" t="s">
        <v>109</v>
      </c>
      <c r="E656" s="254" t="s">
        <v>114</v>
      </c>
      <c r="F656" s="255">
        <v>1</v>
      </c>
      <c r="G656" s="99">
        <v>44.36</v>
      </c>
      <c r="H656" s="99">
        <v>170.04</v>
      </c>
      <c r="I656" s="255">
        <f t="shared" si="86"/>
        <v>44.36</v>
      </c>
      <c r="J656" s="255">
        <f t="shared" si="87"/>
        <v>170.04</v>
      </c>
      <c r="K656" s="255">
        <f t="shared" si="88"/>
        <v>214.4</v>
      </c>
      <c r="L656" s="268">
        <f>IF(TOTALIZAÇÃO!$J$36=0,"",K656/TOTALIZAÇÃO!$J$36)</f>
        <v>8.7275092463258858E-5</v>
      </c>
      <c r="M656" s="166" t="s">
        <v>119</v>
      </c>
      <c r="N656" s="30" t="s">
        <v>6481</v>
      </c>
    </row>
    <row r="657" spans="1:14" s="30" customFormat="1" ht="72" x14ac:dyDescent="0.2">
      <c r="A657" s="267">
        <v>3</v>
      </c>
      <c r="B657" s="252" t="s">
        <v>1360</v>
      </c>
      <c r="C657" s="253" t="s">
        <v>1361</v>
      </c>
      <c r="D657" s="253" t="s">
        <v>109</v>
      </c>
      <c r="E657" s="254" t="s">
        <v>114</v>
      </c>
      <c r="F657" s="255">
        <v>1</v>
      </c>
      <c r="G657" s="99">
        <v>129.57</v>
      </c>
      <c r="H657" s="99">
        <v>993.54</v>
      </c>
      <c r="I657" s="255">
        <f t="shared" si="86"/>
        <v>129.57</v>
      </c>
      <c r="J657" s="255">
        <f t="shared" si="87"/>
        <v>993.54</v>
      </c>
      <c r="K657" s="255">
        <f t="shared" si="88"/>
        <v>1123.1099999999999</v>
      </c>
      <c r="L657" s="268">
        <f>IF(TOTALIZAÇÃO!$J$36=0,"",K657/TOTALIZAÇÃO!$J$36)</f>
        <v>4.5718063944221382E-4</v>
      </c>
      <c r="M657" s="166" t="s">
        <v>119</v>
      </c>
      <c r="N657" s="30" t="s">
        <v>6482</v>
      </c>
    </row>
    <row r="658" spans="1:14" s="30" customFormat="1" x14ac:dyDescent="0.2">
      <c r="A658" s="267">
        <v>3</v>
      </c>
      <c r="B658" s="252" t="s">
        <v>1362</v>
      </c>
      <c r="C658" s="253" t="s">
        <v>1363</v>
      </c>
      <c r="D658" s="253" t="s">
        <v>109</v>
      </c>
      <c r="E658" s="254" t="s">
        <v>298</v>
      </c>
      <c r="F658" s="255">
        <v>1</v>
      </c>
      <c r="G658" s="99">
        <v>77.739999999999995</v>
      </c>
      <c r="H658" s="99">
        <v>7718.89</v>
      </c>
      <c r="I658" s="255">
        <f t="shared" si="86"/>
        <v>77.739999999999995</v>
      </c>
      <c r="J658" s="255">
        <f t="shared" si="87"/>
        <v>7718.89</v>
      </c>
      <c r="K658" s="255">
        <f t="shared" si="88"/>
        <v>7796.63</v>
      </c>
      <c r="L658" s="268">
        <f>IF(TOTALIZAÇÃO!$J$36=0,"",K658/TOTALIZAÇÃO!$J$36)</f>
        <v>3.1737481536931803E-3</v>
      </c>
      <c r="M658" s="166" t="s">
        <v>119</v>
      </c>
      <c r="N658" s="30" t="s">
        <v>6483</v>
      </c>
    </row>
    <row r="659" spans="1:14" s="30" customFormat="1" x14ac:dyDescent="0.2">
      <c r="A659" s="267">
        <v>3</v>
      </c>
      <c r="B659" s="252" t="s">
        <v>1364</v>
      </c>
      <c r="C659" s="253" t="s">
        <v>1365</v>
      </c>
      <c r="D659" s="253" t="s">
        <v>109</v>
      </c>
      <c r="E659" s="254" t="s">
        <v>114</v>
      </c>
      <c r="F659" s="255">
        <v>1</v>
      </c>
      <c r="G659" s="99">
        <v>40.42</v>
      </c>
      <c r="H659" s="99">
        <v>179.31</v>
      </c>
      <c r="I659" s="255">
        <f t="shared" si="86"/>
        <v>40.42</v>
      </c>
      <c r="J659" s="255">
        <f t="shared" si="87"/>
        <v>179.31</v>
      </c>
      <c r="K659" s="255">
        <f t="shared" si="88"/>
        <v>219.73</v>
      </c>
      <c r="L659" s="268">
        <f>IF(TOTALIZAÇÃO!$J$36=0,"",K659/TOTALIZAÇÃO!$J$36)</f>
        <v>8.9444757774962062E-5</v>
      </c>
      <c r="M659" s="166" t="s">
        <v>1366</v>
      </c>
    </row>
    <row r="660" spans="1:14" s="30" customFormat="1" x14ac:dyDescent="0.2">
      <c r="A660" s="267">
        <v>3</v>
      </c>
      <c r="B660" s="252" t="s">
        <v>1367</v>
      </c>
      <c r="C660" s="253" t="s">
        <v>1368</v>
      </c>
      <c r="D660" s="253" t="s">
        <v>109</v>
      </c>
      <c r="E660" s="254" t="s">
        <v>298</v>
      </c>
      <c r="F660" s="255">
        <v>1</v>
      </c>
      <c r="G660" s="99">
        <v>77.739999999999995</v>
      </c>
      <c r="H660" s="99">
        <v>465.07</v>
      </c>
      <c r="I660" s="255">
        <f t="shared" si="86"/>
        <v>77.739999999999995</v>
      </c>
      <c r="J660" s="255">
        <f t="shared" si="87"/>
        <v>465.07</v>
      </c>
      <c r="K660" s="255">
        <f t="shared" si="88"/>
        <v>542.80999999999995</v>
      </c>
      <c r="L660" s="268">
        <f>IF(TOTALIZAÇÃO!$J$36=0,"",K660/TOTALIZAÇÃO!$J$36)</f>
        <v>2.2095985513051087E-4</v>
      </c>
      <c r="M660" s="166" t="s">
        <v>119</v>
      </c>
      <c r="N660" s="30" t="s">
        <v>6484</v>
      </c>
    </row>
    <row r="661" spans="1:14" s="30" customFormat="1" ht="60" x14ac:dyDescent="0.2">
      <c r="A661" s="267">
        <v>3</v>
      </c>
      <c r="B661" s="252" t="s">
        <v>1369</v>
      </c>
      <c r="C661" s="337" t="s">
        <v>1370</v>
      </c>
      <c r="D661" s="253" t="s">
        <v>109</v>
      </c>
      <c r="E661" s="254" t="s">
        <v>298</v>
      </c>
      <c r="F661" s="255">
        <v>1</v>
      </c>
      <c r="G661" s="99">
        <v>51.83</v>
      </c>
      <c r="H661" s="99">
        <v>1887.11</v>
      </c>
      <c r="I661" s="255">
        <f t="shared" si="86"/>
        <v>51.83</v>
      </c>
      <c r="J661" s="255">
        <f t="shared" si="87"/>
        <v>1887.11</v>
      </c>
      <c r="K661" s="255">
        <f t="shared" si="88"/>
        <v>1938.94</v>
      </c>
      <c r="L661" s="268">
        <f>IF(TOTALIZAÇÃO!$J$36=0,"",K661/TOTALIZAÇÃO!$J$36)</f>
        <v>7.8927783479809286E-4</v>
      </c>
      <c r="M661" s="166" t="s">
        <v>119</v>
      </c>
      <c r="N661" s="30" t="s">
        <v>6485</v>
      </c>
    </row>
    <row r="662" spans="1:14" s="30" customFormat="1" x14ac:dyDescent="0.2">
      <c r="A662" s="267">
        <v>3</v>
      </c>
      <c r="B662" s="252" t="s">
        <v>1371</v>
      </c>
      <c r="C662" s="337" t="s">
        <v>6098</v>
      </c>
      <c r="D662" s="253" t="s">
        <v>109</v>
      </c>
      <c r="E662" s="254" t="s">
        <v>298</v>
      </c>
      <c r="F662" s="255">
        <v>1</v>
      </c>
      <c r="G662" s="99">
        <v>51.83</v>
      </c>
      <c r="H662" s="99">
        <v>1191.04</v>
      </c>
      <c r="I662" s="255">
        <f t="shared" si="86"/>
        <v>51.83</v>
      </c>
      <c r="J662" s="255">
        <f t="shared" si="87"/>
        <v>1191.04</v>
      </c>
      <c r="K662" s="255">
        <f t="shared" si="88"/>
        <v>1242.8699999999999</v>
      </c>
      <c r="L662" s="268">
        <f>IF(TOTALIZAÇÃO!$J$36=0,"",K662/TOTALIZAÇÃO!$J$36)</f>
        <v>5.0593094295620577E-4</v>
      </c>
      <c r="M662" s="166" t="s">
        <v>7895</v>
      </c>
    </row>
    <row r="663" spans="1:14" s="30" customFormat="1" x14ac:dyDescent="0.2">
      <c r="A663" s="267">
        <v>3</v>
      </c>
      <c r="B663" s="252" t="s">
        <v>6101</v>
      </c>
      <c r="C663" s="337" t="s">
        <v>6099</v>
      </c>
      <c r="D663" s="253" t="s">
        <v>109</v>
      </c>
      <c r="E663" s="254" t="s">
        <v>298</v>
      </c>
      <c r="F663" s="255">
        <v>1</v>
      </c>
      <c r="G663" s="99">
        <v>31.56</v>
      </c>
      <c r="H663" s="99">
        <v>1882.35</v>
      </c>
      <c r="I663" s="255">
        <f t="shared" si="86"/>
        <v>31.56</v>
      </c>
      <c r="J663" s="255">
        <f t="shared" si="87"/>
        <v>1882.35</v>
      </c>
      <c r="K663" s="255">
        <f t="shared" si="88"/>
        <v>1913.91</v>
      </c>
      <c r="L663" s="268">
        <f>IF(TOTALIZAÇÃO!$J$36=0,"",K663/TOTALIZAÇÃO!$J$36)</f>
        <v>7.7908895623300255E-4</v>
      </c>
      <c r="M663" s="166" t="s">
        <v>7896</v>
      </c>
    </row>
    <row r="664" spans="1:14" s="30" customFormat="1" x14ac:dyDescent="0.2">
      <c r="A664" s="267">
        <v>3</v>
      </c>
      <c r="B664" s="252" t="s">
        <v>6102</v>
      </c>
      <c r="C664" s="337" t="s">
        <v>7944</v>
      </c>
      <c r="D664" s="253" t="s">
        <v>109</v>
      </c>
      <c r="E664" s="254" t="s">
        <v>298</v>
      </c>
      <c r="F664" s="255">
        <v>1</v>
      </c>
      <c r="G664" s="99">
        <v>103.7</v>
      </c>
      <c r="H664" s="99">
        <v>129.82</v>
      </c>
      <c r="I664" s="255">
        <f t="shared" si="86"/>
        <v>103.7</v>
      </c>
      <c r="J664" s="255">
        <f t="shared" si="87"/>
        <v>129.82</v>
      </c>
      <c r="K664" s="255">
        <f t="shared" si="88"/>
        <v>233.52</v>
      </c>
      <c r="L664" s="268">
        <f>IF(TOTALIZAÇÃO!$J$36=0,"",K664/TOTALIZAÇÃO!$J$36)</f>
        <v>9.5058207052333053E-5</v>
      </c>
      <c r="M664" s="166" t="s">
        <v>119</v>
      </c>
      <c r="N664" s="30" t="s">
        <v>7945</v>
      </c>
    </row>
    <row r="665" spans="1:14" s="30" customFormat="1" x14ac:dyDescent="0.2">
      <c r="A665" s="267">
        <v>3</v>
      </c>
      <c r="B665" s="252" t="s">
        <v>6103</v>
      </c>
      <c r="C665" s="337" t="s">
        <v>6100</v>
      </c>
      <c r="D665" s="253" t="s">
        <v>109</v>
      </c>
      <c r="E665" s="254" t="s">
        <v>298</v>
      </c>
      <c r="F665" s="255">
        <v>1</v>
      </c>
      <c r="G665" s="99">
        <v>21.37</v>
      </c>
      <c r="H665" s="99">
        <v>118.6</v>
      </c>
      <c r="I665" s="255">
        <f t="shared" si="86"/>
        <v>21.37</v>
      </c>
      <c r="J665" s="255">
        <f t="shared" si="87"/>
        <v>118.6</v>
      </c>
      <c r="K665" s="255">
        <f t="shared" si="88"/>
        <v>139.97</v>
      </c>
      <c r="L665" s="268">
        <f>IF(TOTALIZAÇÃO!$J$36=0,"",K665/TOTALIZAÇÃO!$J$36)</f>
        <v>5.6977120765309428E-5</v>
      </c>
      <c r="M665" s="166" t="s">
        <v>7897</v>
      </c>
    </row>
    <row r="666" spans="1:14" x14ac:dyDescent="0.2">
      <c r="A666" s="267">
        <v>3</v>
      </c>
      <c r="B666" s="252" t="s">
        <v>6104</v>
      </c>
      <c r="C666" s="337" t="s">
        <v>7941</v>
      </c>
      <c r="D666" s="253" t="s">
        <v>109</v>
      </c>
      <c r="E666" s="254" t="s">
        <v>298</v>
      </c>
      <c r="F666" s="255">
        <v>1</v>
      </c>
      <c r="G666" s="99">
        <v>136.41999999999999</v>
      </c>
      <c r="H666" s="99">
        <v>2394.39</v>
      </c>
      <c r="I666" s="255">
        <f t="shared" ref="I666" si="89">TRUNC(TRUNC($F666,2)*TRUNC(G666,2),2)</f>
        <v>136.41999999999999</v>
      </c>
      <c r="J666" s="255">
        <f t="shared" ref="J666" si="90">TRUNC(TRUNC($F666,2)*TRUNC(H666,2),2)</f>
        <v>2394.39</v>
      </c>
      <c r="K666" s="255">
        <f t="shared" ref="K666" si="91">TRUNC(SUM(I666:J666),2)</f>
        <v>2530.81</v>
      </c>
      <c r="L666" s="268">
        <f>IF(TOTALIZAÇÃO!$J$36=0,"",K666/TOTALIZAÇÃO!$J$36)</f>
        <v>1.0302083803961761E-3</v>
      </c>
      <c r="M666" s="166" t="s">
        <v>119</v>
      </c>
      <c r="N666" s="1" t="s">
        <v>7943</v>
      </c>
    </row>
    <row r="667" spans="1:14" ht="48" x14ac:dyDescent="0.2">
      <c r="A667" s="267">
        <v>3</v>
      </c>
      <c r="B667" s="252" t="s">
        <v>6110</v>
      </c>
      <c r="C667" s="337" t="s">
        <v>1372</v>
      </c>
      <c r="D667" s="253" t="s">
        <v>109</v>
      </c>
      <c r="E667" s="254" t="s">
        <v>298</v>
      </c>
      <c r="F667" s="255">
        <v>1</v>
      </c>
      <c r="G667" s="99">
        <v>32.049999999999997</v>
      </c>
      <c r="H667" s="99">
        <v>3115.72</v>
      </c>
      <c r="I667" s="255">
        <f t="shared" si="86"/>
        <v>32.049999999999997</v>
      </c>
      <c r="J667" s="255">
        <f t="shared" si="87"/>
        <v>3115.72</v>
      </c>
      <c r="K667" s="255">
        <f t="shared" si="88"/>
        <v>3147.77</v>
      </c>
      <c r="L667" s="268">
        <f>IF(TOTALIZAÇÃO!$J$36=0,"",K667/TOTALIZAÇÃO!$J$36)</f>
        <v>1.281352228559106E-3</v>
      </c>
      <c r="M667" s="166" t="s">
        <v>119</v>
      </c>
      <c r="N667" s="1" t="s">
        <v>6486</v>
      </c>
    </row>
    <row r="668" spans="1:14" s="5" customFormat="1" x14ac:dyDescent="0.2">
      <c r="A668" s="267">
        <v>3</v>
      </c>
      <c r="B668" s="35" t="s">
        <v>1373</v>
      </c>
      <c r="C668" s="36" t="s">
        <v>1374</v>
      </c>
      <c r="D668" s="37"/>
      <c r="E668" s="39"/>
      <c r="F668" s="101"/>
      <c r="G668" s="100"/>
      <c r="H668" s="100"/>
      <c r="I668" s="101"/>
      <c r="J668" s="101"/>
      <c r="K668" s="101"/>
      <c r="L668" s="107"/>
      <c r="M668" s="168"/>
    </row>
    <row r="669" spans="1:14" ht="24" x14ac:dyDescent="0.2">
      <c r="A669" s="267">
        <v>3</v>
      </c>
      <c r="B669" s="252" t="s">
        <v>1375</v>
      </c>
      <c r="C669" s="253" t="s">
        <v>1376</v>
      </c>
      <c r="D669" s="253" t="s">
        <v>109</v>
      </c>
      <c r="E669" s="254" t="s">
        <v>114</v>
      </c>
      <c r="F669" s="255">
        <v>1</v>
      </c>
      <c r="G669" s="99">
        <v>12.95</v>
      </c>
      <c r="H669" s="99">
        <v>60.16</v>
      </c>
      <c r="I669" s="255">
        <f t="shared" ref="I669:I684" si="92">TRUNC(TRUNC($F669,2)*TRUNC(G669,2),2)</f>
        <v>12.95</v>
      </c>
      <c r="J669" s="255">
        <f t="shared" ref="J669:J684" si="93">TRUNC(TRUNC($F669,2)*TRUNC(H669,2),2)</f>
        <v>60.16</v>
      </c>
      <c r="K669" s="255">
        <f t="shared" ref="K669:K684" si="94">TRUNC(SUM(I669:J669),2)</f>
        <v>73.11</v>
      </c>
      <c r="L669" s="268">
        <f>IF(TOTALIZAÇÃO!$J$36=0,"",K669/TOTALIZAÇÃO!$J$36)</f>
        <v>2.9760643703306224E-5</v>
      </c>
      <c r="M669" s="166" t="s">
        <v>119</v>
      </c>
      <c r="N669" s="1" t="s">
        <v>6487</v>
      </c>
    </row>
    <row r="670" spans="1:14" ht="24" x14ac:dyDescent="0.2">
      <c r="A670" s="267">
        <v>3</v>
      </c>
      <c r="B670" s="252" t="s">
        <v>1377</v>
      </c>
      <c r="C670" s="253" t="s">
        <v>1378</v>
      </c>
      <c r="D670" s="253" t="s">
        <v>109</v>
      </c>
      <c r="E670" s="254" t="s">
        <v>114</v>
      </c>
      <c r="F670" s="255">
        <v>1</v>
      </c>
      <c r="G670" s="99">
        <v>5.17</v>
      </c>
      <c r="H670" s="99">
        <v>18.62</v>
      </c>
      <c r="I670" s="255">
        <f t="shared" si="92"/>
        <v>5.17</v>
      </c>
      <c r="J670" s="255">
        <f t="shared" si="93"/>
        <v>18.62</v>
      </c>
      <c r="K670" s="255">
        <f t="shared" si="94"/>
        <v>23.79</v>
      </c>
      <c r="L670" s="268">
        <f>IF(TOTALIZAÇÃO!$J$36=0,"",K670/TOTALIZAÇÃO!$J$36)</f>
        <v>9.6841159034558214E-6</v>
      </c>
      <c r="M670" s="166" t="s">
        <v>119</v>
      </c>
      <c r="N670" s="1" t="s">
        <v>6488</v>
      </c>
    </row>
    <row r="671" spans="1:14" ht="36" x14ac:dyDescent="0.2">
      <c r="A671" s="267">
        <v>3</v>
      </c>
      <c r="B671" s="252" t="s">
        <v>1379</v>
      </c>
      <c r="C671" s="253" t="s">
        <v>1380</v>
      </c>
      <c r="D671" s="253" t="s">
        <v>109</v>
      </c>
      <c r="E671" s="254" t="s">
        <v>387</v>
      </c>
      <c r="F671" s="255">
        <v>1</v>
      </c>
      <c r="G671" s="99">
        <v>51.83</v>
      </c>
      <c r="H671" s="99">
        <v>302.77999999999997</v>
      </c>
      <c r="I671" s="255">
        <f t="shared" si="92"/>
        <v>51.83</v>
      </c>
      <c r="J671" s="255">
        <f t="shared" si="93"/>
        <v>302.77999999999997</v>
      </c>
      <c r="K671" s="255">
        <f t="shared" si="94"/>
        <v>354.61</v>
      </c>
      <c r="L671" s="268">
        <f>IF(TOTALIZAÇÃO!$J$36=0,"",K671/TOTALIZAÇÃO!$J$36)</f>
        <v>1.4434990922759431E-4</v>
      </c>
      <c r="M671" s="166" t="s">
        <v>119</v>
      </c>
      <c r="N671" s="1" t="s">
        <v>6489</v>
      </c>
    </row>
    <row r="672" spans="1:14" ht="36" x14ac:dyDescent="0.2">
      <c r="A672" s="267">
        <v>3</v>
      </c>
      <c r="B672" s="252" t="s">
        <v>1381</v>
      </c>
      <c r="C672" s="253" t="s">
        <v>1382</v>
      </c>
      <c r="D672" s="253" t="s">
        <v>109</v>
      </c>
      <c r="E672" s="254" t="s">
        <v>387</v>
      </c>
      <c r="F672" s="255">
        <v>1</v>
      </c>
      <c r="G672" s="99">
        <v>51.83</v>
      </c>
      <c r="H672" s="99">
        <v>308.18</v>
      </c>
      <c r="I672" s="255">
        <f t="shared" si="92"/>
        <v>51.83</v>
      </c>
      <c r="J672" s="255">
        <f t="shared" si="93"/>
        <v>308.18</v>
      </c>
      <c r="K672" s="255">
        <f t="shared" si="94"/>
        <v>360.01</v>
      </c>
      <c r="L672" s="268">
        <f>IF(TOTALIZAÇÃO!$J$36=0,"",K672/TOTALIZAÇÃO!$J$36)</f>
        <v>1.4654806920568012E-4</v>
      </c>
      <c r="M672" s="166" t="s">
        <v>119</v>
      </c>
      <c r="N672" s="1" t="s">
        <v>6490</v>
      </c>
    </row>
    <row r="673" spans="1:14" ht="36" x14ac:dyDescent="0.2">
      <c r="A673" s="267">
        <v>3</v>
      </c>
      <c r="B673" s="252" t="s">
        <v>1383</v>
      </c>
      <c r="C673" s="253" t="s">
        <v>1384</v>
      </c>
      <c r="D673" s="253" t="s">
        <v>109</v>
      </c>
      <c r="E673" s="254" t="s">
        <v>154</v>
      </c>
      <c r="F673" s="255">
        <v>1</v>
      </c>
      <c r="G673" s="99">
        <v>25.82</v>
      </c>
      <c r="H673" s="99">
        <v>19.18</v>
      </c>
      <c r="I673" s="255">
        <f t="shared" si="92"/>
        <v>25.82</v>
      </c>
      <c r="J673" s="255">
        <f t="shared" si="93"/>
        <v>19.18</v>
      </c>
      <c r="K673" s="255">
        <f t="shared" si="94"/>
        <v>45</v>
      </c>
      <c r="L673" s="268">
        <f>IF(TOTALIZAÇÃO!$J$36=0,"",K673/TOTALIZAÇÃO!$J$36)</f>
        <v>1.8317999817381756E-5</v>
      </c>
      <c r="M673" s="166" t="s">
        <v>119</v>
      </c>
      <c r="N673" s="1" t="s">
        <v>6491</v>
      </c>
    </row>
    <row r="674" spans="1:14" ht="36" x14ac:dyDescent="0.2">
      <c r="A674" s="267">
        <v>3</v>
      </c>
      <c r="B674" s="252" t="s">
        <v>1385</v>
      </c>
      <c r="C674" s="253" t="s">
        <v>6105</v>
      </c>
      <c r="D674" s="253" t="s">
        <v>109</v>
      </c>
      <c r="E674" s="254" t="s">
        <v>154</v>
      </c>
      <c r="F674" s="255">
        <v>1</v>
      </c>
      <c r="G674" s="99">
        <v>15.52</v>
      </c>
      <c r="H674" s="99">
        <v>17.93</v>
      </c>
      <c r="I674" s="255">
        <f t="shared" ref="I674:I676" si="95">TRUNC(TRUNC($F674,2)*TRUNC(G674,2),2)</f>
        <v>15.52</v>
      </c>
      <c r="J674" s="255">
        <f t="shared" ref="J674:J676" si="96">TRUNC(TRUNC($F674,2)*TRUNC(H674,2),2)</f>
        <v>17.93</v>
      </c>
      <c r="K674" s="255">
        <f t="shared" ref="K674:K676" si="97">TRUNC(SUM(I674:J674),2)</f>
        <v>33.450000000000003</v>
      </c>
      <c r="L674" s="268">
        <f>IF(TOTALIZAÇÃO!$J$36=0,"",K674/TOTALIZAÇÃO!$J$36)</f>
        <v>1.3616379864253772E-5</v>
      </c>
      <c r="M674" s="166" t="s">
        <v>119</v>
      </c>
      <c r="N674" s="1" t="s">
        <v>6867</v>
      </c>
    </row>
    <row r="675" spans="1:14" x14ac:dyDescent="0.2">
      <c r="A675" s="267">
        <v>3</v>
      </c>
      <c r="B675" s="252" t="s">
        <v>1387</v>
      </c>
      <c r="C675" s="253" t="s">
        <v>6868</v>
      </c>
      <c r="D675" s="253" t="s">
        <v>109</v>
      </c>
      <c r="E675" s="254" t="s">
        <v>114</v>
      </c>
      <c r="F675" s="255">
        <v>1</v>
      </c>
      <c r="G675" s="99">
        <v>64.8</v>
      </c>
      <c r="H675" s="99">
        <v>402.57</v>
      </c>
      <c r="I675" s="255">
        <f t="shared" si="95"/>
        <v>64.8</v>
      </c>
      <c r="J675" s="255">
        <f t="shared" si="96"/>
        <v>402.57</v>
      </c>
      <c r="K675" s="255">
        <f t="shared" si="97"/>
        <v>467.37</v>
      </c>
      <c r="L675" s="268">
        <f>IF(TOTALIZAÇÃO!$J$36=0,"",K675/TOTALIZAÇÃO!$J$36)</f>
        <v>1.902507461033269E-4</v>
      </c>
      <c r="M675" s="166" t="s">
        <v>119</v>
      </c>
      <c r="N675" s="1" t="s">
        <v>7898</v>
      </c>
    </row>
    <row r="676" spans="1:14" x14ac:dyDescent="0.2">
      <c r="A676" s="267">
        <v>3</v>
      </c>
      <c r="B676" s="252" t="s">
        <v>1389</v>
      </c>
      <c r="C676" s="253" t="s">
        <v>6869</v>
      </c>
      <c r="D676" s="253" t="s">
        <v>109</v>
      </c>
      <c r="E676" s="254" t="s">
        <v>114</v>
      </c>
      <c r="F676" s="255">
        <v>1</v>
      </c>
      <c r="G676" s="99">
        <v>64.8</v>
      </c>
      <c r="H676" s="99">
        <v>516.16999999999996</v>
      </c>
      <c r="I676" s="255">
        <f t="shared" si="95"/>
        <v>64.8</v>
      </c>
      <c r="J676" s="255">
        <f t="shared" si="96"/>
        <v>516.16999999999996</v>
      </c>
      <c r="K676" s="255">
        <f t="shared" si="97"/>
        <v>580.97</v>
      </c>
      <c r="L676" s="268">
        <f>IF(TOTALIZAÇÃO!$J$36=0,"",K676/TOTALIZAÇÃO!$J$36)</f>
        <v>2.3649351897565065E-4</v>
      </c>
      <c r="M676" s="166" t="s">
        <v>119</v>
      </c>
      <c r="N676" s="1" t="s">
        <v>7899</v>
      </c>
    </row>
    <row r="677" spans="1:14" ht="60" x14ac:dyDescent="0.2">
      <c r="A677" s="267">
        <v>3</v>
      </c>
      <c r="B677" s="252" t="s">
        <v>1391</v>
      </c>
      <c r="C677" s="253" t="s">
        <v>1386</v>
      </c>
      <c r="D677" s="253" t="s">
        <v>109</v>
      </c>
      <c r="E677" s="254" t="s">
        <v>387</v>
      </c>
      <c r="F677" s="255">
        <v>1</v>
      </c>
      <c r="G677" s="99">
        <v>18.13</v>
      </c>
      <c r="H677" s="99">
        <v>248.24</v>
      </c>
      <c r="I677" s="255">
        <f t="shared" si="92"/>
        <v>18.13</v>
      </c>
      <c r="J677" s="255">
        <f t="shared" si="93"/>
        <v>248.24</v>
      </c>
      <c r="K677" s="255">
        <f t="shared" si="94"/>
        <v>266.37</v>
      </c>
      <c r="L677" s="268">
        <f>IF(TOTALIZAÇÃO!$J$36=0,"",K677/TOTALIZAÇÃO!$J$36)</f>
        <v>1.0843034691902174E-4</v>
      </c>
      <c r="M677" s="166" t="s">
        <v>119</v>
      </c>
      <c r="N677" s="1" t="s">
        <v>6492</v>
      </c>
    </row>
    <row r="678" spans="1:14" ht="60" x14ac:dyDescent="0.2">
      <c r="A678" s="267">
        <v>3</v>
      </c>
      <c r="B678" s="252" t="s">
        <v>1393</v>
      </c>
      <c r="C678" s="253" t="s">
        <v>1388</v>
      </c>
      <c r="D678" s="253" t="s">
        <v>109</v>
      </c>
      <c r="E678" s="254" t="s">
        <v>387</v>
      </c>
      <c r="F678" s="255">
        <v>1</v>
      </c>
      <c r="G678" s="99">
        <v>18.13</v>
      </c>
      <c r="H678" s="99">
        <v>276.76</v>
      </c>
      <c r="I678" s="255">
        <f t="shared" si="92"/>
        <v>18.13</v>
      </c>
      <c r="J678" s="255">
        <f t="shared" si="93"/>
        <v>276.76</v>
      </c>
      <c r="K678" s="255">
        <f t="shared" si="94"/>
        <v>294.89</v>
      </c>
      <c r="L678" s="268">
        <f>IF(TOTALIZAÇÃO!$J$36=0,"",K678/TOTALIZAÇÃO!$J$36)</f>
        <v>1.2003988813661568E-4</v>
      </c>
      <c r="M678" s="166" t="s">
        <v>119</v>
      </c>
      <c r="N678" s="5" t="s">
        <v>6497</v>
      </c>
    </row>
    <row r="679" spans="1:14" s="5" customFormat="1" ht="60" x14ac:dyDescent="0.2">
      <c r="A679" s="267">
        <v>3</v>
      </c>
      <c r="B679" s="252" t="s">
        <v>1395</v>
      </c>
      <c r="C679" s="253" t="s">
        <v>1390</v>
      </c>
      <c r="D679" s="253" t="s">
        <v>109</v>
      </c>
      <c r="E679" s="254" t="s">
        <v>387</v>
      </c>
      <c r="F679" s="255">
        <v>1</v>
      </c>
      <c r="G679" s="99">
        <v>18.13</v>
      </c>
      <c r="H679" s="99">
        <v>674.66</v>
      </c>
      <c r="I679" s="255">
        <f t="shared" si="92"/>
        <v>18.13</v>
      </c>
      <c r="J679" s="255">
        <f t="shared" si="93"/>
        <v>674.66</v>
      </c>
      <c r="K679" s="255">
        <f t="shared" si="94"/>
        <v>692.79</v>
      </c>
      <c r="L679" s="268">
        <f>IF(TOTALIZAÇÃO!$J$36=0,"",K679/TOTALIZAÇÃO!$J$36)</f>
        <v>2.8201171318853122E-4</v>
      </c>
      <c r="M679" s="166" t="s">
        <v>119</v>
      </c>
      <c r="N679" s="5" t="s">
        <v>6495</v>
      </c>
    </row>
    <row r="680" spans="1:14" ht="24" x14ac:dyDescent="0.2">
      <c r="A680" s="267">
        <v>3</v>
      </c>
      <c r="B680" s="252" t="s">
        <v>1399</v>
      </c>
      <c r="C680" s="337" t="s">
        <v>1392</v>
      </c>
      <c r="D680" s="253" t="s">
        <v>109</v>
      </c>
      <c r="E680" s="254" t="s">
        <v>298</v>
      </c>
      <c r="F680" s="255">
        <v>1</v>
      </c>
      <c r="G680" s="99">
        <v>1.88</v>
      </c>
      <c r="H680" s="99">
        <v>5.53</v>
      </c>
      <c r="I680" s="255">
        <f t="shared" si="92"/>
        <v>1.88</v>
      </c>
      <c r="J680" s="255">
        <f t="shared" si="93"/>
        <v>5.53</v>
      </c>
      <c r="K680" s="255">
        <f t="shared" si="94"/>
        <v>7.41</v>
      </c>
      <c r="L680" s="268">
        <f>IF(TOTALIZAÇÃO!$J$36=0,"",K680/TOTALIZAÇÃO!$J$36)</f>
        <v>3.0163639699288624E-6</v>
      </c>
      <c r="M680" s="166" t="s">
        <v>119</v>
      </c>
      <c r="N680" s="1" t="s">
        <v>6494</v>
      </c>
    </row>
    <row r="681" spans="1:14" ht="36" x14ac:dyDescent="0.2">
      <c r="A681" s="267">
        <v>3</v>
      </c>
      <c r="B681" s="252" t="s">
        <v>1401</v>
      </c>
      <c r="C681" s="253" t="s">
        <v>1394</v>
      </c>
      <c r="D681" s="253" t="s">
        <v>109</v>
      </c>
      <c r="E681" s="254" t="s">
        <v>392</v>
      </c>
      <c r="F681" s="255">
        <v>1</v>
      </c>
      <c r="G681" s="99">
        <v>25.91</v>
      </c>
      <c r="H681" s="99">
        <v>8.11</v>
      </c>
      <c r="I681" s="255">
        <f t="shared" si="92"/>
        <v>25.91</v>
      </c>
      <c r="J681" s="255">
        <f t="shared" si="93"/>
        <v>8.11</v>
      </c>
      <c r="K681" s="255">
        <f t="shared" si="94"/>
        <v>34.020000000000003</v>
      </c>
      <c r="L681" s="268">
        <f>IF(TOTALIZAÇÃO!$J$36=0,"",K681/TOTALIZAÇÃO!$J$36)</f>
        <v>1.3848407861940609E-5</v>
      </c>
      <c r="M681" s="166" t="s">
        <v>119</v>
      </c>
      <c r="N681" s="1" t="s">
        <v>6493</v>
      </c>
    </row>
    <row r="682" spans="1:14" ht="48" customHeight="1" x14ac:dyDescent="0.2">
      <c r="A682" s="267">
        <v>3</v>
      </c>
      <c r="B682" s="252" t="s">
        <v>1403</v>
      </c>
      <c r="C682" s="253" t="s">
        <v>1396</v>
      </c>
      <c r="D682" s="253" t="s">
        <v>109</v>
      </c>
      <c r="E682" s="254" t="s">
        <v>1397</v>
      </c>
      <c r="F682" s="255">
        <v>1</v>
      </c>
      <c r="G682" s="99">
        <v>29.64</v>
      </c>
      <c r="H682" s="99">
        <v>303.97000000000003</v>
      </c>
      <c r="I682" s="255">
        <f t="shared" si="92"/>
        <v>29.64</v>
      </c>
      <c r="J682" s="255">
        <f t="shared" si="93"/>
        <v>303.97000000000003</v>
      </c>
      <c r="K682" s="255">
        <f t="shared" si="94"/>
        <v>333.61</v>
      </c>
      <c r="L682" s="268">
        <f>IF(TOTALIZAÇÃO!$J$36=0,"",K682/TOTALIZAÇÃO!$J$36)</f>
        <v>1.3580150931281616E-4</v>
      </c>
      <c r="M682" s="166" t="s">
        <v>1398</v>
      </c>
    </row>
    <row r="683" spans="1:14" ht="24" x14ac:dyDescent="0.2">
      <c r="A683" s="267">
        <v>3</v>
      </c>
      <c r="B683" s="252" t="s">
        <v>1404</v>
      </c>
      <c r="C683" s="253" t="s">
        <v>1400</v>
      </c>
      <c r="D683" s="253" t="s">
        <v>109</v>
      </c>
      <c r="E683" s="254" t="s">
        <v>136</v>
      </c>
      <c r="F683" s="255">
        <v>1</v>
      </c>
      <c r="G683" s="99">
        <v>51.83</v>
      </c>
      <c r="H683" s="99">
        <v>16.22</v>
      </c>
      <c r="I683" s="255">
        <f t="shared" si="92"/>
        <v>51.83</v>
      </c>
      <c r="J683" s="255">
        <f t="shared" si="93"/>
        <v>16.22</v>
      </c>
      <c r="K683" s="255">
        <f t="shared" si="94"/>
        <v>68.05</v>
      </c>
      <c r="L683" s="268">
        <f>IF(TOTALIZAÇÃO!$J$36=0,"",K683/TOTALIZAÇÃO!$J$36)</f>
        <v>2.7700886390507298E-5</v>
      </c>
      <c r="M683" s="166" t="s">
        <v>119</v>
      </c>
      <c r="N683" s="1" t="s">
        <v>6498</v>
      </c>
    </row>
    <row r="684" spans="1:14" ht="84" x14ac:dyDescent="0.2">
      <c r="A684" s="267">
        <v>3</v>
      </c>
      <c r="B684" s="252" t="s">
        <v>1406</v>
      </c>
      <c r="C684" s="337" t="s">
        <v>1402</v>
      </c>
      <c r="D684" s="253" t="s">
        <v>109</v>
      </c>
      <c r="E684" s="254" t="s">
        <v>154</v>
      </c>
      <c r="F684" s="255">
        <v>1</v>
      </c>
      <c r="G684" s="99">
        <v>26.13</v>
      </c>
      <c r="H684" s="99">
        <v>4.79</v>
      </c>
      <c r="I684" s="255">
        <f t="shared" si="92"/>
        <v>26.13</v>
      </c>
      <c r="J684" s="255">
        <f t="shared" si="93"/>
        <v>4.79</v>
      </c>
      <c r="K684" s="255">
        <f t="shared" si="94"/>
        <v>30.92</v>
      </c>
      <c r="L684" s="268">
        <f>IF(TOTALIZAÇÃO!$J$36=0,"",K684/TOTALIZAÇÃO!$J$36)</f>
        <v>1.2586501207854309E-5</v>
      </c>
      <c r="M684" s="166" t="s">
        <v>119</v>
      </c>
      <c r="N684" s="1" t="s">
        <v>6499</v>
      </c>
    </row>
    <row r="685" spans="1:14" ht="24" x14ac:dyDescent="0.2">
      <c r="A685" s="267">
        <v>3</v>
      </c>
      <c r="B685" s="252" t="s">
        <v>1408</v>
      </c>
      <c r="C685" s="253" t="s">
        <v>1405</v>
      </c>
      <c r="D685" s="253" t="s">
        <v>109</v>
      </c>
      <c r="E685" s="254" t="s">
        <v>298</v>
      </c>
      <c r="F685" s="255">
        <v>1</v>
      </c>
      <c r="G685" s="99">
        <v>51.83</v>
      </c>
      <c r="H685" s="99">
        <v>744.32</v>
      </c>
      <c r="I685" s="255">
        <f t="shared" ref="I685:I697" si="98">TRUNC(TRUNC($F685,2)*TRUNC(G685,2),2)</f>
        <v>51.83</v>
      </c>
      <c r="J685" s="255">
        <f t="shared" ref="J685:J697" si="99">TRUNC(TRUNC($F685,2)*TRUNC(H685,2),2)</f>
        <v>744.32</v>
      </c>
      <c r="K685" s="255">
        <f t="shared" ref="K685:K697" si="100">TRUNC(SUM(I685:J685),2)</f>
        <v>796.15</v>
      </c>
      <c r="L685" s="268">
        <f>IF(TOTALIZAÇÃO!$J$36=0,"",K685/TOTALIZAÇÃO!$J$36)</f>
        <v>3.2408612343574406E-4</v>
      </c>
      <c r="M685" s="166" t="s">
        <v>119</v>
      </c>
      <c r="N685" s="1" t="s">
        <v>6500</v>
      </c>
    </row>
    <row r="686" spans="1:14" ht="48" x14ac:dyDescent="0.2">
      <c r="A686" s="267">
        <v>3</v>
      </c>
      <c r="B686" s="252" t="s">
        <v>1410</v>
      </c>
      <c r="C686" s="253" t="s">
        <v>1407</v>
      </c>
      <c r="D686" s="253" t="s">
        <v>109</v>
      </c>
      <c r="E686" s="254" t="s">
        <v>136</v>
      </c>
      <c r="F686" s="255">
        <v>1</v>
      </c>
      <c r="G686" s="99">
        <v>51.83</v>
      </c>
      <c r="H686" s="99">
        <v>16.22</v>
      </c>
      <c r="I686" s="255">
        <f t="shared" si="98"/>
        <v>51.83</v>
      </c>
      <c r="J686" s="255">
        <f t="shared" si="99"/>
        <v>16.22</v>
      </c>
      <c r="K686" s="255">
        <f t="shared" si="100"/>
        <v>68.05</v>
      </c>
      <c r="L686" s="268">
        <f>IF(TOTALIZAÇÃO!$J$36=0,"",K686/TOTALIZAÇÃO!$J$36)</f>
        <v>2.7700886390507298E-5</v>
      </c>
      <c r="M686" s="166" t="s">
        <v>119</v>
      </c>
      <c r="N686" s="1" t="s">
        <v>6501</v>
      </c>
    </row>
    <row r="687" spans="1:14" ht="72" x14ac:dyDescent="0.2">
      <c r="A687" s="267">
        <v>3</v>
      </c>
      <c r="B687" s="252" t="s">
        <v>1412</v>
      </c>
      <c r="C687" s="253" t="s">
        <v>1409</v>
      </c>
      <c r="D687" s="253" t="s">
        <v>109</v>
      </c>
      <c r="E687" s="254" t="s">
        <v>114</v>
      </c>
      <c r="F687" s="255">
        <v>1</v>
      </c>
      <c r="G687" s="99">
        <v>5460.8</v>
      </c>
      <c r="H687" s="99">
        <v>1316.9</v>
      </c>
      <c r="I687" s="255">
        <f t="shared" ref="I687:J689" si="101">TRUNC(TRUNC($F687,2)*TRUNC(G687,2),2)</f>
        <v>5460.8</v>
      </c>
      <c r="J687" s="255">
        <f t="shared" si="101"/>
        <v>1316.9</v>
      </c>
      <c r="K687" s="255">
        <f>TRUNC(SUM(I687:J687),2)</f>
        <v>6777.7</v>
      </c>
      <c r="L687" s="268">
        <f>IF(TOTALIZAÇÃO!$J$36=0,"",K687/TOTALIZAÇÃO!$J$36)</f>
        <v>2.758975719161518E-3</v>
      </c>
      <c r="M687" s="166" t="s">
        <v>119</v>
      </c>
      <c r="N687" s="1" t="s">
        <v>6496</v>
      </c>
    </row>
    <row r="688" spans="1:14" ht="12" customHeight="1" x14ac:dyDescent="0.2">
      <c r="A688" s="267">
        <v>3</v>
      </c>
      <c r="B688" s="252" t="s">
        <v>1414</v>
      </c>
      <c r="C688" s="253" t="s">
        <v>1411</v>
      </c>
      <c r="D688" s="253" t="s">
        <v>109</v>
      </c>
      <c r="E688" s="254" t="s">
        <v>114</v>
      </c>
      <c r="F688" s="255">
        <v>1</v>
      </c>
      <c r="G688" s="99">
        <v>37.53</v>
      </c>
      <c r="H688" s="99">
        <v>22.17</v>
      </c>
      <c r="I688" s="255">
        <f t="shared" si="101"/>
        <v>37.53</v>
      </c>
      <c r="J688" s="255">
        <f t="shared" si="101"/>
        <v>22.17</v>
      </c>
      <c r="K688" s="255">
        <f>TRUNC(SUM(I688:J688),2)</f>
        <v>59.7</v>
      </c>
      <c r="L688" s="268">
        <f>IF(TOTALIZAÇÃO!$J$36=0,"",K688/TOTALIZAÇÃO!$J$36)</f>
        <v>2.4301879757726463E-5</v>
      </c>
      <c r="M688" s="166" t="s">
        <v>6502</v>
      </c>
    </row>
    <row r="689" spans="1:14" ht="24" x14ac:dyDescent="0.2">
      <c r="A689" s="267">
        <v>3</v>
      </c>
      <c r="B689" s="252" t="s">
        <v>1416</v>
      </c>
      <c r="C689" s="253" t="s">
        <v>1413</v>
      </c>
      <c r="D689" s="253" t="s">
        <v>109</v>
      </c>
      <c r="E689" s="254" t="s">
        <v>114</v>
      </c>
      <c r="F689" s="255">
        <v>1</v>
      </c>
      <c r="G689" s="99">
        <v>7.04</v>
      </c>
      <c r="H689" s="99">
        <v>10.77</v>
      </c>
      <c r="I689" s="255">
        <f t="shared" si="101"/>
        <v>7.04</v>
      </c>
      <c r="J689" s="255">
        <f t="shared" si="101"/>
        <v>10.77</v>
      </c>
      <c r="K689" s="255">
        <f>TRUNC(SUM(I689:J689),2)</f>
        <v>17.809999999999999</v>
      </c>
      <c r="L689" s="268">
        <f>IF(TOTALIZAÇÃO!$J$36=0,"",K689/TOTALIZAÇÃO!$J$36)</f>
        <v>7.2498572610570897E-6</v>
      </c>
      <c r="M689" s="166" t="s">
        <v>119</v>
      </c>
      <c r="N689" s="1" t="s">
        <v>7562</v>
      </c>
    </row>
    <row r="690" spans="1:14" ht="24" x14ac:dyDescent="0.2">
      <c r="A690" s="267">
        <v>3</v>
      </c>
      <c r="B690" s="252" t="s">
        <v>1418</v>
      </c>
      <c r="C690" s="253" t="s">
        <v>7854</v>
      </c>
      <c r="D690" s="253" t="s">
        <v>109</v>
      </c>
      <c r="E690" s="254" t="s">
        <v>114</v>
      </c>
      <c r="F690" s="255">
        <v>1</v>
      </c>
      <c r="G690" s="99">
        <v>7.04</v>
      </c>
      <c r="H690" s="99">
        <v>24.48</v>
      </c>
      <c r="I690" s="255">
        <f t="shared" si="98"/>
        <v>7.04</v>
      </c>
      <c r="J690" s="255">
        <f t="shared" si="99"/>
        <v>24.48</v>
      </c>
      <c r="K690" s="255">
        <f t="shared" si="100"/>
        <v>31.52</v>
      </c>
      <c r="L690" s="268">
        <f>IF(TOTALIZAÇÃO!$J$36=0,"",K690/TOTALIZAÇÃO!$J$36)</f>
        <v>1.2830741205419397E-5</v>
      </c>
      <c r="M690" s="166" t="s">
        <v>119</v>
      </c>
      <c r="N690" s="1" t="s">
        <v>7563</v>
      </c>
    </row>
    <row r="691" spans="1:14" ht="24" x14ac:dyDescent="0.2">
      <c r="A691" s="267">
        <v>3</v>
      </c>
      <c r="B691" s="252" t="s">
        <v>1420</v>
      </c>
      <c r="C691" s="253" t="s">
        <v>1417</v>
      </c>
      <c r="D691" s="253" t="s">
        <v>109</v>
      </c>
      <c r="E691" s="254" t="s">
        <v>114</v>
      </c>
      <c r="F691" s="255">
        <v>1</v>
      </c>
      <c r="G691" s="99">
        <v>7.04</v>
      </c>
      <c r="H691" s="99">
        <v>11.88</v>
      </c>
      <c r="I691" s="255">
        <f t="shared" si="98"/>
        <v>7.04</v>
      </c>
      <c r="J691" s="255">
        <f t="shared" si="99"/>
        <v>11.88</v>
      </c>
      <c r="K691" s="255">
        <f t="shared" si="100"/>
        <v>18.920000000000002</v>
      </c>
      <c r="L691" s="268">
        <f>IF(TOTALIZAÇÃO!$J$36=0,"",K691/TOTALIZAÇÃO!$J$36)</f>
        <v>7.7017012565525075E-6</v>
      </c>
      <c r="M691" s="166" t="s">
        <v>119</v>
      </c>
      <c r="N691" s="1" t="s">
        <v>7564</v>
      </c>
    </row>
    <row r="692" spans="1:14" s="5" customFormat="1" ht="24" x14ac:dyDescent="0.2">
      <c r="A692" s="267">
        <v>3</v>
      </c>
      <c r="B692" s="252" t="s">
        <v>1422</v>
      </c>
      <c r="C692" s="253" t="s">
        <v>1419</v>
      </c>
      <c r="D692" s="253" t="s">
        <v>109</v>
      </c>
      <c r="E692" s="254" t="s">
        <v>114</v>
      </c>
      <c r="F692" s="255">
        <v>1</v>
      </c>
      <c r="G692" s="99">
        <v>7.04</v>
      </c>
      <c r="H692" s="99">
        <v>19.87</v>
      </c>
      <c r="I692" s="255">
        <f t="shared" si="98"/>
        <v>7.04</v>
      </c>
      <c r="J692" s="255">
        <f t="shared" si="99"/>
        <v>19.87</v>
      </c>
      <c r="K692" s="255">
        <f t="shared" si="100"/>
        <v>26.91</v>
      </c>
      <c r="L692" s="268">
        <f>IF(TOTALIZAÇÃO!$J$36=0,"",K692/TOTALIZAÇÃO!$J$36)</f>
        <v>1.0954163890794289E-5</v>
      </c>
      <c r="M692" s="166" t="s">
        <v>119</v>
      </c>
      <c r="N692" s="1" t="s">
        <v>7565</v>
      </c>
    </row>
    <row r="693" spans="1:14" ht="24" x14ac:dyDescent="0.2">
      <c r="A693" s="267">
        <v>3</v>
      </c>
      <c r="B693" s="252" t="s">
        <v>1424</v>
      </c>
      <c r="C693" s="337" t="s">
        <v>1421</v>
      </c>
      <c r="D693" s="253" t="s">
        <v>109</v>
      </c>
      <c r="E693" s="254" t="s">
        <v>114</v>
      </c>
      <c r="F693" s="255">
        <v>1</v>
      </c>
      <c r="G693" s="99">
        <v>7.04</v>
      </c>
      <c r="H693" s="99">
        <v>17.760000000000002</v>
      </c>
      <c r="I693" s="255">
        <f t="shared" si="98"/>
        <v>7.04</v>
      </c>
      <c r="J693" s="255">
        <f t="shared" si="99"/>
        <v>17.760000000000002</v>
      </c>
      <c r="K693" s="255">
        <f t="shared" si="100"/>
        <v>24.8</v>
      </c>
      <c r="L693" s="268">
        <f>IF(TOTALIZAÇÃO!$J$36=0,"",K693/TOTALIZAÇÃO!$J$36)</f>
        <v>1.0095253232690389E-5</v>
      </c>
      <c r="M693" s="166" t="s">
        <v>119</v>
      </c>
      <c r="N693" s="1" t="s">
        <v>7566</v>
      </c>
    </row>
    <row r="694" spans="1:14" ht="24" x14ac:dyDescent="0.2">
      <c r="A694" s="267">
        <v>3</v>
      </c>
      <c r="B694" s="252" t="s">
        <v>1426</v>
      </c>
      <c r="C694" s="253" t="s">
        <v>7855</v>
      </c>
      <c r="D694" s="253" t="s">
        <v>109</v>
      </c>
      <c r="E694" s="254" t="s">
        <v>114</v>
      </c>
      <c r="F694" s="255">
        <v>1</v>
      </c>
      <c r="G694" s="99">
        <v>7.04</v>
      </c>
      <c r="H694" s="99">
        <v>29.38</v>
      </c>
      <c r="I694" s="255">
        <f t="shared" si="98"/>
        <v>7.04</v>
      </c>
      <c r="J694" s="255">
        <f t="shared" si="99"/>
        <v>29.38</v>
      </c>
      <c r="K694" s="255">
        <f t="shared" si="100"/>
        <v>36.42</v>
      </c>
      <c r="L694" s="268">
        <f>IF(TOTALIZAÇÃO!$J$36=0,"",K694/TOTALIZAÇÃO!$J$36)</f>
        <v>1.4825367852200968E-5</v>
      </c>
      <c r="M694" s="166" t="s">
        <v>119</v>
      </c>
      <c r="N694" s="1" t="s">
        <v>7567</v>
      </c>
    </row>
    <row r="695" spans="1:14" ht="24" x14ac:dyDescent="0.2">
      <c r="A695" s="267">
        <v>3</v>
      </c>
      <c r="B695" s="252" t="s">
        <v>1428</v>
      </c>
      <c r="C695" s="253" t="s">
        <v>1425</v>
      </c>
      <c r="D695" s="253" t="s">
        <v>109</v>
      </c>
      <c r="E695" s="254" t="s">
        <v>114</v>
      </c>
      <c r="F695" s="255">
        <v>1</v>
      </c>
      <c r="G695" s="99">
        <v>7.04</v>
      </c>
      <c r="H695" s="99">
        <v>14.27</v>
      </c>
      <c r="I695" s="255">
        <f t="shared" si="98"/>
        <v>7.04</v>
      </c>
      <c r="J695" s="255">
        <f t="shared" si="99"/>
        <v>14.27</v>
      </c>
      <c r="K695" s="255">
        <f t="shared" si="100"/>
        <v>21.31</v>
      </c>
      <c r="L695" s="268">
        <f>IF(TOTALIZAÇÃO!$J$36=0,"",K695/TOTALIZAÇÃO!$J$36)</f>
        <v>8.6745905801867818E-6</v>
      </c>
      <c r="M695" s="166" t="s">
        <v>119</v>
      </c>
      <c r="N695" s="1" t="s">
        <v>7568</v>
      </c>
    </row>
    <row r="696" spans="1:14" ht="24" x14ac:dyDescent="0.2">
      <c r="A696" s="267">
        <v>3</v>
      </c>
      <c r="B696" s="252" t="s">
        <v>1430</v>
      </c>
      <c r="C696" s="253" t="s">
        <v>7856</v>
      </c>
      <c r="D696" s="253" t="s">
        <v>109</v>
      </c>
      <c r="E696" s="254" t="s">
        <v>114</v>
      </c>
      <c r="F696" s="255">
        <v>1</v>
      </c>
      <c r="G696" s="99">
        <v>7.04</v>
      </c>
      <c r="H696" s="99">
        <v>21.18</v>
      </c>
      <c r="I696" s="255">
        <f t="shared" si="98"/>
        <v>7.04</v>
      </c>
      <c r="J696" s="255">
        <f t="shared" si="99"/>
        <v>21.18</v>
      </c>
      <c r="K696" s="255">
        <f t="shared" si="100"/>
        <v>28.22</v>
      </c>
      <c r="L696" s="268">
        <f>IF(TOTALIZAÇÃO!$J$36=0,"",K696/TOTALIZAÇÃO!$J$36)</f>
        <v>1.1487421218811403E-5</v>
      </c>
      <c r="M696" s="166" t="s">
        <v>119</v>
      </c>
      <c r="N696" s="1" t="s">
        <v>7569</v>
      </c>
    </row>
    <row r="697" spans="1:14" ht="24" x14ac:dyDescent="0.2">
      <c r="A697" s="267">
        <v>3</v>
      </c>
      <c r="B697" s="252" t="s">
        <v>1432</v>
      </c>
      <c r="C697" s="337" t="s">
        <v>1429</v>
      </c>
      <c r="D697" s="253" t="s">
        <v>109</v>
      </c>
      <c r="E697" s="254" t="s">
        <v>114</v>
      </c>
      <c r="F697" s="255">
        <v>1</v>
      </c>
      <c r="G697" s="99">
        <v>7.04</v>
      </c>
      <c r="H697" s="99">
        <v>12.86</v>
      </c>
      <c r="I697" s="255">
        <f t="shared" si="98"/>
        <v>7.04</v>
      </c>
      <c r="J697" s="255">
        <f t="shared" si="99"/>
        <v>12.86</v>
      </c>
      <c r="K697" s="255">
        <f t="shared" si="100"/>
        <v>19.899999999999999</v>
      </c>
      <c r="L697" s="268">
        <f>IF(TOTALIZAÇÃO!$J$36=0,"",K697/TOTALIZAÇÃO!$J$36)</f>
        <v>8.10062658590882E-6</v>
      </c>
      <c r="M697" s="166" t="s">
        <v>119</v>
      </c>
      <c r="N697" s="1" t="s">
        <v>7570</v>
      </c>
    </row>
    <row r="698" spans="1:14" s="5" customFormat="1" ht="24" x14ac:dyDescent="0.2">
      <c r="A698" s="267">
        <v>3</v>
      </c>
      <c r="B698" s="252" t="s">
        <v>1434</v>
      </c>
      <c r="C698" s="337" t="s">
        <v>7857</v>
      </c>
      <c r="D698" s="253" t="s">
        <v>109</v>
      </c>
      <c r="E698" s="254" t="s">
        <v>114</v>
      </c>
      <c r="F698" s="255">
        <v>1</v>
      </c>
      <c r="G698" s="99">
        <v>7.04</v>
      </c>
      <c r="H698" s="99">
        <v>21.98</v>
      </c>
      <c r="I698" s="255">
        <f t="shared" ref="I698:J702" si="102">TRUNC(TRUNC($F698,2)*TRUNC(G698,2),2)</f>
        <v>7.04</v>
      </c>
      <c r="J698" s="255">
        <f t="shared" si="102"/>
        <v>21.98</v>
      </c>
      <c r="K698" s="255">
        <f>TRUNC(SUM(I698:J698),2)</f>
        <v>29.02</v>
      </c>
      <c r="L698" s="268">
        <f>IF(TOTALIZAÇÃO!$J$36=0,"",K698/TOTALIZAÇÃO!$J$36)</f>
        <v>1.181307454889819E-5</v>
      </c>
      <c r="M698" s="166" t="s">
        <v>119</v>
      </c>
      <c r="N698" s="1" t="s">
        <v>7571</v>
      </c>
    </row>
    <row r="699" spans="1:14" ht="24" x14ac:dyDescent="0.2">
      <c r="A699" s="267">
        <v>3</v>
      </c>
      <c r="B699" s="252" t="s">
        <v>1436</v>
      </c>
      <c r="C699" s="337" t="s">
        <v>1433</v>
      </c>
      <c r="D699" s="253" t="s">
        <v>109</v>
      </c>
      <c r="E699" s="254" t="s">
        <v>114</v>
      </c>
      <c r="F699" s="255">
        <v>1</v>
      </c>
      <c r="G699" s="99">
        <v>7.04</v>
      </c>
      <c r="H699" s="99">
        <v>14.26</v>
      </c>
      <c r="I699" s="255">
        <f t="shared" si="102"/>
        <v>7.04</v>
      </c>
      <c r="J699" s="255">
        <f t="shared" si="102"/>
        <v>14.26</v>
      </c>
      <c r="K699" s="255">
        <f>TRUNC(SUM(I699:J699),2)</f>
        <v>21.3</v>
      </c>
      <c r="L699" s="268">
        <f>IF(TOTALIZAÇÃO!$J$36=0,"",K699/TOTALIZAÇÃO!$J$36)</f>
        <v>8.6705199135606968E-6</v>
      </c>
      <c r="M699" s="166" t="s">
        <v>119</v>
      </c>
      <c r="N699" s="1" t="s">
        <v>7572</v>
      </c>
    </row>
    <row r="700" spans="1:14" ht="24" x14ac:dyDescent="0.2">
      <c r="A700" s="267">
        <v>3</v>
      </c>
      <c r="B700" s="252" t="s">
        <v>1438</v>
      </c>
      <c r="C700" s="337" t="s">
        <v>7858</v>
      </c>
      <c r="D700" s="253" t="s">
        <v>109</v>
      </c>
      <c r="E700" s="254" t="s">
        <v>114</v>
      </c>
      <c r="F700" s="255">
        <v>1</v>
      </c>
      <c r="G700" s="99">
        <v>7.04</v>
      </c>
      <c r="H700" s="99">
        <v>22.88</v>
      </c>
      <c r="I700" s="255">
        <f t="shared" si="102"/>
        <v>7.04</v>
      </c>
      <c r="J700" s="255">
        <f t="shared" si="102"/>
        <v>22.88</v>
      </c>
      <c r="K700" s="255">
        <f>TRUNC(SUM(I700:J700),2)</f>
        <v>29.92</v>
      </c>
      <c r="L700" s="268">
        <f>IF(TOTALIZAÇÃO!$J$36=0,"",K700/TOTALIZAÇÃO!$J$36)</f>
        <v>1.2179434545245825E-5</v>
      </c>
      <c r="M700" s="166" t="s">
        <v>119</v>
      </c>
      <c r="N700" s="1" t="s">
        <v>7573</v>
      </c>
    </row>
    <row r="701" spans="1:14" ht="24" x14ac:dyDescent="0.2">
      <c r="A701" s="267">
        <v>3</v>
      </c>
      <c r="B701" s="252" t="s">
        <v>6879</v>
      </c>
      <c r="C701" s="337" t="s">
        <v>1437</v>
      </c>
      <c r="D701" s="253" t="s">
        <v>109</v>
      </c>
      <c r="E701" s="254" t="s">
        <v>114</v>
      </c>
      <c r="F701" s="255">
        <v>1</v>
      </c>
      <c r="G701" s="99">
        <v>7.04</v>
      </c>
      <c r="H701" s="99">
        <v>14.12</v>
      </c>
      <c r="I701" s="255">
        <f t="shared" si="102"/>
        <v>7.04</v>
      </c>
      <c r="J701" s="255">
        <f t="shared" si="102"/>
        <v>14.12</v>
      </c>
      <c r="K701" s="255">
        <f>TRUNC(SUM(I701:J701),2)</f>
        <v>21.16</v>
      </c>
      <c r="L701" s="268">
        <f>IF(TOTALIZAÇÃO!$J$36=0,"",K701/TOTALIZAÇÃO!$J$36)</f>
        <v>8.6135305807955098E-6</v>
      </c>
      <c r="M701" s="166" t="s">
        <v>119</v>
      </c>
      <c r="N701" s="1" t="s">
        <v>7574</v>
      </c>
    </row>
    <row r="702" spans="1:14" ht="24" x14ac:dyDescent="0.2">
      <c r="A702" s="267">
        <v>3</v>
      </c>
      <c r="B702" s="252" t="s">
        <v>6880</v>
      </c>
      <c r="C702" s="337" t="s">
        <v>1439</v>
      </c>
      <c r="D702" s="253" t="s">
        <v>109</v>
      </c>
      <c r="E702" s="254" t="s">
        <v>114</v>
      </c>
      <c r="F702" s="255">
        <v>1</v>
      </c>
      <c r="G702" s="99">
        <v>7.04</v>
      </c>
      <c r="H702" s="99">
        <v>14.9</v>
      </c>
      <c r="I702" s="255">
        <f t="shared" si="102"/>
        <v>7.04</v>
      </c>
      <c r="J702" s="255">
        <f t="shared" si="102"/>
        <v>14.9</v>
      </c>
      <c r="K702" s="255">
        <f>TRUNC(SUM(I702:J702),2)</f>
        <v>21.94</v>
      </c>
      <c r="L702" s="268">
        <f>IF(TOTALIZAÇÃO!$J$36=0,"",K702/TOTALIZAÇÃO!$J$36)</f>
        <v>8.9310425776301268E-6</v>
      </c>
      <c r="M702" s="166" t="s">
        <v>119</v>
      </c>
      <c r="N702" s="1" t="s">
        <v>7575</v>
      </c>
    </row>
    <row r="703" spans="1:14" s="5" customFormat="1" x14ac:dyDescent="0.2">
      <c r="A703" s="267">
        <v>3</v>
      </c>
      <c r="B703" s="35" t="s">
        <v>1440</v>
      </c>
      <c r="C703" s="36" t="s">
        <v>1441</v>
      </c>
      <c r="D703" s="37"/>
      <c r="E703" s="39"/>
      <c r="F703" s="101"/>
      <c r="G703" s="100"/>
      <c r="H703" s="100"/>
      <c r="I703" s="101"/>
      <c r="J703" s="101"/>
      <c r="K703" s="101"/>
      <c r="L703" s="107"/>
      <c r="M703" s="168"/>
    </row>
    <row r="704" spans="1:14" s="7" customFormat="1" x14ac:dyDescent="0.2">
      <c r="A704" s="267">
        <v>3</v>
      </c>
      <c r="B704" s="171" t="s">
        <v>1442</v>
      </c>
      <c r="C704" s="172" t="s">
        <v>1443</v>
      </c>
      <c r="D704" s="172" t="s">
        <v>109</v>
      </c>
      <c r="E704" s="173"/>
      <c r="F704" s="174"/>
      <c r="G704" s="99"/>
      <c r="H704" s="99"/>
      <c r="I704" s="174"/>
      <c r="J704" s="174"/>
      <c r="K704" s="174"/>
      <c r="L704" s="175"/>
      <c r="M704" s="170" t="s">
        <v>977</v>
      </c>
    </row>
    <row r="705" spans="1:14" ht="36" x14ac:dyDescent="0.2">
      <c r="A705" s="267">
        <v>3</v>
      </c>
      <c r="B705" s="252" t="s">
        <v>1444</v>
      </c>
      <c r="C705" s="253" t="s">
        <v>7859</v>
      </c>
      <c r="D705" s="253" t="s">
        <v>109</v>
      </c>
      <c r="E705" s="254" t="s">
        <v>154</v>
      </c>
      <c r="F705" s="255">
        <v>1</v>
      </c>
      <c r="G705" s="99">
        <v>104.36</v>
      </c>
      <c r="H705" s="99">
        <v>132.08000000000001</v>
      </c>
      <c r="I705" s="255">
        <f t="shared" ref="I705:I755" si="103">TRUNC(TRUNC($F705,2)*TRUNC(G705,2),2)</f>
        <v>104.36</v>
      </c>
      <c r="J705" s="255">
        <f t="shared" ref="J705:J755" si="104">TRUNC(TRUNC($F705,2)*TRUNC(H705,2),2)</f>
        <v>132.08000000000001</v>
      </c>
      <c r="K705" s="255">
        <f t="shared" ref="K705:K755" si="105">TRUNC(SUM(I705:J705),2)</f>
        <v>236.44</v>
      </c>
      <c r="L705" s="268">
        <f>IF(TOTALIZAÇÃO!$J$36=0,"",K705/TOTALIZAÇÃO!$J$36)</f>
        <v>9.624684170714982E-5</v>
      </c>
      <c r="M705" s="166" t="s">
        <v>119</v>
      </c>
      <c r="N705" s="1" t="s">
        <v>6503</v>
      </c>
    </row>
    <row r="706" spans="1:14" ht="36" x14ac:dyDescent="0.2">
      <c r="A706" s="267">
        <v>3</v>
      </c>
      <c r="B706" s="252" t="s">
        <v>1446</v>
      </c>
      <c r="C706" s="253" t="s">
        <v>7860</v>
      </c>
      <c r="D706" s="253" t="s">
        <v>109</v>
      </c>
      <c r="E706" s="254" t="s">
        <v>154</v>
      </c>
      <c r="F706" s="255">
        <v>1</v>
      </c>
      <c r="G706" s="99">
        <v>104.36</v>
      </c>
      <c r="H706" s="99">
        <v>157.46</v>
      </c>
      <c r="I706" s="255">
        <f t="shared" si="103"/>
        <v>104.36</v>
      </c>
      <c r="J706" s="255">
        <f t="shared" si="104"/>
        <v>157.46</v>
      </c>
      <c r="K706" s="255">
        <f t="shared" si="105"/>
        <v>261.82</v>
      </c>
      <c r="L706" s="268">
        <f>IF(TOTALIZAÇÃO!$J$36=0,"",K706/TOTALIZAÇÃO!$J$36)</f>
        <v>1.0657819360415313E-4</v>
      </c>
      <c r="M706" s="166" t="s">
        <v>119</v>
      </c>
      <c r="N706" s="1" t="s">
        <v>6504</v>
      </c>
    </row>
    <row r="707" spans="1:14" ht="24" x14ac:dyDescent="0.2">
      <c r="A707" s="267">
        <v>3</v>
      </c>
      <c r="B707" s="252" t="s">
        <v>1447</v>
      </c>
      <c r="C707" s="253" t="s">
        <v>7861</v>
      </c>
      <c r="D707" s="253" t="s">
        <v>109</v>
      </c>
      <c r="E707" s="254" t="s">
        <v>154</v>
      </c>
      <c r="F707" s="255">
        <v>1</v>
      </c>
      <c r="G707" s="99">
        <v>101.23</v>
      </c>
      <c r="H707" s="99">
        <v>169.01</v>
      </c>
      <c r="I707" s="255">
        <f t="shared" si="103"/>
        <v>101.23</v>
      </c>
      <c r="J707" s="255">
        <f t="shared" si="104"/>
        <v>169.01</v>
      </c>
      <c r="K707" s="255">
        <f t="shared" si="105"/>
        <v>270.24</v>
      </c>
      <c r="L707" s="268">
        <f>IF(TOTALIZAÇÃO!$J$36=0,"",K707/TOTALIZAÇÃO!$J$36)</f>
        <v>1.1000569490331657E-4</v>
      </c>
      <c r="M707" s="166" t="s">
        <v>1448</v>
      </c>
    </row>
    <row r="708" spans="1:14" ht="24" x14ac:dyDescent="0.2">
      <c r="A708" s="267">
        <v>3</v>
      </c>
      <c r="B708" s="252" t="s">
        <v>1449</v>
      </c>
      <c r="C708" s="253" t="s">
        <v>7862</v>
      </c>
      <c r="D708" s="253" t="s">
        <v>109</v>
      </c>
      <c r="E708" s="254" t="s">
        <v>154</v>
      </c>
      <c r="F708" s="255">
        <v>1</v>
      </c>
      <c r="G708" s="99">
        <v>113.73</v>
      </c>
      <c r="H708" s="99">
        <v>199.04</v>
      </c>
      <c r="I708" s="255">
        <f t="shared" si="103"/>
        <v>113.73</v>
      </c>
      <c r="J708" s="255">
        <f t="shared" si="104"/>
        <v>199.04</v>
      </c>
      <c r="K708" s="255">
        <f t="shared" si="105"/>
        <v>312.77</v>
      </c>
      <c r="L708" s="268">
        <f>IF(TOTALIZAÇÃO!$J$36=0,"",K708/TOTALIZAÇÃO!$J$36)</f>
        <v>1.2731824006405535E-4</v>
      </c>
      <c r="M708" s="166" t="s">
        <v>1450</v>
      </c>
    </row>
    <row r="709" spans="1:14" ht="36" x14ac:dyDescent="0.2">
      <c r="A709" s="267">
        <v>3</v>
      </c>
      <c r="B709" s="252" t="s">
        <v>1451</v>
      </c>
      <c r="C709" s="253" t="s">
        <v>7863</v>
      </c>
      <c r="D709" s="253" t="s">
        <v>109</v>
      </c>
      <c r="E709" s="254" t="s">
        <v>154</v>
      </c>
      <c r="F709" s="255">
        <v>1</v>
      </c>
      <c r="G709" s="99">
        <v>136.87</v>
      </c>
      <c r="H709" s="99">
        <v>194.06</v>
      </c>
      <c r="I709" s="255">
        <f t="shared" si="103"/>
        <v>136.87</v>
      </c>
      <c r="J709" s="255">
        <f t="shared" si="104"/>
        <v>194.06</v>
      </c>
      <c r="K709" s="255">
        <f t="shared" si="105"/>
        <v>330.93</v>
      </c>
      <c r="L709" s="268">
        <f>IF(TOTALIZAÇÃO!$J$36=0,"",K709/TOTALIZAÇÃO!$J$36)</f>
        <v>1.3471057065702542E-4</v>
      </c>
      <c r="M709" s="166" t="s">
        <v>1452</v>
      </c>
    </row>
    <row r="710" spans="1:14" ht="24" x14ac:dyDescent="0.2">
      <c r="A710" s="267">
        <v>3</v>
      </c>
      <c r="B710" s="252" t="s">
        <v>1453</v>
      </c>
      <c r="C710" s="253" t="s">
        <v>7864</v>
      </c>
      <c r="D710" s="253" t="s">
        <v>109</v>
      </c>
      <c r="E710" s="254" t="s">
        <v>154</v>
      </c>
      <c r="F710" s="255">
        <v>1</v>
      </c>
      <c r="G710" s="99">
        <v>160.54</v>
      </c>
      <c r="H710" s="99">
        <v>524.97</v>
      </c>
      <c r="I710" s="255">
        <f t="shared" si="103"/>
        <v>160.54</v>
      </c>
      <c r="J710" s="255">
        <f t="shared" si="104"/>
        <v>524.97</v>
      </c>
      <c r="K710" s="255">
        <f t="shared" si="105"/>
        <v>685.51</v>
      </c>
      <c r="L710" s="268">
        <f>IF(TOTALIZAÇÃO!$J$36=0,"",K710/TOTALIZAÇÃO!$J$36)</f>
        <v>2.7904826788474146E-4</v>
      </c>
      <c r="M710" s="166" t="s">
        <v>1454</v>
      </c>
    </row>
    <row r="711" spans="1:14" s="5" customFormat="1" ht="24" x14ac:dyDescent="0.2">
      <c r="A711" s="267">
        <v>3</v>
      </c>
      <c r="B711" s="252" t="s">
        <v>1455</v>
      </c>
      <c r="C711" s="253" t="s">
        <v>7865</v>
      </c>
      <c r="D711" s="253" t="s">
        <v>109</v>
      </c>
      <c r="E711" s="254" t="s">
        <v>154</v>
      </c>
      <c r="F711" s="255">
        <v>1</v>
      </c>
      <c r="G711" s="99">
        <v>174.58</v>
      </c>
      <c r="H711" s="99">
        <v>765.52</v>
      </c>
      <c r="I711" s="255">
        <f t="shared" si="103"/>
        <v>174.58</v>
      </c>
      <c r="J711" s="255">
        <f t="shared" si="104"/>
        <v>765.52</v>
      </c>
      <c r="K711" s="255">
        <f t="shared" si="105"/>
        <v>940.1</v>
      </c>
      <c r="L711" s="268">
        <f>IF(TOTALIZAÇÃO!$J$36=0,"",K711/TOTALIZAÇÃO!$J$36)</f>
        <v>3.8268336951823527E-4</v>
      </c>
      <c r="M711" s="166" t="s">
        <v>1456</v>
      </c>
    </row>
    <row r="712" spans="1:14" s="5" customFormat="1" ht="24" x14ac:dyDescent="0.2">
      <c r="A712" s="267">
        <v>3</v>
      </c>
      <c r="B712" s="252" t="s">
        <v>6085</v>
      </c>
      <c r="C712" s="253" t="s">
        <v>7866</v>
      </c>
      <c r="D712" s="253" t="s">
        <v>109</v>
      </c>
      <c r="E712" s="254" t="s">
        <v>154</v>
      </c>
      <c r="F712" s="255">
        <v>1</v>
      </c>
      <c r="G712" s="99">
        <v>43.96</v>
      </c>
      <c r="H712" s="99">
        <v>1027.69</v>
      </c>
      <c r="I712" s="255">
        <f t="shared" ref="I712" si="106">TRUNC(TRUNC($F712,2)*TRUNC(G712,2),2)</f>
        <v>43.96</v>
      </c>
      <c r="J712" s="255">
        <f t="shared" ref="J712" si="107">TRUNC(TRUNC($F712,2)*TRUNC(H712,2),2)</f>
        <v>1027.69</v>
      </c>
      <c r="K712" s="255">
        <f t="shared" ref="K712" si="108">TRUNC(SUM(I712:J712),2)</f>
        <v>1071.6500000000001</v>
      </c>
      <c r="L712" s="268">
        <f>IF(TOTALIZAÇÃO!$J$36=0,"",K712/TOTALIZAÇÃO!$J$36)</f>
        <v>4.3623298898438131E-4</v>
      </c>
      <c r="M712" s="166" t="s">
        <v>6505</v>
      </c>
    </row>
    <row r="713" spans="1:14" s="7" customFormat="1" x14ac:dyDescent="0.2">
      <c r="A713" s="267">
        <v>3</v>
      </c>
      <c r="B713" s="171" t="s">
        <v>1457</v>
      </c>
      <c r="C713" s="351" t="s">
        <v>1458</v>
      </c>
      <c r="D713" s="172" t="s">
        <v>109</v>
      </c>
      <c r="E713" s="173"/>
      <c r="F713" s="174"/>
      <c r="G713" s="99"/>
      <c r="H713" s="99"/>
      <c r="I713" s="174"/>
      <c r="J713" s="174"/>
      <c r="K713" s="174"/>
      <c r="L713" s="175"/>
      <c r="M713" s="170" t="s">
        <v>977</v>
      </c>
    </row>
    <row r="714" spans="1:14" ht="24" x14ac:dyDescent="0.2">
      <c r="A714" s="267">
        <v>3</v>
      </c>
      <c r="B714" s="252" t="s">
        <v>1459</v>
      </c>
      <c r="C714" s="253" t="s">
        <v>1460</v>
      </c>
      <c r="D714" s="253" t="s">
        <v>109</v>
      </c>
      <c r="E714" s="254" t="s">
        <v>154</v>
      </c>
      <c r="F714" s="255">
        <v>1</v>
      </c>
      <c r="G714" s="99">
        <v>2.57</v>
      </c>
      <c r="H714" s="99">
        <v>38.909999999999997</v>
      </c>
      <c r="I714" s="255">
        <f t="shared" si="103"/>
        <v>2.57</v>
      </c>
      <c r="J714" s="255">
        <f t="shared" si="104"/>
        <v>38.909999999999997</v>
      </c>
      <c r="K714" s="255">
        <f t="shared" si="105"/>
        <v>41.48</v>
      </c>
      <c r="L714" s="268">
        <f>IF(TOTALIZAÇÃO!$J$36=0,"",K714/TOTALIZAÇÃO!$J$36)</f>
        <v>1.6885125164999891E-5</v>
      </c>
      <c r="M714" s="166" t="s">
        <v>119</v>
      </c>
      <c r="N714" s="1" t="s">
        <v>6507</v>
      </c>
    </row>
    <row r="715" spans="1:14" ht="24" x14ac:dyDescent="0.2">
      <c r="A715" s="267">
        <v>3</v>
      </c>
      <c r="B715" s="252" t="s">
        <v>1461</v>
      </c>
      <c r="C715" s="253" t="s">
        <v>1462</v>
      </c>
      <c r="D715" s="253" t="s">
        <v>109</v>
      </c>
      <c r="E715" s="254" t="s">
        <v>154</v>
      </c>
      <c r="F715" s="255">
        <v>1</v>
      </c>
      <c r="G715" s="99">
        <v>1.54</v>
      </c>
      <c r="H715" s="99">
        <v>12.37</v>
      </c>
      <c r="I715" s="255">
        <f t="shared" si="103"/>
        <v>1.54</v>
      </c>
      <c r="J715" s="255">
        <f t="shared" si="104"/>
        <v>12.37</v>
      </c>
      <c r="K715" s="255">
        <f t="shared" si="105"/>
        <v>13.91</v>
      </c>
      <c r="L715" s="268">
        <f>IF(TOTALIZAÇÃO!$J$36=0,"",K715/TOTALIZAÇÃO!$J$36)</f>
        <v>5.6622972768840049E-6</v>
      </c>
      <c r="M715" s="166" t="s">
        <v>119</v>
      </c>
      <c r="N715" s="1" t="s">
        <v>6506</v>
      </c>
    </row>
    <row r="716" spans="1:14" ht="24" x14ac:dyDescent="0.2">
      <c r="A716" s="267">
        <v>3</v>
      </c>
      <c r="B716" s="252" t="s">
        <v>1463</v>
      </c>
      <c r="C716" s="253" t="s">
        <v>1464</v>
      </c>
      <c r="D716" s="253" t="s">
        <v>109</v>
      </c>
      <c r="E716" s="254" t="s">
        <v>154</v>
      </c>
      <c r="F716" s="255">
        <v>1</v>
      </c>
      <c r="G716" s="99">
        <v>2.57</v>
      </c>
      <c r="H716" s="99">
        <v>57.8</v>
      </c>
      <c r="I716" s="255">
        <f t="shared" si="103"/>
        <v>2.57</v>
      </c>
      <c r="J716" s="255">
        <f t="shared" si="104"/>
        <v>57.8</v>
      </c>
      <c r="K716" s="255">
        <f t="shared" si="105"/>
        <v>60.37</v>
      </c>
      <c r="L716" s="268">
        <f>IF(TOTALIZAÇÃO!$J$36=0,"",K716/TOTALIZAÇÃO!$J$36)</f>
        <v>2.4574614421674145E-5</v>
      </c>
      <c r="M716" s="166" t="s">
        <v>119</v>
      </c>
      <c r="N716" s="1" t="s">
        <v>6508</v>
      </c>
    </row>
    <row r="717" spans="1:14" ht="24" x14ac:dyDescent="0.2">
      <c r="A717" s="267">
        <v>3</v>
      </c>
      <c r="B717" s="252" t="s">
        <v>1465</v>
      </c>
      <c r="C717" s="253" t="s">
        <v>6086</v>
      </c>
      <c r="D717" s="253" t="s">
        <v>109</v>
      </c>
      <c r="E717" s="254" t="s">
        <v>154</v>
      </c>
      <c r="F717" s="255">
        <v>1</v>
      </c>
      <c r="G717" s="99">
        <v>1.54</v>
      </c>
      <c r="H717" s="99">
        <v>18.61</v>
      </c>
      <c r="I717" s="255">
        <f t="shared" ref="I717" si="109">TRUNC(TRUNC($F717,2)*TRUNC(G717,2),2)</f>
        <v>1.54</v>
      </c>
      <c r="J717" s="255">
        <f t="shared" ref="J717" si="110">TRUNC(TRUNC($F717,2)*TRUNC(H717,2),2)</f>
        <v>18.61</v>
      </c>
      <c r="K717" s="255">
        <f t="shared" ref="K717" si="111">TRUNC(SUM(I717:J717),2)</f>
        <v>20.149999999999999</v>
      </c>
      <c r="L717" s="268">
        <f>IF(TOTALIZAÇÃO!$J$36=0,"",K717/TOTALIZAÇÃO!$J$36)</f>
        <v>8.2023932515609406E-6</v>
      </c>
      <c r="M717" s="166" t="s">
        <v>119</v>
      </c>
      <c r="N717" s="1" t="s">
        <v>6870</v>
      </c>
    </row>
    <row r="718" spans="1:14" ht="36" x14ac:dyDescent="0.2">
      <c r="A718" s="267">
        <v>3</v>
      </c>
      <c r="B718" s="252" t="s">
        <v>1467</v>
      </c>
      <c r="C718" s="337" t="s">
        <v>1466</v>
      </c>
      <c r="D718" s="253" t="s">
        <v>109</v>
      </c>
      <c r="E718" s="254" t="s">
        <v>154</v>
      </c>
      <c r="F718" s="255">
        <v>1</v>
      </c>
      <c r="G718" s="99">
        <v>4.6500000000000004</v>
      </c>
      <c r="H718" s="99">
        <v>132.81</v>
      </c>
      <c r="I718" s="255">
        <f t="shared" si="103"/>
        <v>4.6500000000000004</v>
      </c>
      <c r="J718" s="255">
        <f t="shared" si="104"/>
        <v>132.81</v>
      </c>
      <c r="K718" s="255">
        <f t="shared" si="105"/>
        <v>137.46</v>
      </c>
      <c r="L718" s="268">
        <f>IF(TOTALIZAÇÃO!$J$36=0,"",K718/TOTALIZAÇÃO!$J$36)</f>
        <v>5.5955383442162139E-5</v>
      </c>
      <c r="M718" s="166" t="s">
        <v>119</v>
      </c>
      <c r="N718" s="1" t="s">
        <v>6509</v>
      </c>
    </row>
    <row r="719" spans="1:14" ht="36" x14ac:dyDescent="0.2">
      <c r="A719" s="267">
        <v>3</v>
      </c>
      <c r="B719" s="252" t="s">
        <v>1469</v>
      </c>
      <c r="C719" s="253" t="s">
        <v>1468</v>
      </c>
      <c r="D719" s="253" t="s">
        <v>109</v>
      </c>
      <c r="E719" s="254" t="s">
        <v>154</v>
      </c>
      <c r="F719" s="255">
        <v>1</v>
      </c>
      <c r="G719" s="99">
        <v>1.54</v>
      </c>
      <c r="H719" s="99">
        <v>54.4</v>
      </c>
      <c r="I719" s="255">
        <f t="shared" ref="I719:I728" si="112">TRUNC(TRUNC($F719,2)*TRUNC(G719,2),2)</f>
        <v>1.54</v>
      </c>
      <c r="J719" s="255">
        <f t="shared" ref="J719:J728" si="113">TRUNC(TRUNC($F719,2)*TRUNC(H719,2),2)</f>
        <v>54.4</v>
      </c>
      <c r="K719" s="255">
        <f t="shared" ref="K719:K728" si="114">TRUNC(SUM(I719:J719),2)</f>
        <v>55.94</v>
      </c>
      <c r="L719" s="268">
        <f>IF(TOTALIZAÇÃO!$J$36=0,"",K719/TOTALIZAÇÃO!$J$36)</f>
        <v>2.2771309106318564E-5</v>
      </c>
      <c r="M719" s="166" t="s">
        <v>119</v>
      </c>
      <c r="N719" s="1" t="s">
        <v>6510</v>
      </c>
    </row>
    <row r="720" spans="1:14" ht="36" x14ac:dyDescent="0.2">
      <c r="A720" s="267">
        <v>3</v>
      </c>
      <c r="B720" s="252" t="s">
        <v>1471</v>
      </c>
      <c r="C720" s="253" t="s">
        <v>1470</v>
      </c>
      <c r="D720" s="253" t="s">
        <v>109</v>
      </c>
      <c r="E720" s="254" t="s">
        <v>154</v>
      </c>
      <c r="F720" s="255">
        <v>1</v>
      </c>
      <c r="G720" s="99">
        <v>2.2000000000000002</v>
      </c>
      <c r="H720" s="99">
        <v>58.78</v>
      </c>
      <c r="I720" s="255">
        <f t="shared" si="112"/>
        <v>2.2000000000000002</v>
      </c>
      <c r="J720" s="255">
        <f t="shared" si="113"/>
        <v>58.78</v>
      </c>
      <c r="K720" s="255">
        <f t="shared" si="114"/>
        <v>60.98</v>
      </c>
      <c r="L720" s="268">
        <f>IF(TOTALIZAÇÃO!$J$36=0,"",K720/TOTALIZAÇÃO!$J$36)</f>
        <v>2.482292508586532E-5</v>
      </c>
      <c r="M720" s="166" t="s">
        <v>119</v>
      </c>
      <c r="N720" s="1" t="s">
        <v>6511</v>
      </c>
    </row>
    <row r="721" spans="1:14" ht="36" x14ac:dyDescent="0.2">
      <c r="A721" s="267">
        <v>3</v>
      </c>
      <c r="B721" s="252" t="s">
        <v>1473</v>
      </c>
      <c r="C721" s="253" t="s">
        <v>1472</v>
      </c>
      <c r="D721" s="253" t="s">
        <v>109</v>
      </c>
      <c r="E721" s="254" t="s">
        <v>154</v>
      </c>
      <c r="F721" s="255">
        <v>1</v>
      </c>
      <c r="G721" s="99">
        <v>2.2000000000000002</v>
      </c>
      <c r="H721" s="99">
        <v>33.56</v>
      </c>
      <c r="I721" s="255">
        <f t="shared" si="112"/>
        <v>2.2000000000000002</v>
      </c>
      <c r="J721" s="255">
        <f t="shared" si="113"/>
        <v>33.56</v>
      </c>
      <c r="K721" s="255">
        <f t="shared" si="114"/>
        <v>35.76</v>
      </c>
      <c r="L721" s="268">
        <f>IF(TOTALIZAÇÃO!$J$36=0,"",K721/TOTALIZAÇÃO!$J$36)</f>
        <v>1.4556703854879366E-5</v>
      </c>
      <c r="M721" s="166" t="s">
        <v>119</v>
      </c>
      <c r="N721" s="1" t="s">
        <v>6512</v>
      </c>
    </row>
    <row r="722" spans="1:14" x14ac:dyDescent="0.2">
      <c r="A722" s="267">
        <v>3</v>
      </c>
      <c r="B722" s="252" t="s">
        <v>1475</v>
      </c>
      <c r="C722" s="253" t="s">
        <v>1474</v>
      </c>
      <c r="D722" s="253" t="s">
        <v>109</v>
      </c>
      <c r="E722" s="254" t="s">
        <v>298</v>
      </c>
      <c r="F722" s="255">
        <v>1</v>
      </c>
      <c r="G722" s="99">
        <v>25.91</v>
      </c>
      <c r="H722" s="99">
        <v>144.58000000000001</v>
      </c>
      <c r="I722" s="255">
        <f t="shared" si="112"/>
        <v>25.91</v>
      </c>
      <c r="J722" s="255">
        <f t="shared" si="113"/>
        <v>144.58000000000001</v>
      </c>
      <c r="K722" s="255">
        <f t="shared" si="114"/>
        <v>170.49</v>
      </c>
      <c r="L722" s="268">
        <f>IF(TOTALIZAÇÃO!$J$36=0,"",K722/TOTALIZAÇÃO!$J$36)</f>
        <v>6.9400795308120352E-5</v>
      </c>
      <c r="M722" s="166" t="s">
        <v>119</v>
      </c>
      <c r="N722" s="1" t="s">
        <v>6513</v>
      </c>
    </row>
    <row r="723" spans="1:14" s="5" customFormat="1" ht="24" x14ac:dyDescent="0.2">
      <c r="A723" s="267">
        <v>3</v>
      </c>
      <c r="B723" s="252" t="s">
        <v>6881</v>
      </c>
      <c r="C723" s="253" t="s">
        <v>6514</v>
      </c>
      <c r="D723" s="253" t="s">
        <v>109</v>
      </c>
      <c r="E723" s="254" t="s">
        <v>118</v>
      </c>
      <c r="F723" s="255">
        <v>1</v>
      </c>
      <c r="G723" s="99">
        <v>19.05</v>
      </c>
      <c r="H723" s="99">
        <v>319.36</v>
      </c>
      <c r="I723" s="255">
        <f t="shared" si="112"/>
        <v>19.05</v>
      </c>
      <c r="J723" s="255">
        <f t="shared" si="113"/>
        <v>319.36</v>
      </c>
      <c r="K723" s="255">
        <f t="shared" si="114"/>
        <v>338.41</v>
      </c>
      <c r="L723" s="268">
        <f>IF(TOTALIZAÇÃO!$J$36=0,"",K723/TOTALIZAÇÃO!$J$36)</f>
        <v>1.3775542929333689E-4</v>
      </c>
      <c r="M723" s="166" t="s">
        <v>119</v>
      </c>
      <c r="N723" s="5" t="s">
        <v>6515</v>
      </c>
    </row>
    <row r="724" spans="1:14" s="7" customFormat="1" x14ac:dyDescent="0.2">
      <c r="A724" s="267">
        <v>3</v>
      </c>
      <c r="B724" s="171" t="s">
        <v>1477</v>
      </c>
      <c r="C724" s="351" t="s">
        <v>1478</v>
      </c>
      <c r="D724" s="172" t="s">
        <v>109</v>
      </c>
      <c r="E724" s="173"/>
      <c r="F724" s="174"/>
      <c r="G724" s="99"/>
      <c r="H724" s="99"/>
      <c r="I724" s="174"/>
      <c r="J724" s="174"/>
      <c r="K724" s="174"/>
      <c r="L724" s="175"/>
      <c r="M724" s="170" t="s">
        <v>977</v>
      </c>
    </row>
    <row r="725" spans="1:14" x14ac:dyDescent="0.2">
      <c r="A725" s="267">
        <v>3</v>
      </c>
      <c r="B725" s="252" t="s">
        <v>1479</v>
      </c>
      <c r="C725" s="253" t="s">
        <v>1480</v>
      </c>
      <c r="D725" s="253" t="s">
        <v>109</v>
      </c>
      <c r="E725" s="254" t="s">
        <v>114</v>
      </c>
      <c r="F725" s="255">
        <v>1</v>
      </c>
      <c r="G725" s="99">
        <v>54.86</v>
      </c>
      <c r="H725" s="99">
        <v>50.92</v>
      </c>
      <c r="I725" s="255">
        <f t="shared" si="112"/>
        <v>54.86</v>
      </c>
      <c r="J725" s="255">
        <f t="shared" si="113"/>
        <v>50.92</v>
      </c>
      <c r="K725" s="255">
        <f t="shared" si="114"/>
        <v>105.78</v>
      </c>
      <c r="L725" s="268">
        <f>IF(TOTALIZAÇÃO!$J$36=0,"",K725/TOTALIZAÇÃO!$J$36)</f>
        <v>4.3059511570725379E-5</v>
      </c>
      <c r="M725" s="166" t="s">
        <v>119</v>
      </c>
      <c r="N725" s="1" t="s">
        <v>6516</v>
      </c>
    </row>
    <row r="726" spans="1:14" x14ac:dyDescent="0.2">
      <c r="A726" s="267">
        <v>3</v>
      </c>
      <c r="B726" s="252" t="s">
        <v>1481</v>
      </c>
      <c r="C726" s="253" t="s">
        <v>1482</v>
      </c>
      <c r="D726" s="253" t="s">
        <v>109</v>
      </c>
      <c r="E726" s="254" t="s">
        <v>114</v>
      </c>
      <c r="F726" s="255">
        <v>1</v>
      </c>
      <c r="G726" s="99">
        <v>54.86</v>
      </c>
      <c r="H726" s="99">
        <v>57.1</v>
      </c>
      <c r="I726" s="255">
        <f t="shared" si="112"/>
        <v>54.86</v>
      </c>
      <c r="J726" s="255">
        <f t="shared" si="113"/>
        <v>57.1</v>
      </c>
      <c r="K726" s="255">
        <f t="shared" si="114"/>
        <v>111.96</v>
      </c>
      <c r="L726" s="268">
        <f>IF(TOTALIZAÇÃO!$J$36=0,"",K726/TOTALIZAÇÃO!$J$36)</f>
        <v>4.5575183545645801E-5</v>
      </c>
      <c r="M726" s="166" t="s">
        <v>119</v>
      </c>
      <c r="N726" s="1" t="s">
        <v>6517</v>
      </c>
    </row>
    <row r="727" spans="1:14" x14ac:dyDescent="0.2">
      <c r="A727" s="267">
        <v>3</v>
      </c>
      <c r="B727" s="252" t="s">
        <v>1483</v>
      </c>
      <c r="C727" s="253" t="s">
        <v>1484</v>
      </c>
      <c r="D727" s="253" t="s">
        <v>109</v>
      </c>
      <c r="E727" s="254" t="s">
        <v>114</v>
      </c>
      <c r="F727" s="255">
        <v>1</v>
      </c>
      <c r="G727" s="99">
        <v>54.86</v>
      </c>
      <c r="H727" s="99">
        <v>156.11000000000001</v>
      </c>
      <c r="I727" s="255">
        <f t="shared" si="112"/>
        <v>54.86</v>
      </c>
      <c r="J727" s="255">
        <f t="shared" si="113"/>
        <v>156.11000000000001</v>
      </c>
      <c r="K727" s="255">
        <f t="shared" si="114"/>
        <v>210.97</v>
      </c>
      <c r="L727" s="268">
        <f>IF(TOTALIZAÇÃO!$J$36=0,"",K727/TOTALIZAÇÃO!$J$36)</f>
        <v>8.5878853810511746E-5</v>
      </c>
      <c r="M727" s="166" t="s">
        <v>119</v>
      </c>
      <c r="N727" s="1" t="s">
        <v>6518</v>
      </c>
    </row>
    <row r="728" spans="1:14" x14ac:dyDescent="0.2">
      <c r="A728" s="267">
        <v>3</v>
      </c>
      <c r="B728" s="252" t="s">
        <v>1485</v>
      </c>
      <c r="C728" s="337" t="s">
        <v>6523</v>
      </c>
      <c r="D728" s="253" t="s">
        <v>109</v>
      </c>
      <c r="E728" s="254" t="s">
        <v>114</v>
      </c>
      <c r="F728" s="255">
        <v>1</v>
      </c>
      <c r="G728" s="99">
        <v>54.86</v>
      </c>
      <c r="H728" s="99">
        <v>265.97000000000003</v>
      </c>
      <c r="I728" s="255">
        <f t="shared" si="112"/>
        <v>54.86</v>
      </c>
      <c r="J728" s="255">
        <f t="shared" si="113"/>
        <v>265.97000000000003</v>
      </c>
      <c r="K728" s="255">
        <f t="shared" si="114"/>
        <v>320.83</v>
      </c>
      <c r="L728" s="268">
        <f>IF(TOTALIZAÇÃO!$J$36=0,"",K728/TOTALIZAÇÃO!$J$36)</f>
        <v>1.3059919736467974E-4</v>
      </c>
      <c r="M728" s="166" t="s">
        <v>119</v>
      </c>
      <c r="N728" s="1" t="s">
        <v>6519</v>
      </c>
    </row>
    <row r="729" spans="1:14" x14ac:dyDescent="0.2">
      <c r="A729" s="267">
        <v>3</v>
      </c>
      <c r="B729" s="252" t="s">
        <v>1487</v>
      </c>
      <c r="C729" s="253" t="s">
        <v>6524</v>
      </c>
      <c r="D729" s="253" t="s">
        <v>109</v>
      </c>
      <c r="E729" s="254" t="s">
        <v>114</v>
      </c>
      <c r="F729" s="255">
        <v>1</v>
      </c>
      <c r="G729" s="99">
        <v>54.86</v>
      </c>
      <c r="H729" s="99">
        <v>546.79</v>
      </c>
      <c r="I729" s="255">
        <f t="shared" si="103"/>
        <v>54.86</v>
      </c>
      <c r="J729" s="255">
        <f t="shared" si="104"/>
        <v>546.79</v>
      </c>
      <c r="K729" s="255">
        <f t="shared" si="105"/>
        <v>601.65</v>
      </c>
      <c r="L729" s="268">
        <f>IF(TOTALIZAÇÃO!$J$36=0,"",K729/TOTALIZAÇÃO!$J$36)</f>
        <v>2.4491165755839407E-4</v>
      </c>
      <c r="M729" s="166" t="s">
        <v>119</v>
      </c>
      <c r="N729" s="1" t="s">
        <v>6520</v>
      </c>
    </row>
    <row r="730" spans="1:14" x14ac:dyDescent="0.2">
      <c r="A730" s="267">
        <v>3</v>
      </c>
      <c r="B730" s="252" t="s">
        <v>1488</v>
      </c>
      <c r="C730" s="253" t="s">
        <v>1489</v>
      </c>
      <c r="D730" s="253" t="s">
        <v>109</v>
      </c>
      <c r="E730" s="254" t="s">
        <v>114</v>
      </c>
      <c r="F730" s="255">
        <v>1</v>
      </c>
      <c r="G730" s="99">
        <v>54.86</v>
      </c>
      <c r="H730" s="99">
        <v>424.79</v>
      </c>
      <c r="I730" s="255">
        <f t="shared" si="103"/>
        <v>54.86</v>
      </c>
      <c r="J730" s="255">
        <f t="shared" si="104"/>
        <v>424.79</v>
      </c>
      <c r="K730" s="255">
        <f t="shared" si="105"/>
        <v>479.65</v>
      </c>
      <c r="L730" s="268">
        <f>IF(TOTALIZAÇÃO!$J$36=0,"",K730/TOTALIZAÇÃO!$J$36)</f>
        <v>1.9524952472015907E-4</v>
      </c>
      <c r="M730" s="166" t="s">
        <v>119</v>
      </c>
      <c r="N730" s="1" t="s">
        <v>6521</v>
      </c>
    </row>
    <row r="731" spans="1:14" x14ac:dyDescent="0.2">
      <c r="A731" s="267">
        <v>3</v>
      </c>
      <c r="B731" s="252" t="s">
        <v>1490</v>
      </c>
      <c r="C731" s="253" t="s">
        <v>1491</v>
      </c>
      <c r="D731" s="253" t="s">
        <v>109</v>
      </c>
      <c r="E731" s="254" t="s">
        <v>114</v>
      </c>
      <c r="F731" s="255">
        <v>1</v>
      </c>
      <c r="G731" s="99">
        <v>54.86</v>
      </c>
      <c r="H731" s="99">
        <v>555.65</v>
      </c>
      <c r="I731" s="255">
        <f t="shared" si="103"/>
        <v>54.86</v>
      </c>
      <c r="J731" s="255">
        <f t="shared" si="104"/>
        <v>555.65</v>
      </c>
      <c r="K731" s="255">
        <f t="shared" si="105"/>
        <v>610.51</v>
      </c>
      <c r="L731" s="268">
        <f>IF(TOTALIZAÇÃO!$J$36=0,"",K731/TOTALIZAÇÃO!$J$36)</f>
        <v>2.4851826818910524E-4</v>
      </c>
      <c r="M731" s="166" t="s">
        <v>119</v>
      </c>
      <c r="N731" s="1" t="s">
        <v>6522</v>
      </c>
    </row>
    <row r="732" spans="1:14" ht="10.5" customHeight="1" x14ac:dyDescent="0.2">
      <c r="A732" s="267">
        <v>3</v>
      </c>
      <c r="B732" s="252" t="s">
        <v>1492</v>
      </c>
      <c r="C732" s="253" t="s">
        <v>1493</v>
      </c>
      <c r="D732" s="253" t="s">
        <v>109</v>
      </c>
      <c r="E732" s="254" t="s">
        <v>114</v>
      </c>
      <c r="F732" s="255">
        <v>1</v>
      </c>
      <c r="G732" s="99">
        <v>54.86</v>
      </c>
      <c r="H732" s="99">
        <v>1025.83</v>
      </c>
      <c r="I732" s="255">
        <f t="shared" si="103"/>
        <v>54.86</v>
      </c>
      <c r="J732" s="255">
        <f t="shared" si="104"/>
        <v>1025.83</v>
      </c>
      <c r="K732" s="255">
        <f t="shared" si="105"/>
        <v>1080.69</v>
      </c>
      <c r="L732" s="268">
        <f>IF(TOTALIZAÇÃO!$J$36=0,"",K732/TOTALIZAÇÃO!$J$36)</f>
        <v>4.39912871614362E-4</v>
      </c>
      <c r="M732" s="166" t="s">
        <v>119</v>
      </c>
      <c r="N732" s="1" t="s">
        <v>6526</v>
      </c>
    </row>
    <row r="733" spans="1:14" x14ac:dyDescent="0.2">
      <c r="A733" s="267">
        <v>3</v>
      </c>
      <c r="B733" s="252" t="s">
        <v>1494</v>
      </c>
      <c r="C733" s="253" t="s">
        <v>6087</v>
      </c>
      <c r="D733" s="253" t="s">
        <v>109</v>
      </c>
      <c r="E733" s="254" t="s">
        <v>114</v>
      </c>
      <c r="F733" s="255">
        <v>1</v>
      </c>
      <c r="G733" s="99">
        <v>54.86</v>
      </c>
      <c r="H733" s="99">
        <v>3795.6</v>
      </c>
      <c r="I733" s="255">
        <f t="shared" ref="I733" si="115">TRUNC(TRUNC($F733,2)*TRUNC(G733,2),2)</f>
        <v>54.86</v>
      </c>
      <c r="J733" s="255">
        <f t="shared" ref="J733" si="116">TRUNC(TRUNC($F733,2)*TRUNC(H733,2),2)</f>
        <v>3795.6</v>
      </c>
      <c r="K733" s="255">
        <f t="shared" ref="K733" si="117">TRUNC(SUM(I733:J733),2)</f>
        <v>3850.46</v>
      </c>
      <c r="L733" s="268">
        <f>IF(TOTALIZAÇÃO!$J$36=0,"",K733/TOTALIZAÇÃO!$J$36)</f>
        <v>1.5673939017074611E-3</v>
      </c>
      <c r="M733" s="166" t="s">
        <v>119</v>
      </c>
      <c r="N733" s="1" t="s">
        <v>7418</v>
      </c>
    </row>
    <row r="734" spans="1:14" x14ac:dyDescent="0.2">
      <c r="A734" s="267">
        <v>3</v>
      </c>
      <c r="B734" s="252" t="s">
        <v>1496</v>
      </c>
      <c r="C734" s="253" t="s">
        <v>1495</v>
      </c>
      <c r="D734" s="253" t="s">
        <v>109</v>
      </c>
      <c r="E734" s="254" t="s">
        <v>114</v>
      </c>
      <c r="F734" s="255">
        <v>1</v>
      </c>
      <c r="G734" s="99">
        <v>12.95</v>
      </c>
      <c r="H734" s="99">
        <v>317.06</v>
      </c>
      <c r="I734" s="255">
        <f t="shared" si="103"/>
        <v>12.95</v>
      </c>
      <c r="J734" s="255">
        <f t="shared" si="104"/>
        <v>317.06</v>
      </c>
      <c r="K734" s="255">
        <f t="shared" si="105"/>
        <v>330.01</v>
      </c>
      <c r="L734" s="268">
        <f>IF(TOTALIZAÇÃO!$J$36=0,"",K734/TOTALIZAÇÃO!$J$36)</f>
        <v>1.3433606932742562E-4</v>
      </c>
      <c r="M734" s="166" t="s">
        <v>119</v>
      </c>
      <c r="N734" s="1" t="s">
        <v>6527</v>
      </c>
    </row>
    <row r="735" spans="1:14" x14ac:dyDescent="0.2">
      <c r="A735" s="267">
        <v>3</v>
      </c>
      <c r="B735" s="252" t="s">
        <v>1498</v>
      </c>
      <c r="C735" s="253" t="s">
        <v>6525</v>
      </c>
      <c r="D735" s="253" t="s">
        <v>109</v>
      </c>
      <c r="E735" s="254" t="s">
        <v>114</v>
      </c>
      <c r="F735" s="255">
        <v>1</v>
      </c>
      <c r="G735" s="99">
        <v>12.95</v>
      </c>
      <c r="H735" s="99">
        <v>317.06</v>
      </c>
      <c r="I735" s="255">
        <f t="shared" si="103"/>
        <v>12.95</v>
      </c>
      <c r="J735" s="255">
        <f t="shared" si="104"/>
        <v>317.06</v>
      </c>
      <c r="K735" s="255">
        <f t="shared" si="105"/>
        <v>330.01</v>
      </c>
      <c r="L735" s="268">
        <f>IF(TOTALIZAÇÃO!$J$36=0,"",K735/TOTALIZAÇÃO!$J$36)</f>
        <v>1.3433606932742562E-4</v>
      </c>
      <c r="M735" s="166" t="s">
        <v>119</v>
      </c>
      <c r="N735" s="1" t="s">
        <v>6528</v>
      </c>
    </row>
    <row r="736" spans="1:14" x14ac:dyDescent="0.2">
      <c r="A736" s="267">
        <v>3</v>
      </c>
      <c r="B736" s="252" t="s">
        <v>1500</v>
      </c>
      <c r="C736" s="253" t="s">
        <v>1499</v>
      </c>
      <c r="D736" s="253" t="s">
        <v>109</v>
      </c>
      <c r="E736" s="254" t="s">
        <v>114</v>
      </c>
      <c r="F736" s="255">
        <v>1</v>
      </c>
      <c r="G736" s="99">
        <v>12.95</v>
      </c>
      <c r="H736" s="99">
        <v>379.43</v>
      </c>
      <c r="I736" s="255">
        <f t="shared" si="103"/>
        <v>12.95</v>
      </c>
      <c r="J736" s="255">
        <f t="shared" si="104"/>
        <v>379.43</v>
      </c>
      <c r="K736" s="255">
        <f t="shared" si="105"/>
        <v>392.38</v>
      </c>
      <c r="L736" s="268">
        <f>IF(TOTALIZAÇÃO!$J$36=0,"",K736/TOTALIZAÇÃO!$J$36)</f>
        <v>1.5972481707431674E-4</v>
      </c>
      <c r="M736" s="166" t="s">
        <v>119</v>
      </c>
      <c r="N736" s="1" t="s">
        <v>6529</v>
      </c>
    </row>
    <row r="737" spans="1:14" x14ac:dyDescent="0.2">
      <c r="A737" s="267">
        <v>3</v>
      </c>
      <c r="B737" s="252" t="s">
        <v>1502</v>
      </c>
      <c r="C737" s="253" t="s">
        <v>6088</v>
      </c>
      <c r="D737" s="253" t="s">
        <v>109</v>
      </c>
      <c r="E737" s="254" t="s">
        <v>114</v>
      </c>
      <c r="F737" s="255">
        <v>1</v>
      </c>
      <c r="G737" s="99">
        <v>28.26</v>
      </c>
      <c r="H737" s="99">
        <v>667.83</v>
      </c>
      <c r="I737" s="255">
        <f t="shared" ref="I737" si="118">TRUNC(TRUNC($F737,2)*TRUNC(G737,2),2)</f>
        <v>28.26</v>
      </c>
      <c r="J737" s="255">
        <f t="shared" ref="J737" si="119">TRUNC(TRUNC($F737,2)*TRUNC(H737,2),2)</f>
        <v>667.83</v>
      </c>
      <c r="K737" s="255">
        <f t="shared" ref="K737" si="120">TRUNC(SUM(I737:J737),2)</f>
        <v>696.09</v>
      </c>
      <c r="L737" s="268">
        <f>IF(TOTALIZAÇÃO!$J$36=0,"",K737/TOTALIZAÇÃO!$J$36)</f>
        <v>2.8335503317513923E-4</v>
      </c>
      <c r="M737" s="166" t="s">
        <v>119</v>
      </c>
      <c r="N737" s="1" t="s">
        <v>7419</v>
      </c>
    </row>
    <row r="738" spans="1:14" ht="24" x14ac:dyDescent="0.2">
      <c r="A738" s="267">
        <v>3</v>
      </c>
      <c r="B738" s="252" t="s">
        <v>1503</v>
      </c>
      <c r="C738" s="253" t="s">
        <v>1501</v>
      </c>
      <c r="D738" s="253" t="s">
        <v>109</v>
      </c>
      <c r="E738" s="254" t="s">
        <v>114</v>
      </c>
      <c r="F738" s="255">
        <v>1</v>
      </c>
      <c r="G738" s="99">
        <v>12.95</v>
      </c>
      <c r="H738" s="99">
        <v>54.57</v>
      </c>
      <c r="I738" s="255">
        <f t="shared" ref="I738:I745" si="121">TRUNC(TRUNC($F738,2)*TRUNC(G738,2),2)</f>
        <v>12.95</v>
      </c>
      <c r="J738" s="255">
        <f t="shared" ref="J738:J745" si="122">TRUNC(TRUNC($F738,2)*TRUNC(H738,2),2)</f>
        <v>54.57</v>
      </c>
      <c r="K738" s="255">
        <f t="shared" ref="K738:K745" si="123">TRUNC(SUM(I738:J738),2)</f>
        <v>67.52</v>
      </c>
      <c r="L738" s="268">
        <f>IF(TOTALIZAÇÃO!$J$36=0,"",K738/TOTALIZAÇÃO!$J$36)</f>
        <v>2.7485141059324799E-5</v>
      </c>
      <c r="M738" s="166" t="s">
        <v>119</v>
      </c>
      <c r="N738" s="1" t="s">
        <v>6532</v>
      </c>
    </row>
    <row r="739" spans="1:14" s="5" customFormat="1" ht="24" x14ac:dyDescent="0.2">
      <c r="A739" s="267">
        <v>3</v>
      </c>
      <c r="B739" s="252" t="s">
        <v>1504</v>
      </c>
      <c r="C739" s="253" t="s">
        <v>6530</v>
      </c>
      <c r="D739" s="253" t="s">
        <v>109</v>
      </c>
      <c r="E739" s="254" t="s">
        <v>114</v>
      </c>
      <c r="F739" s="255">
        <v>1</v>
      </c>
      <c r="G739" s="99">
        <v>12.95</v>
      </c>
      <c r="H739" s="99">
        <v>109.94</v>
      </c>
      <c r="I739" s="255">
        <f t="shared" si="121"/>
        <v>12.95</v>
      </c>
      <c r="J739" s="255">
        <f t="shared" si="122"/>
        <v>109.94</v>
      </c>
      <c r="K739" s="255">
        <f t="shared" si="123"/>
        <v>122.89</v>
      </c>
      <c r="L739" s="268">
        <f>IF(TOTALIZAÇÃO!$J$36=0,"",K739/TOTALIZAÇÃO!$J$36)</f>
        <v>5.0024422167956532E-5</v>
      </c>
      <c r="M739" s="166" t="s">
        <v>119</v>
      </c>
      <c r="N739" s="1" t="s">
        <v>6533</v>
      </c>
    </row>
    <row r="740" spans="1:14" ht="24" x14ac:dyDescent="0.2">
      <c r="A740" s="267">
        <v>3</v>
      </c>
      <c r="B740" s="252" t="s">
        <v>1506</v>
      </c>
      <c r="C740" s="337" t="s">
        <v>6531</v>
      </c>
      <c r="D740" s="253" t="s">
        <v>109</v>
      </c>
      <c r="E740" s="254" t="s">
        <v>114</v>
      </c>
      <c r="F740" s="255">
        <v>1</v>
      </c>
      <c r="G740" s="99">
        <v>12.95</v>
      </c>
      <c r="H740" s="99">
        <v>137.19999999999999</v>
      </c>
      <c r="I740" s="255">
        <f t="shared" si="121"/>
        <v>12.95</v>
      </c>
      <c r="J740" s="255">
        <f t="shared" si="122"/>
        <v>137.19999999999999</v>
      </c>
      <c r="K740" s="255">
        <f t="shared" si="123"/>
        <v>150.15</v>
      </c>
      <c r="L740" s="268">
        <f>IF(TOTALIZAÇÃO!$J$36=0,"",K740/TOTALIZAÇÃO!$J$36)</f>
        <v>6.1121059390663787E-5</v>
      </c>
      <c r="M740" s="166" t="s">
        <v>119</v>
      </c>
      <c r="N740" s="1" t="s">
        <v>6534</v>
      </c>
    </row>
    <row r="741" spans="1:14" ht="24" x14ac:dyDescent="0.2">
      <c r="A741" s="267">
        <v>3</v>
      </c>
      <c r="B741" s="252" t="s">
        <v>1508</v>
      </c>
      <c r="C741" s="253" t="s">
        <v>1505</v>
      </c>
      <c r="D741" s="253" t="s">
        <v>109</v>
      </c>
      <c r="E741" s="254" t="s">
        <v>114</v>
      </c>
      <c r="F741" s="255">
        <v>1</v>
      </c>
      <c r="G741" s="99">
        <v>12.95</v>
      </c>
      <c r="H741" s="99">
        <v>246.67</v>
      </c>
      <c r="I741" s="255">
        <f t="shared" si="121"/>
        <v>12.95</v>
      </c>
      <c r="J741" s="255">
        <f t="shared" si="122"/>
        <v>246.67</v>
      </c>
      <c r="K741" s="255">
        <f t="shared" si="123"/>
        <v>259.62</v>
      </c>
      <c r="L741" s="268">
        <f>IF(TOTALIZAÇÃO!$J$36=0,"",K741/TOTALIZAÇÃO!$J$36)</f>
        <v>1.0568264694641447E-4</v>
      </c>
      <c r="M741" s="166" t="s">
        <v>119</v>
      </c>
      <c r="N741" s="1" t="s">
        <v>6535</v>
      </c>
    </row>
    <row r="742" spans="1:14" ht="24" x14ac:dyDescent="0.2">
      <c r="A742" s="267">
        <v>3</v>
      </c>
      <c r="B742" s="252" t="s">
        <v>1510</v>
      </c>
      <c r="C742" s="253" t="s">
        <v>1507</v>
      </c>
      <c r="D742" s="253" t="s">
        <v>109</v>
      </c>
      <c r="E742" s="254" t="s">
        <v>114</v>
      </c>
      <c r="F742" s="255">
        <v>1</v>
      </c>
      <c r="G742" s="99">
        <v>12.95</v>
      </c>
      <c r="H742" s="99">
        <v>530.28</v>
      </c>
      <c r="I742" s="255">
        <f t="shared" si="121"/>
        <v>12.95</v>
      </c>
      <c r="J742" s="255">
        <f t="shared" si="122"/>
        <v>530.28</v>
      </c>
      <c r="K742" s="255">
        <f t="shared" si="123"/>
        <v>543.23</v>
      </c>
      <c r="L742" s="268">
        <f>IF(TOTALIZAÇÃO!$J$36=0,"",K742/TOTALIZAÇÃO!$J$36)</f>
        <v>2.2113082312880648E-4</v>
      </c>
      <c r="M742" s="166" t="s">
        <v>119</v>
      </c>
      <c r="N742" s="1" t="s">
        <v>6536</v>
      </c>
    </row>
    <row r="743" spans="1:14" ht="60" x14ac:dyDescent="0.2">
      <c r="A743" s="267">
        <v>3</v>
      </c>
      <c r="B743" s="252" t="s">
        <v>1512</v>
      </c>
      <c r="C743" s="253" t="s">
        <v>1509</v>
      </c>
      <c r="D743" s="253" t="s">
        <v>109</v>
      </c>
      <c r="E743" s="254" t="s">
        <v>114</v>
      </c>
      <c r="F743" s="255">
        <v>1</v>
      </c>
      <c r="G743" s="99">
        <v>25.91</v>
      </c>
      <c r="H743" s="99">
        <v>1154.26</v>
      </c>
      <c r="I743" s="255">
        <f t="shared" si="121"/>
        <v>25.91</v>
      </c>
      <c r="J743" s="255">
        <f t="shared" si="122"/>
        <v>1154.26</v>
      </c>
      <c r="K743" s="255">
        <f t="shared" si="123"/>
        <v>1180.17</v>
      </c>
      <c r="L743" s="268">
        <f>IF(TOTALIZAÇÃO!$J$36=0,"",K743/TOTALIZAÇÃO!$J$36)</f>
        <v>4.8040786321065391E-4</v>
      </c>
      <c r="M743" s="166" t="s">
        <v>119</v>
      </c>
      <c r="N743" s="1" t="s">
        <v>7923</v>
      </c>
    </row>
    <row r="744" spans="1:14" ht="60" x14ac:dyDescent="0.2">
      <c r="A744" s="267">
        <v>3</v>
      </c>
      <c r="B744" s="252" t="s">
        <v>1514</v>
      </c>
      <c r="C744" s="337" t="s">
        <v>1511</v>
      </c>
      <c r="D744" s="253" t="s">
        <v>109</v>
      </c>
      <c r="E744" s="254" t="s">
        <v>114</v>
      </c>
      <c r="F744" s="255">
        <v>1</v>
      </c>
      <c r="G744" s="99">
        <v>25.91</v>
      </c>
      <c r="H744" s="99">
        <v>1405.36</v>
      </c>
      <c r="I744" s="255">
        <f t="shared" si="121"/>
        <v>25.91</v>
      </c>
      <c r="J744" s="255">
        <f t="shared" si="122"/>
        <v>1405.36</v>
      </c>
      <c r="K744" s="255">
        <f t="shared" si="123"/>
        <v>1431.27</v>
      </c>
      <c r="L744" s="268">
        <f>IF(TOTALIZAÇÃO!$J$36=0,"",K744/TOTALIZAÇÃO!$J$36)</f>
        <v>5.8262230219164408E-4</v>
      </c>
      <c r="M744" s="166" t="s">
        <v>119</v>
      </c>
      <c r="N744" s="1" t="s">
        <v>7924</v>
      </c>
    </row>
    <row r="745" spans="1:14" s="5" customFormat="1" ht="60" x14ac:dyDescent="0.2">
      <c r="A745" s="267">
        <v>3</v>
      </c>
      <c r="B745" s="252" t="s">
        <v>1516</v>
      </c>
      <c r="C745" s="337" t="s">
        <v>1513</v>
      </c>
      <c r="D745" s="253" t="s">
        <v>109</v>
      </c>
      <c r="E745" s="254" t="s">
        <v>114</v>
      </c>
      <c r="F745" s="255">
        <v>1</v>
      </c>
      <c r="G745" s="99">
        <v>25.91</v>
      </c>
      <c r="H745" s="99">
        <v>1684.81</v>
      </c>
      <c r="I745" s="255">
        <f t="shared" si="121"/>
        <v>25.91</v>
      </c>
      <c r="J745" s="255">
        <f t="shared" si="122"/>
        <v>1684.81</v>
      </c>
      <c r="K745" s="255">
        <f t="shared" si="123"/>
        <v>1710.72</v>
      </c>
      <c r="L745" s="268">
        <f>IF(TOTALIZAÇÃO!$J$36=0,"",K745/TOTALIZAÇÃO!$J$36)</f>
        <v>6.9637708105758477E-4</v>
      </c>
      <c r="M745" s="166" t="s">
        <v>119</v>
      </c>
      <c r="N745" s="1" t="s">
        <v>7925</v>
      </c>
    </row>
    <row r="746" spans="1:14" ht="60" x14ac:dyDescent="0.2">
      <c r="A746" s="267">
        <v>3</v>
      </c>
      <c r="B746" s="252" t="s">
        <v>1518</v>
      </c>
      <c r="C746" s="253" t="s">
        <v>1515</v>
      </c>
      <c r="D746" s="253" t="s">
        <v>109</v>
      </c>
      <c r="E746" s="254" t="s">
        <v>114</v>
      </c>
      <c r="F746" s="255">
        <v>1</v>
      </c>
      <c r="G746" s="99">
        <v>25.91</v>
      </c>
      <c r="H746" s="99">
        <v>24610.81</v>
      </c>
      <c r="I746" s="255">
        <f t="shared" si="103"/>
        <v>25.91</v>
      </c>
      <c r="J746" s="255">
        <f t="shared" si="104"/>
        <v>24610.81</v>
      </c>
      <c r="K746" s="255">
        <f t="shared" si="105"/>
        <v>24636.720000000001</v>
      </c>
      <c r="L746" s="268">
        <f>IF(TOTALIZAÇÃO!$J$36=0,"",K746/TOTALIZAÇÃO!$J$36)</f>
        <v>1.0028787388019676E-2</v>
      </c>
      <c r="M746" s="166" t="s">
        <v>119</v>
      </c>
      <c r="N746" s="1" t="s">
        <v>7927</v>
      </c>
    </row>
    <row r="747" spans="1:14" s="5" customFormat="1" ht="60" x14ac:dyDescent="0.2">
      <c r="A747" s="267">
        <v>3</v>
      </c>
      <c r="B747" s="252" t="s">
        <v>1520</v>
      </c>
      <c r="C747" s="253" t="s">
        <v>1517</v>
      </c>
      <c r="D747" s="253" t="s">
        <v>109</v>
      </c>
      <c r="E747" s="254" t="s">
        <v>114</v>
      </c>
      <c r="F747" s="255">
        <v>1</v>
      </c>
      <c r="G747" s="99">
        <v>25.91</v>
      </c>
      <c r="H747" s="99">
        <v>1110.1099999999999</v>
      </c>
      <c r="I747" s="255">
        <f t="shared" si="103"/>
        <v>25.91</v>
      </c>
      <c r="J747" s="255">
        <f t="shared" si="104"/>
        <v>1110.1099999999999</v>
      </c>
      <c r="K747" s="255">
        <f t="shared" si="105"/>
        <v>1136.02</v>
      </c>
      <c r="L747" s="268">
        <f>IF(TOTALIZAÇÃO!$J$36=0,"",K747/TOTALIZAÇÃO!$J$36)</f>
        <v>4.6243587005648934E-4</v>
      </c>
      <c r="M747" s="166" t="s">
        <v>119</v>
      </c>
      <c r="N747" s="1" t="s">
        <v>7926</v>
      </c>
    </row>
    <row r="748" spans="1:14" ht="60" x14ac:dyDescent="0.2">
      <c r="A748" s="267">
        <v>3</v>
      </c>
      <c r="B748" s="252" t="s">
        <v>1522</v>
      </c>
      <c r="C748" s="337" t="s">
        <v>1519</v>
      </c>
      <c r="D748" s="253" t="s">
        <v>109</v>
      </c>
      <c r="E748" s="254" t="s">
        <v>114</v>
      </c>
      <c r="F748" s="255">
        <v>1</v>
      </c>
      <c r="G748" s="99">
        <v>25.91</v>
      </c>
      <c r="H748" s="99">
        <v>1652.41</v>
      </c>
      <c r="I748" s="255">
        <f t="shared" si="103"/>
        <v>25.91</v>
      </c>
      <c r="J748" s="255">
        <f t="shared" si="104"/>
        <v>1652.41</v>
      </c>
      <c r="K748" s="255">
        <f t="shared" si="105"/>
        <v>1678.32</v>
      </c>
      <c r="L748" s="268">
        <f>IF(TOTALIZAÇÃO!$J$36=0,"",K748/TOTALIZAÇÃO!$J$36)</f>
        <v>6.8318812118906989E-4</v>
      </c>
      <c r="M748" s="166" t="s">
        <v>119</v>
      </c>
      <c r="N748" s="1" t="s">
        <v>7928</v>
      </c>
    </row>
    <row r="749" spans="1:14" ht="60" x14ac:dyDescent="0.2">
      <c r="A749" s="267">
        <v>3</v>
      </c>
      <c r="B749" s="252" t="s">
        <v>1524</v>
      </c>
      <c r="C749" s="253" t="s">
        <v>1521</v>
      </c>
      <c r="D749" s="253" t="s">
        <v>109</v>
      </c>
      <c r="E749" s="254" t="s">
        <v>114</v>
      </c>
      <c r="F749" s="255">
        <v>1</v>
      </c>
      <c r="G749" s="99">
        <v>25.91</v>
      </c>
      <c r="H749" s="99">
        <v>1401.31</v>
      </c>
      <c r="I749" s="255">
        <f t="shared" si="103"/>
        <v>25.91</v>
      </c>
      <c r="J749" s="255">
        <f t="shared" si="104"/>
        <v>1401.31</v>
      </c>
      <c r="K749" s="255">
        <f t="shared" si="105"/>
        <v>1427.22</v>
      </c>
      <c r="L749" s="268">
        <f>IF(TOTALIZAÇÃO!$J$36=0,"",K749/TOTALIZAÇÃO!$J$36)</f>
        <v>5.8097368220807978E-4</v>
      </c>
      <c r="M749" s="166" t="s">
        <v>119</v>
      </c>
      <c r="N749" s="1" t="s">
        <v>7929</v>
      </c>
    </row>
    <row r="750" spans="1:14" ht="24" x14ac:dyDescent="0.2">
      <c r="A750" s="267">
        <v>3</v>
      </c>
      <c r="B750" s="252" t="s">
        <v>1526</v>
      </c>
      <c r="C750" s="253" t="s">
        <v>1523</v>
      </c>
      <c r="D750" s="253" t="s">
        <v>109</v>
      </c>
      <c r="E750" s="254" t="s">
        <v>114</v>
      </c>
      <c r="F750" s="255">
        <v>1</v>
      </c>
      <c r="G750" s="99">
        <v>25.91</v>
      </c>
      <c r="H750" s="99">
        <v>190.76</v>
      </c>
      <c r="I750" s="255">
        <f t="shared" si="103"/>
        <v>25.91</v>
      </c>
      <c r="J750" s="255">
        <f t="shared" si="104"/>
        <v>190.76</v>
      </c>
      <c r="K750" s="255">
        <f t="shared" si="105"/>
        <v>216.67</v>
      </c>
      <c r="L750" s="268">
        <f>IF(TOTALIZAÇÃO!$J$36=0,"",K750/TOTALIZAÇÃO!$J$36)</f>
        <v>8.8199133787380101E-5</v>
      </c>
      <c r="M750" s="166" t="s">
        <v>119</v>
      </c>
      <c r="N750" s="1" t="s">
        <v>6537</v>
      </c>
    </row>
    <row r="751" spans="1:14" ht="36" x14ac:dyDescent="0.2">
      <c r="A751" s="267">
        <v>3</v>
      </c>
      <c r="B751" s="252" t="s">
        <v>1528</v>
      </c>
      <c r="C751" s="253" t="s">
        <v>1525</v>
      </c>
      <c r="D751" s="253" t="s">
        <v>109</v>
      </c>
      <c r="E751" s="254" t="s">
        <v>114</v>
      </c>
      <c r="F751" s="255">
        <v>1</v>
      </c>
      <c r="G751" s="99">
        <v>25.91</v>
      </c>
      <c r="H751" s="99">
        <v>425.55</v>
      </c>
      <c r="I751" s="255">
        <f t="shared" si="103"/>
        <v>25.91</v>
      </c>
      <c r="J751" s="255">
        <f t="shared" si="104"/>
        <v>425.55</v>
      </c>
      <c r="K751" s="255">
        <f t="shared" si="105"/>
        <v>451.46</v>
      </c>
      <c r="L751" s="268">
        <f>IF(TOTALIZAÇÃO!$J$36=0,"",K751/TOTALIZAÇÃO!$J$36)</f>
        <v>1.8377431550122594E-4</v>
      </c>
      <c r="M751" s="166" t="s">
        <v>119</v>
      </c>
      <c r="N751" s="1" t="s">
        <v>6538</v>
      </c>
    </row>
    <row r="752" spans="1:14" ht="36" x14ac:dyDescent="0.2">
      <c r="A752" s="267">
        <v>3</v>
      </c>
      <c r="B752" s="252" t="s">
        <v>1530</v>
      </c>
      <c r="C752" s="337" t="s">
        <v>1527</v>
      </c>
      <c r="D752" s="253" t="s">
        <v>109</v>
      </c>
      <c r="E752" s="254" t="s">
        <v>114</v>
      </c>
      <c r="F752" s="255">
        <v>1</v>
      </c>
      <c r="G752" s="99">
        <v>25.91</v>
      </c>
      <c r="H752" s="99">
        <v>672.07</v>
      </c>
      <c r="I752" s="255">
        <f t="shared" si="103"/>
        <v>25.91</v>
      </c>
      <c r="J752" s="255">
        <f t="shared" si="104"/>
        <v>672.07</v>
      </c>
      <c r="K752" s="255">
        <f t="shared" si="105"/>
        <v>697.98</v>
      </c>
      <c r="L752" s="268">
        <f>IF(TOTALIZAÇÃO!$J$36=0,"",K752/TOTALIZAÇÃO!$J$36)</f>
        <v>2.8412438916746927E-4</v>
      </c>
      <c r="M752" s="166" t="s">
        <v>119</v>
      </c>
      <c r="N752" s="1" t="s">
        <v>6539</v>
      </c>
    </row>
    <row r="753" spans="1:14" s="5" customFormat="1" ht="36" x14ac:dyDescent="0.2">
      <c r="A753" s="267">
        <v>3</v>
      </c>
      <c r="B753" s="252" t="s">
        <v>1531</v>
      </c>
      <c r="C753" s="337" t="s">
        <v>1529</v>
      </c>
      <c r="D753" s="253" t="s">
        <v>109</v>
      </c>
      <c r="E753" s="254" t="s">
        <v>114</v>
      </c>
      <c r="F753" s="255">
        <v>1</v>
      </c>
      <c r="G753" s="99">
        <v>25.91</v>
      </c>
      <c r="H753" s="99">
        <v>734.11</v>
      </c>
      <c r="I753" s="255">
        <f t="shared" si="103"/>
        <v>25.91</v>
      </c>
      <c r="J753" s="255">
        <f t="shared" si="104"/>
        <v>734.11</v>
      </c>
      <c r="K753" s="255">
        <f t="shared" si="105"/>
        <v>760.02</v>
      </c>
      <c r="L753" s="268">
        <f>IF(TOTALIZAÇÃO!$J$36=0,"",K753/TOTALIZAÇÃO!$J$36)</f>
        <v>3.093788049156996E-4</v>
      </c>
      <c r="M753" s="166" t="s">
        <v>119</v>
      </c>
      <c r="N753" s="1" t="s">
        <v>6540</v>
      </c>
    </row>
    <row r="754" spans="1:14" ht="24" x14ac:dyDescent="0.2">
      <c r="A754" s="267">
        <v>3</v>
      </c>
      <c r="B754" s="252" t="s">
        <v>1532</v>
      </c>
      <c r="C754" s="337" t="s">
        <v>1533</v>
      </c>
      <c r="D754" s="253" t="s">
        <v>109</v>
      </c>
      <c r="E754" s="254" t="s">
        <v>114</v>
      </c>
      <c r="F754" s="255">
        <v>1</v>
      </c>
      <c r="G754" s="99">
        <v>25.91</v>
      </c>
      <c r="H754" s="99">
        <v>164.66</v>
      </c>
      <c r="I754" s="255">
        <f t="shared" si="103"/>
        <v>25.91</v>
      </c>
      <c r="J754" s="255">
        <f t="shared" si="104"/>
        <v>164.66</v>
      </c>
      <c r="K754" s="255">
        <f t="shared" si="105"/>
        <v>190.57</v>
      </c>
      <c r="L754" s="268">
        <f>IF(TOTALIZAÇÃO!$J$36=0,"",K754/TOTALIZAÇÃO!$J$36)</f>
        <v>7.7574693893298682E-5</v>
      </c>
      <c r="M754" s="166" t="s">
        <v>119</v>
      </c>
      <c r="N754" s="1" t="s">
        <v>6541</v>
      </c>
    </row>
    <row r="755" spans="1:14" ht="36.75" thickBot="1" x14ac:dyDescent="0.25">
      <c r="A755" s="267">
        <v>3</v>
      </c>
      <c r="B755" s="252" t="s">
        <v>1534</v>
      </c>
      <c r="C755" s="337" t="s">
        <v>1535</v>
      </c>
      <c r="D755" s="253" t="s">
        <v>109</v>
      </c>
      <c r="E755" s="254" t="s">
        <v>114</v>
      </c>
      <c r="F755" s="255">
        <v>1</v>
      </c>
      <c r="G755" s="99">
        <v>12.95</v>
      </c>
      <c r="H755" s="99">
        <v>399.05</v>
      </c>
      <c r="I755" s="255">
        <f t="shared" si="103"/>
        <v>12.95</v>
      </c>
      <c r="J755" s="255">
        <f t="shared" si="104"/>
        <v>399.05</v>
      </c>
      <c r="K755" s="255">
        <f t="shared" si="105"/>
        <v>412</v>
      </c>
      <c r="L755" s="268">
        <f>IF(TOTALIZAÇÃO!$J$36=0,"",K755/TOTALIZAÇÃO!$J$36)</f>
        <v>1.6771146499469517E-4</v>
      </c>
      <c r="M755" s="166" t="s">
        <v>119</v>
      </c>
      <c r="N755" s="1" t="s">
        <v>6542</v>
      </c>
    </row>
    <row r="756" spans="1:14" ht="10.5" customHeight="1" thickTop="1" x14ac:dyDescent="0.2">
      <c r="A756" s="498" t="s">
        <v>53</v>
      </c>
      <c r="B756" s="499" t="s">
        <v>71</v>
      </c>
      <c r="C756" s="31" t="s">
        <v>72</v>
      </c>
      <c r="D756" s="32" t="s">
        <v>109</v>
      </c>
      <c r="E756" s="33"/>
      <c r="F756" s="102"/>
      <c r="G756" s="102"/>
      <c r="H756" s="102"/>
      <c r="I756" s="102"/>
      <c r="J756" s="102"/>
      <c r="K756" s="102"/>
      <c r="L756" s="108"/>
      <c r="M756" s="169"/>
    </row>
    <row r="757" spans="1:14" x14ac:dyDescent="0.2">
      <c r="A757" s="34">
        <v>4</v>
      </c>
      <c r="B757" s="35" t="s">
        <v>1536</v>
      </c>
      <c r="C757" s="36" t="s">
        <v>1537</v>
      </c>
      <c r="D757" s="37"/>
      <c r="E757" s="39"/>
      <c r="F757" s="101"/>
      <c r="G757" s="100"/>
      <c r="H757" s="100"/>
      <c r="I757" s="101"/>
      <c r="J757" s="101"/>
      <c r="K757" s="101"/>
      <c r="L757" s="107"/>
      <c r="M757" s="168"/>
    </row>
    <row r="758" spans="1:14" x14ac:dyDescent="0.2">
      <c r="A758" s="34">
        <v>4</v>
      </c>
      <c r="B758" s="35" t="s">
        <v>1538</v>
      </c>
      <c r="C758" s="36" t="s">
        <v>1539</v>
      </c>
      <c r="D758" s="37"/>
      <c r="E758" s="39"/>
      <c r="F758" s="101"/>
      <c r="G758" s="100"/>
      <c r="H758" s="100"/>
      <c r="I758" s="101"/>
      <c r="J758" s="101"/>
      <c r="K758" s="101"/>
      <c r="L758" s="107"/>
      <c r="M758" s="168"/>
    </row>
    <row r="759" spans="1:14" s="5" customFormat="1" ht="36" x14ac:dyDescent="0.2">
      <c r="A759" s="34">
        <v>4</v>
      </c>
      <c r="B759" s="41" t="s">
        <v>1540</v>
      </c>
      <c r="C759" s="42" t="s">
        <v>1541</v>
      </c>
      <c r="D759" s="42" t="s">
        <v>109</v>
      </c>
      <c r="E759" s="43"/>
      <c r="F759" s="104"/>
      <c r="G759" s="99"/>
      <c r="H759" s="99"/>
      <c r="I759" s="104"/>
      <c r="J759" s="104"/>
      <c r="K759" s="104"/>
      <c r="L759" s="110"/>
      <c r="M759" s="166"/>
    </row>
    <row r="760" spans="1:14" x14ac:dyDescent="0.2">
      <c r="A760" s="34">
        <v>4</v>
      </c>
      <c r="B760" s="252" t="s">
        <v>1542</v>
      </c>
      <c r="C760" s="253" t="s">
        <v>995</v>
      </c>
      <c r="D760" s="253" t="s">
        <v>109</v>
      </c>
      <c r="E760" s="254" t="s">
        <v>154</v>
      </c>
      <c r="F760" s="255">
        <v>10</v>
      </c>
      <c r="G760" s="99">
        <v>7.66</v>
      </c>
      <c r="H760" s="99">
        <v>8.39</v>
      </c>
      <c r="I760" s="255">
        <f t="shared" ref="I760:J766" si="124">TRUNC(TRUNC($F760,2)*TRUNC(G760,2),2)</f>
        <v>76.599999999999994</v>
      </c>
      <c r="J760" s="255">
        <f t="shared" si="124"/>
        <v>83.9</v>
      </c>
      <c r="K760" s="255">
        <f t="shared" ref="K760:K766" si="125">TRUNC(SUM(I760:J760),2)</f>
        <v>160.5</v>
      </c>
      <c r="L760" s="268">
        <f>IF(TOTALIZAÇÃO!$J$36=0,"",K760/TOTALIZAÇÃO!$J$36)</f>
        <v>6.5334199348661596E-5</v>
      </c>
      <c r="M760" s="166" t="s">
        <v>119</v>
      </c>
      <c r="N760" s="1" t="s">
        <v>6543</v>
      </c>
    </row>
    <row r="761" spans="1:14" x14ac:dyDescent="0.2">
      <c r="A761" s="34">
        <v>4</v>
      </c>
      <c r="B761" s="252" t="s">
        <v>1543</v>
      </c>
      <c r="C761" s="253" t="s">
        <v>993</v>
      </c>
      <c r="D761" s="253" t="s">
        <v>109</v>
      </c>
      <c r="E761" s="254" t="s">
        <v>154</v>
      </c>
      <c r="F761" s="255">
        <v>10</v>
      </c>
      <c r="G761" s="99">
        <v>8.74</v>
      </c>
      <c r="H761" s="99">
        <v>11.94</v>
      </c>
      <c r="I761" s="255">
        <f t="shared" si="124"/>
        <v>87.4</v>
      </c>
      <c r="J761" s="255">
        <f t="shared" si="124"/>
        <v>119.4</v>
      </c>
      <c r="K761" s="255">
        <f t="shared" si="125"/>
        <v>206.8</v>
      </c>
      <c r="L761" s="268">
        <f>IF(TOTALIZAÇÃO!$J$36=0,"",K761/TOTALIZAÇÃO!$J$36)</f>
        <v>8.4181385827434386E-5</v>
      </c>
      <c r="M761" s="166" t="s">
        <v>119</v>
      </c>
      <c r="N761" s="1" t="s">
        <v>6544</v>
      </c>
    </row>
    <row r="762" spans="1:14" x14ac:dyDescent="0.2">
      <c r="A762" s="34">
        <v>4</v>
      </c>
      <c r="B762" s="252" t="s">
        <v>1544</v>
      </c>
      <c r="C762" s="253" t="s">
        <v>989</v>
      </c>
      <c r="D762" s="253" t="s">
        <v>109</v>
      </c>
      <c r="E762" s="254" t="s">
        <v>154</v>
      </c>
      <c r="F762" s="255">
        <v>10</v>
      </c>
      <c r="G762" s="99">
        <v>20.29</v>
      </c>
      <c r="H762" s="99">
        <v>19.13</v>
      </c>
      <c r="I762" s="255">
        <f t="shared" si="124"/>
        <v>202.9</v>
      </c>
      <c r="J762" s="255">
        <f t="shared" si="124"/>
        <v>191.3</v>
      </c>
      <c r="K762" s="255">
        <f t="shared" si="125"/>
        <v>394.2</v>
      </c>
      <c r="L762" s="268">
        <f>IF(TOTALIZAÇÃO!$J$36=0,"",K762/TOTALIZAÇÃO!$J$36)</f>
        <v>1.6046567840026418E-4</v>
      </c>
      <c r="M762" s="166" t="s">
        <v>119</v>
      </c>
      <c r="N762" s="1" t="s">
        <v>6545</v>
      </c>
    </row>
    <row r="763" spans="1:14" x14ac:dyDescent="0.2">
      <c r="A763" s="34">
        <v>4</v>
      </c>
      <c r="B763" s="252" t="s">
        <v>1545</v>
      </c>
      <c r="C763" s="253" t="s">
        <v>991</v>
      </c>
      <c r="D763" s="253" t="s">
        <v>109</v>
      </c>
      <c r="E763" s="254" t="s">
        <v>154</v>
      </c>
      <c r="F763" s="255">
        <v>10</v>
      </c>
      <c r="G763" s="99">
        <v>9.9499999999999993</v>
      </c>
      <c r="H763" s="99">
        <v>15.3</v>
      </c>
      <c r="I763" s="255">
        <f t="shared" si="124"/>
        <v>99.5</v>
      </c>
      <c r="J763" s="255">
        <f t="shared" si="124"/>
        <v>153</v>
      </c>
      <c r="K763" s="255">
        <f t="shared" si="125"/>
        <v>252.5</v>
      </c>
      <c r="L763" s="268">
        <f>IF(TOTALIZAÇÃO!$J$36=0,"",K763/TOTALIZAÇÃO!$J$36)</f>
        <v>1.0278433230864207E-4</v>
      </c>
      <c r="M763" s="166" t="s">
        <v>119</v>
      </c>
      <c r="N763" s="1" t="s">
        <v>6546</v>
      </c>
    </row>
    <row r="764" spans="1:14" x14ac:dyDescent="0.2">
      <c r="A764" s="34">
        <v>4</v>
      </c>
      <c r="B764" s="252" t="s">
        <v>1546</v>
      </c>
      <c r="C764" s="253" t="s">
        <v>1006</v>
      </c>
      <c r="D764" s="253" t="s">
        <v>109</v>
      </c>
      <c r="E764" s="254" t="s">
        <v>154</v>
      </c>
      <c r="F764" s="255">
        <v>10</v>
      </c>
      <c r="G764" s="99">
        <v>5.81</v>
      </c>
      <c r="H764" s="99">
        <v>23.09</v>
      </c>
      <c r="I764" s="255">
        <f t="shared" si="124"/>
        <v>58.1</v>
      </c>
      <c r="J764" s="255">
        <f t="shared" si="124"/>
        <v>230.9</v>
      </c>
      <c r="K764" s="255">
        <f t="shared" si="125"/>
        <v>289</v>
      </c>
      <c r="L764" s="268">
        <f>IF(TOTALIZAÇÃO!$J$36=0,"",K764/TOTALIZAÇÃO!$J$36)</f>
        <v>1.1764226549385171E-4</v>
      </c>
      <c r="M764" s="166" t="s">
        <v>119</v>
      </c>
      <c r="N764" s="1" t="s">
        <v>6547</v>
      </c>
    </row>
    <row r="765" spans="1:14" x14ac:dyDescent="0.2">
      <c r="A765" s="34">
        <v>4</v>
      </c>
      <c r="B765" s="252" t="s">
        <v>1547</v>
      </c>
      <c r="C765" s="253" t="s">
        <v>1002</v>
      </c>
      <c r="D765" s="253" t="s">
        <v>109</v>
      </c>
      <c r="E765" s="254" t="s">
        <v>154</v>
      </c>
      <c r="F765" s="255">
        <v>10</v>
      </c>
      <c r="G765" s="99">
        <v>7.7</v>
      </c>
      <c r="H765" s="99">
        <v>41.21</v>
      </c>
      <c r="I765" s="255">
        <f t="shared" si="124"/>
        <v>77</v>
      </c>
      <c r="J765" s="255">
        <f t="shared" si="124"/>
        <v>412.1</v>
      </c>
      <c r="K765" s="255">
        <f t="shared" si="125"/>
        <v>489.1</v>
      </c>
      <c r="L765" s="268">
        <f>IF(TOTALIZAÇÃO!$J$36=0,"",K765/TOTALIZAÇÃO!$J$36)</f>
        <v>1.9909630468180925E-4</v>
      </c>
      <c r="M765" s="166" t="s">
        <v>119</v>
      </c>
      <c r="N765" s="1" t="s">
        <v>6548</v>
      </c>
    </row>
    <row r="766" spans="1:14" x14ac:dyDescent="0.2">
      <c r="A766" s="34">
        <v>4</v>
      </c>
      <c r="B766" s="252" t="s">
        <v>1548</v>
      </c>
      <c r="C766" s="253" t="s">
        <v>1000</v>
      </c>
      <c r="D766" s="253" t="s">
        <v>109</v>
      </c>
      <c r="E766" s="254" t="s">
        <v>154</v>
      </c>
      <c r="F766" s="255">
        <v>10</v>
      </c>
      <c r="G766" s="99">
        <v>9.6</v>
      </c>
      <c r="H766" s="99">
        <v>64</v>
      </c>
      <c r="I766" s="255">
        <f t="shared" si="124"/>
        <v>96</v>
      </c>
      <c r="J766" s="255">
        <f t="shared" si="124"/>
        <v>640</v>
      </c>
      <c r="K766" s="255">
        <f t="shared" si="125"/>
        <v>736</v>
      </c>
      <c r="L766" s="268">
        <f>IF(TOTALIZAÇÃO!$J$36=0,"",K766/TOTALIZAÇÃO!$J$36)</f>
        <v>2.9960106367984382E-4</v>
      </c>
      <c r="M766" s="166" t="s">
        <v>119</v>
      </c>
      <c r="N766" s="1" t="s">
        <v>6549</v>
      </c>
    </row>
    <row r="767" spans="1:14" ht="48" x14ac:dyDescent="0.2">
      <c r="A767" s="34">
        <v>4</v>
      </c>
      <c r="B767" s="41" t="s">
        <v>1549</v>
      </c>
      <c r="C767" s="42" t="s">
        <v>1550</v>
      </c>
      <c r="D767" s="42" t="s">
        <v>109</v>
      </c>
      <c r="E767" s="43"/>
      <c r="F767" s="104"/>
      <c r="G767" s="99"/>
      <c r="H767" s="99"/>
      <c r="I767" s="104"/>
      <c r="J767" s="104"/>
      <c r="K767" s="104"/>
      <c r="L767" s="110"/>
      <c r="M767" s="166"/>
    </row>
    <row r="768" spans="1:14" x14ac:dyDescent="0.2">
      <c r="A768" s="34">
        <v>4</v>
      </c>
      <c r="B768" s="252" t="s">
        <v>1551</v>
      </c>
      <c r="C768" s="253" t="s">
        <v>997</v>
      </c>
      <c r="D768" s="253" t="s">
        <v>109</v>
      </c>
      <c r="E768" s="254" t="s">
        <v>154</v>
      </c>
      <c r="F768" s="255">
        <v>10</v>
      </c>
      <c r="G768" s="99">
        <v>5.77</v>
      </c>
      <c r="H768" s="99">
        <v>19.059999999999999</v>
      </c>
      <c r="I768" s="255">
        <f t="shared" ref="I768:I776" si="126">TRUNC(TRUNC($F768,2)*TRUNC(G768,2),2)</f>
        <v>57.7</v>
      </c>
      <c r="J768" s="255">
        <f t="shared" ref="J768:J776" si="127">TRUNC(TRUNC($F768,2)*TRUNC(H768,2),2)</f>
        <v>190.6</v>
      </c>
      <c r="K768" s="255">
        <f t="shared" ref="K768:K776" si="128">TRUNC(SUM(I768:J768),2)</f>
        <v>248.3</v>
      </c>
      <c r="L768" s="268">
        <f>IF(TOTALIZAÇÃO!$J$36=0,"",K768/TOTALIZAÇÃO!$J$36)</f>
        <v>1.0107465232568644E-4</v>
      </c>
      <c r="M768" s="166" t="s">
        <v>119</v>
      </c>
      <c r="N768" s="1" t="s">
        <v>6550</v>
      </c>
    </row>
    <row r="769" spans="1:14" x14ac:dyDescent="0.2">
      <c r="A769" s="34">
        <v>4</v>
      </c>
      <c r="B769" s="252" t="s">
        <v>1552</v>
      </c>
      <c r="C769" s="253" t="s">
        <v>995</v>
      </c>
      <c r="D769" s="253" t="s">
        <v>109</v>
      </c>
      <c r="E769" s="254" t="s">
        <v>154</v>
      </c>
      <c r="F769" s="255">
        <v>10</v>
      </c>
      <c r="G769" s="99">
        <v>7.1</v>
      </c>
      <c r="H769" s="99">
        <v>26.68</v>
      </c>
      <c r="I769" s="255">
        <f t="shared" si="126"/>
        <v>71</v>
      </c>
      <c r="J769" s="255">
        <f t="shared" si="127"/>
        <v>266.8</v>
      </c>
      <c r="K769" s="255">
        <f t="shared" si="128"/>
        <v>337.8</v>
      </c>
      <c r="L769" s="268">
        <f>IF(TOTALIZAÇÃO!$J$36=0,"",K769/TOTALIZAÇÃO!$J$36)</f>
        <v>1.3750711862914571E-4</v>
      </c>
      <c r="M769" s="166" t="s">
        <v>119</v>
      </c>
      <c r="N769" s="1" t="s">
        <v>6551</v>
      </c>
    </row>
    <row r="770" spans="1:14" x14ac:dyDescent="0.2">
      <c r="A770" s="34">
        <v>4</v>
      </c>
      <c r="B770" s="252" t="s">
        <v>1553</v>
      </c>
      <c r="C770" s="253" t="s">
        <v>993</v>
      </c>
      <c r="D770" s="253" t="s">
        <v>109</v>
      </c>
      <c r="E770" s="254" t="s">
        <v>154</v>
      </c>
      <c r="F770" s="255">
        <v>10</v>
      </c>
      <c r="G770" s="99">
        <v>8.44</v>
      </c>
      <c r="H770" s="99">
        <v>49.61</v>
      </c>
      <c r="I770" s="255">
        <f t="shared" si="126"/>
        <v>84.4</v>
      </c>
      <c r="J770" s="255">
        <f t="shared" si="127"/>
        <v>496.1</v>
      </c>
      <c r="K770" s="255">
        <f t="shared" si="128"/>
        <v>580.5</v>
      </c>
      <c r="L770" s="268">
        <f>IF(TOTALIZAÇÃO!$J$36=0,"",K770/TOTALIZAÇÃO!$J$36)</f>
        <v>2.3630219764422464E-4</v>
      </c>
      <c r="M770" s="166" t="s">
        <v>119</v>
      </c>
      <c r="N770" s="1" t="s">
        <v>6552</v>
      </c>
    </row>
    <row r="771" spans="1:14" x14ac:dyDescent="0.2">
      <c r="A771" s="34">
        <v>4</v>
      </c>
      <c r="B771" s="252" t="s">
        <v>1554</v>
      </c>
      <c r="C771" s="253" t="s">
        <v>1555</v>
      </c>
      <c r="D771" s="253" t="s">
        <v>109</v>
      </c>
      <c r="E771" s="254" t="s">
        <v>154</v>
      </c>
      <c r="F771" s="255">
        <v>10</v>
      </c>
      <c r="G771" s="99">
        <v>9.77</v>
      </c>
      <c r="H771" s="99">
        <v>56.28</v>
      </c>
      <c r="I771" s="255">
        <f t="shared" si="126"/>
        <v>97.7</v>
      </c>
      <c r="J771" s="255">
        <f t="shared" si="127"/>
        <v>562.79999999999995</v>
      </c>
      <c r="K771" s="255">
        <f t="shared" si="128"/>
        <v>660.5</v>
      </c>
      <c r="L771" s="268">
        <f>IF(TOTALIZAÇÃO!$J$36=0,"",K771/TOTALIZAÇÃO!$J$36)</f>
        <v>2.6886753065290329E-4</v>
      </c>
      <c r="M771" s="166" t="s">
        <v>119</v>
      </c>
      <c r="N771" s="1" t="s">
        <v>6553</v>
      </c>
    </row>
    <row r="772" spans="1:14" s="5" customFormat="1" x14ac:dyDescent="0.2">
      <c r="A772" s="34">
        <v>4</v>
      </c>
      <c r="B772" s="252" t="s">
        <v>1556</v>
      </c>
      <c r="C772" s="253" t="s">
        <v>1557</v>
      </c>
      <c r="D772" s="253" t="s">
        <v>109</v>
      </c>
      <c r="E772" s="254" t="s">
        <v>154</v>
      </c>
      <c r="F772" s="255">
        <v>10</v>
      </c>
      <c r="G772" s="99">
        <v>11.55</v>
      </c>
      <c r="H772" s="99">
        <v>60.38</v>
      </c>
      <c r="I772" s="255">
        <f t="shared" si="126"/>
        <v>115.5</v>
      </c>
      <c r="J772" s="255">
        <f t="shared" si="127"/>
        <v>603.79999999999995</v>
      </c>
      <c r="K772" s="255">
        <f t="shared" si="128"/>
        <v>719.3</v>
      </c>
      <c r="L772" s="268">
        <f>IF(TOTALIZAÇÃO!$J$36=0,"",K772/TOTALIZAÇÃO!$J$36)</f>
        <v>2.9280305041428213E-4</v>
      </c>
      <c r="M772" s="166" t="s">
        <v>119</v>
      </c>
      <c r="N772" s="1" t="s">
        <v>6554</v>
      </c>
    </row>
    <row r="773" spans="1:14" x14ac:dyDescent="0.2">
      <c r="A773" s="34">
        <v>4</v>
      </c>
      <c r="B773" s="252" t="s">
        <v>1558</v>
      </c>
      <c r="C773" s="253" t="s">
        <v>1006</v>
      </c>
      <c r="D773" s="253" t="s">
        <v>109</v>
      </c>
      <c r="E773" s="254" t="s">
        <v>154</v>
      </c>
      <c r="F773" s="255">
        <v>10</v>
      </c>
      <c r="G773" s="99">
        <v>12.88</v>
      </c>
      <c r="H773" s="99">
        <v>69.34</v>
      </c>
      <c r="I773" s="255">
        <f t="shared" si="126"/>
        <v>128.80000000000001</v>
      </c>
      <c r="J773" s="255">
        <f t="shared" si="127"/>
        <v>693.4</v>
      </c>
      <c r="K773" s="255">
        <f t="shared" si="128"/>
        <v>822.2</v>
      </c>
      <c r="L773" s="268">
        <f>IF(TOTALIZAÇÃO!$J$36=0,"",K773/TOTALIZAÇÃO!$J$36)</f>
        <v>3.3469020999669512E-4</v>
      </c>
      <c r="M773" s="166" t="s">
        <v>119</v>
      </c>
      <c r="N773" s="1" t="s">
        <v>6555</v>
      </c>
    </row>
    <row r="774" spans="1:14" x14ac:dyDescent="0.2">
      <c r="A774" s="34">
        <v>4</v>
      </c>
      <c r="B774" s="252" t="s">
        <v>1559</v>
      </c>
      <c r="C774" s="253" t="s">
        <v>1560</v>
      </c>
      <c r="D774" s="253" t="s">
        <v>109</v>
      </c>
      <c r="E774" s="254" t="s">
        <v>154</v>
      </c>
      <c r="F774" s="255">
        <v>10</v>
      </c>
      <c r="G774" s="99">
        <v>14.66</v>
      </c>
      <c r="H774" s="99">
        <v>133.26</v>
      </c>
      <c r="I774" s="255">
        <f t="shared" si="126"/>
        <v>146.6</v>
      </c>
      <c r="J774" s="255">
        <f t="shared" si="127"/>
        <v>1332.6</v>
      </c>
      <c r="K774" s="255">
        <f t="shared" si="128"/>
        <v>1479.2</v>
      </c>
      <c r="L774" s="268">
        <f>IF(TOTALIZAÇÃO!$J$36=0,"",K774/TOTALIZAÇÃO!$J$36)</f>
        <v>6.0213300733046873E-4</v>
      </c>
      <c r="M774" s="166" t="s">
        <v>119</v>
      </c>
      <c r="N774" s="1" t="s">
        <v>6556</v>
      </c>
    </row>
    <row r="775" spans="1:14" x14ac:dyDescent="0.2">
      <c r="A775" s="34">
        <v>4</v>
      </c>
      <c r="B775" s="252" t="s">
        <v>1561</v>
      </c>
      <c r="C775" s="253" t="s">
        <v>1002</v>
      </c>
      <c r="D775" s="253" t="s">
        <v>109</v>
      </c>
      <c r="E775" s="254" t="s">
        <v>154</v>
      </c>
      <c r="F775" s="255">
        <v>10</v>
      </c>
      <c r="G775" s="99">
        <v>16.88</v>
      </c>
      <c r="H775" s="99">
        <v>129.09</v>
      </c>
      <c r="I775" s="255">
        <f t="shared" si="126"/>
        <v>168.8</v>
      </c>
      <c r="J775" s="255">
        <f t="shared" si="127"/>
        <v>1290.9000000000001</v>
      </c>
      <c r="K775" s="255">
        <f t="shared" si="128"/>
        <v>1459.7</v>
      </c>
      <c r="L775" s="268">
        <f>IF(TOTALIZAÇÃO!$J$36=0,"",K775/TOTALIZAÇÃO!$J$36)</f>
        <v>5.9419520740960333E-4</v>
      </c>
      <c r="M775" s="166" t="s">
        <v>119</v>
      </c>
      <c r="N775" s="1" t="s">
        <v>6557</v>
      </c>
    </row>
    <row r="776" spans="1:14" x14ac:dyDescent="0.2">
      <c r="A776" s="34">
        <v>4</v>
      </c>
      <c r="B776" s="252" t="s">
        <v>1562</v>
      </c>
      <c r="C776" s="253" t="s">
        <v>1000</v>
      </c>
      <c r="D776" s="253" t="s">
        <v>109</v>
      </c>
      <c r="E776" s="254" t="s">
        <v>154</v>
      </c>
      <c r="F776" s="255">
        <v>10</v>
      </c>
      <c r="G776" s="99">
        <v>19.54</v>
      </c>
      <c r="H776" s="99">
        <v>174.61</v>
      </c>
      <c r="I776" s="255">
        <f t="shared" si="126"/>
        <v>195.4</v>
      </c>
      <c r="J776" s="255">
        <f t="shared" si="127"/>
        <v>1746.1</v>
      </c>
      <c r="K776" s="255">
        <f t="shared" si="128"/>
        <v>1941.5</v>
      </c>
      <c r="L776" s="268">
        <f>IF(TOTALIZAÇÃO!$J$36=0,"",K776/TOTALIZAÇÃO!$J$36)</f>
        <v>7.9031992545437063E-4</v>
      </c>
      <c r="M776" s="166" t="s">
        <v>119</v>
      </c>
      <c r="N776" s="1" t="s">
        <v>6558</v>
      </c>
    </row>
    <row r="777" spans="1:14" ht="24" x14ac:dyDescent="0.2">
      <c r="A777" s="34">
        <v>4</v>
      </c>
      <c r="B777" s="41" t="s">
        <v>1563</v>
      </c>
      <c r="C777" s="42" t="s">
        <v>1564</v>
      </c>
      <c r="D777" s="42" t="s">
        <v>109</v>
      </c>
      <c r="E777" s="40"/>
      <c r="F777" s="103"/>
      <c r="G777" s="99"/>
      <c r="H777" s="99"/>
      <c r="I777" s="103"/>
      <c r="J777" s="103"/>
      <c r="K777" s="103"/>
      <c r="L777" s="109"/>
      <c r="M777" s="170"/>
    </row>
    <row r="778" spans="1:14" x14ac:dyDescent="0.2">
      <c r="A778" s="34">
        <v>4</v>
      </c>
      <c r="B778" s="252" t="s">
        <v>1565</v>
      </c>
      <c r="C778" s="253" t="s">
        <v>997</v>
      </c>
      <c r="D778" s="253" t="s">
        <v>109</v>
      </c>
      <c r="E778" s="254" t="s">
        <v>154</v>
      </c>
      <c r="F778" s="255">
        <v>10</v>
      </c>
      <c r="G778" s="99">
        <v>4.4400000000000004</v>
      </c>
      <c r="H778" s="99">
        <v>13.2</v>
      </c>
      <c r="I778" s="255">
        <f t="shared" ref="I778:J784" si="129">TRUNC(TRUNC($F778,2)*TRUNC(G778,2),2)</f>
        <v>44.4</v>
      </c>
      <c r="J778" s="255">
        <f t="shared" si="129"/>
        <v>132</v>
      </c>
      <c r="K778" s="255">
        <f t="shared" ref="K778:K784" si="130">TRUNC(SUM(I778:J778),2)</f>
        <v>176.4</v>
      </c>
      <c r="L778" s="268">
        <f>IF(TOTALIZAÇÃO!$J$36=0,"",K778/TOTALIZAÇÃO!$J$36)</f>
        <v>7.1806559284136483E-5</v>
      </c>
      <c r="M778" s="166" t="s">
        <v>119</v>
      </c>
      <c r="N778" s="1" t="s">
        <v>6559</v>
      </c>
    </row>
    <row r="779" spans="1:14" x14ac:dyDescent="0.2">
      <c r="A779" s="34">
        <v>4</v>
      </c>
      <c r="B779" s="252" t="s">
        <v>1566</v>
      </c>
      <c r="C779" s="253" t="s">
        <v>995</v>
      </c>
      <c r="D779" s="253" t="s">
        <v>109</v>
      </c>
      <c r="E779" s="254" t="s">
        <v>154</v>
      </c>
      <c r="F779" s="255">
        <v>10</v>
      </c>
      <c r="G779" s="99">
        <v>4.4400000000000004</v>
      </c>
      <c r="H779" s="99">
        <v>18.02</v>
      </c>
      <c r="I779" s="255">
        <f t="shared" si="129"/>
        <v>44.4</v>
      </c>
      <c r="J779" s="255">
        <f t="shared" si="129"/>
        <v>180.2</v>
      </c>
      <c r="K779" s="255">
        <f t="shared" si="130"/>
        <v>224.6</v>
      </c>
      <c r="L779" s="268">
        <f>IF(TOTALIZAÇÃO!$J$36=0,"",K779/TOTALIZAÇÃO!$J$36)</f>
        <v>9.1427172421865377E-5</v>
      </c>
      <c r="M779" s="166" t="s">
        <v>119</v>
      </c>
      <c r="N779" s="1" t="s">
        <v>6560</v>
      </c>
    </row>
    <row r="780" spans="1:14" x14ac:dyDescent="0.2">
      <c r="A780" s="34">
        <v>4</v>
      </c>
      <c r="B780" s="252" t="s">
        <v>1567</v>
      </c>
      <c r="C780" s="253" t="s">
        <v>993</v>
      </c>
      <c r="D780" s="253" t="s">
        <v>109</v>
      </c>
      <c r="E780" s="254" t="s">
        <v>154</v>
      </c>
      <c r="F780" s="255">
        <v>10</v>
      </c>
      <c r="G780" s="99">
        <v>6.66</v>
      </c>
      <c r="H780" s="99">
        <v>23.95</v>
      </c>
      <c r="I780" s="255">
        <f t="shared" si="129"/>
        <v>66.599999999999994</v>
      </c>
      <c r="J780" s="255">
        <f t="shared" si="129"/>
        <v>239.5</v>
      </c>
      <c r="K780" s="255">
        <f t="shared" si="130"/>
        <v>306.10000000000002</v>
      </c>
      <c r="L780" s="268">
        <f>IF(TOTALIZAÇÃO!$J$36=0,"",K780/TOTALIZAÇÃO!$J$36)</f>
        <v>1.246031054244568E-4</v>
      </c>
      <c r="M780" s="166" t="s">
        <v>119</v>
      </c>
      <c r="N780" s="1" t="s">
        <v>6561</v>
      </c>
    </row>
    <row r="781" spans="1:14" s="5" customFormat="1" x14ac:dyDescent="0.2">
      <c r="A781" s="34">
        <v>4</v>
      </c>
      <c r="B781" s="252" t="s">
        <v>1568</v>
      </c>
      <c r="C781" s="253" t="s">
        <v>1555</v>
      </c>
      <c r="D781" s="253" t="s">
        <v>109</v>
      </c>
      <c r="E781" s="254" t="s">
        <v>154</v>
      </c>
      <c r="F781" s="255">
        <v>10</v>
      </c>
      <c r="G781" s="99">
        <v>8.89</v>
      </c>
      <c r="H781" s="99">
        <v>35.71</v>
      </c>
      <c r="I781" s="255">
        <f t="shared" si="129"/>
        <v>88.9</v>
      </c>
      <c r="J781" s="255">
        <f t="shared" si="129"/>
        <v>357.1</v>
      </c>
      <c r="K781" s="255">
        <f t="shared" si="130"/>
        <v>446</v>
      </c>
      <c r="L781" s="268">
        <f>IF(TOTALIZAÇÃO!$J$36=0,"",K781/TOTALIZAÇÃO!$J$36)</f>
        <v>1.8155173152338363E-4</v>
      </c>
      <c r="M781" s="166" t="s">
        <v>119</v>
      </c>
      <c r="N781" s="1" t="s">
        <v>6562</v>
      </c>
    </row>
    <row r="782" spans="1:14" s="5" customFormat="1" x14ac:dyDescent="0.2">
      <c r="A782" s="34">
        <v>4</v>
      </c>
      <c r="B782" s="252" t="s">
        <v>1569</v>
      </c>
      <c r="C782" s="253" t="s">
        <v>1557</v>
      </c>
      <c r="D782" s="253" t="s">
        <v>109</v>
      </c>
      <c r="E782" s="254" t="s">
        <v>154</v>
      </c>
      <c r="F782" s="255">
        <v>10</v>
      </c>
      <c r="G782" s="99">
        <v>11.11</v>
      </c>
      <c r="H782" s="99">
        <v>45.86</v>
      </c>
      <c r="I782" s="255">
        <f t="shared" si="129"/>
        <v>111.1</v>
      </c>
      <c r="J782" s="255">
        <f t="shared" si="129"/>
        <v>458.6</v>
      </c>
      <c r="K782" s="255">
        <f t="shared" si="130"/>
        <v>569.70000000000005</v>
      </c>
      <c r="L782" s="268">
        <f>IF(TOTALIZAÇÃO!$J$36=0,"",K782/TOTALIZAÇÃO!$J$36)</f>
        <v>2.3190587768805304E-4</v>
      </c>
      <c r="M782" s="166" t="s">
        <v>119</v>
      </c>
      <c r="N782" s="1" t="s">
        <v>6563</v>
      </c>
    </row>
    <row r="783" spans="1:14" x14ac:dyDescent="0.2">
      <c r="A783" s="34">
        <v>4</v>
      </c>
      <c r="B783" s="252" t="s">
        <v>1570</v>
      </c>
      <c r="C783" s="253" t="s">
        <v>1006</v>
      </c>
      <c r="D783" s="253" t="s">
        <v>109</v>
      </c>
      <c r="E783" s="254" t="s">
        <v>154</v>
      </c>
      <c r="F783" s="255">
        <v>8</v>
      </c>
      <c r="G783" s="99">
        <v>13.33</v>
      </c>
      <c r="H783" s="99">
        <v>60.54</v>
      </c>
      <c r="I783" s="255">
        <f t="shared" si="129"/>
        <v>106.64</v>
      </c>
      <c r="J783" s="255">
        <f t="shared" si="129"/>
        <v>484.32</v>
      </c>
      <c r="K783" s="255">
        <f t="shared" si="130"/>
        <v>590.96</v>
      </c>
      <c r="L783" s="268">
        <f>IF(TOTALIZAÇÃO!$J$36=0,"",K783/TOTALIZAÇÃO!$J$36)</f>
        <v>2.4056011493510938E-4</v>
      </c>
      <c r="M783" s="166" t="s">
        <v>119</v>
      </c>
      <c r="N783" s="1" t="s">
        <v>6564</v>
      </c>
    </row>
    <row r="784" spans="1:14" s="5" customFormat="1" x14ac:dyDescent="0.2">
      <c r="A784" s="34">
        <v>4</v>
      </c>
      <c r="B784" s="252" t="s">
        <v>1571</v>
      </c>
      <c r="C784" s="253" t="s">
        <v>1002</v>
      </c>
      <c r="D784" s="253" t="s">
        <v>109</v>
      </c>
      <c r="E784" s="254" t="s">
        <v>154</v>
      </c>
      <c r="F784" s="255">
        <v>8</v>
      </c>
      <c r="G784" s="99">
        <v>15.56</v>
      </c>
      <c r="H784" s="99">
        <v>18.07</v>
      </c>
      <c r="I784" s="255">
        <f t="shared" si="129"/>
        <v>124.48</v>
      </c>
      <c r="J784" s="255">
        <f t="shared" si="129"/>
        <v>144.56</v>
      </c>
      <c r="K784" s="255">
        <f t="shared" si="130"/>
        <v>269.04000000000002</v>
      </c>
      <c r="L784" s="268">
        <f>IF(TOTALIZAÇÃO!$J$36=0,"",K784/TOTALIZAÇÃO!$J$36)</f>
        <v>1.095172149081864E-4</v>
      </c>
      <c r="M784" s="166" t="s">
        <v>119</v>
      </c>
      <c r="N784" s="1" t="s">
        <v>6565</v>
      </c>
    </row>
    <row r="785" spans="1:14" ht="36" x14ac:dyDescent="0.2">
      <c r="A785" s="34">
        <v>4</v>
      </c>
      <c r="B785" s="41" t="s">
        <v>1572</v>
      </c>
      <c r="C785" s="42" t="s">
        <v>1573</v>
      </c>
      <c r="D785" s="42" t="s">
        <v>109</v>
      </c>
      <c r="E785" s="43"/>
      <c r="F785" s="104"/>
      <c r="G785" s="99"/>
      <c r="H785" s="99"/>
      <c r="I785" s="104"/>
      <c r="J785" s="104"/>
      <c r="K785" s="104"/>
      <c r="L785" s="110"/>
      <c r="M785" s="166"/>
    </row>
    <row r="786" spans="1:14" x14ac:dyDescent="0.2">
      <c r="A786" s="34">
        <v>4</v>
      </c>
      <c r="B786" s="252" t="s">
        <v>1574</v>
      </c>
      <c r="C786" s="253" t="s">
        <v>1575</v>
      </c>
      <c r="D786" s="253" t="s">
        <v>109</v>
      </c>
      <c r="E786" s="254" t="s">
        <v>154</v>
      </c>
      <c r="F786" s="255">
        <v>4</v>
      </c>
      <c r="G786" s="99">
        <v>22.54</v>
      </c>
      <c r="H786" s="99">
        <v>22.35</v>
      </c>
      <c r="I786" s="255">
        <f t="shared" ref="I786:J790" si="131">TRUNC(TRUNC($F786,2)*TRUNC(G786,2),2)</f>
        <v>90.16</v>
      </c>
      <c r="J786" s="255">
        <f t="shared" si="131"/>
        <v>89.4</v>
      </c>
      <c r="K786" s="255">
        <f>TRUNC(SUM(I786:J786),2)</f>
        <v>179.56</v>
      </c>
      <c r="L786" s="268">
        <f>IF(TOTALIZAÇÃO!$J$36=0,"",K786/TOTALIZAÇÃO!$J$36)</f>
        <v>7.3092889937979291E-5</v>
      </c>
      <c r="M786" s="166" t="s">
        <v>119</v>
      </c>
      <c r="N786" s="1" t="s">
        <v>6566</v>
      </c>
    </row>
    <row r="787" spans="1:14" s="5" customFormat="1" x14ac:dyDescent="0.2">
      <c r="A787" s="34">
        <v>4</v>
      </c>
      <c r="B787" s="252" t="s">
        <v>1576</v>
      </c>
      <c r="C787" s="253" t="s">
        <v>1577</v>
      </c>
      <c r="D787" s="253" t="s">
        <v>109</v>
      </c>
      <c r="E787" s="254" t="s">
        <v>154</v>
      </c>
      <c r="F787" s="255">
        <v>4</v>
      </c>
      <c r="G787" s="99">
        <v>36.07</v>
      </c>
      <c r="H787" s="99">
        <v>32.93</v>
      </c>
      <c r="I787" s="255">
        <f t="shared" si="131"/>
        <v>144.28</v>
      </c>
      <c r="J787" s="255">
        <f t="shared" si="131"/>
        <v>131.72</v>
      </c>
      <c r="K787" s="255">
        <f>TRUNC(SUM(I787:J787),2)</f>
        <v>276</v>
      </c>
      <c r="L787" s="268">
        <f>IF(TOTALIZAÇÃO!$J$36=0,"",K787/TOTALIZAÇÃO!$J$36)</f>
        <v>1.1235039887994143E-4</v>
      </c>
      <c r="M787" s="166" t="s">
        <v>119</v>
      </c>
      <c r="N787" s="1" t="s">
        <v>6567</v>
      </c>
    </row>
    <row r="788" spans="1:14" x14ac:dyDescent="0.2">
      <c r="A788" s="34">
        <v>4</v>
      </c>
      <c r="B788" s="252" t="s">
        <v>1578</v>
      </c>
      <c r="C788" s="253" t="s">
        <v>1579</v>
      </c>
      <c r="D788" s="253" t="s">
        <v>109</v>
      </c>
      <c r="E788" s="254" t="s">
        <v>154</v>
      </c>
      <c r="F788" s="255">
        <v>4</v>
      </c>
      <c r="G788" s="99">
        <v>36.07</v>
      </c>
      <c r="H788" s="99">
        <v>38.44</v>
      </c>
      <c r="I788" s="255">
        <f t="shared" si="131"/>
        <v>144.28</v>
      </c>
      <c r="J788" s="255">
        <f t="shared" si="131"/>
        <v>153.76</v>
      </c>
      <c r="K788" s="255">
        <f>TRUNC(SUM(I788:J788),2)</f>
        <v>298.04000000000002</v>
      </c>
      <c r="L788" s="268">
        <f>IF(TOTALIZAÇÃO!$J$36=0,"",K788/TOTALIZAÇÃO!$J$36)</f>
        <v>1.2132214812383242E-4</v>
      </c>
      <c r="M788" s="166" t="s">
        <v>119</v>
      </c>
      <c r="N788" s="1" t="s">
        <v>6568</v>
      </c>
    </row>
    <row r="789" spans="1:14" x14ac:dyDescent="0.2">
      <c r="A789" s="34">
        <v>4</v>
      </c>
      <c r="B789" s="252" t="s">
        <v>1580</v>
      </c>
      <c r="C789" s="253" t="s">
        <v>1581</v>
      </c>
      <c r="D789" s="253" t="s">
        <v>109</v>
      </c>
      <c r="E789" s="254" t="s">
        <v>154</v>
      </c>
      <c r="F789" s="255">
        <v>4</v>
      </c>
      <c r="G789" s="99">
        <v>40.01</v>
      </c>
      <c r="H789" s="99">
        <v>39.4</v>
      </c>
      <c r="I789" s="255">
        <f t="shared" si="131"/>
        <v>160.04</v>
      </c>
      <c r="J789" s="255">
        <f t="shared" si="131"/>
        <v>157.6</v>
      </c>
      <c r="K789" s="255">
        <f>TRUNC(SUM(I789:J789),2)</f>
        <v>317.64</v>
      </c>
      <c r="L789" s="268">
        <f>IF(TOTALIZAÇÃO!$J$36=0,"",K789/TOTALIZAÇÃO!$J$36)</f>
        <v>1.2930065471095868E-4</v>
      </c>
      <c r="M789" s="166" t="s">
        <v>119</v>
      </c>
      <c r="N789" s="1" t="s">
        <v>7431</v>
      </c>
    </row>
    <row r="790" spans="1:14" x14ac:dyDescent="0.2">
      <c r="A790" s="34">
        <v>4</v>
      </c>
      <c r="B790" s="252" t="s">
        <v>1582</v>
      </c>
      <c r="C790" s="253" t="s">
        <v>1583</v>
      </c>
      <c r="D790" s="253" t="s">
        <v>109</v>
      </c>
      <c r="E790" s="254" t="s">
        <v>154</v>
      </c>
      <c r="F790" s="255">
        <v>4</v>
      </c>
      <c r="G790" s="99">
        <v>44.46</v>
      </c>
      <c r="H790" s="99">
        <v>62.58</v>
      </c>
      <c r="I790" s="255">
        <f t="shared" si="131"/>
        <v>177.84</v>
      </c>
      <c r="J790" s="255">
        <f t="shared" si="131"/>
        <v>250.32</v>
      </c>
      <c r="K790" s="255">
        <f>TRUNC(SUM(I790:J790),2)</f>
        <v>428.16</v>
      </c>
      <c r="L790" s="268">
        <f>IF(TOTALIZAÇÃO!$J$36=0,"",K790/TOTALIZAÇÃO!$J$36)</f>
        <v>1.7428966226244828E-4</v>
      </c>
      <c r="M790" s="166" t="s">
        <v>119</v>
      </c>
      <c r="N790" s="1" t="s">
        <v>7432</v>
      </c>
    </row>
    <row r="791" spans="1:14" ht="18" customHeight="1" x14ac:dyDescent="0.2">
      <c r="A791" s="34">
        <v>4</v>
      </c>
      <c r="B791" s="41" t="s">
        <v>1584</v>
      </c>
      <c r="C791" s="42" t="s">
        <v>1585</v>
      </c>
      <c r="D791" s="42" t="s">
        <v>109</v>
      </c>
      <c r="E791" s="43"/>
      <c r="F791" s="104"/>
      <c r="G791" s="99"/>
      <c r="H791" s="99"/>
      <c r="I791" s="104"/>
      <c r="J791" s="104"/>
      <c r="K791" s="104"/>
      <c r="L791" s="110"/>
      <c r="M791" s="166"/>
    </row>
    <row r="792" spans="1:14" ht="24" x14ac:dyDescent="0.2">
      <c r="A792" s="34">
        <v>4</v>
      </c>
      <c r="B792" s="252" t="s">
        <v>1586</v>
      </c>
      <c r="C792" s="253" t="s">
        <v>1587</v>
      </c>
      <c r="D792" s="253" t="s">
        <v>109</v>
      </c>
      <c r="E792" s="254" t="s">
        <v>154</v>
      </c>
      <c r="F792" s="255">
        <v>5</v>
      </c>
      <c r="G792" s="99">
        <v>24.45</v>
      </c>
      <c r="H792" s="99">
        <v>45.88</v>
      </c>
      <c r="I792" s="255">
        <f t="shared" ref="I792:I889" si="132">TRUNC(TRUNC($F792,2)*TRUNC(G792,2),2)</f>
        <v>122.25</v>
      </c>
      <c r="J792" s="255">
        <f t="shared" ref="J792:J889" si="133">TRUNC(TRUNC($F792,2)*TRUNC(H792,2),2)</f>
        <v>229.4</v>
      </c>
      <c r="K792" s="255">
        <f t="shared" ref="K792:K889" si="134">TRUNC(SUM(I792:J792),2)</f>
        <v>351.65</v>
      </c>
      <c r="L792" s="268">
        <f>IF(TOTALIZAÇÃO!$J$36=0,"",K792/TOTALIZAÇÃO!$J$36)</f>
        <v>1.4314499190627321E-4</v>
      </c>
      <c r="M792" s="166" t="s">
        <v>119</v>
      </c>
      <c r="N792" s="1" t="s">
        <v>6571</v>
      </c>
    </row>
    <row r="793" spans="1:14" ht="24" x14ac:dyDescent="0.2">
      <c r="A793" s="34">
        <v>4</v>
      </c>
      <c r="B793" s="252" t="s">
        <v>1588</v>
      </c>
      <c r="C793" s="253" t="s">
        <v>1589</v>
      </c>
      <c r="D793" s="253" t="s">
        <v>109</v>
      </c>
      <c r="E793" s="254" t="s">
        <v>154</v>
      </c>
      <c r="F793" s="255">
        <v>5</v>
      </c>
      <c r="G793" s="99">
        <v>19.73</v>
      </c>
      <c r="H793" s="99">
        <v>26.6</v>
      </c>
      <c r="I793" s="255">
        <f t="shared" si="132"/>
        <v>98.65</v>
      </c>
      <c r="J793" s="255">
        <f t="shared" si="133"/>
        <v>133</v>
      </c>
      <c r="K793" s="255">
        <f t="shared" si="134"/>
        <v>231.65</v>
      </c>
      <c r="L793" s="268">
        <f>IF(TOTALIZAÇÃO!$J$36=0,"",K793/TOTALIZAÇÃO!$J$36)</f>
        <v>9.4296992393255198E-5</v>
      </c>
      <c r="M793" s="166" t="s">
        <v>119</v>
      </c>
      <c r="N793" s="1" t="s">
        <v>6569</v>
      </c>
    </row>
    <row r="794" spans="1:14" ht="24" x14ac:dyDescent="0.2">
      <c r="A794" s="34">
        <v>4</v>
      </c>
      <c r="B794" s="252" t="s">
        <v>1590</v>
      </c>
      <c r="C794" s="253" t="s">
        <v>1591</v>
      </c>
      <c r="D794" s="253" t="s">
        <v>109</v>
      </c>
      <c r="E794" s="254" t="s">
        <v>154</v>
      </c>
      <c r="F794" s="255">
        <v>5</v>
      </c>
      <c r="G794" s="99">
        <v>26.67</v>
      </c>
      <c r="H794" s="99">
        <v>52.09</v>
      </c>
      <c r="I794" s="255">
        <f t="shared" si="132"/>
        <v>133.35</v>
      </c>
      <c r="J794" s="255">
        <f t="shared" si="133"/>
        <v>260.45</v>
      </c>
      <c r="K794" s="255">
        <f t="shared" si="134"/>
        <v>393.8</v>
      </c>
      <c r="L794" s="268">
        <f>IF(TOTALIZAÇÃO!$J$36=0,"",K794/TOTALIZAÇÃO!$J$36)</f>
        <v>1.6030285173522079E-4</v>
      </c>
      <c r="M794" s="166" t="s">
        <v>119</v>
      </c>
      <c r="N794" s="1" t="s">
        <v>6572</v>
      </c>
    </row>
    <row r="795" spans="1:14" s="5" customFormat="1" ht="24" x14ac:dyDescent="0.2">
      <c r="A795" s="34">
        <v>4</v>
      </c>
      <c r="B795" s="252" t="s">
        <v>1592</v>
      </c>
      <c r="C795" s="253" t="s">
        <v>1593</v>
      </c>
      <c r="D795" s="253" t="s">
        <v>109</v>
      </c>
      <c r="E795" s="254" t="s">
        <v>154</v>
      </c>
      <c r="F795" s="255">
        <v>5</v>
      </c>
      <c r="G795" s="99">
        <v>23.25</v>
      </c>
      <c r="H795" s="99">
        <v>68.12</v>
      </c>
      <c r="I795" s="255">
        <f t="shared" si="132"/>
        <v>116.25</v>
      </c>
      <c r="J795" s="255">
        <f t="shared" si="133"/>
        <v>340.6</v>
      </c>
      <c r="K795" s="255">
        <f t="shared" si="134"/>
        <v>456.85</v>
      </c>
      <c r="L795" s="268">
        <f>IF(TOTALIZAÇÃO!$J$36=0,"",K795/TOTALIZAÇÃO!$J$36)</f>
        <v>1.8596840481268566E-4</v>
      </c>
      <c r="M795" s="166" t="s">
        <v>119</v>
      </c>
      <c r="N795" s="5" t="s">
        <v>6570</v>
      </c>
    </row>
    <row r="796" spans="1:14" ht="24" x14ac:dyDescent="0.2">
      <c r="A796" s="34">
        <v>4</v>
      </c>
      <c r="B796" s="252" t="s">
        <v>1594</v>
      </c>
      <c r="C796" s="253" t="s">
        <v>1595</v>
      </c>
      <c r="D796" s="253" t="s">
        <v>109</v>
      </c>
      <c r="E796" s="254" t="s">
        <v>154</v>
      </c>
      <c r="F796" s="255">
        <v>5</v>
      </c>
      <c r="G796" s="99">
        <v>23.25</v>
      </c>
      <c r="H796" s="99">
        <v>72.94</v>
      </c>
      <c r="I796" s="255">
        <f t="shared" si="132"/>
        <v>116.25</v>
      </c>
      <c r="J796" s="255">
        <f t="shared" si="133"/>
        <v>364.7</v>
      </c>
      <c r="K796" s="255">
        <f t="shared" si="134"/>
        <v>480.95</v>
      </c>
      <c r="L796" s="268">
        <f>IF(TOTALIZAÇÃO!$J$36=0,"",K796/TOTALIZAÇÃO!$J$36)</f>
        <v>1.957787113815501E-4</v>
      </c>
      <c r="M796" s="166" t="s">
        <v>119</v>
      </c>
      <c r="N796" s="1" t="s">
        <v>6573</v>
      </c>
    </row>
    <row r="797" spans="1:14" ht="24" x14ac:dyDescent="0.2">
      <c r="A797" s="34">
        <v>4</v>
      </c>
      <c r="B797" s="252" t="s">
        <v>1596</v>
      </c>
      <c r="C797" s="253" t="s">
        <v>1597</v>
      </c>
      <c r="D797" s="253" t="s">
        <v>109</v>
      </c>
      <c r="E797" s="254" t="s">
        <v>154</v>
      </c>
      <c r="F797" s="255">
        <v>5</v>
      </c>
      <c r="G797" s="99">
        <v>23.25</v>
      </c>
      <c r="H797" s="99">
        <v>86.31</v>
      </c>
      <c r="I797" s="255">
        <f t="shared" si="132"/>
        <v>116.25</v>
      </c>
      <c r="J797" s="255">
        <f t="shared" si="133"/>
        <v>431.55</v>
      </c>
      <c r="K797" s="255">
        <f t="shared" si="134"/>
        <v>547.79999999999995</v>
      </c>
      <c r="L797" s="268">
        <f>IF(TOTALIZAÇÃO!$J$36=0,"",K797/TOTALIZAÇÃO!$J$36)</f>
        <v>2.229911177769272E-4</v>
      </c>
      <c r="M797" s="166" t="s">
        <v>119</v>
      </c>
      <c r="N797" s="1" t="s">
        <v>6574</v>
      </c>
    </row>
    <row r="798" spans="1:14" ht="24" x14ac:dyDescent="0.2">
      <c r="A798" s="34">
        <v>4</v>
      </c>
      <c r="B798" s="252" t="s">
        <v>1598</v>
      </c>
      <c r="C798" s="253" t="s">
        <v>1599</v>
      </c>
      <c r="D798" s="253" t="s">
        <v>109</v>
      </c>
      <c r="E798" s="254" t="s">
        <v>154</v>
      </c>
      <c r="F798" s="255">
        <v>5</v>
      </c>
      <c r="G798" s="99">
        <v>23.25</v>
      </c>
      <c r="H798" s="99">
        <v>97.88</v>
      </c>
      <c r="I798" s="255">
        <f t="shared" si="132"/>
        <v>116.25</v>
      </c>
      <c r="J798" s="255">
        <f t="shared" si="133"/>
        <v>489.4</v>
      </c>
      <c r="K798" s="255">
        <f t="shared" si="134"/>
        <v>605.65</v>
      </c>
      <c r="L798" s="268">
        <f>IF(TOTALIZAÇÃO!$J$36=0,"",K798/TOTALIZAÇÃO!$J$36)</f>
        <v>2.46539924208828E-4</v>
      </c>
      <c r="M798" s="166" t="s">
        <v>119</v>
      </c>
      <c r="N798" s="1" t="s">
        <v>6575</v>
      </c>
    </row>
    <row r="799" spans="1:14" ht="24" x14ac:dyDescent="0.2">
      <c r="A799" s="34">
        <v>4</v>
      </c>
      <c r="B799" s="252" t="s">
        <v>1600</v>
      </c>
      <c r="C799" s="253" t="s">
        <v>1601</v>
      </c>
      <c r="D799" s="253" t="s">
        <v>109</v>
      </c>
      <c r="E799" s="254" t="s">
        <v>154</v>
      </c>
      <c r="F799" s="255">
        <v>5</v>
      </c>
      <c r="G799" s="99">
        <v>23.25</v>
      </c>
      <c r="H799" s="99">
        <v>105.63</v>
      </c>
      <c r="I799" s="255">
        <f t="shared" ref="I799:J803" si="135">TRUNC(TRUNC($F799,2)*TRUNC(G799,2),2)</f>
        <v>116.25</v>
      </c>
      <c r="J799" s="255">
        <f t="shared" si="135"/>
        <v>528.15</v>
      </c>
      <c r="K799" s="255">
        <f>TRUNC(SUM(I799:J799),2)</f>
        <v>644.4</v>
      </c>
      <c r="L799" s="268">
        <f>IF(TOTALIZAÇÃO!$J$36=0,"",K799/TOTALIZAÇÃO!$J$36)</f>
        <v>2.6231375738490671E-4</v>
      </c>
      <c r="M799" s="166" t="s">
        <v>119</v>
      </c>
      <c r="N799" s="1" t="s">
        <v>6576</v>
      </c>
    </row>
    <row r="800" spans="1:14" s="5" customFormat="1" ht="24" x14ac:dyDescent="0.2">
      <c r="A800" s="34">
        <v>4</v>
      </c>
      <c r="B800" s="252" t="s">
        <v>1602</v>
      </c>
      <c r="C800" s="253" t="s">
        <v>1603</v>
      </c>
      <c r="D800" s="253" t="s">
        <v>109</v>
      </c>
      <c r="E800" s="254" t="s">
        <v>154</v>
      </c>
      <c r="F800" s="255">
        <v>5</v>
      </c>
      <c r="G800" s="99">
        <v>23.25</v>
      </c>
      <c r="H800" s="99">
        <v>129.32</v>
      </c>
      <c r="I800" s="255">
        <f t="shared" si="135"/>
        <v>116.25</v>
      </c>
      <c r="J800" s="255">
        <f t="shared" si="135"/>
        <v>646.6</v>
      </c>
      <c r="K800" s="255">
        <f>TRUNC(SUM(I800:J800),2)</f>
        <v>762.85</v>
      </c>
      <c r="L800" s="268">
        <f>IF(TOTALIZAÇÃO!$J$36=0,"",K800/TOTALIZAÇÃO!$J$36)</f>
        <v>3.105308035708816E-4</v>
      </c>
      <c r="M800" s="166" t="s">
        <v>119</v>
      </c>
      <c r="N800" s="5" t="s">
        <v>6577</v>
      </c>
    </row>
    <row r="801" spans="1:14" ht="24" x14ac:dyDescent="0.2">
      <c r="A801" s="34">
        <v>4</v>
      </c>
      <c r="B801" s="252" t="s">
        <v>1604</v>
      </c>
      <c r="C801" s="253" t="s">
        <v>1605</v>
      </c>
      <c r="D801" s="253" t="s">
        <v>109</v>
      </c>
      <c r="E801" s="254" t="s">
        <v>154</v>
      </c>
      <c r="F801" s="255">
        <v>5</v>
      </c>
      <c r="G801" s="99">
        <v>23.25</v>
      </c>
      <c r="H801" s="99">
        <v>135.24</v>
      </c>
      <c r="I801" s="255">
        <f t="shared" si="135"/>
        <v>116.25</v>
      </c>
      <c r="J801" s="255">
        <f t="shared" si="135"/>
        <v>676.2</v>
      </c>
      <c r="K801" s="255">
        <f>TRUNC(SUM(I801:J801),2)</f>
        <v>792.45</v>
      </c>
      <c r="L801" s="268">
        <f>IF(TOTALIZAÇÃO!$J$36=0,"",K801/TOTALIZAÇÃO!$J$36)</f>
        <v>3.2257997678409271E-4</v>
      </c>
      <c r="M801" s="166" t="s">
        <v>119</v>
      </c>
      <c r="N801" s="1" t="s">
        <v>6578</v>
      </c>
    </row>
    <row r="802" spans="1:14" ht="24" x14ac:dyDescent="0.2">
      <c r="A802" s="34">
        <v>4</v>
      </c>
      <c r="B802" s="252" t="s">
        <v>1606</v>
      </c>
      <c r="C802" s="253" t="s">
        <v>1607</v>
      </c>
      <c r="D802" s="253" t="s">
        <v>109</v>
      </c>
      <c r="E802" s="254" t="s">
        <v>154</v>
      </c>
      <c r="F802" s="255">
        <v>5</v>
      </c>
      <c r="G802" s="99">
        <v>23.25</v>
      </c>
      <c r="H802" s="99">
        <v>126.27</v>
      </c>
      <c r="I802" s="255">
        <f t="shared" si="135"/>
        <v>116.25</v>
      </c>
      <c r="J802" s="255">
        <f t="shared" si="135"/>
        <v>631.35</v>
      </c>
      <c r="K802" s="255">
        <f>TRUNC(SUM(I802:J802),2)</f>
        <v>747.6</v>
      </c>
      <c r="L802" s="268">
        <f>IF(TOTALIZAÇÃO!$J$36=0,"",K802/TOTALIZAÇÃO!$J$36)</f>
        <v>3.0432303696610222E-4</v>
      </c>
      <c r="M802" s="166" t="s">
        <v>119</v>
      </c>
      <c r="N802" s="1" t="s">
        <v>6579</v>
      </c>
    </row>
    <row r="803" spans="1:14" ht="24" x14ac:dyDescent="0.2">
      <c r="A803" s="34">
        <v>4</v>
      </c>
      <c r="B803" s="252" t="s">
        <v>1608</v>
      </c>
      <c r="C803" s="253" t="s">
        <v>1609</v>
      </c>
      <c r="D803" s="253" t="s">
        <v>109</v>
      </c>
      <c r="E803" s="254" t="s">
        <v>154</v>
      </c>
      <c r="F803" s="255">
        <v>5</v>
      </c>
      <c r="G803" s="99">
        <v>23.25</v>
      </c>
      <c r="H803" s="99">
        <v>205.39</v>
      </c>
      <c r="I803" s="255">
        <f t="shared" si="135"/>
        <v>116.25</v>
      </c>
      <c r="J803" s="255">
        <f t="shared" si="135"/>
        <v>1026.95</v>
      </c>
      <c r="K803" s="255">
        <f>TRUNC(SUM(I803:J803),2)</f>
        <v>1143.2</v>
      </c>
      <c r="L803" s="268">
        <f>IF(TOTALIZAÇÃO!$J$36=0,"",K803/TOTALIZAÇÃO!$J$36)</f>
        <v>4.6535860869401828E-4</v>
      </c>
      <c r="M803" s="166" t="s">
        <v>119</v>
      </c>
      <c r="N803" s="1" t="s">
        <v>6580</v>
      </c>
    </row>
    <row r="804" spans="1:14" ht="24" x14ac:dyDescent="0.2">
      <c r="A804" s="34">
        <v>4</v>
      </c>
      <c r="B804" s="252" t="s">
        <v>1610</v>
      </c>
      <c r="C804" s="253" t="s">
        <v>1611</v>
      </c>
      <c r="D804" s="253" t="s">
        <v>109</v>
      </c>
      <c r="E804" s="254" t="s">
        <v>154</v>
      </c>
      <c r="F804" s="255">
        <v>5</v>
      </c>
      <c r="G804" s="99">
        <v>23.25</v>
      </c>
      <c r="H804" s="99">
        <v>193.85</v>
      </c>
      <c r="I804" s="255">
        <f t="shared" si="132"/>
        <v>116.25</v>
      </c>
      <c r="J804" s="255">
        <f t="shared" si="133"/>
        <v>969.25</v>
      </c>
      <c r="K804" s="255">
        <f t="shared" si="134"/>
        <v>1085.5</v>
      </c>
      <c r="L804" s="268">
        <f>IF(TOTALIZAÇÃO!$J$36=0,"",K804/TOTALIZAÇÃO!$J$36)</f>
        <v>4.418708622615088E-4</v>
      </c>
      <c r="M804" s="166" t="s">
        <v>119</v>
      </c>
      <c r="N804" s="1" t="s">
        <v>6581</v>
      </c>
    </row>
    <row r="805" spans="1:14" ht="24" x14ac:dyDescent="0.2">
      <c r="A805" s="34">
        <v>4</v>
      </c>
      <c r="B805" s="252" t="s">
        <v>1612</v>
      </c>
      <c r="C805" s="253" t="s">
        <v>1613</v>
      </c>
      <c r="D805" s="253" t="s">
        <v>109</v>
      </c>
      <c r="E805" s="254" t="s">
        <v>154</v>
      </c>
      <c r="F805" s="255">
        <v>5</v>
      </c>
      <c r="G805" s="99">
        <v>23.25</v>
      </c>
      <c r="H805" s="99">
        <v>97.94</v>
      </c>
      <c r="I805" s="255">
        <f t="shared" si="132"/>
        <v>116.25</v>
      </c>
      <c r="J805" s="255">
        <f t="shared" si="133"/>
        <v>489.7</v>
      </c>
      <c r="K805" s="255">
        <f t="shared" si="134"/>
        <v>605.95000000000005</v>
      </c>
      <c r="L805" s="268">
        <f>IF(TOTALIZAÇÃO!$J$36=0,"",K805/TOTALIZAÇÃO!$J$36)</f>
        <v>2.4666204420761059E-4</v>
      </c>
      <c r="M805" s="166" t="s">
        <v>119</v>
      </c>
      <c r="N805" s="1" t="s">
        <v>6582</v>
      </c>
    </row>
    <row r="806" spans="1:14" x14ac:dyDescent="0.2">
      <c r="A806" s="34">
        <v>4</v>
      </c>
      <c r="B806" s="41" t="s">
        <v>1614</v>
      </c>
      <c r="C806" s="42" t="s">
        <v>1615</v>
      </c>
      <c r="D806" s="42" t="s">
        <v>109</v>
      </c>
      <c r="E806" s="43"/>
      <c r="F806" s="104"/>
      <c r="G806" s="99"/>
      <c r="H806" s="99"/>
      <c r="I806" s="104"/>
      <c r="J806" s="104"/>
      <c r="K806" s="104"/>
      <c r="L806" s="110"/>
      <c r="M806" s="166"/>
    </row>
    <row r="807" spans="1:14" x14ac:dyDescent="0.2">
      <c r="A807" s="34">
        <v>4</v>
      </c>
      <c r="B807" s="252" t="s">
        <v>1616</v>
      </c>
      <c r="C807" s="253" t="s">
        <v>1617</v>
      </c>
      <c r="D807" s="253" t="s">
        <v>109</v>
      </c>
      <c r="E807" s="254" t="s">
        <v>298</v>
      </c>
      <c r="F807" s="255">
        <v>2</v>
      </c>
      <c r="G807" s="99">
        <v>4.4400000000000004</v>
      </c>
      <c r="H807" s="99">
        <v>4.13</v>
      </c>
      <c r="I807" s="255">
        <f t="shared" si="132"/>
        <v>8.8800000000000008</v>
      </c>
      <c r="J807" s="255">
        <f t="shared" si="133"/>
        <v>8.26</v>
      </c>
      <c r="K807" s="255">
        <f t="shared" si="134"/>
        <v>17.14</v>
      </c>
      <c r="L807" s="268">
        <f>IF(TOTALIZAÇÃO!$J$36=0,"",K807/TOTALIZAÇÃO!$J$36)</f>
        <v>6.9771225971094064E-6</v>
      </c>
      <c r="M807" s="166" t="s">
        <v>119</v>
      </c>
      <c r="N807" s="1" t="s">
        <v>6717</v>
      </c>
    </row>
    <row r="808" spans="1:14" x14ac:dyDescent="0.2">
      <c r="A808" s="34">
        <v>4</v>
      </c>
      <c r="B808" s="252" t="s">
        <v>1618</v>
      </c>
      <c r="C808" s="253" t="s">
        <v>1619</v>
      </c>
      <c r="D808" s="253" t="s">
        <v>109</v>
      </c>
      <c r="E808" s="254" t="s">
        <v>298</v>
      </c>
      <c r="F808" s="255">
        <v>2</v>
      </c>
      <c r="G808" s="99">
        <v>4.4400000000000004</v>
      </c>
      <c r="H808" s="99">
        <v>6.61</v>
      </c>
      <c r="I808" s="255">
        <f t="shared" si="132"/>
        <v>8.8800000000000008</v>
      </c>
      <c r="J808" s="255">
        <f t="shared" si="133"/>
        <v>13.22</v>
      </c>
      <c r="K808" s="255">
        <f t="shared" si="134"/>
        <v>22.1</v>
      </c>
      <c r="L808" s="268">
        <f>IF(TOTALIZAÇÃO!$J$36=0,"",K808/TOTALIZAÇÃO!$J$36)</f>
        <v>8.9961732436474855E-6</v>
      </c>
      <c r="M808" s="166" t="s">
        <v>119</v>
      </c>
      <c r="N808" s="1" t="s">
        <v>6718</v>
      </c>
    </row>
    <row r="809" spans="1:14" x14ac:dyDescent="0.2">
      <c r="A809" s="34">
        <v>4</v>
      </c>
      <c r="B809" s="252" t="s">
        <v>1620</v>
      </c>
      <c r="C809" s="253" t="s">
        <v>1621</v>
      </c>
      <c r="D809" s="253" t="s">
        <v>109</v>
      </c>
      <c r="E809" s="254" t="s">
        <v>298</v>
      </c>
      <c r="F809" s="255">
        <v>2</v>
      </c>
      <c r="G809" s="99">
        <v>4.59</v>
      </c>
      <c r="H809" s="99">
        <v>6.67</v>
      </c>
      <c r="I809" s="255">
        <f t="shared" si="132"/>
        <v>9.18</v>
      </c>
      <c r="J809" s="255">
        <f t="shared" si="133"/>
        <v>13.34</v>
      </c>
      <c r="K809" s="255">
        <f t="shared" si="134"/>
        <v>22.52</v>
      </c>
      <c r="L809" s="268">
        <f>IF(TOTALIZAÇÃO!$J$36=0,"",K809/TOTALIZAÇÃO!$J$36)</f>
        <v>9.1671412419430465E-6</v>
      </c>
      <c r="M809" s="166" t="s">
        <v>1622</v>
      </c>
    </row>
    <row r="810" spans="1:14" x14ac:dyDescent="0.2">
      <c r="A810" s="34">
        <v>4</v>
      </c>
      <c r="B810" s="252" t="s">
        <v>1623</v>
      </c>
      <c r="C810" s="253" t="s">
        <v>1624</v>
      </c>
      <c r="D810" s="253" t="s">
        <v>109</v>
      </c>
      <c r="E810" s="254" t="s">
        <v>298</v>
      </c>
      <c r="F810" s="255">
        <v>2</v>
      </c>
      <c r="G810" s="99">
        <v>6.76</v>
      </c>
      <c r="H810" s="99">
        <v>9.76</v>
      </c>
      <c r="I810" s="255">
        <f t="shared" si="132"/>
        <v>13.52</v>
      </c>
      <c r="J810" s="255">
        <f t="shared" si="133"/>
        <v>19.52</v>
      </c>
      <c r="K810" s="255">
        <f t="shared" si="134"/>
        <v>33.04</v>
      </c>
      <c r="L810" s="268">
        <f>IF(TOTALIZAÇÃO!$J$36=0,"",K810/TOTALIZAÇÃO!$J$36)</f>
        <v>1.3449482532584293E-5</v>
      </c>
      <c r="M810" s="166" t="s">
        <v>119</v>
      </c>
      <c r="N810" s="1" t="s">
        <v>6719</v>
      </c>
    </row>
    <row r="811" spans="1:14" x14ac:dyDescent="0.2">
      <c r="A811" s="34">
        <v>4</v>
      </c>
      <c r="B811" s="252" t="s">
        <v>1625</v>
      </c>
      <c r="C811" s="253" t="s">
        <v>1626</v>
      </c>
      <c r="D811" s="253" t="s">
        <v>109</v>
      </c>
      <c r="E811" s="254" t="s">
        <v>298</v>
      </c>
      <c r="F811" s="255">
        <v>2</v>
      </c>
      <c r="G811" s="99">
        <v>8.89</v>
      </c>
      <c r="H811" s="99">
        <v>13.96</v>
      </c>
      <c r="I811" s="255">
        <f t="shared" si="132"/>
        <v>17.78</v>
      </c>
      <c r="J811" s="255">
        <f t="shared" si="133"/>
        <v>27.92</v>
      </c>
      <c r="K811" s="255">
        <f t="shared" si="134"/>
        <v>45.7</v>
      </c>
      <c r="L811" s="268">
        <f>IF(TOTALIZAÇÃO!$J$36=0,"",K811/TOTALIZAÇÃO!$J$36)</f>
        <v>1.8602946481207695E-5</v>
      </c>
      <c r="M811" s="166" t="s">
        <v>119</v>
      </c>
      <c r="N811" s="1" t="s">
        <v>6720</v>
      </c>
    </row>
    <row r="812" spans="1:14" x14ac:dyDescent="0.2">
      <c r="A812" s="34">
        <v>4</v>
      </c>
      <c r="B812" s="252" t="s">
        <v>1627</v>
      </c>
      <c r="C812" s="253" t="s">
        <v>1628</v>
      </c>
      <c r="D812" s="253" t="s">
        <v>109</v>
      </c>
      <c r="E812" s="254" t="s">
        <v>298</v>
      </c>
      <c r="F812" s="255">
        <v>2</v>
      </c>
      <c r="G812" s="99">
        <v>8.89</v>
      </c>
      <c r="H812" s="99">
        <v>40.03</v>
      </c>
      <c r="I812" s="255">
        <f t="shared" ref="I812:J816" si="136">TRUNC(TRUNC($F812,2)*TRUNC(G812,2),2)</f>
        <v>17.78</v>
      </c>
      <c r="J812" s="255">
        <f t="shared" si="136"/>
        <v>80.06</v>
      </c>
      <c r="K812" s="255">
        <f>TRUNC(SUM(I812:J812),2)</f>
        <v>97.84</v>
      </c>
      <c r="L812" s="268">
        <f>IF(TOTALIZAÇÃO!$J$36=0,"",K812/TOTALIZAÇÃO!$J$36)</f>
        <v>3.9827402269614019E-5</v>
      </c>
      <c r="M812" s="166" t="s">
        <v>119</v>
      </c>
      <c r="N812" s="1" t="s">
        <v>6721</v>
      </c>
    </row>
    <row r="813" spans="1:14" x14ac:dyDescent="0.2">
      <c r="A813" s="34">
        <v>4</v>
      </c>
      <c r="B813" s="252" t="s">
        <v>1629</v>
      </c>
      <c r="C813" s="253" t="s">
        <v>1630</v>
      </c>
      <c r="D813" s="253" t="s">
        <v>109</v>
      </c>
      <c r="E813" s="254" t="s">
        <v>298</v>
      </c>
      <c r="F813" s="255">
        <v>2</v>
      </c>
      <c r="G813" s="99">
        <v>8.89</v>
      </c>
      <c r="H813" s="99">
        <v>95.42</v>
      </c>
      <c r="I813" s="255">
        <f t="shared" si="136"/>
        <v>17.78</v>
      </c>
      <c r="J813" s="255">
        <f t="shared" si="136"/>
        <v>190.84</v>
      </c>
      <c r="K813" s="255">
        <f>TRUNC(SUM(I813:J813),2)</f>
        <v>208.62</v>
      </c>
      <c r="L813" s="268">
        <f>IF(TOTALIZAÇÃO!$J$36=0,"",K813/TOTALIZAÇÃO!$J$36)</f>
        <v>8.4922247153381824E-5</v>
      </c>
      <c r="M813" s="166" t="s">
        <v>119</v>
      </c>
      <c r="N813" s="1" t="s">
        <v>6722</v>
      </c>
    </row>
    <row r="814" spans="1:14" x14ac:dyDescent="0.2">
      <c r="A814" s="34">
        <v>4</v>
      </c>
      <c r="B814" s="252" t="s">
        <v>1631</v>
      </c>
      <c r="C814" s="253" t="s">
        <v>1632</v>
      </c>
      <c r="D814" s="253" t="s">
        <v>109</v>
      </c>
      <c r="E814" s="254" t="s">
        <v>298</v>
      </c>
      <c r="F814" s="255">
        <v>2</v>
      </c>
      <c r="G814" s="99">
        <v>8.89</v>
      </c>
      <c r="H814" s="99">
        <v>110.72</v>
      </c>
      <c r="I814" s="255">
        <f t="shared" si="136"/>
        <v>17.78</v>
      </c>
      <c r="J814" s="255">
        <f t="shared" si="136"/>
        <v>221.44</v>
      </c>
      <c r="K814" s="255">
        <f>TRUNC(SUM(I814:J814),2)</f>
        <v>239.22</v>
      </c>
      <c r="L814" s="268">
        <f>IF(TOTALIZAÇÃO!$J$36=0,"",K814/TOTALIZAÇÃO!$J$36)</f>
        <v>9.7378487029201407E-5</v>
      </c>
      <c r="M814" s="166" t="s">
        <v>119</v>
      </c>
      <c r="N814" s="1" t="s">
        <v>6723</v>
      </c>
    </row>
    <row r="815" spans="1:14" x14ac:dyDescent="0.2">
      <c r="A815" s="34">
        <v>4</v>
      </c>
      <c r="B815" s="252" t="s">
        <v>1633</v>
      </c>
      <c r="C815" s="253" t="s">
        <v>1634</v>
      </c>
      <c r="D815" s="253" t="s">
        <v>109</v>
      </c>
      <c r="E815" s="254" t="s">
        <v>298</v>
      </c>
      <c r="F815" s="255">
        <v>2</v>
      </c>
      <c r="G815" s="99">
        <v>11.11</v>
      </c>
      <c r="H815" s="99">
        <v>13.7</v>
      </c>
      <c r="I815" s="255">
        <f t="shared" si="136"/>
        <v>22.22</v>
      </c>
      <c r="J815" s="255">
        <f t="shared" si="136"/>
        <v>27.4</v>
      </c>
      <c r="K815" s="255">
        <f>TRUNC(SUM(I815:J815),2)</f>
        <v>49.62</v>
      </c>
      <c r="L815" s="268">
        <f>IF(TOTALIZAÇÃO!$J$36=0,"",K815/TOTALIZAÇÃO!$J$36)</f>
        <v>2.0198647798632948E-5</v>
      </c>
      <c r="M815" s="166" t="s">
        <v>119</v>
      </c>
      <c r="N815" s="1" t="s">
        <v>6724</v>
      </c>
    </row>
    <row r="816" spans="1:14" ht="24" x14ac:dyDescent="0.2">
      <c r="A816" s="34">
        <v>4</v>
      </c>
      <c r="B816" s="252" t="s">
        <v>1635</v>
      </c>
      <c r="C816" s="253" t="s">
        <v>1636</v>
      </c>
      <c r="D816" s="253" t="s">
        <v>109</v>
      </c>
      <c r="E816" s="254" t="s">
        <v>298</v>
      </c>
      <c r="F816" s="255">
        <v>2</v>
      </c>
      <c r="G816" s="99">
        <v>36.07</v>
      </c>
      <c r="H816" s="99">
        <v>39.76</v>
      </c>
      <c r="I816" s="255">
        <f t="shared" si="136"/>
        <v>72.14</v>
      </c>
      <c r="J816" s="255">
        <f t="shared" si="136"/>
        <v>79.52</v>
      </c>
      <c r="K816" s="255">
        <f>TRUNC(SUM(I816:J816),2)</f>
        <v>151.66</v>
      </c>
      <c r="L816" s="268">
        <f>IF(TOTALIZAÇÃO!$J$36=0,"",K816/TOTALIZAÇÃO!$J$36)</f>
        <v>6.1735730051202601E-5</v>
      </c>
      <c r="M816" s="166" t="s">
        <v>119</v>
      </c>
      <c r="N816" s="1" t="s">
        <v>7598</v>
      </c>
    </row>
    <row r="817" spans="1:14" x14ac:dyDescent="0.2">
      <c r="A817" s="34">
        <v>4</v>
      </c>
      <c r="B817" s="252" t="s">
        <v>1637</v>
      </c>
      <c r="C817" s="253" t="s">
        <v>6725</v>
      </c>
      <c r="D817" s="253" t="s">
        <v>109</v>
      </c>
      <c r="E817" s="254" t="s">
        <v>298</v>
      </c>
      <c r="F817" s="255">
        <v>2</v>
      </c>
      <c r="G817" s="99">
        <v>9.33</v>
      </c>
      <c r="H817" s="99">
        <v>29.61</v>
      </c>
      <c r="I817" s="255">
        <f t="shared" ref="I817:I839" si="137">TRUNC(TRUNC($F817,2)*TRUNC(G817,2),2)</f>
        <v>18.66</v>
      </c>
      <c r="J817" s="255">
        <f t="shared" ref="J817:J839" si="138">TRUNC(TRUNC($F817,2)*TRUNC(H817,2),2)</f>
        <v>59.22</v>
      </c>
      <c r="K817" s="255">
        <f t="shared" ref="K817:K839" si="139">TRUNC(SUM(I817:J817),2)</f>
        <v>77.88</v>
      </c>
      <c r="L817" s="268">
        <f>IF(TOTALIZAÇÃO!$J$36=0,"",K817/TOTALIZAÇÃO!$J$36)</f>
        <v>3.1702351683948689E-5</v>
      </c>
      <c r="M817" s="166" t="s">
        <v>119</v>
      </c>
      <c r="N817" s="1" t="s">
        <v>6726</v>
      </c>
    </row>
    <row r="818" spans="1:14" x14ac:dyDescent="0.2">
      <c r="A818" s="34">
        <v>4</v>
      </c>
      <c r="B818" s="252" t="s">
        <v>1638</v>
      </c>
      <c r="C818" s="253" t="s">
        <v>1639</v>
      </c>
      <c r="D818" s="253" t="s">
        <v>109</v>
      </c>
      <c r="E818" s="254" t="s">
        <v>114</v>
      </c>
      <c r="F818" s="255">
        <v>2</v>
      </c>
      <c r="G818" s="99">
        <v>23.67</v>
      </c>
      <c r="H818" s="99">
        <v>61.01</v>
      </c>
      <c r="I818" s="255">
        <f t="shared" si="137"/>
        <v>47.34</v>
      </c>
      <c r="J818" s="255">
        <f t="shared" si="138"/>
        <v>122.02</v>
      </c>
      <c r="K818" s="255">
        <f t="shared" si="139"/>
        <v>169.36</v>
      </c>
      <c r="L818" s="268">
        <f>IF(TOTALIZAÇÃO!$J$36=0,"",K818/TOTALIZAÇÃO!$J$36)</f>
        <v>6.8940809979372759E-5</v>
      </c>
      <c r="M818" s="166" t="s">
        <v>1640</v>
      </c>
    </row>
    <row r="819" spans="1:14" x14ac:dyDescent="0.2">
      <c r="A819" s="34">
        <v>4</v>
      </c>
      <c r="B819" s="252" t="s">
        <v>1641</v>
      </c>
      <c r="C819" s="253" t="s">
        <v>1642</v>
      </c>
      <c r="D819" s="253" t="s">
        <v>109</v>
      </c>
      <c r="E819" s="254" t="s">
        <v>114</v>
      </c>
      <c r="F819" s="255">
        <v>2</v>
      </c>
      <c r="G819" s="99">
        <v>23.67</v>
      </c>
      <c r="H819" s="99">
        <v>69.84</v>
      </c>
      <c r="I819" s="255">
        <f t="shared" si="137"/>
        <v>47.34</v>
      </c>
      <c r="J819" s="255">
        <f t="shared" si="138"/>
        <v>139.68</v>
      </c>
      <c r="K819" s="255">
        <f t="shared" si="139"/>
        <v>187.02</v>
      </c>
      <c r="L819" s="268">
        <f>IF(TOTALIZAÇÃO!$J$36=0,"",K819/TOTALIZAÇÃO!$J$36)</f>
        <v>7.6129607241038583E-5</v>
      </c>
      <c r="M819" s="166" t="s">
        <v>1643</v>
      </c>
    </row>
    <row r="820" spans="1:14" x14ac:dyDescent="0.2">
      <c r="A820" s="34">
        <v>4</v>
      </c>
      <c r="B820" s="252" t="s">
        <v>1644</v>
      </c>
      <c r="C820" s="253" t="s">
        <v>1645</v>
      </c>
      <c r="D820" s="253" t="s">
        <v>109</v>
      </c>
      <c r="E820" s="254" t="s">
        <v>114</v>
      </c>
      <c r="F820" s="255">
        <v>2</v>
      </c>
      <c r="G820" s="99">
        <v>23.67</v>
      </c>
      <c r="H820" s="99">
        <v>142.38</v>
      </c>
      <c r="I820" s="255">
        <f t="shared" si="137"/>
        <v>47.34</v>
      </c>
      <c r="J820" s="255">
        <f t="shared" si="138"/>
        <v>284.76</v>
      </c>
      <c r="K820" s="255">
        <f t="shared" si="139"/>
        <v>332.1</v>
      </c>
      <c r="L820" s="268">
        <f>IF(TOTALIZAÇÃO!$J$36=0,"",K820/TOTALIZAÇÃO!$J$36)</f>
        <v>1.3518683865227737E-4</v>
      </c>
      <c r="M820" s="166" t="s">
        <v>1646</v>
      </c>
    </row>
    <row r="821" spans="1:14" x14ac:dyDescent="0.2">
      <c r="A821" s="34">
        <v>4</v>
      </c>
      <c r="B821" s="252" t="s">
        <v>1647</v>
      </c>
      <c r="C821" s="253" t="s">
        <v>1648</v>
      </c>
      <c r="D821" s="253" t="s">
        <v>109</v>
      </c>
      <c r="E821" s="254" t="s">
        <v>114</v>
      </c>
      <c r="F821" s="255">
        <v>2</v>
      </c>
      <c r="G821" s="99">
        <v>23.67</v>
      </c>
      <c r="H821" s="99">
        <v>51.19</v>
      </c>
      <c r="I821" s="255">
        <f t="shared" si="137"/>
        <v>47.34</v>
      </c>
      <c r="J821" s="255">
        <f t="shared" si="138"/>
        <v>102.38</v>
      </c>
      <c r="K821" s="255">
        <f t="shared" si="139"/>
        <v>149.72</v>
      </c>
      <c r="L821" s="268">
        <f>IF(TOTALIZAÇÃO!$J$36=0,"",K821/TOTALIZAÇÃO!$J$36)</f>
        <v>6.0946020725742143E-5</v>
      </c>
      <c r="M821" s="166" t="s">
        <v>1649</v>
      </c>
    </row>
    <row r="822" spans="1:14" x14ac:dyDescent="0.2">
      <c r="A822" s="34">
        <v>4</v>
      </c>
      <c r="B822" s="252" t="s">
        <v>1650</v>
      </c>
      <c r="C822" s="253" t="s">
        <v>1651</v>
      </c>
      <c r="D822" s="253" t="s">
        <v>109</v>
      </c>
      <c r="E822" s="254" t="s">
        <v>298</v>
      </c>
      <c r="F822" s="255">
        <v>2</v>
      </c>
      <c r="G822" s="99">
        <v>6.66</v>
      </c>
      <c r="H822" s="99">
        <v>20.96</v>
      </c>
      <c r="I822" s="255">
        <f t="shared" si="137"/>
        <v>13.32</v>
      </c>
      <c r="J822" s="255">
        <f t="shared" si="138"/>
        <v>41.92</v>
      </c>
      <c r="K822" s="255">
        <f t="shared" si="139"/>
        <v>55.24</v>
      </c>
      <c r="L822" s="268">
        <f>IF(TOTALIZAÇÃO!$J$36=0,"",K822/TOTALIZAÇÃO!$J$36)</f>
        <v>2.2486362442492625E-5</v>
      </c>
      <c r="M822" s="166" t="s">
        <v>119</v>
      </c>
      <c r="N822" s="1" t="s">
        <v>6727</v>
      </c>
    </row>
    <row r="823" spans="1:14" x14ac:dyDescent="0.2">
      <c r="A823" s="34">
        <v>4</v>
      </c>
      <c r="B823" s="252" t="s">
        <v>1652</v>
      </c>
      <c r="C823" s="253" t="s">
        <v>1653</v>
      </c>
      <c r="D823" s="253" t="s">
        <v>109</v>
      </c>
      <c r="E823" s="254" t="s">
        <v>298</v>
      </c>
      <c r="F823" s="255">
        <v>2</v>
      </c>
      <c r="G823" s="99">
        <v>6.66</v>
      </c>
      <c r="H823" s="99">
        <v>26.58</v>
      </c>
      <c r="I823" s="255">
        <f t="shared" si="137"/>
        <v>13.32</v>
      </c>
      <c r="J823" s="255">
        <f t="shared" si="138"/>
        <v>53.16</v>
      </c>
      <c r="K823" s="255">
        <f t="shared" si="139"/>
        <v>66.48</v>
      </c>
      <c r="L823" s="268">
        <f>IF(TOTALIZAÇÃO!$J$36=0,"",K823/TOTALIZAÇÃO!$J$36)</f>
        <v>2.706179173021198E-5</v>
      </c>
      <c r="M823" s="166" t="s">
        <v>119</v>
      </c>
      <c r="N823" s="1" t="s">
        <v>6728</v>
      </c>
    </row>
    <row r="824" spans="1:14" x14ac:dyDescent="0.2">
      <c r="A824" s="34">
        <v>4</v>
      </c>
      <c r="B824" s="252" t="s">
        <v>1654</v>
      </c>
      <c r="C824" s="253" t="s">
        <v>1655</v>
      </c>
      <c r="D824" s="253" t="s">
        <v>109</v>
      </c>
      <c r="E824" s="254" t="s">
        <v>298</v>
      </c>
      <c r="F824" s="255">
        <v>2</v>
      </c>
      <c r="G824" s="99">
        <v>6.66</v>
      </c>
      <c r="H824" s="99">
        <v>144.19</v>
      </c>
      <c r="I824" s="255">
        <f t="shared" si="137"/>
        <v>13.32</v>
      </c>
      <c r="J824" s="255">
        <f t="shared" si="138"/>
        <v>288.38</v>
      </c>
      <c r="K824" s="255">
        <f t="shared" si="139"/>
        <v>301.7</v>
      </c>
      <c r="L824" s="268">
        <f>IF(TOTALIZAÇÃO!$J$36=0,"",K824/TOTALIZAÇÃO!$J$36)</f>
        <v>1.2281201210897946E-4</v>
      </c>
      <c r="M824" s="166" t="s">
        <v>119</v>
      </c>
      <c r="N824" s="1" t="s">
        <v>6729</v>
      </c>
    </row>
    <row r="825" spans="1:14" x14ac:dyDescent="0.2">
      <c r="A825" s="34">
        <v>4</v>
      </c>
      <c r="B825" s="252" t="s">
        <v>1656</v>
      </c>
      <c r="C825" s="253" t="s">
        <v>1657</v>
      </c>
      <c r="D825" s="253" t="s">
        <v>109</v>
      </c>
      <c r="E825" s="254" t="s">
        <v>298</v>
      </c>
      <c r="F825" s="255">
        <v>2</v>
      </c>
      <c r="G825" s="99">
        <v>6.66</v>
      </c>
      <c r="H825" s="99">
        <v>146.16999999999999</v>
      </c>
      <c r="I825" s="255">
        <f t="shared" si="137"/>
        <v>13.32</v>
      </c>
      <c r="J825" s="255">
        <f t="shared" si="138"/>
        <v>292.33999999999997</v>
      </c>
      <c r="K825" s="255">
        <f t="shared" si="139"/>
        <v>305.66000000000003</v>
      </c>
      <c r="L825" s="268">
        <f>IF(TOTALIZAÇÃO!$J$36=0,"",K825/TOTALIZAÇÃO!$J$36)</f>
        <v>1.2442399609290905E-4</v>
      </c>
      <c r="M825" s="166" t="s">
        <v>119</v>
      </c>
      <c r="N825" s="1" t="s">
        <v>6730</v>
      </c>
    </row>
    <row r="826" spans="1:14" x14ac:dyDescent="0.2">
      <c r="A826" s="34">
        <v>4</v>
      </c>
      <c r="B826" s="252" t="s">
        <v>1658</v>
      </c>
      <c r="C826" s="253" t="s">
        <v>1659</v>
      </c>
      <c r="D826" s="253" t="s">
        <v>109</v>
      </c>
      <c r="E826" s="254" t="s">
        <v>298</v>
      </c>
      <c r="F826" s="255">
        <v>2</v>
      </c>
      <c r="G826" s="99">
        <v>6.66</v>
      </c>
      <c r="H826" s="99">
        <v>69.97</v>
      </c>
      <c r="I826" s="255">
        <f t="shared" si="137"/>
        <v>13.32</v>
      </c>
      <c r="J826" s="255">
        <f t="shared" si="138"/>
        <v>139.94</v>
      </c>
      <c r="K826" s="255">
        <f t="shared" si="139"/>
        <v>153.26</v>
      </c>
      <c r="L826" s="268">
        <f>IF(TOTALIZAÇÃO!$J$36=0,"",K826/TOTALIZAÇÃO!$J$36)</f>
        <v>6.2387036711376165E-5</v>
      </c>
      <c r="M826" s="166" t="s">
        <v>119</v>
      </c>
      <c r="N826" s="1" t="s">
        <v>6731</v>
      </c>
    </row>
    <row r="827" spans="1:14" x14ac:dyDescent="0.2">
      <c r="A827" s="34">
        <v>4</v>
      </c>
      <c r="B827" s="252" t="s">
        <v>1660</v>
      </c>
      <c r="C827" s="253" t="s">
        <v>1661</v>
      </c>
      <c r="D827" s="253" t="s">
        <v>109</v>
      </c>
      <c r="E827" s="254" t="s">
        <v>114</v>
      </c>
      <c r="F827" s="255">
        <v>2</v>
      </c>
      <c r="G827" s="99">
        <v>72.87</v>
      </c>
      <c r="H827" s="99">
        <v>45.55</v>
      </c>
      <c r="I827" s="255">
        <f t="shared" si="137"/>
        <v>145.74</v>
      </c>
      <c r="J827" s="255">
        <f t="shared" si="138"/>
        <v>91.1</v>
      </c>
      <c r="K827" s="255">
        <f t="shared" si="139"/>
        <v>236.84</v>
      </c>
      <c r="L827" s="268">
        <f>IF(TOTALIZAÇÃO!$J$36=0,"",K827/TOTALIZAÇÃO!$J$36)</f>
        <v>9.6409668372193221E-5</v>
      </c>
      <c r="M827" s="166" t="s">
        <v>1662</v>
      </c>
    </row>
    <row r="828" spans="1:14" x14ac:dyDescent="0.2">
      <c r="A828" s="34">
        <v>4</v>
      </c>
      <c r="B828" s="252" t="s">
        <v>1663</v>
      </c>
      <c r="C828" s="253" t="s">
        <v>1664</v>
      </c>
      <c r="D828" s="253" t="s">
        <v>109</v>
      </c>
      <c r="E828" s="254" t="s">
        <v>114</v>
      </c>
      <c r="F828" s="255">
        <v>2</v>
      </c>
      <c r="G828" s="99">
        <v>23.44</v>
      </c>
      <c r="H828" s="99">
        <v>32.67</v>
      </c>
      <c r="I828" s="255">
        <f t="shared" si="137"/>
        <v>46.88</v>
      </c>
      <c r="J828" s="255">
        <f t="shared" si="138"/>
        <v>65.34</v>
      </c>
      <c r="K828" s="255">
        <f t="shared" si="139"/>
        <v>112.22</v>
      </c>
      <c r="L828" s="268">
        <f>IF(TOTALIZAÇÃO!$J$36=0,"",K828/TOTALIZAÇÃO!$J$36)</f>
        <v>4.5681020877924008E-5</v>
      </c>
      <c r="M828" s="166" t="s">
        <v>1665</v>
      </c>
    </row>
    <row r="829" spans="1:14" x14ac:dyDescent="0.2">
      <c r="A829" s="34">
        <v>4</v>
      </c>
      <c r="B829" s="252" t="s">
        <v>1666</v>
      </c>
      <c r="C829" s="253" t="s">
        <v>7463</v>
      </c>
      <c r="D829" s="253" t="s">
        <v>109</v>
      </c>
      <c r="E829" s="254" t="s">
        <v>298</v>
      </c>
      <c r="F829" s="255">
        <v>2</v>
      </c>
      <c r="G829" s="99">
        <v>6.66</v>
      </c>
      <c r="H829" s="99">
        <v>45.55</v>
      </c>
      <c r="I829" s="255">
        <f t="shared" si="137"/>
        <v>13.32</v>
      </c>
      <c r="J829" s="255">
        <f t="shared" si="138"/>
        <v>91.1</v>
      </c>
      <c r="K829" s="255">
        <f t="shared" si="139"/>
        <v>104.42</v>
      </c>
      <c r="L829" s="268">
        <f>IF(TOTALIZAÇÃO!$J$36=0,"",K829/TOTALIZAÇÃO!$J$36)</f>
        <v>4.2505900909577842E-5</v>
      </c>
      <c r="M829" s="166" t="s">
        <v>119</v>
      </c>
      <c r="N829" s="1" t="s">
        <v>6732</v>
      </c>
    </row>
    <row r="830" spans="1:14" x14ac:dyDescent="0.2">
      <c r="A830" s="34">
        <v>4</v>
      </c>
      <c r="B830" s="252" t="s">
        <v>1668</v>
      </c>
      <c r="C830" s="253" t="s">
        <v>1669</v>
      </c>
      <c r="D830" s="253" t="s">
        <v>109</v>
      </c>
      <c r="E830" s="254" t="s">
        <v>298</v>
      </c>
      <c r="F830" s="255">
        <v>2</v>
      </c>
      <c r="G830" s="99">
        <v>6.66</v>
      </c>
      <c r="H830" s="99">
        <v>55.9</v>
      </c>
      <c r="I830" s="255">
        <f t="shared" ref="I830:I835" si="140">TRUNC(TRUNC($F830,2)*TRUNC(G830,2),2)</f>
        <v>13.32</v>
      </c>
      <c r="J830" s="255">
        <f t="shared" ref="J830:J835" si="141">TRUNC(TRUNC($F830,2)*TRUNC(H830,2),2)</f>
        <v>111.8</v>
      </c>
      <c r="K830" s="255">
        <f t="shared" ref="K830:K835" si="142">TRUNC(SUM(I830:J830),2)</f>
        <v>125.12</v>
      </c>
      <c r="L830" s="268">
        <f>IF(TOTALIZAÇÃO!$J$36=0,"",K830/TOTALIZAÇÃO!$J$36)</f>
        <v>5.0932180825573447E-5</v>
      </c>
      <c r="M830" s="166" t="s">
        <v>119</v>
      </c>
      <c r="N830" s="1" t="s">
        <v>6734</v>
      </c>
    </row>
    <row r="831" spans="1:14" x14ac:dyDescent="0.2">
      <c r="A831" s="34">
        <v>4</v>
      </c>
      <c r="B831" s="252" t="s">
        <v>1670</v>
      </c>
      <c r="C831" s="253" t="s">
        <v>1671</v>
      </c>
      <c r="D831" s="253" t="s">
        <v>109</v>
      </c>
      <c r="E831" s="254" t="s">
        <v>298</v>
      </c>
      <c r="F831" s="255">
        <v>2</v>
      </c>
      <c r="G831" s="99">
        <v>6.66</v>
      </c>
      <c r="H831" s="99">
        <v>145.78</v>
      </c>
      <c r="I831" s="255">
        <f t="shared" si="140"/>
        <v>13.32</v>
      </c>
      <c r="J831" s="255">
        <f t="shared" si="141"/>
        <v>291.56</v>
      </c>
      <c r="K831" s="255">
        <f t="shared" si="142"/>
        <v>304.88</v>
      </c>
      <c r="L831" s="268">
        <f>IF(TOTALIZAÇÃO!$J$36=0,"",K831/TOTALIZAÇÃO!$J$36)</f>
        <v>1.2410648409607442E-4</v>
      </c>
      <c r="M831" s="166" t="s">
        <v>119</v>
      </c>
      <c r="N831" s="1" t="s">
        <v>6733</v>
      </c>
    </row>
    <row r="832" spans="1:14" x14ac:dyDescent="0.2">
      <c r="A832" s="34">
        <v>4</v>
      </c>
      <c r="B832" s="252" t="s">
        <v>1672</v>
      </c>
      <c r="C832" s="253" t="s">
        <v>1673</v>
      </c>
      <c r="D832" s="253" t="s">
        <v>109</v>
      </c>
      <c r="E832" s="254" t="s">
        <v>298</v>
      </c>
      <c r="F832" s="255">
        <v>5</v>
      </c>
      <c r="G832" s="99">
        <v>6.66</v>
      </c>
      <c r="H832" s="99">
        <v>4.79</v>
      </c>
      <c r="I832" s="255">
        <f t="shared" si="140"/>
        <v>33.299999999999997</v>
      </c>
      <c r="J832" s="255">
        <f t="shared" si="141"/>
        <v>23.95</v>
      </c>
      <c r="K832" s="255">
        <f t="shared" si="142"/>
        <v>57.25</v>
      </c>
      <c r="L832" s="268">
        <f>IF(TOTALIZAÇÃO!$J$36=0,"",K832/TOTALIZAÇÃO!$J$36)</f>
        <v>2.3304566434335677E-5</v>
      </c>
      <c r="M832" s="166" t="s">
        <v>119</v>
      </c>
      <c r="N832" s="1" t="s">
        <v>6735</v>
      </c>
    </row>
    <row r="833" spans="1:14" x14ac:dyDescent="0.2">
      <c r="A833" s="34">
        <v>4</v>
      </c>
      <c r="B833" s="252" t="s">
        <v>1674</v>
      </c>
      <c r="C833" s="253" t="s">
        <v>6736</v>
      </c>
      <c r="D833" s="253" t="s">
        <v>109</v>
      </c>
      <c r="E833" s="254" t="s">
        <v>298</v>
      </c>
      <c r="F833" s="255">
        <v>5</v>
      </c>
      <c r="G833" s="99">
        <v>6.66</v>
      </c>
      <c r="H833" s="99">
        <v>6.64</v>
      </c>
      <c r="I833" s="255">
        <f t="shared" si="140"/>
        <v>33.299999999999997</v>
      </c>
      <c r="J833" s="255">
        <f t="shared" si="141"/>
        <v>33.200000000000003</v>
      </c>
      <c r="K833" s="255">
        <f t="shared" si="142"/>
        <v>66.5</v>
      </c>
      <c r="L833" s="268">
        <f>IF(TOTALIZAÇÃO!$J$36=0,"",K833/TOTALIZAÇÃO!$J$36)</f>
        <v>2.706993306346415E-5</v>
      </c>
      <c r="M833" s="166" t="s">
        <v>119</v>
      </c>
      <c r="N833" s="1" t="s">
        <v>6740</v>
      </c>
    </row>
    <row r="834" spans="1:14" x14ac:dyDescent="0.2">
      <c r="A834" s="34">
        <v>4</v>
      </c>
      <c r="B834" s="252" t="s">
        <v>1675</v>
      </c>
      <c r="C834" s="253" t="s">
        <v>6737</v>
      </c>
      <c r="D834" s="253" t="s">
        <v>109</v>
      </c>
      <c r="E834" s="254" t="s">
        <v>298</v>
      </c>
      <c r="F834" s="255">
        <v>5</v>
      </c>
      <c r="G834" s="99">
        <v>6.66</v>
      </c>
      <c r="H834" s="99">
        <v>8.34</v>
      </c>
      <c r="I834" s="255">
        <f t="shared" si="140"/>
        <v>33.299999999999997</v>
      </c>
      <c r="J834" s="255">
        <f t="shared" si="141"/>
        <v>41.7</v>
      </c>
      <c r="K834" s="255">
        <f t="shared" si="142"/>
        <v>75</v>
      </c>
      <c r="L834" s="268">
        <f>IF(TOTALIZAÇÃO!$J$36=0,"",K834/TOTALIZAÇÃO!$J$36)</f>
        <v>3.0529999695636255E-5</v>
      </c>
      <c r="M834" s="166" t="s">
        <v>119</v>
      </c>
      <c r="N834" s="1" t="s">
        <v>6741</v>
      </c>
    </row>
    <row r="835" spans="1:14" x14ac:dyDescent="0.2">
      <c r="A835" s="34">
        <v>4</v>
      </c>
      <c r="B835" s="252" t="s">
        <v>1676</v>
      </c>
      <c r="C835" s="253" t="s">
        <v>6738</v>
      </c>
      <c r="D835" s="253" t="s">
        <v>109</v>
      </c>
      <c r="E835" s="254" t="s">
        <v>298</v>
      </c>
      <c r="F835" s="255">
        <v>5</v>
      </c>
      <c r="G835" s="99">
        <v>6.66</v>
      </c>
      <c r="H835" s="99">
        <v>11.65</v>
      </c>
      <c r="I835" s="255">
        <f t="shared" si="140"/>
        <v>33.299999999999997</v>
      </c>
      <c r="J835" s="255">
        <f t="shared" si="141"/>
        <v>58.25</v>
      </c>
      <c r="K835" s="255">
        <f t="shared" si="142"/>
        <v>91.55</v>
      </c>
      <c r="L835" s="268">
        <f>IF(TOTALIZAÇÃO!$J$36=0,"",K835/TOTALIZAÇÃO!$J$36)</f>
        <v>3.726695296180666E-5</v>
      </c>
      <c r="M835" s="166" t="s">
        <v>119</v>
      </c>
      <c r="N835" s="1" t="s">
        <v>6742</v>
      </c>
    </row>
    <row r="836" spans="1:14" x14ac:dyDescent="0.2">
      <c r="A836" s="34">
        <v>4</v>
      </c>
      <c r="B836" s="252" t="s">
        <v>1677</v>
      </c>
      <c r="C836" s="253" t="s">
        <v>6739</v>
      </c>
      <c r="D836" s="253" t="s">
        <v>109</v>
      </c>
      <c r="E836" s="254" t="s">
        <v>298</v>
      </c>
      <c r="F836" s="255">
        <v>5</v>
      </c>
      <c r="G836" s="99">
        <v>6.66</v>
      </c>
      <c r="H836" s="99">
        <v>12.65</v>
      </c>
      <c r="I836" s="255">
        <f t="shared" ref="I836:J838" si="143">TRUNC(TRUNC($F836,2)*TRUNC(G836,2),2)</f>
        <v>33.299999999999997</v>
      </c>
      <c r="J836" s="255">
        <f t="shared" si="143"/>
        <v>63.25</v>
      </c>
      <c r="K836" s="255">
        <f>TRUNC(SUM(I836:J836),2)</f>
        <v>96.55</v>
      </c>
      <c r="L836" s="268">
        <f>IF(TOTALIZAÇÃO!$J$36=0,"",K836/TOTALIZAÇÃO!$J$36)</f>
        <v>3.9302286274849072E-5</v>
      </c>
      <c r="M836" s="166" t="s">
        <v>119</v>
      </c>
      <c r="N836" s="1" t="s">
        <v>6743</v>
      </c>
    </row>
    <row r="837" spans="1:14" x14ac:dyDescent="0.2">
      <c r="A837" s="34">
        <v>4</v>
      </c>
      <c r="B837" s="252" t="s">
        <v>1678</v>
      </c>
      <c r="C837" s="253" t="s">
        <v>1679</v>
      </c>
      <c r="D837" s="253" t="s">
        <v>109</v>
      </c>
      <c r="E837" s="254" t="s">
        <v>114</v>
      </c>
      <c r="F837" s="255">
        <v>5</v>
      </c>
      <c r="G837" s="99">
        <v>6.8</v>
      </c>
      <c r="H837" s="99">
        <v>5.76</v>
      </c>
      <c r="I837" s="255">
        <f t="shared" si="143"/>
        <v>34</v>
      </c>
      <c r="J837" s="255">
        <f t="shared" si="143"/>
        <v>28.8</v>
      </c>
      <c r="K837" s="255">
        <f>TRUNC(SUM(I837:J837),2)</f>
        <v>62.8</v>
      </c>
      <c r="L837" s="268">
        <f>IF(TOTALIZAÇÃO!$J$36=0,"",K837/TOTALIZAÇÃO!$J$36)</f>
        <v>2.5563786411812758E-5</v>
      </c>
      <c r="M837" s="166" t="s">
        <v>1680</v>
      </c>
    </row>
    <row r="838" spans="1:14" x14ac:dyDescent="0.2">
      <c r="A838" s="34">
        <v>4</v>
      </c>
      <c r="B838" s="252" t="s">
        <v>1681</v>
      </c>
      <c r="C838" s="253" t="s">
        <v>1682</v>
      </c>
      <c r="D838" s="253" t="s">
        <v>109</v>
      </c>
      <c r="E838" s="254" t="s">
        <v>114</v>
      </c>
      <c r="F838" s="255">
        <v>5</v>
      </c>
      <c r="G838" s="99">
        <v>6.8</v>
      </c>
      <c r="H838" s="99">
        <v>5.29</v>
      </c>
      <c r="I838" s="255">
        <f t="shared" si="143"/>
        <v>34</v>
      </c>
      <c r="J838" s="255">
        <f t="shared" si="143"/>
        <v>26.45</v>
      </c>
      <c r="K838" s="255">
        <f>TRUNC(SUM(I838:J838),2)</f>
        <v>60.45</v>
      </c>
      <c r="L838" s="268">
        <f>IF(TOTALIZAÇÃO!$J$36=0,"",K838/TOTALIZAÇÃO!$J$36)</f>
        <v>2.4607179754682825E-5</v>
      </c>
      <c r="M838" s="166" t="s">
        <v>1683</v>
      </c>
    </row>
    <row r="839" spans="1:14" x14ac:dyDescent="0.2">
      <c r="A839" s="34">
        <v>4</v>
      </c>
      <c r="B839" s="252" t="s">
        <v>1684</v>
      </c>
      <c r="C839" s="253" t="s">
        <v>1685</v>
      </c>
      <c r="D839" s="253" t="s">
        <v>109</v>
      </c>
      <c r="E839" s="254" t="s">
        <v>114</v>
      </c>
      <c r="F839" s="255">
        <v>5</v>
      </c>
      <c r="G839" s="99">
        <v>6.8</v>
      </c>
      <c r="H839" s="99">
        <v>5.83</v>
      </c>
      <c r="I839" s="255">
        <f t="shared" si="137"/>
        <v>34</v>
      </c>
      <c r="J839" s="255">
        <f t="shared" si="138"/>
        <v>29.15</v>
      </c>
      <c r="K839" s="255">
        <f t="shared" si="139"/>
        <v>63.15</v>
      </c>
      <c r="L839" s="268">
        <f>IF(TOTALIZAÇÃO!$J$36=0,"",K839/TOTALIZAÇÃO!$J$36)</f>
        <v>2.5706259743725729E-5</v>
      </c>
      <c r="M839" s="166" t="s">
        <v>1686</v>
      </c>
    </row>
    <row r="840" spans="1:14" x14ac:dyDescent="0.2">
      <c r="A840" s="34">
        <v>4</v>
      </c>
      <c r="B840" s="252" t="s">
        <v>1687</v>
      </c>
      <c r="C840" s="253" t="s">
        <v>1688</v>
      </c>
      <c r="D840" s="253" t="s">
        <v>109</v>
      </c>
      <c r="E840" s="254" t="s">
        <v>114</v>
      </c>
      <c r="F840" s="255">
        <v>5</v>
      </c>
      <c r="G840" s="99">
        <v>6.8</v>
      </c>
      <c r="H840" s="99">
        <v>8.39</v>
      </c>
      <c r="I840" s="255">
        <f t="shared" si="132"/>
        <v>34</v>
      </c>
      <c r="J840" s="255">
        <f t="shared" si="133"/>
        <v>41.95</v>
      </c>
      <c r="K840" s="255">
        <f t="shared" si="134"/>
        <v>75.95</v>
      </c>
      <c r="L840" s="268">
        <f>IF(TOTALIZAÇÃO!$J$36=0,"",K840/TOTALIZAÇÃO!$J$36)</f>
        <v>3.0916713025114321E-5</v>
      </c>
      <c r="M840" s="166" t="s">
        <v>1689</v>
      </c>
    </row>
    <row r="841" spans="1:14" x14ac:dyDescent="0.2">
      <c r="A841" s="34">
        <v>4</v>
      </c>
      <c r="B841" s="252" t="s">
        <v>1690</v>
      </c>
      <c r="C841" s="253" t="s">
        <v>1691</v>
      </c>
      <c r="D841" s="253" t="s">
        <v>109</v>
      </c>
      <c r="E841" s="254" t="s">
        <v>114</v>
      </c>
      <c r="F841" s="255">
        <v>5</v>
      </c>
      <c r="G841" s="99">
        <v>6.8</v>
      </c>
      <c r="H841" s="99">
        <v>17.91</v>
      </c>
      <c r="I841" s="255">
        <f t="shared" si="132"/>
        <v>34</v>
      </c>
      <c r="J841" s="255">
        <f t="shared" si="133"/>
        <v>89.55</v>
      </c>
      <c r="K841" s="255">
        <f t="shared" si="134"/>
        <v>123.55</v>
      </c>
      <c r="L841" s="268">
        <f>IF(TOTALIZAÇÃO!$J$36=0,"",K841/TOTALIZAÇÃO!$J$36)</f>
        <v>5.0293086165278127E-5</v>
      </c>
      <c r="M841" s="166" t="s">
        <v>1692</v>
      </c>
    </row>
    <row r="842" spans="1:14" x14ac:dyDescent="0.2">
      <c r="A842" s="34">
        <v>4</v>
      </c>
      <c r="B842" s="252" t="s">
        <v>1693</v>
      </c>
      <c r="C842" s="253" t="s">
        <v>1694</v>
      </c>
      <c r="D842" s="253" t="s">
        <v>109</v>
      </c>
      <c r="E842" s="254" t="s">
        <v>114</v>
      </c>
      <c r="F842" s="255">
        <v>5</v>
      </c>
      <c r="G842" s="99">
        <v>13.52</v>
      </c>
      <c r="H842" s="99">
        <v>8.5500000000000007</v>
      </c>
      <c r="I842" s="255">
        <f t="shared" si="132"/>
        <v>67.599999999999994</v>
      </c>
      <c r="J842" s="255">
        <f t="shared" si="133"/>
        <v>42.75</v>
      </c>
      <c r="K842" s="255">
        <f t="shared" si="134"/>
        <v>110.35</v>
      </c>
      <c r="L842" s="268">
        <f>IF(TOTALIZAÇÃO!$J$36=0,"",K842/TOTALIZAÇÃO!$J$36)</f>
        <v>4.4919806218846147E-5</v>
      </c>
      <c r="M842" s="166" t="s">
        <v>1695</v>
      </c>
    </row>
    <row r="843" spans="1:14" s="5" customFormat="1" ht="24" x14ac:dyDescent="0.2">
      <c r="A843" s="34">
        <v>4</v>
      </c>
      <c r="B843" s="252" t="s">
        <v>1696</v>
      </c>
      <c r="C843" s="253" t="s">
        <v>1697</v>
      </c>
      <c r="D843" s="253" t="s">
        <v>109</v>
      </c>
      <c r="E843" s="254" t="s">
        <v>298</v>
      </c>
      <c r="F843" s="255">
        <v>5</v>
      </c>
      <c r="G843" s="99">
        <v>4.4400000000000004</v>
      </c>
      <c r="H843" s="99">
        <v>15.11</v>
      </c>
      <c r="I843" s="255">
        <f t="shared" si="132"/>
        <v>22.2</v>
      </c>
      <c r="J843" s="255">
        <f t="shared" si="133"/>
        <v>75.55</v>
      </c>
      <c r="K843" s="255">
        <f t="shared" si="134"/>
        <v>97.75</v>
      </c>
      <c r="L843" s="268">
        <f>IF(TOTALIZAÇÃO!$J$36=0,"",K843/TOTALIZAÇÃO!$J$36)</f>
        <v>3.9790766269979255E-5</v>
      </c>
      <c r="M843" s="166" t="s">
        <v>119</v>
      </c>
      <c r="N843" s="5" t="s">
        <v>6744</v>
      </c>
    </row>
    <row r="844" spans="1:14" x14ac:dyDescent="0.2">
      <c r="A844" s="34">
        <v>4</v>
      </c>
      <c r="B844" s="252" t="s">
        <v>1698</v>
      </c>
      <c r="C844" s="253" t="s">
        <v>1699</v>
      </c>
      <c r="D844" s="253" t="s">
        <v>109</v>
      </c>
      <c r="E844" s="254" t="s">
        <v>298</v>
      </c>
      <c r="F844" s="255">
        <v>5</v>
      </c>
      <c r="G844" s="99">
        <v>4.5</v>
      </c>
      <c r="H844" s="99">
        <v>60.68</v>
      </c>
      <c r="I844" s="255">
        <f t="shared" si="132"/>
        <v>22.5</v>
      </c>
      <c r="J844" s="255">
        <f t="shared" si="133"/>
        <v>303.39999999999998</v>
      </c>
      <c r="K844" s="255">
        <f t="shared" si="134"/>
        <v>325.89999999999998</v>
      </c>
      <c r="L844" s="268">
        <f>IF(TOTALIZAÇÃO!$J$36=0,"",K844/TOTALIZAÇÃO!$J$36)</f>
        <v>1.3266302534410476E-4</v>
      </c>
      <c r="M844" s="166" t="s">
        <v>119</v>
      </c>
      <c r="N844" s="1" t="s">
        <v>6745</v>
      </c>
    </row>
    <row r="845" spans="1:14" x14ac:dyDescent="0.2">
      <c r="A845" s="34">
        <v>4</v>
      </c>
      <c r="B845" s="41" t="s">
        <v>1700</v>
      </c>
      <c r="C845" s="42" t="s">
        <v>1701</v>
      </c>
      <c r="D845" s="42" t="s">
        <v>109</v>
      </c>
      <c r="E845" s="43"/>
      <c r="F845" s="104"/>
      <c r="G845" s="99"/>
      <c r="H845" s="99"/>
      <c r="I845" s="104"/>
      <c r="J845" s="104"/>
      <c r="K845" s="104"/>
      <c r="L845" s="110"/>
      <c r="M845" s="166"/>
    </row>
    <row r="846" spans="1:14" ht="24" x14ac:dyDescent="0.2">
      <c r="A846" s="34">
        <v>4</v>
      </c>
      <c r="B846" s="252" t="s">
        <v>1702</v>
      </c>
      <c r="C846" s="253" t="s">
        <v>6746</v>
      </c>
      <c r="D846" s="253" t="s">
        <v>109</v>
      </c>
      <c r="E846" s="254" t="s">
        <v>114</v>
      </c>
      <c r="F846" s="255">
        <v>5</v>
      </c>
      <c r="G846" s="99">
        <v>62.26</v>
      </c>
      <c r="H846" s="99">
        <v>71.31</v>
      </c>
      <c r="I846" s="255">
        <f t="shared" si="132"/>
        <v>311.3</v>
      </c>
      <c r="J846" s="255">
        <f t="shared" si="133"/>
        <v>356.55</v>
      </c>
      <c r="K846" s="255">
        <f t="shared" si="134"/>
        <v>667.85</v>
      </c>
      <c r="L846" s="268">
        <f>IF(TOTALIZAÇÃO!$J$36=0,"",K846/TOTALIZAÇÃO!$J$36)</f>
        <v>2.7185947062307567E-4</v>
      </c>
      <c r="M846" s="166" t="s">
        <v>1703</v>
      </c>
    </row>
    <row r="847" spans="1:14" ht="24" x14ac:dyDescent="0.2">
      <c r="A847" s="34">
        <v>4</v>
      </c>
      <c r="B847" s="252" t="s">
        <v>1704</v>
      </c>
      <c r="C847" s="253" t="s">
        <v>1705</v>
      </c>
      <c r="D847" s="253" t="s">
        <v>109</v>
      </c>
      <c r="E847" s="254" t="s">
        <v>114</v>
      </c>
      <c r="F847" s="255">
        <v>5</v>
      </c>
      <c r="G847" s="99">
        <v>62.26</v>
      </c>
      <c r="H847" s="99">
        <v>74.08</v>
      </c>
      <c r="I847" s="255">
        <f t="shared" si="132"/>
        <v>311.3</v>
      </c>
      <c r="J847" s="255">
        <f t="shared" si="133"/>
        <v>370.4</v>
      </c>
      <c r="K847" s="255">
        <f t="shared" si="134"/>
        <v>681.7</v>
      </c>
      <c r="L847" s="268">
        <f>IF(TOTALIZAÇÃO!$J$36=0,"",K847/TOTALIZAÇÃO!$J$36)</f>
        <v>2.7749734390020316E-4</v>
      </c>
      <c r="M847" s="166" t="s">
        <v>1706</v>
      </c>
    </row>
    <row r="848" spans="1:14" ht="24" x14ac:dyDescent="0.2">
      <c r="A848" s="34">
        <v>4</v>
      </c>
      <c r="B848" s="252" t="s">
        <v>1707</v>
      </c>
      <c r="C848" s="253" t="s">
        <v>1708</v>
      </c>
      <c r="D848" s="253" t="s">
        <v>109</v>
      </c>
      <c r="E848" s="254" t="s">
        <v>114</v>
      </c>
      <c r="F848" s="255">
        <v>5</v>
      </c>
      <c r="G848" s="99">
        <v>144.37</v>
      </c>
      <c r="H848" s="99">
        <v>214.88</v>
      </c>
      <c r="I848" s="255">
        <f t="shared" si="132"/>
        <v>721.85</v>
      </c>
      <c r="J848" s="255">
        <f t="shared" si="133"/>
        <v>1074.4000000000001</v>
      </c>
      <c r="K848" s="255">
        <f t="shared" si="134"/>
        <v>1796.25</v>
      </c>
      <c r="L848" s="268">
        <f>IF(TOTALIZAÇÃO!$J$36=0,"",K848/TOTALIZAÇÃO!$J$36)</f>
        <v>7.3119349271048839E-4</v>
      </c>
      <c r="M848" s="166" t="s">
        <v>1709</v>
      </c>
    </row>
    <row r="849" spans="1:14" ht="24" x14ac:dyDescent="0.2">
      <c r="A849" s="34">
        <v>4</v>
      </c>
      <c r="B849" s="252" t="s">
        <v>1710</v>
      </c>
      <c r="C849" s="253" t="s">
        <v>1711</v>
      </c>
      <c r="D849" s="253" t="s">
        <v>109</v>
      </c>
      <c r="E849" s="254" t="s">
        <v>114</v>
      </c>
      <c r="F849" s="255">
        <v>5</v>
      </c>
      <c r="G849" s="99">
        <v>111.15</v>
      </c>
      <c r="H849" s="99">
        <v>141.56</v>
      </c>
      <c r="I849" s="255">
        <f t="shared" si="132"/>
        <v>555.75</v>
      </c>
      <c r="J849" s="255">
        <f t="shared" si="133"/>
        <v>707.8</v>
      </c>
      <c r="K849" s="255">
        <f t="shared" si="134"/>
        <v>1263.55</v>
      </c>
      <c r="L849" s="268">
        <f>IF(TOTALIZAÇÃO!$J$36=0,"",K849/TOTALIZAÇÃO!$J$36)</f>
        <v>5.1434908153894919E-4</v>
      </c>
      <c r="M849" s="166" t="s">
        <v>119</v>
      </c>
      <c r="N849" s="1" t="s">
        <v>6747</v>
      </c>
    </row>
    <row r="850" spans="1:14" ht="12" customHeight="1" x14ac:dyDescent="0.2">
      <c r="A850" s="34">
        <v>4</v>
      </c>
      <c r="B850" s="252" t="s">
        <v>1712</v>
      </c>
      <c r="C850" s="253" t="s">
        <v>1713</v>
      </c>
      <c r="D850" s="253" t="s">
        <v>109</v>
      </c>
      <c r="E850" s="254" t="s">
        <v>114</v>
      </c>
      <c r="F850" s="255">
        <v>5</v>
      </c>
      <c r="G850" s="99">
        <v>7.66</v>
      </c>
      <c r="H850" s="99">
        <v>1460.84</v>
      </c>
      <c r="I850" s="255">
        <f t="shared" si="132"/>
        <v>38.299999999999997</v>
      </c>
      <c r="J850" s="255">
        <f t="shared" si="133"/>
        <v>7304.2</v>
      </c>
      <c r="K850" s="255">
        <f t="shared" si="134"/>
        <v>7342.5</v>
      </c>
      <c r="L850" s="268">
        <f>IF(TOTALIZAÇÃO!$J$36=0,"",K850/TOTALIZAÇÃO!$J$36)</f>
        <v>2.9888869702027897E-3</v>
      </c>
      <c r="M850" s="166" t="s">
        <v>119</v>
      </c>
      <c r="N850" s="1" t="s">
        <v>6748</v>
      </c>
    </row>
    <row r="851" spans="1:14" ht="24" x14ac:dyDescent="0.2">
      <c r="A851" s="34">
        <v>4</v>
      </c>
      <c r="B851" s="252" t="s">
        <v>1714</v>
      </c>
      <c r="C851" s="253" t="s">
        <v>1715</v>
      </c>
      <c r="D851" s="253" t="s">
        <v>109</v>
      </c>
      <c r="E851" s="254" t="s">
        <v>114</v>
      </c>
      <c r="F851" s="255">
        <v>5</v>
      </c>
      <c r="G851" s="99">
        <v>124.62</v>
      </c>
      <c r="H851" s="99">
        <v>570.27</v>
      </c>
      <c r="I851" s="255">
        <f t="shared" si="132"/>
        <v>623.1</v>
      </c>
      <c r="J851" s="255">
        <f t="shared" si="133"/>
        <v>2851.35</v>
      </c>
      <c r="K851" s="255">
        <f t="shared" si="134"/>
        <v>3474.45</v>
      </c>
      <c r="L851" s="268">
        <f>IF(TOTALIZAÇÃO!$J$36=0,"",K851/TOTALIZAÇÃO!$J$36)</f>
        <v>1.4143327659000451E-3</v>
      </c>
      <c r="M851" s="166" t="s">
        <v>1716</v>
      </c>
    </row>
    <row r="852" spans="1:14" ht="24" x14ac:dyDescent="0.2">
      <c r="A852" s="34">
        <v>4</v>
      </c>
      <c r="B852" s="252" t="s">
        <v>1717</v>
      </c>
      <c r="C852" s="253" t="s">
        <v>1718</v>
      </c>
      <c r="D852" s="253" t="s">
        <v>109</v>
      </c>
      <c r="E852" s="254" t="s">
        <v>114</v>
      </c>
      <c r="F852" s="255">
        <v>5</v>
      </c>
      <c r="G852" s="99">
        <v>7.66</v>
      </c>
      <c r="H852" s="99">
        <v>585.23</v>
      </c>
      <c r="I852" s="255">
        <f t="shared" si="132"/>
        <v>38.299999999999997</v>
      </c>
      <c r="J852" s="255">
        <f t="shared" si="133"/>
        <v>2926.15</v>
      </c>
      <c r="K852" s="255">
        <f t="shared" si="134"/>
        <v>2964.45</v>
      </c>
      <c r="L852" s="268">
        <f>IF(TOTALIZAÇÃO!$J$36=0,"",K852/TOTALIZAÇÃO!$J$36)</f>
        <v>1.2067287679697186E-3</v>
      </c>
      <c r="M852" s="166" t="s">
        <v>119</v>
      </c>
      <c r="N852" s="1" t="s">
        <v>6749</v>
      </c>
    </row>
    <row r="853" spans="1:14" ht="24" x14ac:dyDescent="0.2">
      <c r="A853" s="34">
        <v>4</v>
      </c>
      <c r="B853" s="252" t="s">
        <v>1719</v>
      </c>
      <c r="C853" s="253" t="s">
        <v>1720</v>
      </c>
      <c r="D853" s="253" t="s">
        <v>109</v>
      </c>
      <c r="E853" s="254" t="s">
        <v>114</v>
      </c>
      <c r="F853" s="255">
        <v>5</v>
      </c>
      <c r="G853" s="99">
        <v>40.01</v>
      </c>
      <c r="H853" s="99">
        <v>484.6</v>
      </c>
      <c r="I853" s="255">
        <f t="shared" ref="I853:J856" si="144">TRUNC(TRUNC($F853,2)*TRUNC(G853,2),2)</f>
        <v>200.05</v>
      </c>
      <c r="J853" s="255">
        <f t="shared" si="144"/>
        <v>2423</v>
      </c>
      <c r="K853" s="255">
        <f>TRUNC(SUM(I853:J853),2)</f>
        <v>2623.05</v>
      </c>
      <c r="L853" s="268">
        <f>IF(TOTALIZAÇÃO!$J$36=0,"",K853/TOTALIZAÇÃO!$J$36)</f>
        <v>1.0677562093551825E-3</v>
      </c>
      <c r="M853" s="166" t="s">
        <v>119</v>
      </c>
      <c r="N853" s="1" t="s">
        <v>6750</v>
      </c>
    </row>
    <row r="854" spans="1:14" x14ac:dyDescent="0.2">
      <c r="A854" s="34">
        <v>4</v>
      </c>
      <c r="B854" s="252" t="s">
        <v>1721</v>
      </c>
      <c r="C854" s="253" t="s">
        <v>1722</v>
      </c>
      <c r="D854" s="253" t="s">
        <v>109</v>
      </c>
      <c r="E854" s="254" t="s">
        <v>114</v>
      </c>
      <c r="F854" s="255">
        <v>5</v>
      </c>
      <c r="G854" s="99">
        <v>124.62</v>
      </c>
      <c r="H854" s="99">
        <v>570.27</v>
      </c>
      <c r="I854" s="255">
        <f t="shared" si="144"/>
        <v>623.1</v>
      </c>
      <c r="J854" s="255">
        <f t="shared" si="144"/>
        <v>2851.35</v>
      </c>
      <c r="K854" s="255">
        <f>TRUNC(SUM(I854:J854),2)</f>
        <v>3474.45</v>
      </c>
      <c r="L854" s="268">
        <f>IF(TOTALIZAÇÃO!$J$36=0,"",K854/TOTALIZAÇÃO!$J$36)</f>
        <v>1.4143327659000451E-3</v>
      </c>
      <c r="M854" s="166" t="s">
        <v>1723</v>
      </c>
    </row>
    <row r="855" spans="1:14" x14ac:dyDescent="0.2">
      <c r="A855" s="34">
        <v>4</v>
      </c>
      <c r="B855" s="252" t="s">
        <v>1724</v>
      </c>
      <c r="C855" s="253" t="s">
        <v>1725</v>
      </c>
      <c r="D855" s="253" t="s">
        <v>109</v>
      </c>
      <c r="E855" s="254" t="s">
        <v>298</v>
      </c>
      <c r="F855" s="255">
        <v>5</v>
      </c>
      <c r="G855" s="99">
        <v>111.65</v>
      </c>
      <c r="H855" s="99">
        <v>283.29000000000002</v>
      </c>
      <c r="I855" s="255">
        <f t="shared" si="144"/>
        <v>558.25</v>
      </c>
      <c r="J855" s="255">
        <f t="shared" si="144"/>
        <v>1416.45</v>
      </c>
      <c r="K855" s="255">
        <f>TRUNC(SUM(I855:J855),2)</f>
        <v>1974.7</v>
      </c>
      <c r="L855" s="268">
        <f>IF(TOTALIZAÇÃO!$J$36=0,"",K855/TOTALIZAÇÃO!$J$36)</f>
        <v>8.0383453865297229E-4</v>
      </c>
      <c r="M855" s="166" t="s">
        <v>119</v>
      </c>
      <c r="N855" s="1" t="s">
        <v>6751</v>
      </c>
    </row>
    <row r="856" spans="1:14" x14ac:dyDescent="0.2">
      <c r="A856" s="34">
        <v>4</v>
      </c>
      <c r="B856" s="252" t="s">
        <v>1726</v>
      </c>
      <c r="C856" s="253" t="s">
        <v>1727</v>
      </c>
      <c r="D856" s="253" t="s">
        <v>109</v>
      </c>
      <c r="E856" s="254" t="s">
        <v>114</v>
      </c>
      <c r="F856" s="255">
        <v>5</v>
      </c>
      <c r="G856" s="99">
        <v>13.24</v>
      </c>
      <c r="H856" s="99">
        <v>8.34</v>
      </c>
      <c r="I856" s="255">
        <f t="shared" si="144"/>
        <v>66.2</v>
      </c>
      <c r="J856" s="255">
        <f t="shared" si="144"/>
        <v>41.7</v>
      </c>
      <c r="K856" s="255">
        <f>TRUNC(SUM(I856:J856),2)</f>
        <v>107.9</v>
      </c>
      <c r="L856" s="268">
        <f>IF(TOTALIZAÇÃO!$J$36=0,"",K856/TOTALIZAÇÃO!$J$36)</f>
        <v>4.3922492895455364E-5</v>
      </c>
      <c r="M856" s="166" t="s">
        <v>1728</v>
      </c>
    </row>
    <row r="857" spans="1:14" x14ac:dyDescent="0.2">
      <c r="A857" s="34">
        <v>4</v>
      </c>
      <c r="B857" s="252" t="s">
        <v>1729</v>
      </c>
      <c r="C857" s="253" t="s">
        <v>1730</v>
      </c>
      <c r="D857" s="253" t="s">
        <v>109</v>
      </c>
      <c r="E857" s="254" t="s">
        <v>114</v>
      </c>
      <c r="F857" s="255">
        <v>5</v>
      </c>
      <c r="G857" s="99">
        <v>13.74</v>
      </c>
      <c r="H857" s="99">
        <v>11.75</v>
      </c>
      <c r="I857" s="255">
        <f t="shared" si="132"/>
        <v>68.7</v>
      </c>
      <c r="J857" s="255">
        <f t="shared" si="133"/>
        <v>58.75</v>
      </c>
      <c r="K857" s="255">
        <f t="shared" si="134"/>
        <v>127.45</v>
      </c>
      <c r="L857" s="268">
        <f>IF(TOTALIZAÇÃO!$J$36=0,"",K857/TOTALIZAÇÃO!$J$36)</f>
        <v>5.1880646149451217E-5</v>
      </c>
      <c r="M857" s="166" t="s">
        <v>1731</v>
      </c>
    </row>
    <row r="858" spans="1:14" x14ac:dyDescent="0.2">
      <c r="A858" s="34">
        <v>4</v>
      </c>
      <c r="B858" s="41" t="s">
        <v>1732</v>
      </c>
      <c r="C858" s="42" t="s">
        <v>1733</v>
      </c>
      <c r="D858" s="42" t="s">
        <v>109</v>
      </c>
      <c r="E858" s="43"/>
      <c r="F858" s="104"/>
      <c r="G858" s="99"/>
      <c r="H858" s="99"/>
      <c r="I858" s="104"/>
      <c r="J858" s="104"/>
      <c r="K858" s="104"/>
      <c r="L858" s="110"/>
      <c r="M858" s="166"/>
    </row>
    <row r="859" spans="1:14" x14ac:dyDescent="0.2">
      <c r="A859" s="34">
        <v>4</v>
      </c>
      <c r="B859" s="252" t="s">
        <v>1734</v>
      </c>
      <c r="C859" s="253" t="s">
        <v>1735</v>
      </c>
      <c r="D859" s="253" t="s">
        <v>109</v>
      </c>
      <c r="E859" s="254" t="s">
        <v>114</v>
      </c>
      <c r="F859" s="255">
        <v>5</v>
      </c>
      <c r="G859" s="99">
        <v>13.24</v>
      </c>
      <c r="H859" s="99">
        <v>6.81</v>
      </c>
      <c r="I859" s="255">
        <f t="shared" si="132"/>
        <v>66.2</v>
      </c>
      <c r="J859" s="255">
        <f t="shared" si="133"/>
        <v>34.049999999999997</v>
      </c>
      <c r="K859" s="255">
        <f t="shared" si="134"/>
        <v>100.25</v>
      </c>
      <c r="L859" s="268">
        <f>IF(TOTALIZAÇÃO!$J$36=0,"",K859/TOTALIZAÇÃO!$J$36)</f>
        <v>4.0808432926500468E-5</v>
      </c>
      <c r="M859" s="166" t="s">
        <v>1736</v>
      </c>
    </row>
    <row r="860" spans="1:14" x14ac:dyDescent="0.2">
      <c r="A860" s="34">
        <v>4</v>
      </c>
      <c r="B860" s="252" t="s">
        <v>1737</v>
      </c>
      <c r="C860" s="253" t="s">
        <v>1738</v>
      </c>
      <c r="D860" s="253" t="s">
        <v>109</v>
      </c>
      <c r="E860" s="254" t="s">
        <v>114</v>
      </c>
      <c r="F860" s="255">
        <v>5</v>
      </c>
      <c r="G860" s="99">
        <v>13.74</v>
      </c>
      <c r="H860" s="99">
        <v>8.92</v>
      </c>
      <c r="I860" s="255">
        <f t="shared" si="132"/>
        <v>68.7</v>
      </c>
      <c r="J860" s="255">
        <f t="shared" si="133"/>
        <v>44.6</v>
      </c>
      <c r="K860" s="255">
        <f t="shared" si="134"/>
        <v>113.3</v>
      </c>
      <c r="L860" s="268">
        <f>IF(TOTALIZAÇÃO!$J$36=0,"",K860/TOTALIZAÇÃO!$J$36)</f>
        <v>4.6120652873541171E-5</v>
      </c>
      <c r="M860" s="166" t="s">
        <v>1739</v>
      </c>
    </row>
    <row r="861" spans="1:14" x14ac:dyDescent="0.2">
      <c r="A861" s="34">
        <v>4</v>
      </c>
      <c r="B861" s="41" t="s">
        <v>1740</v>
      </c>
      <c r="C861" s="42" t="s">
        <v>1741</v>
      </c>
      <c r="D861" s="42" t="s">
        <v>109</v>
      </c>
      <c r="E861" s="43"/>
      <c r="F861" s="104"/>
      <c r="G861" s="99"/>
      <c r="H861" s="99"/>
      <c r="I861" s="104"/>
      <c r="J861" s="104"/>
      <c r="K861" s="104"/>
      <c r="L861" s="110"/>
      <c r="M861" s="166"/>
    </row>
    <row r="862" spans="1:14" s="5" customFormat="1" x14ac:dyDescent="0.2">
      <c r="A862" s="34">
        <v>4</v>
      </c>
      <c r="B862" s="252" t="s">
        <v>1742</v>
      </c>
      <c r="C862" s="253" t="s">
        <v>1735</v>
      </c>
      <c r="D862" s="253" t="s">
        <v>109</v>
      </c>
      <c r="E862" s="254" t="s">
        <v>298</v>
      </c>
      <c r="F862" s="255">
        <v>5</v>
      </c>
      <c r="G862" s="99">
        <v>2.13</v>
      </c>
      <c r="H862" s="99">
        <v>7.97</v>
      </c>
      <c r="I862" s="255">
        <f t="shared" si="132"/>
        <v>10.65</v>
      </c>
      <c r="J862" s="255">
        <f t="shared" si="133"/>
        <v>39.85</v>
      </c>
      <c r="K862" s="255">
        <f t="shared" si="134"/>
        <v>50.5</v>
      </c>
      <c r="L862" s="268">
        <f>IF(TOTALIZAÇÃO!$J$36=0,"",K862/TOTALIZAÇÃO!$J$36)</f>
        <v>2.0556866461728413E-5</v>
      </c>
      <c r="M862" s="166" t="s">
        <v>119</v>
      </c>
      <c r="N862" s="5" t="s">
        <v>6753</v>
      </c>
    </row>
    <row r="863" spans="1:14" x14ac:dyDescent="0.2">
      <c r="A863" s="34">
        <v>4</v>
      </c>
      <c r="B863" s="252" t="s">
        <v>1743</v>
      </c>
      <c r="C863" s="253" t="s">
        <v>1738</v>
      </c>
      <c r="D863" s="253" t="s">
        <v>109</v>
      </c>
      <c r="E863" s="254" t="s">
        <v>298</v>
      </c>
      <c r="F863" s="255">
        <v>5</v>
      </c>
      <c r="G863" s="99">
        <v>3.07</v>
      </c>
      <c r="H863" s="99">
        <v>10.19</v>
      </c>
      <c r="I863" s="255">
        <f t="shared" si="132"/>
        <v>15.35</v>
      </c>
      <c r="J863" s="255">
        <f t="shared" si="133"/>
        <v>50.95</v>
      </c>
      <c r="K863" s="255">
        <f t="shared" si="134"/>
        <v>66.3</v>
      </c>
      <c r="L863" s="268">
        <f>IF(TOTALIZAÇÃO!$J$36=0,"",K863/TOTALIZAÇÃO!$J$36)</f>
        <v>2.698851973094245E-5</v>
      </c>
      <c r="M863" s="166" t="s">
        <v>119</v>
      </c>
      <c r="N863" s="1" t="s">
        <v>6752</v>
      </c>
    </row>
    <row r="864" spans="1:14" x14ac:dyDescent="0.2">
      <c r="A864" s="34">
        <v>4</v>
      </c>
      <c r="B864" s="41" t="s">
        <v>1744</v>
      </c>
      <c r="C864" s="42" t="s">
        <v>1745</v>
      </c>
      <c r="D864" s="42" t="s">
        <v>109</v>
      </c>
      <c r="E864" s="43"/>
      <c r="F864" s="104"/>
      <c r="G864" s="99"/>
      <c r="H864" s="99"/>
      <c r="I864" s="104"/>
      <c r="J864" s="104"/>
      <c r="K864" s="104"/>
      <c r="L864" s="110"/>
      <c r="M864" s="166"/>
    </row>
    <row r="865" spans="1:13" x14ac:dyDescent="0.2">
      <c r="A865" s="34">
        <v>4</v>
      </c>
      <c r="B865" s="252" t="s">
        <v>1746</v>
      </c>
      <c r="C865" s="253" t="s">
        <v>995</v>
      </c>
      <c r="D865" s="253" t="s">
        <v>109</v>
      </c>
      <c r="E865" s="254" t="s">
        <v>114</v>
      </c>
      <c r="F865" s="255">
        <v>5</v>
      </c>
      <c r="G865" s="99">
        <v>18.07</v>
      </c>
      <c r="H865" s="99">
        <v>25.62</v>
      </c>
      <c r="I865" s="255">
        <f t="shared" si="132"/>
        <v>90.35</v>
      </c>
      <c r="J865" s="255">
        <f t="shared" si="133"/>
        <v>128.1</v>
      </c>
      <c r="K865" s="255">
        <f t="shared" si="134"/>
        <v>218.45</v>
      </c>
      <c r="L865" s="268">
        <f>IF(TOTALIZAÇÃO!$J$36=0,"",K865/TOTALIZAÇÃO!$J$36)</f>
        <v>8.8923712446823205E-5</v>
      </c>
      <c r="M865" s="166" t="s">
        <v>1747</v>
      </c>
    </row>
    <row r="866" spans="1:13" x14ac:dyDescent="0.2">
      <c r="A866" s="34">
        <v>4</v>
      </c>
      <c r="B866" s="252" t="s">
        <v>1748</v>
      </c>
      <c r="C866" s="253" t="s">
        <v>993</v>
      </c>
      <c r="D866" s="253" t="s">
        <v>109</v>
      </c>
      <c r="E866" s="254" t="s">
        <v>114</v>
      </c>
      <c r="F866" s="255">
        <v>5</v>
      </c>
      <c r="G866" s="99">
        <v>23.69</v>
      </c>
      <c r="H866" s="99">
        <v>30.76</v>
      </c>
      <c r="I866" s="255">
        <f t="shared" si="132"/>
        <v>118.45</v>
      </c>
      <c r="J866" s="255">
        <f t="shared" si="133"/>
        <v>153.80000000000001</v>
      </c>
      <c r="K866" s="255">
        <f t="shared" si="134"/>
        <v>272.25</v>
      </c>
      <c r="L866" s="268">
        <f>IF(TOTALIZAÇÃO!$J$36=0,"",K866/TOTALIZAÇÃO!$J$36)</f>
        <v>1.1082389889515962E-4</v>
      </c>
      <c r="M866" s="166" t="s">
        <v>1749</v>
      </c>
    </row>
    <row r="867" spans="1:13" x14ac:dyDescent="0.2">
      <c r="A867" s="34">
        <v>4</v>
      </c>
      <c r="B867" s="252" t="s">
        <v>1750</v>
      </c>
      <c r="C867" s="253" t="s">
        <v>1555</v>
      </c>
      <c r="D867" s="253" t="s">
        <v>109</v>
      </c>
      <c r="E867" s="254" t="s">
        <v>114</v>
      </c>
      <c r="F867" s="255">
        <v>5</v>
      </c>
      <c r="G867" s="99">
        <v>31.54</v>
      </c>
      <c r="H867" s="99">
        <v>47.49</v>
      </c>
      <c r="I867" s="255">
        <f t="shared" si="132"/>
        <v>157.69999999999999</v>
      </c>
      <c r="J867" s="255">
        <f t="shared" si="133"/>
        <v>237.45</v>
      </c>
      <c r="K867" s="255">
        <f t="shared" si="134"/>
        <v>395.15</v>
      </c>
      <c r="L867" s="268">
        <f>IF(TOTALIZAÇÃO!$J$36=0,"",K867/TOTALIZAÇÃO!$J$36)</f>
        <v>1.6085239172974222E-4</v>
      </c>
      <c r="M867" s="166" t="s">
        <v>1751</v>
      </c>
    </row>
    <row r="868" spans="1:13" x14ac:dyDescent="0.2">
      <c r="A868" s="34">
        <v>4</v>
      </c>
      <c r="B868" s="252" t="s">
        <v>1752</v>
      </c>
      <c r="C868" s="253" t="s">
        <v>1557</v>
      </c>
      <c r="D868" s="253" t="s">
        <v>109</v>
      </c>
      <c r="E868" s="254" t="s">
        <v>114</v>
      </c>
      <c r="F868" s="255">
        <v>5</v>
      </c>
      <c r="G868" s="99">
        <v>21.54</v>
      </c>
      <c r="H868" s="99">
        <v>46.07</v>
      </c>
      <c r="I868" s="255">
        <f t="shared" si="132"/>
        <v>107.7</v>
      </c>
      <c r="J868" s="255">
        <f t="shared" si="133"/>
        <v>230.35</v>
      </c>
      <c r="K868" s="255">
        <f t="shared" si="134"/>
        <v>338.05</v>
      </c>
      <c r="L868" s="268">
        <f>IF(TOTALIZAÇÃO!$J$36=0,"",K868/TOTALIZAÇÃO!$J$36)</f>
        <v>1.3760888529479784E-4</v>
      </c>
      <c r="M868" s="166" t="s">
        <v>1753</v>
      </c>
    </row>
    <row r="869" spans="1:13" x14ac:dyDescent="0.2">
      <c r="A869" s="34">
        <v>4</v>
      </c>
      <c r="B869" s="252" t="s">
        <v>1754</v>
      </c>
      <c r="C869" s="253" t="s">
        <v>1006</v>
      </c>
      <c r="D869" s="253" t="s">
        <v>109</v>
      </c>
      <c r="E869" s="254" t="s">
        <v>114</v>
      </c>
      <c r="F869" s="255">
        <v>5</v>
      </c>
      <c r="G869" s="99">
        <v>21.54</v>
      </c>
      <c r="H869" s="99">
        <v>51.8</v>
      </c>
      <c r="I869" s="255">
        <f t="shared" si="132"/>
        <v>107.7</v>
      </c>
      <c r="J869" s="255">
        <f t="shared" si="133"/>
        <v>259</v>
      </c>
      <c r="K869" s="255">
        <f t="shared" si="134"/>
        <v>366.7</v>
      </c>
      <c r="L869" s="268">
        <f>IF(TOTALIZAÇÃO!$J$36=0,"",K869/TOTALIZAÇÃO!$J$36)</f>
        <v>1.4927134517853086E-4</v>
      </c>
      <c r="M869" s="166" t="s">
        <v>1755</v>
      </c>
    </row>
    <row r="870" spans="1:13" x14ac:dyDescent="0.2">
      <c r="A870" s="34">
        <v>4</v>
      </c>
      <c r="B870" s="252" t="s">
        <v>1756</v>
      </c>
      <c r="C870" s="253" t="s">
        <v>1002</v>
      </c>
      <c r="D870" s="253" t="s">
        <v>109</v>
      </c>
      <c r="E870" s="254" t="s">
        <v>114</v>
      </c>
      <c r="F870" s="255">
        <v>1</v>
      </c>
      <c r="G870" s="99">
        <v>21.54</v>
      </c>
      <c r="H870" s="99">
        <v>455.68</v>
      </c>
      <c r="I870" s="255">
        <f t="shared" si="132"/>
        <v>21.54</v>
      </c>
      <c r="J870" s="255">
        <f t="shared" si="133"/>
        <v>455.68</v>
      </c>
      <c r="K870" s="255">
        <f t="shared" si="134"/>
        <v>477.22</v>
      </c>
      <c r="L870" s="268">
        <f>IF(TOTALIZAÇÃO!$J$36=0,"",K870/TOTALIZAÇÃO!$J$36)</f>
        <v>1.9426035273002049E-4</v>
      </c>
      <c r="M870" s="166" t="s">
        <v>1757</v>
      </c>
    </row>
    <row r="871" spans="1:13" x14ac:dyDescent="0.2">
      <c r="A871" s="34">
        <v>4</v>
      </c>
      <c r="B871" s="41" t="s">
        <v>1758</v>
      </c>
      <c r="C871" s="352" t="s">
        <v>1759</v>
      </c>
      <c r="D871" s="353"/>
      <c r="E871" s="354"/>
      <c r="F871" s="355"/>
      <c r="G871" s="356"/>
      <c r="H871" s="356"/>
      <c r="I871" s="355"/>
      <c r="J871" s="355"/>
      <c r="K871" s="355"/>
      <c r="L871" s="357"/>
      <c r="M871" s="358"/>
    </row>
    <row r="872" spans="1:13" ht="48" x14ac:dyDescent="0.2">
      <c r="A872" s="34">
        <v>4</v>
      </c>
      <c r="B872" s="41" t="s">
        <v>1760</v>
      </c>
      <c r="C872" s="42" t="s">
        <v>1761</v>
      </c>
      <c r="D872" s="42" t="s">
        <v>109</v>
      </c>
      <c r="E872" s="43"/>
      <c r="F872" s="104"/>
      <c r="G872" s="99"/>
      <c r="H872" s="99"/>
      <c r="I872" s="104"/>
      <c r="J872" s="104"/>
      <c r="K872" s="104"/>
      <c r="L872" s="110"/>
      <c r="M872" s="166"/>
    </row>
    <row r="873" spans="1:13" s="5" customFormat="1" x14ac:dyDescent="0.2">
      <c r="A873" s="34">
        <v>4</v>
      </c>
      <c r="B873" s="252" t="s">
        <v>1762</v>
      </c>
      <c r="C873" s="253" t="s">
        <v>1763</v>
      </c>
      <c r="D873" s="253" t="s">
        <v>109</v>
      </c>
      <c r="E873" s="254" t="s">
        <v>154</v>
      </c>
      <c r="F873" s="255">
        <v>68.552542960525258</v>
      </c>
      <c r="G873" s="99">
        <v>1.02</v>
      </c>
      <c r="H873" s="99">
        <v>2.0299999999999998</v>
      </c>
      <c r="I873" s="255">
        <f>TRUNC(TRUNC($F873,6)*TRUNC(G873,6),6)</f>
        <v>69.923591999999999</v>
      </c>
      <c r="J873" s="255">
        <f>TRUNC(TRUNC($F873,6)*TRUNC(H873,6),6)</f>
        <v>139.16166000000001</v>
      </c>
      <c r="K873" s="255">
        <f>TRUNC(SUM(I873:J873),6)</f>
        <v>209.085252</v>
      </c>
      <c r="L873" s="268">
        <f>IF(TOTALIZAÇÃO!$J$36=0,"",K873/TOTALIZAÇÃO!$J$36)</f>
        <v>8.5111635732293731E-5</v>
      </c>
      <c r="M873" s="166" t="s">
        <v>1764</v>
      </c>
    </row>
    <row r="874" spans="1:13" x14ac:dyDescent="0.2">
      <c r="A874" s="34">
        <v>4</v>
      </c>
      <c r="B874" s="252" t="s">
        <v>1765</v>
      </c>
      <c r="C874" s="253" t="s">
        <v>1766</v>
      </c>
      <c r="D874" s="253" t="s">
        <v>109</v>
      </c>
      <c r="E874" s="254" t="s">
        <v>154</v>
      </c>
      <c r="F874" s="255">
        <v>20</v>
      </c>
      <c r="G874" s="99">
        <v>1.3</v>
      </c>
      <c r="H874" s="99">
        <v>3.06</v>
      </c>
      <c r="I874" s="255">
        <f t="shared" si="132"/>
        <v>26</v>
      </c>
      <c r="J874" s="255">
        <f t="shared" si="133"/>
        <v>61.2</v>
      </c>
      <c r="K874" s="255">
        <f t="shared" si="134"/>
        <v>87.2</v>
      </c>
      <c r="L874" s="268">
        <f>IF(TOTALIZAÇÃO!$J$36=0,"",K874/TOTALIZAÇÃO!$J$36)</f>
        <v>3.5496212979459759E-5</v>
      </c>
      <c r="M874" s="166" t="s">
        <v>1767</v>
      </c>
    </row>
    <row r="875" spans="1:13" x14ac:dyDescent="0.2">
      <c r="A875" s="34">
        <v>4</v>
      </c>
      <c r="B875" s="252" t="s">
        <v>1768</v>
      </c>
      <c r="C875" s="253" t="s">
        <v>1769</v>
      </c>
      <c r="D875" s="253" t="s">
        <v>109</v>
      </c>
      <c r="E875" s="254" t="s">
        <v>154</v>
      </c>
      <c r="F875" s="255">
        <v>20</v>
      </c>
      <c r="G875" s="99">
        <v>1.75</v>
      </c>
      <c r="H875" s="99">
        <v>4.87</v>
      </c>
      <c r="I875" s="255">
        <f t="shared" si="132"/>
        <v>35</v>
      </c>
      <c r="J875" s="255">
        <f t="shared" si="133"/>
        <v>97.4</v>
      </c>
      <c r="K875" s="255">
        <f t="shared" si="134"/>
        <v>132.4</v>
      </c>
      <c r="L875" s="268">
        <f>IF(TOTALIZAÇÃO!$J$36=0,"",K875/TOTALIZAÇÃO!$J$36)</f>
        <v>5.3895626129363212E-5</v>
      </c>
      <c r="M875" s="166" t="s">
        <v>1770</v>
      </c>
    </row>
    <row r="876" spans="1:13" x14ac:dyDescent="0.2">
      <c r="A876" s="34">
        <v>4</v>
      </c>
      <c r="B876" s="252" t="s">
        <v>1771</v>
      </c>
      <c r="C876" s="253" t="s">
        <v>1772</v>
      </c>
      <c r="D876" s="253" t="s">
        <v>109</v>
      </c>
      <c r="E876" s="254" t="s">
        <v>154</v>
      </c>
      <c r="F876" s="255">
        <v>20</v>
      </c>
      <c r="G876" s="99">
        <v>2.29</v>
      </c>
      <c r="H876" s="99">
        <v>6.9</v>
      </c>
      <c r="I876" s="255">
        <f t="shared" si="132"/>
        <v>45.8</v>
      </c>
      <c r="J876" s="255">
        <f t="shared" si="133"/>
        <v>138</v>
      </c>
      <c r="K876" s="255">
        <f t="shared" si="134"/>
        <v>183.8</v>
      </c>
      <c r="L876" s="268">
        <f>IF(TOTALIZAÇÃO!$J$36=0,"",K876/TOTALIZAÇÃO!$J$36)</f>
        <v>7.4818852587439262E-5</v>
      </c>
      <c r="M876" s="166" t="s">
        <v>1773</v>
      </c>
    </row>
    <row r="877" spans="1:13" x14ac:dyDescent="0.2">
      <c r="A877" s="34">
        <v>4</v>
      </c>
      <c r="B877" s="252" t="s">
        <v>1774</v>
      </c>
      <c r="C877" s="253" t="s">
        <v>1775</v>
      </c>
      <c r="D877" s="253" t="s">
        <v>109</v>
      </c>
      <c r="E877" s="254" t="s">
        <v>154</v>
      </c>
      <c r="F877" s="255">
        <v>20</v>
      </c>
      <c r="G877" s="99">
        <v>0.4</v>
      </c>
      <c r="H877" s="99">
        <v>9.67</v>
      </c>
      <c r="I877" s="255">
        <f t="shared" si="132"/>
        <v>8</v>
      </c>
      <c r="J877" s="255">
        <f t="shared" si="133"/>
        <v>193.4</v>
      </c>
      <c r="K877" s="255">
        <f t="shared" si="134"/>
        <v>201.4</v>
      </c>
      <c r="L877" s="268">
        <f>IF(TOTALIZAÇÃO!$J$36=0,"",K877/TOTALIZAÇÃO!$J$36)</f>
        <v>8.1983225849348572E-5</v>
      </c>
      <c r="M877" s="166" t="s">
        <v>1776</v>
      </c>
    </row>
    <row r="878" spans="1:13" x14ac:dyDescent="0.2">
      <c r="A878" s="34">
        <v>4</v>
      </c>
      <c r="B878" s="252" t="s">
        <v>1777</v>
      </c>
      <c r="C878" s="253" t="s">
        <v>1778</v>
      </c>
      <c r="D878" s="253" t="s">
        <v>109</v>
      </c>
      <c r="E878" s="254" t="s">
        <v>154</v>
      </c>
      <c r="F878" s="255">
        <v>20</v>
      </c>
      <c r="G878" s="99">
        <v>0.57999999999999996</v>
      </c>
      <c r="H878" s="99">
        <v>13.79</v>
      </c>
      <c r="I878" s="255">
        <f t="shared" si="132"/>
        <v>11.6</v>
      </c>
      <c r="J878" s="255">
        <f t="shared" si="133"/>
        <v>275.8</v>
      </c>
      <c r="K878" s="255">
        <f t="shared" si="134"/>
        <v>287.39999999999998</v>
      </c>
      <c r="L878" s="268">
        <f>IF(TOTALIZAÇÃO!$J$36=0,"",K878/TOTALIZAÇÃO!$J$36)</f>
        <v>1.1699095883367813E-4</v>
      </c>
      <c r="M878" s="166" t="s">
        <v>1779</v>
      </c>
    </row>
    <row r="879" spans="1:13" x14ac:dyDescent="0.2">
      <c r="A879" s="34">
        <v>4</v>
      </c>
      <c r="B879" s="252" t="s">
        <v>1780</v>
      </c>
      <c r="C879" s="253" t="s">
        <v>1781</v>
      </c>
      <c r="D879" s="253" t="s">
        <v>109</v>
      </c>
      <c r="E879" s="254" t="s">
        <v>154</v>
      </c>
      <c r="F879" s="255">
        <v>20</v>
      </c>
      <c r="G879" s="99">
        <v>2.87</v>
      </c>
      <c r="H879" s="99">
        <v>22.03</v>
      </c>
      <c r="I879" s="255">
        <f t="shared" si="132"/>
        <v>57.4</v>
      </c>
      <c r="J879" s="255">
        <f t="shared" si="133"/>
        <v>440.6</v>
      </c>
      <c r="K879" s="255">
        <f t="shared" si="134"/>
        <v>498</v>
      </c>
      <c r="L879" s="268">
        <f>IF(TOTALIZAÇÃO!$J$36=0,"",K879/TOTALIZAÇÃO!$J$36)</f>
        <v>2.0271919797902474E-4</v>
      </c>
      <c r="M879" s="166" t="s">
        <v>1782</v>
      </c>
    </row>
    <row r="880" spans="1:13" x14ac:dyDescent="0.2">
      <c r="A880" s="34">
        <v>4</v>
      </c>
      <c r="B880" s="252" t="s">
        <v>1783</v>
      </c>
      <c r="C880" s="253" t="s">
        <v>1784</v>
      </c>
      <c r="D880" s="253" t="s">
        <v>109</v>
      </c>
      <c r="E880" s="254" t="s">
        <v>154</v>
      </c>
      <c r="F880" s="255">
        <v>20</v>
      </c>
      <c r="G880" s="99">
        <v>3.28</v>
      </c>
      <c r="H880" s="99">
        <v>31.74</v>
      </c>
      <c r="I880" s="255">
        <f t="shared" si="132"/>
        <v>65.599999999999994</v>
      </c>
      <c r="J880" s="255">
        <f t="shared" si="133"/>
        <v>634.79999999999995</v>
      </c>
      <c r="K880" s="255">
        <f t="shared" si="134"/>
        <v>700.4</v>
      </c>
      <c r="L880" s="268">
        <f>IF(TOTALIZAÇÃO!$J$36=0,"",K880/TOTALIZAÇÃO!$J$36)</f>
        <v>2.8510949049098178E-4</v>
      </c>
      <c r="M880" s="166" t="s">
        <v>1785</v>
      </c>
    </row>
    <row r="881" spans="1:14" s="5" customFormat="1" x14ac:dyDescent="0.2">
      <c r="A881" s="34">
        <v>4</v>
      </c>
      <c r="B881" s="252" t="s">
        <v>1786</v>
      </c>
      <c r="C881" s="253" t="s">
        <v>1787</v>
      </c>
      <c r="D881" s="253" t="s">
        <v>109</v>
      </c>
      <c r="E881" s="254" t="s">
        <v>154</v>
      </c>
      <c r="F881" s="255">
        <v>20</v>
      </c>
      <c r="G881" s="99">
        <v>3.91</v>
      </c>
      <c r="H881" s="99">
        <v>43.9</v>
      </c>
      <c r="I881" s="255">
        <f t="shared" si="132"/>
        <v>78.2</v>
      </c>
      <c r="J881" s="255">
        <f t="shared" si="133"/>
        <v>878</v>
      </c>
      <c r="K881" s="255">
        <f t="shared" si="134"/>
        <v>956.2</v>
      </c>
      <c r="L881" s="268">
        <f>IF(TOTALIZAÇÃO!$J$36=0,"",K881/TOTALIZAÇÃO!$J$36)</f>
        <v>3.8923714278623191E-4</v>
      </c>
      <c r="M881" s="166" t="s">
        <v>1788</v>
      </c>
    </row>
    <row r="882" spans="1:14" x14ac:dyDescent="0.2">
      <c r="A882" s="34">
        <v>4</v>
      </c>
      <c r="B882" s="252" t="s">
        <v>1789</v>
      </c>
      <c r="C882" s="253" t="s">
        <v>1790</v>
      </c>
      <c r="D882" s="253" t="s">
        <v>109</v>
      </c>
      <c r="E882" s="254" t="s">
        <v>154</v>
      </c>
      <c r="F882" s="255">
        <v>20</v>
      </c>
      <c r="G882" s="99">
        <v>4.72</v>
      </c>
      <c r="H882" s="99">
        <v>64.34</v>
      </c>
      <c r="I882" s="255">
        <f t="shared" si="132"/>
        <v>94.4</v>
      </c>
      <c r="J882" s="255">
        <f t="shared" si="133"/>
        <v>1286.8</v>
      </c>
      <c r="K882" s="255">
        <f t="shared" si="134"/>
        <v>1381.2</v>
      </c>
      <c r="L882" s="268">
        <f>IF(TOTALIZAÇÃO!$J$36=0,"",K882/TOTALIZAÇÃO!$J$36)</f>
        <v>5.6224047439483731E-4</v>
      </c>
      <c r="M882" s="166" t="s">
        <v>1791</v>
      </c>
    </row>
    <row r="883" spans="1:14" x14ac:dyDescent="0.2">
      <c r="A883" s="34">
        <v>4</v>
      </c>
      <c r="B883" s="252" t="s">
        <v>1792</v>
      </c>
      <c r="C883" s="253" t="s">
        <v>1793</v>
      </c>
      <c r="D883" s="253" t="s">
        <v>109</v>
      </c>
      <c r="E883" s="254" t="s">
        <v>154</v>
      </c>
      <c r="F883" s="255">
        <v>5</v>
      </c>
      <c r="G883" s="99">
        <v>5.76</v>
      </c>
      <c r="H883" s="99">
        <v>85.06</v>
      </c>
      <c r="I883" s="255">
        <f t="shared" si="132"/>
        <v>28.8</v>
      </c>
      <c r="J883" s="255">
        <f t="shared" si="133"/>
        <v>425.3</v>
      </c>
      <c r="K883" s="255">
        <f t="shared" si="134"/>
        <v>454.1</v>
      </c>
      <c r="L883" s="268">
        <f>IF(TOTALIZAÇÃO!$J$36=0,"",K883/TOTALIZAÇÃO!$J$36)</f>
        <v>1.8484897149051235E-4</v>
      </c>
      <c r="M883" s="166" t="s">
        <v>1794</v>
      </c>
    </row>
    <row r="884" spans="1:14" x14ac:dyDescent="0.2">
      <c r="A884" s="34">
        <v>4</v>
      </c>
      <c r="B884" s="252" t="s">
        <v>1795</v>
      </c>
      <c r="C884" s="253" t="s">
        <v>1796</v>
      </c>
      <c r="D884" s="253" t="s">
        <v>109</v>
      </c>
      <c r="E884" s="254" t="s">
        <v>154</v>
      </c>
      <c r="F884" s="255">
        <v>5</v>
      </c>
      <c r="G884" s="99">
        <v>6.85</v>
      </c>
      <c r="H884" s="99">
        <v>101.93</v>
      </c>
      <c r="I884" s="255">
        <f t="shared" si="132"/>
        <v>34.25</v>
      </c>
      <c r="J884" s="255">
        <f t="shared" si="133"/>
        <v>509.65</v>
      </c>
      <c r="K884" s="255">
        <f t="shared" si="134"/>
        <v>543.9</v>
      </c>
      <c r="L884" s="268">
        <f>IF(TOTALIZAÇÃO!$J$36=0,"",K884/TOTALIZAÇÃO!$J$36)</f>
        <v>2.2140355779275413E-4</v>
      </c>
      <c r="M884" s="166" t="s">
        <v>1797</v>
      </c>
    </row>
    <row r="885" spans="1:14" ht="12" customHeight="1" x14ac:dyDescent="0.2">
      <c r="A885" s="34">
        <v>4</v>
      </c>
      <c r="B885" s="41" t="s">
        <v>1798</v>
      </c>
      <c r="C885" s="42" t="s">
        <v>1799</v>
      </c>
      <c r="D885" s="42" t="s">
        <v>109</v>
      </c>
      <c r="E885" s="43"/>
      <c r="F885" s="104"/>
      <c r="G885" s="99"/>
      <c r="H885" s="99"/>
      <c r="I885" s="104"/>
      <c r="J885" s="104"/>
      <c r="K885" s="104"/>
      <c r="L885" s="110"/>
      <c r="M885" s="166"/>
    </row>
    <row r="886" spans="1:14" x14ac:dyDescent="0.2">
      <c r="A886" s="34">
        <v>4</v>
      </c>
      <c r="B886" s="252" t="s">
        <v>1800</v>
      </c>
      <c r="C886" s="253" t="s">
        <v>1801</v>
      </c>
      <c r="D886" s="253" t="s">
        <v>109</v>
      </c>
      <c r="E886" s="254" t="s">
        <v>154</v>
      </c>
      <c r="F886" s="255">
        <v>20</v>
      </c>
      <c r="G886" s="99">
        <v>1.34</v>
      </c>
      <c r="H886" s="99">
        <v>4.6399999999999997</v>
      </c>
      <c r="I886" s="255">
        <f t="shared" si="132"/>
        <v>26.8</v>
      </c>
      <c r="J886" s="255">
        <f t="shared" si="133"/>
        <v>92.8</v>
      </c>
      <c r="K886" s="255">
        <f t="shared" si="134"/>
        <v>119.6</v>
      </c>
      <c r="L886" s="268">
        <f>IF(TOTALIZAÇÃO!$J$36=0,"",K886/TOTALIZAÇÃO!$J$36)</f>
        <v>4.868517284797462E-5</v>
      </c>
      <c r="M886" s="166" t="s">
        <v>119</v>
      </c>
      <c r="N886" s="1" t="s">
        <v>7449</v>
      </c>
    </row>
    <row r="887" spans="1:14" x14ac:dyDescent="0.2">
      <c r="A887" s="34">
        <v>4</v>
      </c>
      <c r="B887" s="252" t="s">
        <v>1802</v>
      </c>
      <c r="C887" s="253" t="s">
        <v>1803</v>
      </c>
      <c r="D887" s="253" t="s">
        <v>109</v>
      </c>
      <c r="E887" s="254" t="s">
        <v>154</v>
      </c>
      <c r="F887" s="255">
        <v>20</v>
      </c>
      <c r="G887" s="99">
        <v>1.34</v>
      </c>
      <c r="H887" s="99">
        <v>5.8</v>
      </c>
      <c r="I887" s="255">
        <f t="shared" si="132"/>
        <v>26.8</v>
      </c>
      <c r="J887" s="255">
        <f t="shared" si="133"/>
        <v>116</v>
      </c>
      <c r="K887" s="255">
        <f t="shared" si="134"/>
        <v>142.80000000000001</v>
      </c>
      <c r="L887" s="268">
        <f>IF(TOTALIZAÇÃO!$J$36=0,"",K887/TOTALIZAÇÃO!$J$36)</f>
        <v>5.8129119420491439E-5</v>
      </c>
      <c r="M887" s="166" t="s">
        <v>119</v>
      </c>
      <c r="N887" s="1" t="s">
        <v>7450</v>
      </c>
    </row>
    <row r="888" spans="1:14" x14ac:dyDescent="0.2">
      <c r="A888" s="34">
        <v>4</v>
      </c>
      <c r="B888" s="252" t="s">
        <v>1804</v>
      </c>
      <c r="C888" s="253" t="s">
        <v>1805</v>
      </c>
      <c r="D888" s="253" t="s">
        <v>109</v>
      </c>
      <c r="E888" s="254" t="s">
        <v>154</v>
      </c>
      <c r="F888" s="255">
        <v>20</v>
      </c>
      <c r="G888" s="99">
        <v>2.34</v>
      </c>
      <c r="H888" s="99">
        <v>8.76</v>
      </c>
      <c r="I888" s="255">
        <f t="shared" si="132"/>
        <v>46.8</v>
      </c>
      <c r="J888" s="255">
        <f t="shared" si="133"/>
        <v>175.2</v>
      </c>
      <c r="K888" s="255">
        <f t="shared" si="134"/>
        <v>222</v>
      </c>
      <c r="L888" s="268">
        <f>IF(TOTALIZAÇÃO!$J$36=0,"",K888/TOTALIZAÇÃO!$J$36)</f>
        <v>9.0368799099083331E-5</v>
      </c>
      <c r="M888" s="166" t="s">
        <v>119</v>
      </c>
      <c r="N888" s="1" t="s">
        <v>7451</v>
      </c>
    </row>
    <row r="889" spans="1:14" x14ac:dyDescent="0.2">
      <c r="A889" s="34">
        <v>4</v>
      </c>
      <c r="B889" s="252" t="s">
        <v>1806</v>
      </c>
      <c r="C889" s="253" t="s">
        <v>1807</v>
      </c>
      <c r="D889" s="253" t="s">
        <v>109</v>
      </c>
      <c r="E889" s="254" t="s">
        <v>154</v>
      </c>
      <c r="F889" s="255">
        <v>20</v>
      </c>
      <c r="G889" s="99">
        <v>3.47</v>
      </c>
      <c r="H889" s="99">
        <v>13.24</v>
      </c>
      <c r="I889" s="255">
        <f t="shared" si="132"/>
        <v>69.400000000000006</v>
      </c>
      <c r="J889" s="255">
        <f t="shared" si="133"/>
        <v>264.8</v>
      </c>
      <c r="K889" s="255">
        <f t="shared" si="134"/>
        <v>334.2</v>
      </c>
      <c r="L889" s="268">
        <f>IF(TOTALIZAÇÃO!$J$36=0,"",K889/TOTALIZAÇÃO!$J$36)</f>
        <v>1.3604167864375517E-4</v>
      </c>
      <c r="M889" s="166" t="s">
        <v>119</v>
      </c>
      <c r="N889" s="1" t="s">
        <v>7452</v>
      </c>
    </row>
    <row r="890" spans="1:14" x14ac:dyDescent="0.2">
      <c r="A890" s="34">
        <v>4</v>
      </c>
      <c r="B890" s="252" t="s">
        <v>1808</v>
      </c>
      <c r="C890" s="253" t="s">
        <v>1809</v>
      </c>
      <c r="D890" s="253" t="s">
        <v>109</v>
      </c>
      <c r="E890" s="254" t="s">
        <v>154</v>
      </c>
      <c r="F890" s="255">
        <v>20</v>
      </c>
      <c r="G890" s="99">
        <v>1.34</v>
      </c>
      <c r="H890" s="99">
        <v>18.14</v>
      </c>
      <c r="I890" s="255">
        <f t="shared" ref="I890:I974" si="145">TRUNC(TRUNC($F890,2)*TRUNC(G890,2),2)</f>
        <v>26.8</v>
      </c>
      <c r="J890" s="255">
        <f t="shared" ref="J890:J974" si="146">TRUNC(TRUNC($F890,2)*TRUNC(H890,2),2)</f>
        <v>362.8</v>
      </c>
      <c r="K890" s="255">
        <f t="shared" ref="K890:K974" si="147">TRUNC(SUM(I890:J890),2)</f>
        <v>389.6</v>
      </c>
      <c r="L890" s="268">
        <f>IF(TOTALIZAÇÃO!$J$36=0,"",K890/TOTALIZAÇÃO!$J$36)</f>
        <v>1.5859317175226517E-4</v>
      </c>
      <c r="M890" s="166" t="s">
        <v>119</v>
      </c>
      <c r="N890" s="1" t="s">
        <v>7453</v>
      </c>
    </row>
    <row r="891" spans="1:14" x14ac:dyDescent="0.2">
      <c r="A891" s="34">
        <v>4</v>
      </c>
      <c r="B891" s="252" t="s">
        <v>1810</v>
      </c>
      <c r="C891" s="253" t="s">
        <v>1811</v>
      </c>
      <c r="D891" s="253" t="s">
        <v>109</v>
      </c>
      <c r="E891" s="254" t="s">
        <v>154</v>
      </c>
      <c r="F891" s="255">
        <v>20</v>
      </c>
      <c r="G891" s="99">
        <v>5.18</v>
      </c>
      <c r="H891" s="99">
        <v>30.49</v>
      </c>
      <c r="I891" s="255">
        <f t="shared" si="145"/>
        <v>103.6</v>
      </c>
      <c r="J891" s="255">
        <f t="shared" si="146"/>
        <v>609.79999999999995</v>
      </c>
      <c r="K891" s="255">
        <f t="shared" si="147"/>
        <v>713.4</v>
      </c>
      <c r="L891" s="268">
        <f>IF(TOTALIZAÇÃO!$J$36=0,"",K891/TOTALIZAÇÃO!$J$36)</f>
        <v>2.9040135710489207E-4</v>
      </c>
      <c r="M891" s="166" t="s">
        <v>119</v>
      </c>
      <c r="N891" s="1" t="s">
        <v>7454</v>
      </c>
    </row>
    <row r="892" spans="1:14" x14ac:dyDescent="0.2">
      <c r="A892" s="34">
        <v>4</v>
      </c>
      <c r="B892" s="252" t="s">
        <v>1812</v>
      </c>
      <c r="C892" s="253" t="s">
        <v>1813</v>
      </c>
      <c r="D892" s="253" t="s">
        <v>109</v>
      </c>
      <c r="E892" s="254" t="s">
        <v>154</v>
      </c>
      <c r="F892" s="255">
        <v>20</v>
      </c>
      <c r="G892" s="99">
        <v>3.28</v>
      </c>
      <c r="H892" s="99">
        <v>32.96</v>
      </c>
      <c r="I892" s="255">
        <f t="shared" si="145"/>
        <v>65.599999999999994</v>
      </c>
      <c r="J892" s="255">
        <f t="shared" si="146"/>
        <v>659.2</v>
      </c>
      <c r="K892" s="255">
        <f t="shared" si="147"/>
        <v>724.8</v>
      </c>
      <c r="L892" s="268">
        <f>IF(TOTALIZAÇÃO!$J$36=0,"",K892/TOTALIZAÇÃO!$J$36)</f>
        <v>2.9504191705862881E-4</v>
      </c>
      <c r="M892" s="166" t="s">
        <v>119</v>
      </c>
      <c r="N892" s="1" t="s">
        <v>7455</v>
      </c>
    </row>
    <row r="893" spans="1:14" x14ac:dyDescent="0.2">
      <c r="A893" s="34">
        <v>4</v>
      </c>
      <c r="B893" s="252" t="s">
        <v>1814</v>
      </c>
      <c r="C893" s="253" t="s">
        <v>1815</v>
      </c>
      <c r="D893" s="253" t="s">
        <v>109</v>
      </c>
      <c r="E893" s="254" t="s">
        <v>154</v>
      </c>
      <c r="F893" s="255">
        <v>5</v>
      </c>
      <c r="G893" s="99">
        <v>3.91</v>
      </c>
      <c r="H893" s="99">
        <v>46.24</v>
      </c>
      <c r="I893" s="255">
        <f t="shared" si="145"/>
        <v>19.55</v>
      </c>
      <c r="J893" s="255">
        <f t="shared" si="146"/>
        <v>231.2</v>
      </c>
      <c r="K893" s="255">
        <f t="shared" si="147"/>
        <v>250.75</v>
      </c>
      <c r="L893" s="268">
        <f>IF(TOTALIZAÇÃO!$J$36=0,"",K893/TOTALIZAÇÃO!$J$36)</f>
        <v>1.0207196564907723E-4</v>
      </c>
      <c r="M893" s="166" t="s">
        <v>119</v>
      </c>
      <c r="N893" s="1" t="s">
        <v>7456</v>
      </c>
    </row>
    <row r="894" spans="1:14" x14ac:dyDescent="0.2">
      <c r="A894" s="34">
        <v>4</v>
      </c>
      <c r="B894" s="252" t="s">
        <v>1816</v>
      </c>
      <c r="C894" s="253" t="s">
        <v>1817</v>
      </c>
      <c r="D894" s="253" t="s">
        <v>109</v>
      </c>
      <c r="E894" s="254" t="s">
        <v>154</v>
      </c>
      <c r="F894" s="255">
        <v>5</v>
      </c>
      <c r="G894" s="99">
        <v>4.72</v>
      </c>
      <c r="H894" s="99">
        <v>60.09</v>
      </c>
      <c r="I894" s="255">
        <f t="shared" si="145"/>
        <v>23.6</v>
      </c>
      <c r="J894" s="255">
        <f t="shared" si="146"/>
        <v>300.45</v>
      </c>
      <c r="K894" s="255">
        <f t="shared" si="147"/>
        <v>324.05</v>
      </c>
      <c r="L894" s="268">
        <f>IF(TOTALIZAÇÃO!$J$36=0,"",K894/TOTALIZAÇÃO!$J$36)</f>
        <v>1.3190995201827906E-4</v>
      </c>
      <c r="M894" s="166" t="s">
        <v>119</v>
      </c>
      <c r="N894" s="1" t="s">
        <v>7457</v>
      </c>
    </row>
    <row r="895" spans="1:14" x14ac:dyDescent="0.2">
      <c r="A895" s="34">
        <v>4</v>
      </c>
      <c r="B895" s="252" t="s">
        <v>1818</v>
      </c>
      <c r="C895" s="253" t="s">
        <v>1793</v>
      </c>
      <c r="D895" s="253" t="s">
        <v>109</v>
      </c>
      <c r="E895" s="254" t="s">
        <v>154</v>
      </c>
      <c r="F895" s="255">
        <v>5</v>
      </c>
      <c r="G895" s="99">
        <v>5.18</v>
      </c>
      <c r="H895" s="99">
        <v>80.48</v>
      </c>
      <c r="I895" s="255">
        <f t="shared" si="145"/>
        <v>25.9</v>
      </c>
      <c r="J895" s="255">
        <f t="shared" si="146"/>
        <v>402.4</v>
      </c>
      <c r="K895" s="255">
        <f t="shared" si="147"/>
        <v>428.3</v>
      </c>
      <c r="L895" s="268">
        <f>IF(TOTALIZAÇÃO!$J$36=0,"",K895/TOTALIZAÇÃO!$J$36)</f>
        <v>1.7434665159521347E-4</v>
      </c>
      <c r="M895" s="166" t="s">
        <v>119</v>
      </c>
      <c r="N895" s="1" t="s">
        <v>7458</v>
      </c>
    </row>
    <row r="896" spans="1:14" x14ac:dyDescent="0.2">
      <c r="A896" s="34">
        <v>4</v>
      </c>
      <c r="B896" s="252" t="s">
        <v>1819</v>
      </c>
      <c r="C896" s="253" t="s">
        <v>1796</v>
      </c>
      <c r="D896" s="253" t="s">
        <v>109</v>
      </c>
      <c r="E896" s="254" t="s">
        <v>154</v>
      </c>
      <c r="F896" s="255">
        <v>5</v>
      </c>
      <c r="G896" s="99">
        <v>6.85</v>
      </c>
      <c r="H896" s="99">
        <v>101.31</v>
      </c>
      <c r="I896" s="255">
        <f t="shared" si="145"/>
        <v>34.25</v>
      </c>
      <c r="J896" s="255">
        <f t="shared" si="146"/>
        <v>506.55</v>
      </c>
      <c r="K896" s="255">
        <f t="shared" si="147"/>
        <v>540.79999999999995</v>
      </c>
      <c r="L896" s="268">
        <f>IF(TOTALIZAÇÃO!$J$36=0,"",K896/TOTALIZAÇÃO!$J$36)</f>
        <v>2.2014165113866784E-4</v>
      </c>
      <c r="M896" s="166" t="s">
        <v>119</v>
      </c>
      <c r="N896" s="1" t="s">
        <v>7459</v>
      </c>
    </row>
    <row r="897" spans="1:14" x14ac:dyDescent="0.2">
      <c r="A897" s="34">
        <v>4</v>
      </c>
      <c r="B897" s="252" t="s">
        <v>1820</v>
      </c>
      <c r="C897" s="253" t="s">
        <v>1821</v>
      </c>
      <c r="D897" s="253" t="s">
        <v>109</v>
      </c>
      <c r="E897" s="254" t="s">
        <v>154</v>
      </c>
      <c r="F897" s="255">
        <v>5</v>
      </c>
      <c r="G897" s="99">
        <v>5.18</v>
      </c>
      <c r="H897" s="99">
        <v>157.97999999999999</v>
      </c>
      <c r="I897" s="255">
        <f t="shared" si="145"/>
        <v>25.9</v>
      </c>
      <c r="J897" s="255">
        <f t="shared" si="146"/>
        <v>789.9</v>
      </c>
      <c r="K897" s="255">
        <f t="shared" si="147"/>
        <v>815.8</v>
      </c>
      <c r="L897" s="268">
        <f>IF(TOTALIZAÇÃO!$J$36=0,"",K897/TOTALIZAÇÃO!$J$36)</f>
        <v>3.3208498335600075E-4</v>
      </c>
      <c r="M897" s="166" t="s">
        <v>119</v>
      </c>
      <c r="N897" s="1" t="s">
        <v>7460</v>
      </c>
    </row>
    <row r="898" spans="1:14" x14ac:dyDescent="0.2">
      <c r="A898" s="34">
        <v>4</v>
      </c>
      <c r="B898" s="252" t="s">
        <v>1822</v>
      </c>
      <c r="C898" s="253" t="s">
        <v>1823</v>
      </c>
      <c r="D898" s="253" t="s">
        <v>109</v>
      </c>
      <c r="E898" s="254" t="s">
        <v>154</v>
      </c>
      <c r="F898" s="255">
        <v>5</v>
      </c>
      <c r="G898" s="99">
        <v>8.06</v>
      </c>
      <c r="H898" s="99">
        <v>146.11000000000001</v>
      </c>
      <c r="I898" s="255">
        <f t="shared" si="145"/>
        <v>40.299999999999997</v>
      </c>
      <c r="J898" s="255">
        <f t="shared" si="146"/>
        <v>730.55</v>
      </c>
      <c r="K898" s="255">
        <f t="shared" si="147"/>
        <v>770.85</v>
      </c>
      <c r="L898" s="268">
        <f>IF(TOTALIZAÇÃO!$J$36=0,"",K898/TOTALIZAÇÃO!$J$36)</f>
        <v>3.1378733687174946E-4</v>
      </c>
      <c r="M898" s="166" t="s">
        <v>119</v>
      </c>
      <c r="N898" s="1" t="s">
        <v>7461</v>
      </c>
    </row>
    <row r="899" spans="1:14" x14ac:dyDescent="0.2">
      <c r="A899" s="34">
        <v>4</v>
      </c>
      <c r="B899" s="252" t="s">
        <v>1824</v>
      </c>
      <c r="C899" s="253" t="s">
        <v>1825</v>
      </c>
      <c r="D899" s="253" t="s">
        <v>109</v>
      </c>
      <c r="E899" s="254" t="s">
        <v>154</v>
      </c>
      <c r="F899" s="255">
        <v>5</v>
      </c>
      <c r="G899" s="99">
        <v>1.34</v>
      </c>
      <c r="H899" s="99">
        <v>208.01</v>
      </c>
      <c r="I899" s="255">
        <f t="shared" si="145"/>
        <v>6.7</v>
      </c>
      <c r="J899" s="255">
        <f t="shared" si="146"/>
        <v>1040.05</v>
      </c>
      <c r="K899" s="255">
        <f t="shared" si="147"/>
        <v>1046.75</v>
      </c>
      <c r="L899" s="268">
        <f>IF(TOTALIZAÇÃO!$J$36=0,"",K899/TOTALIZAÇÃO!$J$36)</f>
        <v>4.2609702908543004E-4</v>
      </c>
      <c r="M899" s="166" t="s">
        <v>119</v>
      </c>
      <c r="N899" s="1" t="s">
        <v>7462</v>
      </c>
    </row>
    <row r="900" spans="1:14" ht="24" x14ac:dyDescent="0.2">
      <c r="A900" s="34">
        <v>4</v>
      </c>
      <c r="B900" s="41" t="s">
        <v>1826</v>
      </c>
      <c r="C900" s="42" t="s">
        <v>1827</v>
      </c>
      <c r="D900" s="42" t="s">
        <v>109</v>
      </c>
      <c r="E900" s="43"/>
      <c r="F900" s="104"/>
      <c r="G900" s="99"/>
      <c r="H900" s="99"/>
      <c r="I900" s="104"/>
      <c r="J900" s="104"/>
      <c r="K900" s="104"/>
      <c r="L900" s="110"/>
      <c r="M900" s="166"/>
    </row>
    <row r="901" spans="1:14" x14ac:dyDescent="0.2">
      <c r="A901" s="34">
        <v>4</v>
      </c>
      <c r="B901" s="252" t="s">
        <v>1828</v>
      </c>
      <c r="C901" s="253" t="s">
        <v>1829</v>
      </c>
      <c r="D901" s="253" t="s">
        <v>109</v>
      </c>
      <c r="E901" s="254" t="s">
        <v>154</v>
      </c>
      <c r="F901" s="255">
        <v>10</v>
      </c>
      <c r="G901" s="99">
        <v>3.54</v>
      </c>
      <c r="H901" s="99">
        <v>7.02</v>
      </c>
      <c r="I901" s="255">
        <f t="shared" si="145"/>
        <v>35.4</v>
      </c>
      <c r="J901" s="255">
        <f t="shared" si="146"/>
        <v>70.2</v>
      </c>
      <c r="K901" s="255">
        <f t="shared" si="147"/>
        <v>105.6</v>
      </c>
      <c r="L901" s="268">
        <f>IF(TOTALIZAÇÃO!$J$36=0,"",K901/TOTALIZAÇÃO!$J$36)</f>
        <v>4.2986239571455852E-5</v>
      </c>
      <c r="M901" s="166" t="s">
        <v>119</v>
      </c>
      <c r="N901" s="1" t="s">
        <v>6583</v>
      </c>
    </row>
    <row r="902" spans="1:14" x14ac:dyDescent="0.2">
      <c r="A902" s="34">
        <v>4</v>
      </c>
      <c r="B902" s="252" t="s">
        <v>1830</v>
      </c>
      <c r="C902" s="253" t="s">
        <v>1831</v>
      </c>
      <c r="D902" s="253" t="s">
        <v>109</v>
      </c>
      <c r="E902" s="254" t="s">
        <v>154</v>
      </c>
      <c r="F902" s="255">
        <v>10</v>
      </c>
      <c r="G902" s="99">
        <v>3.99</v>
      </c>
      <c r="H902" s="99">
        <v>9.9</v>
      </c>
      <c r="I902" s="255">
        <f t="shared" si="145"/>
        <v>39.9</v>
      </c>
      <c r="J902" s="255">
        <f t="shared" si="146"/>
        <v>99</v>
      </c>
      <c r="K902" s="255">
        <f t="shared" si="147"/>
        <v>138.9</v>
      </c>
      <c r="L902" s="268">
        <f>IF(TOTALIZAÇÃO!$J$36=0,"",K902/TOTALIZAÇÃO!$J$36)</f>
        <v>5.6541559436318355E-5</v>
      </c>
      <c r="M902" s="166" t="s">
        <v>119</v>
      </c>
      <c r="N902" s="1" t="s">
        <v>6584</v>
      </c>
    </row>
    <row r="903" spans="1:14" x14ac:dyDescent="0.2">
      <c r="A903" s="34">
        <v>4</v>
      </c>
      <c r="B903" s="252" t="s">
        <v>1832</v>
      </c>
      <c r="C903" s="253" t="s">
        <v>1833</v>
      </c>
      <c r="D903" s="253" t="s">
        <v>109</v>
      </c>
      <c r="E903" s="254" t="s">
        <v>154</v>
      </c>
      <c r="F903" s="255">
        <v>10</v>
      </c>
      <c r="G903" s="99">
        <v>1.32</v>
      </c>
      <c r="H903" s="99">
        <v>5.75</v>
      </c>
      <c r="I903" s="255">
        <f t="shared" si="145"/>
        <v>13.2</v>
      </c>
      <c r="J903" s="255">
        <f t="shared" si="146"/>
        <v>57.5</v>
      </c>
      <c r="K903" s="255">
        <f t="shared" si="147"/>
        <v>70.7</v>
      </c>
      <c r="L903" s="268">
        <f>IF(TOTALIZAÇÃO!$J$36=0,"",K903/TOTALIZAÇÃO!$J$36)</f>
        <v>2.8779613046419781E-5</v>
      </c>
      <c r="M903" s="166" t="s">
        <v>119</v>
      </c>
      <c r="N903" s="1" t="s">
        <v>6585</v>
      </c>
    </row>
    <row r="904" spans="1:14" x14ac:dyDescent="0.2">
      <c r="A904" s="34">
        <v>4</v>
      </c>
      <c r="B904" s="252" t="s">
        <v>1834</v>
      </c>
      <c r="C904" s="253" t="s">
        <v>1835</v>
      </c>
      <c r="D904" s="253" t="s">
        <v>109</v>
      </c>
      <c r="E904" s="254" t="s">
        <v>154</v>
      </c>
      <c r="F904" s="255">
        <v>10</v>
      </c>
      <c r="G904" s="99">
        <v>5.85</v>
      </c>
      <c r="H904" s="99">
        <v>10.72</v>
      </c>
      <c r="I904" s="255">
        <f>TRUNC(TRUNC($F904,2)*TRUNC(G904,2),2)</f>
        <v>58.5</v>
      </c>
      <c r="J904" s="255">
        <f>TRUNC(TRUNC($F904,2)*TRUNC(H904,2),2)</f>
        <v>107.2</v>
      </c>
      <c r="K904" s="255">
        <f>TRUNC(SUM(I904:J904),2)</f>
        <v>165.7</v>
      </c>
      <c r="L904" s="268">
        <f>IF(TOTALIZAÇÃO!$J$36=0,"",K904/TOTALIZAÇÃO!$J$36)</f>
        <v>6.7450945994225703E-5</v>
      </c>
      <c r="M904" s="166" t="s">
        <v>119</v>
      </c>
      <c r="N904" s="1" t="s">
        <v>6586</v>
      </c>
    </row>
    <row r="905" spans="1:14" x14ac:dyDescent="0.2">
      <c r="A905" s="34">
        <v>4</v>
      </c>
      <c r="B905" s="252" t="s">
        <v>1836</v>
      </c>
      <c r="C905" s="253" t="s">
        <v>1837</v>
      </c>
      <c r="D905" s="253" t="s">
        <v>109</v>
      </c>
      <c r="E905" s="254" t="s">
        <v>154</v>
      </c>
      <c r="F905" s="255">
        <v>10</v>
      </c>
      <c r="G905" s="99">
        <v>5.99</v>
      </c>
      <c r="H905" s="99">
        <v>19.75</v>
      </c>
      <c r="I905" s="255">
        <f>TRUNC(TRUNC($F905,2)*TRUNC(G905,2),2)</f>
        <v>59.9</v>
      </c>
      <c r="J905" s="255">
        <f>TRUNC(TRUNC($F905,2)*TRUNC(H905,2),2)</f>
        <v>197.5</v>
      </c>
      <c r="K905" s="255">
        <f>TRUNC(SUM(I905:J905),2)</f>
        <v>257.39999999999998</v>
      </c>
      <c r="L905" s="268">
        <f>IF(TOTALIZAÇÃO!$J$36=0,"",K905/TOTALIZAÇÃO!$J$36)</f>
        <v>1.0477895895542363E-4</v>
      </c>
      <c r="M905" s="166" t="s">
        <v>119</v>
      </c>
      <c r="N905" s="1" t="s">
        <v>6587</v>
      </c>
    </row>
    <row r="906" spans="1:14" x14ac:dyDescent="0.2">
      <c r="A906" s="34">
        <v>4</v>
      </c>
      <c r="B906" s="252" t="s">
        <v>1838</v>
      </c>
      <c r="C906" s="253" t="s">
        <v>1839</v>
      </c>
      <c r="D906" s="253" t="s">
        <v>109</v>
      </c>
      <c r="E906" s="254" t="s">
        <v>154</v>
      </c>
      <c r="F906" s="255">
        <v>10</v>
      </c>
      <c r="G906" s="99">
        <v>5.99</v>
      </c>
      <c r="H906" s="99">
        <v>27.21</v>
      </c>
      <c r="I906" s="255">
        <f t="shared" si="145"/>
        <v>59.9</v>
      </c>
      <c r="J906" s="255">
        <f t="shared" si="146"/>
        <v>272.10000000000002</v>
      </c>
      <c r="K906" s="255">
        <f t="shared" si="147"/>
        <v>332</v>
      </c>
      <c r="L906" s="268">
        <f>IF(TOTALIZAÇÃO!$J$36=0,"",K906/TOTALIZAÇÃO!$J$36)</f>
        <v>1.3514613198601651E-4</v>
      </c>
      <c r="M906" s="166" t="s">
        <v>119</v>
      </c>
      <c r="N906" s="1" t="s">
        <v>6588</v>
      </c>
    </row>
    <row r="907" spans="1:14" x14ac:dyDescent="0.2">
      <c r="A907" s="34">
        <v>4</v>
      </c>
      <c r="B907" s="252" t="s">
        <v>1840</v>
      </c>
      <c r="C907" s="253" t="s">
        <v>1841</v>
      </c>
      <c r="D907" s="253" t="s">
        <v>109</v>
      </c>
      <c r="E907" s="254" t="s">
        <v>154</v>
      </c>
      <c r="F907" s="255">
        <v>10</v>
      </c>
      <c r="G907" s="99">
        <v>6.66</v>
      </c>
      <c r="H907" s="99">
        <v>9.43</v>
      </c>
      <c r="I907" s="255">
        <f t="shared" si="145"/>
        <v>66.599999999999994</v>
      </c>
      <c r="J907" s="255">
        <f t="shared" si="146"/>
        <v>94.3</v>
      </c>
      <c r="K907" s="255">
        <f t="shared" si="147"/>
        <v>160.9</v>
      </c>
      <c r="L907" s="268">
        <f>IF(TOTALIZAÇÃO!$J$36=0,"",K907/TOTALIZAÇÃO!$J$36)</f>
        <v>6.5497026013704984E-5</v>
      </c>
      <c r="M907" s="166" t="s">
        <v>119</v>
      </c>
      <c r="N907" s="1" t="s">
        <v>6589</v>
      </c>
    </row>
    <row r="908" spans="1:14" x14ac:dyDescent="0.2">
      <c r="A908" s="34">
        <v>4</v>
      </c>
      <c r="B908" s="252" t="s">
        <v>1842</v>
      </c>
      <c r="C908" s="253" t="s">
        <v>1843</v>
      </c>
      <c r="D908" s="253" t="s">
        <v>109</v>
      </c>
      <c r="E908" s="254" t="s">
        <v>154</v>
      </c>
      <c r="F908" s="255">
        <v>10</v>
      </c>
      <c r="G908" s="99">
        <v>6.66</v>
      </c>
      <c r="H908" s="99">
        <v>18.739999999999998</v>
      </c>
      <c r="I908" s="255">
        <f t="shared" si="145"/>
        <v>66.599999999999994</v>
      </c>
      <c r="J908" s="255">
        <f t="shared" si="146"/>
        <v>187.4</v>
      </c>
      <c r="K908" s="255">
        <f t="shared" si="147"/>
        <v>254</v>
      </c>
      <c r="L908" s="268">
        <f>IF(TOTALIZAÇÃO!$J$36=0,"",K908/TOTALIZAÇÃO!$J$36)</f>
        <v>1.033949323025548E-4</v>
      </c>
      <c r="M908" s="166" t="s">
        <v>119</v>
      </c>
      <c r="N908" s="1" t="s">
        <v>6590</v>
      </c>
    </row>
    <row r="909" spans="1:14" x14ac:dyDescent="0.2">
      <c r="A909" s="34">
        <v>4</v>
      </c>
      <c r="B909" s="252" t="s">
        <v>1844</v>
      </c>
      <c r="C909" s="253" t="s">
        <v>1845</v>
      </c>
      <c r="D909" s="253" t="s">
        <v>109</v>
      </c>
      <c r="E909" s="254" t="s">
        <v>154</v>
      </c>
      <c r="F909" s="255">
        <v>10</v>
      </c>
      <c r="G909" s="99">
        <v>7.55</v>
      </c>
      <c r="H909" s="99">
        <v>19.52</v>
      </c>
      <c r="I909" s="255">
        <f t="shared" si="145"/>
        <v>75.5</v>
      </c>
      <c r="J909" s="255">
        <f t="shared" si="146"/>
        <v>195.2</v>
      </c>
      <c r="K909" s="255">
        <f t="shared" si="147"/>
        <v>270.7</v>
      </c>
      <c r="L909" s="268">
        <f>IF(TOTALIZAÇÃO!$J$36=0,"",K909/TOTALIZAÇÃO!$J$36)</f>
        <v>1.1019294556811646E-4</v>
      </c>
      <c r="M909" s="166" t="s">
        <v>119</v>
      </c>
      <c r="N909" s="1" t="s">
        <v>6591</v>
      </c>
    </row>
    <row r="910" spans="1:14" x14ac:dyDescent="0.2">
      <c r="A910" s="34">
        <v>4</v>
      </c>
      <c r="B910" s="252" t="s">
        <v>1846</v>
      </c>
      <c r="C910" s="253" t="s">
        <v>1847</v>
      </c>
      <c r="D910" s="253" t="s">
        <v>109</v>
      </c>
      <c r="E910" s="254" t="s">
        <v>154</v>
      </c>
      <c r="F910" s="255">
        <v>10</v>
      </c>
      <c r="G910" s="99">
        <v>7.55</v>
      </c>
      <c r="H910" s="99">
        <v>28.34</v>
      </c>
      <c r="I910" s="255">
        <f t="shared" si="145"/>
        <v>75.5</v>
      </c>
      <c r="J910" s="255">
        <f t="shared" si="146"/>
        <v>283.39999999999998</v>
      </c>
      <c r="K910" s="255">
        <f t="shared" si="147"/>
        <v>358.9</v>
      </c>
      <c r="L910" s="268">
        <f>IF(TOTALIZAÇÃO!$J$36=0,"",K910/TOTALIZAÇÃO!$J$36)</f>
        <v>1.4609622521018469E-4</v>
      </c>
      <c r="M910" s="166" t="s">
        <v>119</v>
      </c>
      <c r="N910" s="1" t="s">
        <v>6592</v>
      </c>
    </row>
    <row r="911" spans="1:14" x14ac:dyDescent="0.2">
      <c r="A911" s="34">
        <v>4</v>
      </c>
      <c r="B911" s="252" t="s">
        <v>1848</v>
      </c>
      <c r="C911" s="253" t="s">
        <v>1849</v>
      </c>
      <c r="D911" s="253" t="s">
        <v>109</v>
      </c>
      <c r="E911" s="254" t="s">
        <v>154</v>
      </c>
      <c r="F911" s="255">
        <v>10</v>
      </c>
      <c r="G911" s="99">
        <v>3.99</v>
      </c>
      <c r="H911" s="99">
        <v>15.96</v>
      </c>
      <c r="I911" s="255">
        <f t="shared" si="145"/>
        <v>39.9</v>
      </c>
      <c r="J911" s="255">
        <f t="shared" si="146"/>
        <v>159.6</v>
      </c>
      <c r="K911" s="255">
        <f t="shared" si="147"/>
        <v>199.5</v>
      </c>
      <c r="L911" s="268">
        <f>IF(TOTALIZAÇÃO!$J$36=0,"",K911/TOTALIZAÇÃO!$J$36)</f>
        <v>8.1209799190392441E-5</v>
      </c>
      <c r="M911" s="166" t="s">
        <v>119</v>
      </c>
      <c r="N911" s="1" t="s">
        <v>6593</v>
      </c>
    </row>
    <row r="912" spans="1:14" x14ac:dyDescent="0.2">
      <c r="A912" s="34">
        <v>4</v>
      </c>
      <c r="B912" s="252" t="s">
        <v>1850</v>
      </c>
      <c r="C912" s="253" t="s">
        <v>1851</v>
      </c>
      <c r="D912" s="253" t="s">
        <v>109</v>
      </c>
      <c r="E912" s="254" t="s">
        <v>154</v>
      </c>
      <c r="F912" s="255">
        <v>10</v>
      </c>
      <c r="G912" s="99">
        <v>7.99</v>
      </c>
      <c r="H912" s="99">
        <v>23.5</v>
      </c>
      <c r="I912" s="255">
        <f t="shared" si="145"/>
        <v>79.900000000000006</v>
      </c>
      <c r="J912" s="255">
        <f t="shared" si="146"/>
        <v>235</v>
      </c>
      <c r="K912" s="255">
        <f t="shared" si="147"/>
        <v>314.89999999999998</v>
      </c>
      <c r="L912" s="268">
        <f>IF(TOTALIZAÇÃO!$J$36=0,"",K912/TOTALIZAÇÃO!$J$36)</f>
        <v>1.2818529205541144E-4</v>
      </c>
      <c r="M912" s="166" t="s">
        <v>119</v>
      </c>
      <c r="N912" s="1" t="s">
        <v>6594</v>
      </c>
    </row>
    <row r="913" spans="1:14" ht="24" x14ac:dyDescent="0.2">
      <c r="A913" s="34">
        <v>4</v>
      </c>
      <c r="B913" s="41" t="s">
        <v>1852</v>
      </c>
      <c r="C913" s="42" t="s">
        <v>1853</v>
      </c>
      <c r="D913" s="42" t="s">
        <v>109</v>
      </c>
      <c r="E913" s="43"/>
      <c r="F913" s="104"/>
      <c r="G913" s="99"/>
      <c r="H913" s="99"/>
      <c r="I913" s="104"/>
      <c r="J913" s="104"/>
      <c r="K913" s="104"/>
      <c r="L913" s="110"/>
      <c r="M913" s="166"/>
    </row>
    <row r="914" spans="1:14" x14ac:dyDescent="0.2">
      <c r="A914" s="34">
        <v>4</v>
      </c>
      <c r="B914" s="252" t="s">
        <v>1854</v>
      </c>
      <c r="C914" s="253" t="s">
        <v>1855</v>
      </c>
      <c r="D914" s="253" t="s">
        <v>109</v>
      </c>
      <c r="E914" s="254" t="s">
        <v>154</v>
      </c>
      <c r="F914" s="255">
        <v>10</v>
      </c>
      <c r="G914" s="99">
        <v>1.34</v>
      </c>
      <c r="H914" s="99">
        <v>8.4</v>
      </c>
      <c r="I914" s="255">
        <f>TRUNC(TRUNC($F914,2)*TRUNC(G914,2),2)</f>
        <v>13.4</v>
      </c>
      <c r="J914" s="255">
        <f>TRUNC(TRUNC($F914,2)*TRUNC(H914,2),2)</f>
        <v>84</v>
      </c>
      <c r="K914" s="255">
        <f>TRUNC(SUM(I914:J914),2)</f>
        <v>97.4</v>
      </c>
      <c r="L914" s="268">
        <f>IF(TOTALIZAÇÃO!$J$36=0,"",K914/TOTALIZAÇÃO!$J$36)</f>
        <v>3.9648292938066291E-5</v>
      </c>
      <c r="M914" s="166" t="s">
        <v>119</v>
      </c>
      <c r="N914" s="1" t="s">
        <v>7490</v>
      </c>
    </row>
    <row r="915" spans="1:14" x14ac:dyDescent="0.2">
      <c r="A915" s="34">
        <v>4</v>
      </c>
      <c r="B915" s="252" t="s">
        <v>1856</v>
      </c>
      <c r="C915" s="253" t="s">
        <v>1857</v>
      </c>
      <c r="D915" s="253" t="s">
        <v>109</v>
      </c>
      <c r="E915" s="254" t="s">
        <v>154</v>
      </c>
      <c r="F915" s="255">
        <v>10</v>
      </c>
      <c r="G915" s="99">
        <v>1.34</v>
      </c>
      <c r="H915" s="99">
        <v>12.62</v>
      </c>
      <c r="I915" s="255">
        <f>TRUNC(TRUNC($F915,2)*TRUNC(G915,2),2)</f>
        <v>13.4</v>
      </c>
      <c r="J915" s="255">
        <f>TRUNC(TRUNC($F915,2)*TRUNC(H915,2),2)</f>
        <v>126.2</v>
      </c>
      <c r="K915" s="255">
        <f>TRUNC(SUM(I915:J915),2)</f>
        <v>139.6</v>
      </c>
      <c r="L915" s="268">
        <f>IF(TOTALIZAÇÃO!$J$36=0,"",K915/TOTALIZAÇÃO!$J$36)</f>
        <v>5.6826506100144284E-5</v>
      </c>
      <c r="M915" s="166" t="s">
        <v>119</v>
      </c>
      <c r="N915" s="1" t="s">
        <v>7491</v>
      </c>
    </row>
    <row r="916" spans="1:14" x14ac:dyDescent="0.2">
      <c r="A916" s="34">
        <v>4</v>
      </c>
      <c r="B916" s="41" t="s">
        <v>1858</v>
      </c>
      <c r="C916" s="42" t="s">
        <v>1859</v>
      </c>
      <c r="D916" s="42" t="s">
        <v>109</v>
      </c>
      <c r="E916" s="43"/>
      <c r="F916" s="104"/>
      <c r="G916" s="99"/>
      <c r="H916" s="99"/>
      <c r="I916" s="104"/>
      <c r="J916" s="104"/>
      <c r="K916" s="104"/>
      <c r="L916" s="110"/>
      <c r="M916" s="166"/>
      <c r="N916" s="1" t="s">
        <v>6669</v>
      </c>
    </row>
    <row r="917" spans="1:14" x14ac:dyDescent="0.2">
      <c r="A917" s="34">
        <v>4</v>
      </c>
      <c r="B917" s="252" t="s">
        <v>1860</v>
      </c>
      <c r="C917" s="253" t="s">
        <v>1861</v>
      </c>
      <c r="D917" s="253" t="s">
        <v>109</v>
      </c>
      <c r="E917" s="254" t="s">
        <v>154</v>
      </c>
      <c r="F917" s="255">
        <v>10</v>
      </c>
      <c r="G917" s="99">
        <v>4.5</v>
      </c>
      <c r="H917" s="99">
        <v>11.15</v>
      </c>
      <c r="I917" s="255">
        <f t="shared" ref="I917:I924" si="148">TRUNC(TRUNC($F917,2)*TRUNC(G917,2),2)</f>
        <v>45</v>
      </c>
      <c r="J917" s="255">
        <f t="shared" ref="J917:J924" si="149">TRUNC(TRUNC($F917,2)*TRUNC(H917,2),2)</f>
        <v>111.5</v>
      </c>
      <c r="K917" s="255">
        <f t="shared" ref="K917:K924" si="150">TRUNC(SUM(I917:J917),2)</f>
        <v>156.5</v>
      </c>
      <c r="L917" s="268">
        <f>IF(TOTALIZAÇÃO!$J$36=0,"",K917/TOTALIZAÇÃO!$J$36)</f>
        <v>6.3705932698227653E-5</v>
      </c>
      <c r="M917" s="166" t="s">
        <v>119</v>
      </c>
      <c r="N917" s="1" t="s">
        <v>6670</v>
      </c>
    </row>
    <row r="918" spans="1:14" ht="13.5" customHeight="1" x14ac:dyDescent="0.2">
      <c r="A918" s="34">
        <v>4</v>
      </c>
      <c r="B918" s="252" t="s">
        <v>1862</v>
      </c>
      <c r="C918" s="253" t="s">
        <v>1863</v>
      </c>
      <c r="D918" s="253" t="s">
        <v>109</v>
      </c>
      <c r="E918" s="254" t="s">
        <v>154</v>
      </c>
      <c r="F918" s="255">
        <v>10</v>
      </c>
      <c r="G918" s="99">
        <v>4.3</v>
      </c>
      <c r="H918" s="99">
        <v>11.56</v>
      </c>
      <c r="I918" s="255">
        <f t="shared" si="148"/>
        <v>43</v>
      </c>
      <c r="J918" s="255">
        <f t="shared" si="149"/>
        <v>115.6</v>
      </c>
      <c r="K918" s="255">
        <f t="shared" si="150"/>
        <v>158.6</v>
      </c>
      <c r="L918" s="268">
        <f>IF(TOTALIZAÇÃO!$J$36=0,"",K918/TOTALIZAÇÃO!$J$36)</f>
        <v>6.4560772689705478E-5</v>
      </c>
      <c r="M918" s="166" t="s">
        <v>119</v>
      </c>
      <c r="N918" s="1" t="s">
        <v>6671</v>
      </c>
    </row>
    <row r="919" spans="1:14" s="5" customFormat="1" x14ac:dyDescent="0.2">
      <c r="A919" s="34">
        <v>4</v>
      </c>
      <c r="B919" s="252" t="s">
        <v>1864</v>
      </c>
      <c r="C919" s="253" t="s">
        <v>1865</v>
      </c>
      <c r="D919" s="253" t="s">
        <v>109</v>
      </c>
      <c r="E919" s="254" t="s">
        <v>154</v>
      </c>
      <c r="F919" s="255">
        <v>10</v>
      </c>
      <c r="G919" s="99">
        <v>11.42</v>
      </c>
      <c r="H919" s="99">
        <v>24.9</v>
      </c>
      <c r="I919" s="255">
        <f t="shared" si="148"/>
        <v>114.2</v>
      </c>
      <c r="J919" s="255">
        <f t="shared" si="149"/>
        <v>249</v>
      </c>
      <c r="K919" s="255">
        <f t="shared" si="150"/>
        <v>363.2</v>
      </c>
      <c r="L919" s="268">
        <f>IF(TOTALIZAÇÃO!$J$36=0,"",K919/TOTALIZAÇÃO!$J$36)</f>
        <v>1.4784661185940118E-4</v>
      </c>
      <c r="M919" s="166" t="s">
        <v>1866</v>
      </c>
      <c r="N919" s="1" t="s">
        <v>7492</v>
      </c>
    </row>
    <row r="920" spans="1:14" x14ac:dyDescent="0.2">
      <c r="A920" s="34">
        <v>4</v>
      </c>
      <c r="B920" s="252" t="s">
        <v>1867</v>
      </c>
      <c r="C920" s="253" t="s">
        <v>1868</v>
      </c>
      <c r="D920" s="253" t="s">
        <v>109</v>
      </c>
      <c r="E920" s="254" t="s">
        <v>154</v>
      </c>
      <c r="F920" s="255">
        <v>10</v>
      </c>
      <c r="G920" s="99">
        <v>15.47</v>
      </c>
      <c r="H920" s="99">
        <v>33.479999999999997</v>
      </c>
      <c r="I920" s="255">
        <f t="shared" si="148"/>
        <v>154.69999999999999</v>
      </c>
      <c r="J920" s="255">
        <f t="shared" si="149"/>
        <v>334.8</v>
      </c>
      <c r="K920" s="255">
        <f t="shared" si="150"/>
        <v>489.5</v>
      </c>
      <c r="L920" s="268">
        <f>IF(TOTALIZAÇÃO!$J$36=0,"",K920/TOTALIZAÇÃO!$J$36)</f>
        <v>1.9925913134685264E-4</v>
      </c>
      <c r="M920" s="166" t="s">
        <v>1869</v>
      </c>
      <c r="N920" s="1" t="s">
        <v>7493</v>
      </c>
    </row>
    <row r="921" spans="1:14" x14ac:dyDescent="0.2">
      <c r="A921" s="34">
        <v>4</v>
      </c>
      <c r="B921" s="252" t="s">
        <v>1870</v>
      </c>
      <c r="C921" s="253" t="s">
        <v>1871</v>
      </c>
      <c r="D921" s="253" t="s">
        <v>109</v>
      </c>
      <c r="E921" s="254" t="s">
        <v>154</v>
      </c>
      <c r="F921" s="255">
        <v>10</v>
      </c>
      <c r="G921" s="99">
        <v>18.53</v>
      </c>
      <c r="H921" s="99">
        <v>45.86</v>
      </c>
      <c r="I921" s="255">
        <f t="shared" si="148"/>
        <v>185.3</v>
      </c>
      <c r="J921" s="255">
        <f t="shared" si="149"/>
        <v>458.6</v>
      </c>
      <c r="K921" s="255">
        <f t="shared" si="150"/>
        <v>643.9</v>
      </c>
      <c r="L921" s="268">
        <f>IF(TOTALIZAÇÃO!$J$36=0,"",K921/TOTALIZAÇÃO!$J$36)</f>
        <v>2.6211022405360246E-4</v>
      </c>
      <c r="M921" s="166" t="s">
        <v>1872</v>
      </c>
      <c r="N921" s="1" t="s">
        <v>7494</v>
      </c>
    </row>
    <row r="922" spans="1:14" s="5" customFormat="1" x14ac:dyDescent="0.2">
      <c r="A922" s="34">
        <v>4</v>
      </c>
      <c r="B922" s="252" t="s">
        <v>1873</v>
      </c>
      <c r="C922" s="253" t="s">
        <v>1874</v>
      </c>
      <c r="D922" s="253" t="s">
        <v>109</v>
      </c>
      <c r="E922" s="254" t="s">
        <v>154</v>
      </c>
      <c r="F922" s="255">
        <v>10</v>
      </c>
      <c r="G922" s="99">
        <v>21.77</v>
      </c>
      <c r="H922" s="99">
        <v>61.93</v>
      </c>
      <c r="I922" s="255">
        <f>TRUNC(TRUNC($F922,2)*TRUNC(G922,2),2)</f>
        <v>217.7</v>
      </c>
      <c r="J922" s="255">
        <f>TRUNC(TRUNC($F922,2)*TRUNC(H922,2),2)</f>
        <v>619.29999999999995</v>
      </c>
      <c r="K922" s="255">
        <f>TRUNC(SUM(I922:J922),2)</f>
        <v>837</v>
      </c>
      <c r="L922" s="268">
        <f>IF(TOTALIZAÇÃO!$J$36=0,"",K922/TOTALIZAÇÃO!$J$36)</f>
        <v>3.4071479660330062E-4</v>
      </c>
      <c r="M922" s="166" t="s">
        <v>1875</v>
      </c>
      <c r="N922" s="1" t="s">
        <v>7495</v>
      </c>
    </row>
    <row r="923" spans="1:14" s="5" customFormat="1" ht="24" x14ac:dyDescent="0.2">
      <c r="A923" s="34">
        <v>4</v>
      </c>
      <c r="B923" s="252" t="s">
        <v>1876</v>
      </c>
      <c r="C923" s="253" t="s">
        <v>1877</v>
      </c>
      <c r="D923" s="253" t="s">
        <v>109</v>
      </c>
      <c r="E923" s="254" t="s">
        <v>114</v>
      </c>
      <c r="F923" s="255">
        <v>1</v>
      </c>
      <c r="G923" s="99">
        <v>57.48</v>
      </c>
      <c r="H923" s="99">
        <v>271.54000000000002</v>
      </c>
      <c r="I923" s="255">
        <f>TRUNC(TRUNC($F923,2)*TRUNC(G923,2),2)</f>
        <v>57.48</v>
      </c>
      <c r="J923" s="255">
        <f>TRUNC(TRUNC($F923,2)*TRUNC(H923,2),2)</f>
        <v>271.54000000000002</v>
      </c>
      <c r="K923" s="255">
        <f>TRUNC(SUM(I923:J923),2)</f>
        <v>329.02</v>
      </c>
      <c r="L923" s="268">
        <f>IF(TOTALIZAÇÃO!$J$36=0,"",K923/TOTALIZAÇÃO!$J$36)</f>
        <v>1.3393307333144322E-4</v>
      </c>
      <c r="M923" s="166" t="s">
        <v>1878</v>
      </c>
      <c r="N923" s="1" t="s">
        <v>7496</v>
      </c>
    </row>
    <row r="924" spans="1:14" s="5" customFormat="1" ht="24" x14ac:dyDescent="0.2">
      <c r="A924" s="34">
        <v>4</v>
      </c>
      <c r="B924" s="252" t="s">
        <v>1879</v>
      </c>
      <c r="C924" s="253" t="s">
        <v>1880</v>
      </c>
      <c r="D924" s="253" t="s">
        <v>109</v>
      </c>
      <c r="E924" s="254" t="s">
        <v>114</v>
      </c>
      <c r="F924" s="255">
        <v>1</v>
      </c>
      <c r="G924" s="99">
        <v>57.48</v>
      </c>
      <c r="H924" s="99">
        <v>271.54000000000002</v>
      </c>
      <c r="I924" s="255">
        <f t="shared" si="148"/>
        <v>57.48</v>
      </c>
      <c r="J924" s="255">
        <f t="shared" si="149"/>
        <v>271.54000000000002</v>
      </c>
      <c r="K924" s="255">
        <f t="shared" si="150"/>
        <v>329.02</v>
      </c>
      <c r="L924" s="268">
        <f>IF(TOTALIZAÇÃO!$J$36=0,"",K924/TOTALIZAÇÃO!$J$36)</f>
        <v>1.3393307333144322E-4</v>
      </c>
      <c r="M924" s="166" t="s">
        <v>1878</v>
      </c>
      <c r="N924" s="1" t="s">
        <v>7497</v>
      </c>
    </row>
    <row r="925" spans="1:14" x14ac:dyDescent="0.2">
      <c r="A925" s="34">
        <v>4</v>
      </c>
      <c r="B925" s="41" t="s">
        <v>1881</v>
      </c>
      <c r="C925" s="42" t="s">
        <v>1882</v>
      </c>
      <c r="D925" s="42" t="s">
        <v>109</v>
      </c>
      <c r="E925" s="43"/>
      <c r="F925" s="104"/>
      <c r="G925" s="99"/>
      <c r="H925" s="99"/>
      <c r="I925" s="104"/>
      <c r="J925" s="104"/>
      <c r="K925" s="104"/>
      <c r="L925" s="110"/>
      <c r="M925" s="166"/>
      <c r="N925" s="1" t="s">
        <v>7498</v>
      </c>
    </row>
    <row r="926" spans="1:14" x14ac:dyDescent="0.2">
      <c r="A926" s="34">
        <v>4</v>
      </c>
      <c r="B926" s="252" t="s">
        <v>1883</v>
      </c>
      <c r="C926" s="253" t="s">
        <v>1884</v>
      </c>
      <c r="D926" s="253" t="s">
        <v>109</v>
      </c>
      <c r="E926" s="254" t="s">
        <v>114</v>
      </c>
      <c r="F926" s="255">
        <v>5</v>
      </c>
      <c r="G926" s="99">
        <v>6.66</v>
      </c>
      <c r="H926" s="99">
        <v>4.04</v>
      </c>
      <c r="I926" s="255">
        <f t="shared" si="145"/>
        <v>33.299999999999997</v>
      </c>
      <c r="J926" s="255">
        <f t="shared" si="146"/>
        <v>20.2</v>
      </c>
      <c r="K926" s="255">
        <f t="shared" si="147"/>
        <v>53.5</v>
      </c>
      <c r="L926" s="268">
        <f>IF(TOTALIZAÇÃO!$J$36=0,"",K926/TOTALIZAÇÃO!$J$36)</f>
        <v>2.1778066449553864E-5</v>
      </c>
      <c r="M926" s="166" t="s">
        <v>119</v>
      </c>
      <c r="N926" s="1" t="s">
        <v>7499</v>
      </c>
    </row>
    <row r="927" spans="1:14" x14ac:dyDescent="0.2">
      <c r="A927" s="34">
        <v>4</v>
      </c>
      <c r="B927" s="252" t="s">
        <v>1885</v>
      </c>
      <c r="C927" s="253" t="s">
        <v>1886</v>
      </c>
      <c r="D927" s="253" t="s">
        <v>109</v>
      </c>
      <c r="E927" s="254" t="s">
        <v>114</v>
      </c>
      <c r="F927" s="255">
        <v>5</v>
      </c>
      <c r="G927" s="99">
        <v>6.66</v>
      </c>
      <c r="H927" s="99">
        <v>4.2</v>
      </c>
      <c r="I927" s="255">
        <f t="shared" si="145"/>
        <v>33.299999999999997</v>
      </c>
      <c r="J927" s="255">
        <f t="shared" si="146"/>
        <v>21</v>
      </c>
      <c r="K927" s="255">
        <f t="shared" si="147"/>
        <v>54.3</v>
      </c>
      <c r="L927" s="268">
        <f>IF(TOTALIZAÇÃO!$J$36=0,"",K927/TOTALIZAÇÃO!$J$36)</f>
        <v>2.210371977964065E-5</v>
      </c>
      <c r="M927" s="166" t="s">
        <v>119</v>
      </c>
      <c r="N927" s="1" t="s">
        <v>7500</v>
      </c>
    </row>
    <row r="928" spans="1:14" s="5" customFormat="1" x14ac:dyDescent="0.2">
      <c r="A928" s="34">
        <v>4</v>
      </c>
      <c r="B928" s="252" t="s">
        <v>1887</v>
      </c>
      <c r="C928" s="253" t="s">
        <v>1888</v>
      </c>
      <c r="D928" s="253" t="s">
        <v>109</v>
      </c>
      <c r="E928" s="254" t="s">
        <v>114</v>
      </c>
      <c r="F928" s="255">
        <v>5</v>
      </c>
      <c r="G928" s="99">
        <v>6.66</v>
      </c>
      <c r="H928" s="99">
        <v>4.5</v>
      </c>
      <c r="I928" s="255">
        <f t="shared" si="145"/>
        <v>33.299999999999997</v>
      </c>
      <c r="J928" s="255">
        <f t="shared" si="146"/>
        <v>22.5</v>
      </c>
      <c r="K928" s="255">
        <f t="shared" si="147"/>
        <v>55.8</v>
      </c>
      <c r="L928" s="268">
        <f>IF(TOTALIZAÇÃO!$J$36=0,"",K928/TOTALIZAÇÃO!$J$36)</f>
        <v>2.2714319773553373E-5</v>
      </c>
      <c r="M928" s="166" t="s">
        <v>119</v>
      </c>
      <c r="N928" s="1" t="s">
        <v>7501</v>
      </c>
    </row>
    <row r="929" spans="1:14" x14ac:dyDescent="0.2">
      <c r="A929" s="34">
        <v>4</v>
      </c>
      <c r="B929" s="252" t="s">
        <v>1889</v>
      </c>
      <c r="C929" s="253" t="s">
        <v>1890</v>
      </c>
      <c r="D929" s="253" t="s">
        <v>109</v>
      </c>
      <c r="E929" s="254" t="s">
        <v>114</v>
      </c>
      <c r="F929" s="255">
        <v>5</v>
      </c>
      <c r="G929" s="99">
        <v>6.66</v>
      </c>
      <c r="H929" s="99">
        <v>5.29</v>
      </c>
      <c r="I929" s="255">
        <f t="shared" si="145"/>
        <v>33.299999999999997</v>
      </c>
      <c r="J929" s="255">
        <f t="shared" si="146"/>
        <v>26.45</v>
      </c>
      <c r="K929" s="255">
        <f t="shared" si="147"/>
        <v>59.75</v>
      </c>
      <c r="L929" s="268">
        <f>IF(TOTALIZAÇÃO!$J$36=0,"",K929/TOTALIZAÇÃO!$J$36)</f>
        <v>2.4322233090856887E-5</v>
      </c>
      <c r="M929" s="166" t="s">
        <v>119</v>
      </c>
      <c r="N929" s="1" t="s">
        <v>7502</v>
      </c>
    </row>
    <row r="930" spans="1:14" x14ac:dyDescent="0.2">
      <c r="A930" s="34">
        <v>4</v>
      </c>
      <c r="B930" s="252" t="s">
        <v>1891</v>
      </c>
      <c r="C930" s="253" t="s">
        <v>1892</v>
      </c>
      <c r="D930" s="253" t="s">
        <v>109</v>
      </c>
      <c r="E930" s="254" t="s">
        <v>114</v>
      </c>
      <c r="F930" s="255">
        <v>5</v>
      </c>
      <c r="G930" s="99">
        <v>6.66</v>
      </c>
      <c r="H930" s="99">
        <v>5.66</v>
      </c>
      <c r="I930" s="255">
        <f t="shared" si="145"/>
        <v>33.299999999999997</v>
      </c>
      <c r="J930" s="255">
        <f t="shared" si="146"/>
        <v>28.3</v>
      </c>
      <c r="K930" s="255">
        <f t="shared" si="147"/>
        <v>61.6</v>
      </c>
      <c r="L930" s="268">
        <f>IF(TOTALIZAÇÃO!$J$36=0,"",K930/TOTALIZAÇÃO!$J$36)</f>
        <v>2.5075306416682581E-5</v>
      </c>
      <c r="M930" s="166" t="s">
        <v>119</v>
      </c>
      <c r="N930" s="1" t="s">
        <v>7503</v>
      </c>
    </row>
    <row r="931" spans="1:14" x14ac:dyDescent="0.2">
      <c r="A931" s="34">
        <v>4</v>
      </c>
      <c r="B931" s="252" t="s">
        <v>1893</v>
      </c>
      <c r="C931" s="253" t="s">
        <v>1894</v>
      </c>
      <c r="D931" s="253" t="s">
        <v>109</v>
      </c>
      <c r="E931" s="254" t="s">
        <v>114</v>
      </c>
      <c r="F931" s="255">
        <v>5</v>
      </c>
      <c r="G931" s="99">
        <v>6.66</v>
      </c>
      <c r="H931" s="99">
        <v>8.0299999999999994</v>
      </c>
      <c r="I931" s="255">
        <f t="shared" si="145"/>
        <v>33.299999999999997</v>
      </c>
      <c r="J931" s="255">
        <f t="shared" si="146"/>
        <v>40.15</v>
      </c>
      <c r="K931" s="255">
        <f t="shared" si="147"/>
        <v>73.45</v>
      </c>
      <c r="L931" s="268">
        <f>IF(TOTALIZAÇÃO!$J$36=0,"",K931/TOTALIZAÇÃO!$J$36)</f>
        <v>2.9899046368593111E-5</v>
      </c>
      <c r="M931" s="166" t="s">
        <v>119</v>
      </c>
      <c r="N931" s="1" t="s">
        <v>7504</v>
      </c>
    </row>
    <row r="932" spans="1:14" x14ac:dyDescent="0.2">
      <c r="A932" s="34">
        <v>4</v>
      </c>
      <c r="B932" s="252" t="s">
        <v>1895</v>
      </c>
      <c r="C932" s="253" t="s">
        <v>1896</v>
      </c>
      <c r="D932" s="253" t="s">
        <v>109</v>
      </c>
      <c r="E932" s="254" t="s">
        <v>114</v>
      </c>
      <c r="F932" s="255">
        <v>5</v>
      </c>
      <c r="G932" s="99">
        <v>6.66</v>
      </c>
      <c r="H932" s="99">
        <v>9.41</v>
      </c>
      <c r="I932" s="255">
        <f t="shared" si="145"/>
        <v>33.299999999999997</v>
      </c>
      <c r="J932" s="255">
        <f t="shared" si="146"/>
        <v>47.05</v>
      </c>
      <c r="K932" s="255">
        <f t="shared" si="147"/>
        <v>80.349999999999994</v>
      </c>
      <c r="L932" s="268">
        <f>IF(TOTALIZAÇÃO!$J$36=0,"",K932/TOTALIZAÇÃO!$J$36)</f>
        <v>3.2707806340591645E-5</v>
      </c>
      <c r="M932" s="166" t="s">
        <v>119</v>
      </c>
      <c r="N932" s="1" t="s">
        <v>7505</v>
      </c>
    </row>
    <row r="933" spans="1:14" x14ac:dyDescent="0.2">
      <c r="A933" s="34">
        <v>4</v>
      </c>
      <c r="B933" s="252" t="s">
        <v>1897</v>
      </c>
      <c r="C933" s="253" t="s">
        <v>1898</v>
      </c>
      <c r="D933" s="253" t="s">
        <v>109</v>
      </c>
      <c r="E933" s="254" t="s">
        <v>114</v>
      </c>
      <c r="F933" s="255">
        <v>5</v>
      </c>
      <c r="G933" s="99">
        <v>6.66</v>
      </c>
      <c r="H933" s="99">
        <v>11.03</v>
      </c>
      <c r="I933" s="255">
        <f t="shared" ref="I933:J937" si="151">TRUNC(TRUNC($F933,2)*TRUNC(G933,2),2)</f>
        <v>33.299999999999997</v>
      </c>
      <c r="J933" s="255">
        <f t="shared" si="151"/>
        <v>55.15</v>
      </c>
      <c r="K933" s="255">
        <f>TRUNC(SUM(I933:J933),2)</f>
        <v>88.45</v>
      </c>
      <c r="L933" s="268">
        <f>IF(TOTALIZAÇÃO!$J$36=0,"",K933/TOTALIZAÇÃO!$J$36)</f>
        <v>3.6005046307720359E-5</v>
      </c>
      <c r="M933" s="166" t="s">
        <v>119</v>
      </c>
      <c r="N933" s="1" t="s">
        <v>7506</v>
      </c>
    </row>
    <row r="934" spans="1:14" x14ac:dyDescent="0.2">
      <c r="A934" s="34">
        <v>4</v>
      </c>
      <c r="B934" s="252" t="s">
        <v>1899</v>
      </c>
      <c r="C934" s="253" t="s">
        <v>1900</v>
      </c>
      <c r="D934" s="253" t="s">
        <v>109</v>
      </c>
      <c r="E934" s="254" t="s">
        <v>114</v>
      </c>
      <c r="F934" s="255">
        <v>5</v>
      </c>
      <c r="G934" s="99">
        <v>6.66</v>
      </c>
      <c r="H934" s="99">
        <v>14.52</v>
      </c>
      <c r="I934" s="255">
        <f t="shared" si="151"/>
        <v>33.299999999999997</v>
      </c>
      <c r="J934" s="255">
        <f t="shared" si="151"/>
        <v>72.599999999999994</v>
      </c>
      <c r="K934" s="255">
        <f>TRUNC(SUM(I934:J934),2)</f>
        <v>105.9</v>
      </c>
      <c r="L934" s="268">
        <f>IF(TOTALIZAÇÃO!$J$36=0,"",K934/TOTALIZAÇÃO!$J$36)</f>
        <v>4.3108359570238399E-5</v>
      </c>
      <c r="M934" s="166" t="s">
        <v>119</v>
      </c>
      <c r="N934" s="1" t="s">
        <v>7507</v>
      </c>
    </row>
    <row r="935" spans="1:14" s="5" customFormat="1" x14ac:dyDescent="0.2">
      <c r="A935" s="34">
        <v>4</v>
      </c>
      <c r="B935" s="252" t="s">
        <v>1901</v>
      </c>
      <c r="C935" s="253" t="s">
        <v>1902</v>
      </c>
      <c r="D935" s="253" t="s">
        <v>109</v>
      </c>
      <c r="E935" s="254" t="s">
        <v>114</v>
      </c>
      <c r="F935" s="255">
        <v>5</v>
      </c>
      <c r="G935" s="99">
        <v>6.66</v>
      </c>
      <c r="H935" s="99">
        <v>29.64</v>
      </c>
      <c r="I935" s="255">
        <f t="shared" si="151"/>
        <v>33.299999999999997</v>
      </c>
      <c r="J935" s="255">
        <f t="shared" si="151"/>
        <v>148.19999999999999</v>
      </c>
      <c r="K935" s="255">
        <f>TRUNC(SUM(I935:J935),2)</f>
        <v>181.5</v>
      </c>
      <c r="L935" s="268">
        <f>IF(TOTALIZAÇÃO!$J$36=0,"",K935/TOTALIZAÇÃO!$J$36)</f>
        <v>7.3882599263439742E-5</v>
      </c>
      <c r="M935" s="166" t="s">
        <v>119</v>
      </c>
      <c r="N935" s="1" t="s">
        <v>7508</v>
      </c>
    </row>
    <row r="936" spans="1:14" x14ac:dyDescent="0.2">
      <c r="A936" s="34">
        <v>4</v>
      </c>
      <c r="B936" s="252" t="s">
        <v>1903</v>
      </c>
      <c r="C936" s="253" t="s">
        <v>1904</v>
      </c>
      <c r="D936" s="253" t="s">
        <v>109</v>
      </c>
      <c r="E936" s="254" t="s">
        <v>114</v>
      </c>
      <c r="F936" s="255">
        <v>5</v>
      </c>
      <c r="G936" s="99">
        <v>6.66</v>
      </c>
      <c r="H936" s="99">
        <v>32.17</v>
      </c>
      <c r="I936" s="255">
        <f t="shared" si="151"/>
        <v>33.299999999999997</v>
      </c>
      <c r="J936" s="255">
        <f t="shared" si="151"/>
        <v>160.85</v>
      </c>
      <c r="K936" s="255">
        <f>TRUNC(SUM(I936:J936),2)</f>
        <v>194.15</v>
      </c>
      <c r="L936" s="268">
        <f>IF(TOTALIZAÇÃO!$J$36=0,"",K936/TOTALIZAÇÃO!$J$36)</f>
        <v>7.9031992545437057E-5</v>
      </c>
      <c r="M936" s="166" t="s">
        <v>119</v>
      </c>
      <c r="N936" s="1" t="s">
        <v>7509</v>
      </c>
    </row>
    <row r="937" spans="1:14" x14ac:dyDescent="0.2">
      <c r="A937" s="34">
        <v>4</v>
      </c>
      <c r="B937" s="252" t="s">
        <v>1905</v>
      </c>
      <c r="C937" s="253" t="s">
        <v>1906</v>
      </c>
      <c r="D937" s="253" t="s">
        <v>109</v>
      </c>
      <c r="E937" s="254" t="s">
        <v>114</v>
      </c>
      <c r="F937" s="255">
        <v>5</v>
      </c>
      <c r="G937" s="99">
        <v>6.66</v>
      </c>
      <c r="H937" s="99">
        <v>36.51</v>
      </c>
      <c r="I937" s="255">
        <f t="shared" si="151"/>
        <v>33.299999999999997</v>
      </c>
      <c r="J937" s="255">
        <f t="shared" si="151"/>
        <v>182.55</v>
      </c>
      <c r="K937" s="255">
        <f>TRUNC(SUM(I937:J937),2)</f>
        <v>215.85</v>
      </c>
      <c r="L937" s="268">
        <f>IF(TOTALIZAÇÃO!$J$36=0,"",K937/TOTALIZAÇÃO!$J$36)</f>
        <v>8.7865339124041145E-5</v>
      </c>
      <c r="M937" s="166" t="s">
        <v>119</v>
      </c>
      <c r="N937" s="1" t="s">
        <v>7510</v>
      </c>
    </row>
    <row r="938" spans="1:14" s="5" customFormat="1" ht="24" x14ac:dyDescent="0.2">
      <c r="A938" s="34">
        <v>4</v>
      </c>
      <c r="B938" s="252" t="s">
        <v>1907</v>
      </c>
      <c r="C938" s="253" t="s">
        <v>1908</v>
      </c>
      <c r="D938" s="253" t="s">
        <v>109</v>
      </c>
      <c r="E938" s="254" t="s">
        <v>154</v>
      </c>
      <c r="F938" s="255">
        <v>5</v>
      </c>
      <c r="G938" s="99">
        <v>1.34</v>
      </c>
      <c r="H938" s="99">
        <v>1.63</v>
      </c>
      <c r="I938" s="255">
        <f t="shared" si="145"/>
        <v>6.7</v>
      </c>
      <c r="J938" s="255">
        <f t="shared" si="146"/>
        <v>8.15</v>
      </c>
      <c r="K938" s="255">
        <f t="shared" si="147"/>
        <v>14.85</v>
      </c>
      <c r="L938" s="268">
        <f>IF(TOTALIZAÇÃO!$J$36=0,"",K938/TOTALIZAÇÃO!$J$36)</f>
        <v>6.0449399397359789E-6</v>
      </c>
      <c r="M938" s="166" t="s">
        <v>1909</v>
      </c>
      <c r="N938" s="1" t="s">
        <v>7511</v>
      </c>
    </row>
    <row r="939" spans="1:14" x14ac:dyDescent="0.2">
      <c r="A939" s="34">
        <v>4</v>
      </c>
      <c r="B939" s="41" t="s">
        <v>1910</v>
      </c>
      <c r="C939" s="352" t="s">
        <v>1911</v>
      </c>
      <c r="D939" s="353"/>
      <c r="E939" s="354"/>
      <c r="F939" s="355"/>
      <c r="G939" s="356"/>
      <c r="H939" s="356"/>
      <c r="I939" s="355"/>
      <c r="J939" s="355"/>
      <c r="K939" s="355"/>
      <c r="L939" s="357"/>
      <c r="M939" s="358"/>
    </row>
    <row r="940" spans="1:14" ht="48" x14ac:dyDescent="0.2">
      <c r="A940" s="34">
        <v>4</v>
      </c>
      <c r="B940" s="41" t="s">
        <v>1912</v>
      </c>
      <c r="C940" s="42" t="s">
        <v>1913</v>
      </c>
      <c r="D940" s="42" t="s">
        <v>109</v>
      </c>
      <c r="E940" s="43"/>
      <c r="F940" s="104"/>
      <c r="G940" s="99"/>
      <c r="H940" s="99"/>
      <c r="I940" s="104"/>
      <c r="J940" s="104"/>
      <c r="K940" s="104"/>
      <c r="L940" s="110"/>
      <c r="M940" s="166" t="s">
        <v>977</v>
      </c>
    </row>
    <row r="941" spans="1:14" ht="45" customHeight="1" x14ac:dyDescent="0.2">
      <c r="A941" s="34">
        <v>4</v>
      </c>
      <c r="B941" s="252" t="s">
        <v>1914</v>
      </c>
      <c r="C941" s="253" t="s">
        <v>1915</v>
      </c>
      <c r="D941" s="253" t="s">
        <v>109</v>
      </c>
      <c r="E941" s="254" t="s">
        <v>114</v>
      </c>
      <c r="F941" s="255">
        <v>3</v>
      </c>
      <c r="G941" s="99">
        <v>48.9</v>
      </c>
      <c r="H941" s="99">
        <v>370.66</v>
      </c>
      <c r="I941" s="255">
        <f t="shared" si="145"/>
        <v>146.69999999999999</v>
      </c>
      <c r="J941" s="255">
        <f t="shared" si="146"/>
        <v>1111.98</v>
      </c>
      <c r="K941" s="255">
        <f t="shared" si="147"/>
        <v>1258.68</v>
      </c>
      <c r="L941" s="268">
        <f>IF(TOTALIZAÇÃO!$J$36=0,"",K941/TOTALIZAÇÃO!$J$36)</f>
        <v>5.1236666689204592E-4</v>
      </c>
      <c r="M941" s="166" t="s">
        <v>119</v>
      </c>
      <c r="N941" s="1" t="s">
        <v>6770</v>
      </c>
    </row>
    <row r="942" spans="1:14" ht="44.25" customHeight="1" x14ac:dyDescent="0.2">
      <c r="A942" s="34">
        <v>4</v>
      </c>
      <c r="B942" s="252" t="s">
        <v>1916</v>
      </c>
      <c r="C942" s="253" t="s">
        <v>1917</v>
      </c>
      <c r="D942" s="253" t="s">
        <v>109</v>
      </c>
      <c r="E942" s="254" t="s">
        <v>114</v>
      </c>
      <c r="F942" s="255">
        <v>3</v>
      </c>
      <c r="G942" s="99">
        <v>44.46</v>
      </c>
      <c r="H942" s="99">
        <v>306.56</v>
      </c>
      <c r="I942" s="255">
        <f t="shared" si="145"/>
        <v>133.38</v>
      </c>
      <c r="J942" s="255">
        <f t="shared" si="146"/>
        <v>919.68</v>
      </c>
      <c r="K942" s="255">
        <f t="shared" si="147"/>
        <v>1053.06</v>
      </c>
      <c r="L942" s="268">
        <f>IF(TOTALIZAÇÃO!$J$36=0,"",K942/TOTALIZAÇÃO!$J$36)</f>
        <v>4.2866561972648953E-4</v>
      </c>
      <c r="M942" s="166" t="s">
        <v>119</v>
      </c>
      <c r="N942" s="1" t="s">
        <v>6772</v>
      </c>
    </row>
    <row r="943" spans="1:14" s="5" customFormat="1" ht="52.5" customHeight="1" x14ac:dyDescent="0.2">
      <c r="A943" s="34">
        <v>4</v>
      </c>
      <c r="B943" s="252" t="s">
        <v>1918</v>
      </c>
      <c r="C943" s="253" t="s">
        <v>1919</v>
      </c>
      <c r="D943" s="253" t="s">
        <v>109</v>
      </c>
      <c r="E943" s="254" t="s">
        <v>114</v>
      </c>
      <c r="F943" s="255">
        <v>3</v>
      </c>
      <c r="G943" s="99">
        <v>46.68</v>
      </c>
      <c r="H943" s="99">
        <v>342.69</v>
      </c>
      <c r="I943" s="255">
        <f t="shared" si="145"/>
        <v>140.04</v>
      </c>
      <c r="J943" s="255">
        <f t="shared" si="146"/>
        <v>1028.07</v>
      </c>
      <c r="K943" s="255">
        <f t="shared" si="147"/>
        <v>1168.1099999999999</v>
      </c>
      <c r="L943" s="268">
        <f>IF(TOTALIZAÇÃO!$J$36=0,"",K943/TOTALIZAÇÃO!$J$36)</f>
        <v>4.7549863925959554E-4</v>
      </c>
      <c r="M943" s="166" t="s">
        <v>119</v>
      </c>
      <c r="N943" s="5" t="s">
        <v>6773</v>
      </c>
    </row>
    <row r="944" spans="1:14" ht="96" x14ac:dyDescent="0.2">
      <c r="A944" s="34">
        <v>4</v>
      </c>
      <c r="B944" s="252" t="s">
        <v>1920</v>
      </c>
      <c r="C944" s="253" t="s">
        <v>1921</v>
      </c>
      <c r="D944" s="253" t="s">
        <v>109</v>
      </c>
      <c r="E944" s="254" t="s">
        <v>154</v>
      </c>
      <c r="F944" s="255">
        <v>3</v>
      </c>
      <c r="G944" s="99">
        <v>44.46</v>
      </c>
      <c r="H944" s="99">
        <v>438.67</v>
      </c>
      <c r="I944" s="255">
        <f t="shared" si="145"/>
        <v>133.38</v>
      </c>
      <c r="J944" s="255">
        <f t="shared" si="146"/>
        <v>1316.01</v>
      </c>
      <c r="K944" s="255">
        <f t="shared" si="147"/>
        <v>1449.39</v>
      </c>
      <c r="L944" s="268">
        <f>IF(TOTALIZAÇÃO!$J$36=0,"",K944/TOTALIZAÇÃO!$J$36)</f>
        <v>5.8999835011810985E-4</v>
      </c>
      <c r="M944" s="166" t="s">
        <v>119</v>
      </c>
      <c r="N944" s="1" t="s">
        <v>7539</v>
      </c>
    </row>
    <row r="945" spans="1:14" ht="108" x14ac:dyDescent="0.2">
      <c r="A945" s="34">
        <v>4</v>
      </c>
      <c r="B945" s="252" t="s">
        <v>1922</v>
      </c>
      <c r="C945" s="253" t="s">
        <v>1923</v>
      </c>
      <c r="D945" s="253" t="s">
        <v>109</v>
      </c>
      <c r="E945" s="254" t="s">
        <v>114</v>
      </c>
      <c r="F945" s="255">
        <v>3</v>
      </c>
      <c r="G945" s="99">
        <v>44.46</v>
      </c>
      <c r="H945" s="99">
        <v>334.69</v>
      </c>
      <c r="I945" s="255">
        <f t="shared" si="145"/>
        <v>133.38</v>
      </c>
      <c r="J945" s="255">
        <f t="shared" si="146"/>
        <v>1004.07</v>
      </c>
      <c r="K945" s="255">
        <f t="shared" si="147"/>
        <v>1137.45</v>
      </c>
      <c r="L945" s="268">
        <f>IF(TOTALIZAÇÃO!$J$36=0,"",K945/TOTALIZAÇÃO!$J$36)</f>
        <v>4.6301797538401951E-4</v>
      </c>
      <c r="M945" s="166" t="s">
        <v>119</v>
      </c>
      <c r="N945" s="1" t="s">
        <v>7538</v>
      </c>
    </row>
    <row r="946" spans="1:14" ht="96" x14ac:dyDescent="0.2">
      <c r="A946" s="34">
        <v>4</v>
      </c>
      <c r="B946" s="252" t="s">
        <v>1924</v>
      </c>
      <c r="C946" s="253" t="s">
        <v>1925</v>
      </c>
      <c r="D946" s="253" t="s">
        <v>109</v>
      </c>
      <c r="E946" s="254" t="s">
        <v>114</v>
      </c>
      <c r="F946" s="255">
        <v>3</v>
      </c>
      <c r="G946" s="99">
        <v>22.54</v>
      </c>
      <c r="H946" s="99">
        <v>268.93</v>
      </c>
      <c r="I946" s="255">
        <f t="shared" si="145"/>
        <v>67.62</v>
      </c>
      <c r="J946" s="255">
        <f t="shared" si="146"/>
        <v>806.79</v>
      </c>
      <c r="K946" s="255">
        <f t="shared" si="147"/>
        <v>874.41</v>
      </c>
      <c r="L946" s="268">
        <f>IF(TOTALIZAÇÃO!$J$36=0,"",K946/TOTALIZAÇÃO!$J$36)</f>
        <v>3.5594316045148397E-4</v>
      </c>
      <c r="M946" s="166" t="s">
        <v>119</v>
      </c>
      <c r="N946" s="1" t="s">
        <v>7537</v>
      </c>
    </row>
    <row r="947" spans="1:14" ht="96" x14ac:dyDescent="0.2">
      <c r="A947" s="34">
        <v>4</v>
      </c>
      <c r="B947" s="252" t="s">
        <v>1926</v>
      </c>
      <c r="C947" s="253" t="s">
        <v>1927</v>
      </c>
      <c r="D947" s="253" t="s">
        <v>109</v>
      </c>
      <c r="E947" s="254" t="s">
        <v>114</v>
      </c>
      <c r="F947" s="255">
        <v>3</v>
      </c>
      <c r="G947" s="99">
        <v>48.9</v>
      </c>
      <c r="H947" s="99">
        <v>484.35</v>
      </c>
      <c r="I947" s="255">
        <f t="shared" si="145"/>
        <v>146.69999999999999</v>
      </c>
      <c r="J947" s="255">
        <f t="shared" si="146"/>
        <v>1453.05</v>
      </c>
      <c r="K947" s="255">
        <f t="shared" si="147"/>
        <v>1599.75</v>
      </c>
      <c r="L947" s="268">
        <f>IF(TOTALIZAÇÃO!$J$36=0,"",K947/TOTALIZAÇÃO!$J$36)</f>
        <v>6.5120489350792136E-4</v>
      </c>
      <c r="M947" s="166" t="s">
        <v>119</v>
      </c>
      <c r="N947" s="1" t="s">
        <v>7536</v>
      </c>
    </row>
    <row r="948" spans="1:14" ht="96" x14ac:dyDescent="0.2">
      <c r="A948" s="34">
        <v>4</v>
      </c>
      <c r="B948" s="252" t="s">
        <v>1928</v>
      </c>
      <c r="C948" s="253" t="s">
        <v>1929</v>
      </c>
      <c r="D948" s="253" t="s">
        <v>109</v>
      </c>
      <c r="E948" s="254" t="s">
        <v>114</v>
      </c>
      <c r="F948" s="255">
        <v>3</v>
      </c>
      <c r="G948" s="99">
        <v>48.9</v>
      </c>
      <c r="H948" s="99">
        <v>327.91</v>
      </c>
      <c r="I948" s="255">
        <f t="shared" si="145"/>
        <v>146.69999999999999</v>
      </c>
      <c r="J948" s="255">
        <f t="shared" si="146"/>
        <v>983.73</v>
      </c>
      <c r="K948" s="255">
        <f t="shared" si="147"/>
        <v>1130.43</v>
      </c>
      <c r="L948" s="268">
        <f>IF(TOTALIZAÇÃO!$J$36=0,"",K948/TOTALIZAÇÃO!$J$36)</f>
        <v>4.6016036741250796E-4</v>
      </c>
      <c r="M948" s="166" t="s">
        <v>119</v>
      </c>
      <c r="N948" s="1" t="s">
        <v>6771</v>
      </c>
    </row>
    <row r="949" spans="1:14" ht="96" x14ac:dyDescent="0.2">
      <c r="A949" s="34">
        <v>4</v>
      </c>
      <c r="B949" s="252" t="s">
        <v>1930</v>
      </c>
      <c r="C949" s="253" t="s">
        <v>1931</v>
      </c>
      <c r="D949" s="253" t="s">
        <v>109</v>
      </c>
      <c r="E949" s="254" t="s">
        <v>114</v>
      </c>
      <c r="F949" s="255">
        <v>3</v>
      </c>
      <c r="G949" s="99">
        <v>53.35</v>
      </c>
      <c r="H949" s="99">
        <v>413.57</v>
      </c>
      <c r="I949" s="255">
        <f t="shared" si="145"/>
        <v>160.05000000000001</v>
      </c>
      <c r="J949" s="255">
        <f t="shared" si="146"/>
        <v>1240.71</v>
      </c>
      <c r="K949" s="255">
        <f t="shared" si="147"/>
        <v>1400.76</v>
      </c>
      <c r="L949" s="268">
        <f>IF(TOTALIZAÇÃO!$J$36=0,"",K949/TOTALIZAÇÃO!$J$36)</f>
        <v>5.7020269831545929E-4</v>
      </c>
      <c r="M949" s="166" t="s">
        <v>119</v>
      </c>
      <c r="N949" s="1" t="s">
        <v>5360</v>
      </c>
    </row>
    <row r="950" spans="1:14" ht="96" x14ac:dyDescent="0.2">
      <c r="A950" s="34">
        <v>4</v>
      </c>
      <c r="B950" s="252" t="s">
        <v>1932</v>
      </c>
      <c r="C950" s="253" t="s">
        <v>1933</v>
      </c>
      <c r="D950" s="253" t="s">
        <v>109</v>
      </c>
      <c r="E950" s="254" t="s">
        <v>114</v>
      </c>
      <c r="F950" s="255">
        <v>3</v>
      </c>
      <c r="G950" s="99">
        <v>44.46</v>
      </c>
      <c r="H950" s="99">
        <v>183.93</v>
      </c>
      <c r="I950" s="255">
        <f t="shared" si="145"/>
        <v>133.38</v>
      </c>
      <c r="J950" s="255">
        <f t="shared" si="146"/>
        <v>551.79</v>
      </c>
      <c r="K950" s="255">
        <f t="shared" si="147"/>
        <v>685.17</v>
      </c>
      <c r="L950" s="268">
        <f>IF(TOTALIZAÇÃO!$J$36=0,"",K950/TOTALIZAÇÃO!$J$36)</f>
        <v>2.789098652194546E-4</v>
      </c>
      <c r="M950" s="166" t="s">
        <v>119</v>
      </c>
      <c r="N950" s="1" t="s">
        <v>7540</v>
      </c>
    </row>
    <row r="951" spans="1:14" ht="24" x14ac:dyDescent="0.2">
      <c r="A951" s="34">
        <v>4</v>
      </c>
      <c r="B951" s="252" t="s">
        <v>1934</v>
      </c>
      <c r="C951" s="253" t="s">
        <v>1935</v>
      </c>
      <c r="D951" s="253" t="s">
        <v>109</v>
      </c>
      <c r="E951" s="254" t="s">
        <v>114</v>
      </c>
      <c r="F951" s="255">
        <v>3</v>
      </c>
      <c r="G951" s="99">
        <v>37.03</v>
      </c>
      <c r="H951" s="99">
        <v>163.30000000000001</v>
      </c>
      <c r="I951" s="255">
        <f t="shared" si="145"/>
        <v>111.09</v>
      </c>
      <c r="J951" s="255">
        <f t="shared" si="146"/>
        <v>489.9</v>
      </c>
      <c r="K951" s="255">
        <f t="shared" si="147"/>
        <v>600.99</v>
      </c>
      <c r="L951" s="268">
        <f>IF(TOTALIZAÇÃO!$J$36=0,"",K951/TOTALIZAÇÃO!$J$36)</f>
        <v>2.4464299356107249E-4</v>
      </c>
      <c r="M951" s="166" t="s">
        <v>119</v>
      </c>
      <c r="N951" s="1" t="s">
        <v>6754</v>
      </c>
    </row>
    <row r="952" spans="1:14" ht="36" x14ac:dyDescent="0.2">
      <c r="A952" s="34">
        <v>4</v>
      </c>
      <c r="B952" s="252" t="s">
        <v>1936</v>
      </c>
      <c r="C952" s="253" t="s">
        <v>1937</v>
      </c>
      <c r="D952" s="253" t="s">
        <v>109</v>
      </c>
      <c r="E952" s="254" t="s">
        <v>114</v>
      </c>
      <c r="F952" s="255">
        <v>3</v>
      </c>
      <c r="G952" s="99">
        <v>31.12</v>
      </c>
      <c r="H952" s="99">
        <v>237.63</v>
      </c>
      <c r="I952" s="255">
        <f t="shared" si="145"/>
        <v>93.36</v>
      </c>
      <c r="J952" s="255">
        <f t="shared" si="146"/>
        <v>712.89</v>
      </c>
      <c r="K952" s="255">
        <f t="shared" si="147"/>
        <v>806.25</v>
      </c>
      <c r="L952" s="268">
        <f>IF(TOTALIZAÇÃO!$J$36=0,"",K952/TOTALIZAÇÃO!$J$36)</f>
        <v>3.2819749672808977E-4</v>
      </c>
      <c r="M952" s="166" t="s">
        <v>119</v>
      </c>
      <c r="N952" s="1" t="s">
        <v>6755</v>
      </c>
    </row>
    <row r="953" spans="1:14" ht="36" x14ac:dyDescent="0.2">
      <c r="A953" s="34">
        <v>4</v>
      </c>
      <c r="B953" s="252" t="s">
        <v>1938</v>
      </c>
      <c r="C953" s="253" t="s">
        <v>1939</v>
      </c>
      <c r="D953" s="253" t="s">
        <v>109</v>
      </c>
      <c r="E953" s="254" t="s">
        <v>114</v>
      </c>
      <c r="F953" s="255">
        <v>3</v>
      </c>
      <c r="G953" s="99">
        <v>22.23</v>
      </c>
      <c r="H953" s="99">
        <v>78.77</v>
      </c>
      <c r="I953" s="255">
        <f t="shared" si="145"/>
        <v>66.69</v>
      </c>
      <c r="J953" s="255">
        <f t="shared" si="146"/>
        <v>236.31</v>
      </c>
      <c r="K953" s="255">
        <f t="shared" si="147"/>
        <v>303</v>
      </c>
      <c r="L953" s="268">
        <f>IF(TOTALIZAÇÃO!$J$36=0,"",K953/TOTALIZAÇÃO!$J$36)</f>
        <v>1.2334119877037048E-4</v>
      </c>
      <c r="M953" s="166" t="s">
        <v>119</v>
      </c>
      <c r="N953" s="1" t="s">
        <v>6756</v>
      </c>
    </row>
    <row r="954" spans="1:14" s="5" customFormat="1" ht="36" x14ac:dyDescent="0.2">
      <c r="A954" s="34">
        <v>4</v>
      </c>
      <c r="B954" s="252" t="s">
        <v>1940</v>
      </c>
      <c r="C954" s="253" t="s">
        <v>1941</v>
      </c>
      <c r="D954" s="253" t="s">
        <v>109</v>
      </c>
      <c r="E954" s="254" t="s">
        <v>114</v>
      </c>
      <c r="F954" s="255">
        <v>3</v>
      </c>
      <c r="G954" s="99">
        <v>26.67</v>
      </c>
      <c r="H954" s="99">
        <v>263.48</v>
      </c>
      <c r="I954" s="255">
        <f t="shared" si="145"/>
        <v>80.010000000000005</v>
      </c>
      <c r="J954" s="255">
        <f t="shared" si="146"/>
        <v>790.44</v>
      </c>
      <c r="K954" s="255">
        <f t="shared" si="147"/>
        <v>870.45</v>
      </c>
      <c r="L954" s="268">
        <f>IF(TOTALIZAÇÃO!$J$36=0,"",K954/TOTALIZAÇÃO!$J$36)</f>
        <v>3.5433117646755443E-4</v>
      </c>
      <c r="M954" s="166" t="s">
        <v>119</v>
      </c>
      <c r="N954" s="1" t="s">
        <v>6757</v>
      </c>
    </row>
    <row r="955" spans="1:14" ht="34.5" customHeight="1" x14ac:dyDescent="0.2">
      <c r="A955" s="34">
        <v>4</v>
      </c>
      <c r="B955" s="252" t="s">
        <v>1942</v>
      </c>
      <c r="C955" s="253" t="s">
        <v>1943</v>
      </c>
      <c r="D955" s="253" t="s">
        <v>109</v>
      </c>
      <c r="E955" s="254" t="s">
        <v>114</v>
      </c>
      <c r="F955" s="255">
        <v>3</v>
      </c>
      <c r="G955" s="99">
        <v>44.46</v>
      </c>
      <c r="H955" s="99">
        <v>276.37</v>
      </c>
      <c r="I955" s="255">
        <f t="shared" si="145"/>
        <v>133.38</v>
      </c>
      <c r="J955" s="255">
        <f t="shared" si="146"/>
        <v>829.11</v>
      </c>
      <c r="K955" s="255">
        <f t="shared" si="147"/>
        <v>962.49</v>
      </c>
      <c r="L955" s="268">
        <f>IF(TOTALIZAÇÃO!$J$36=0,"",K955/TOTALIZAÇÃO!$J$36)</f>
        <v>3.9179759209403921E-4</v>
      </c>
      <c r="M955" s="166" t="s">
        <v>119</v>
      </c>
      <c r="N955" s="1" t="s">
        <v>6758</v>
      </c>
    </row>
    <row r="956" spans="1:14" ht="36" x14ac:dyDescent="0.2">
      <c r="A956" s="34">
        <v>4</v>
      </c>
      <c r="B956" s="252" t="s">
        <v>1944</v>
      </c>
      <c r="C956" s="253" t="s">
        <v>1945</v>
      </c>
      <c r="D956" s="253" t="s">
        <v>109</v>
      </c>
      <c r="E956" s="254" t="s">
        <v>114</v>
      </c>
      <c r="F956" s="255">
        <v>3</v>
      </c>
      <c r="G956" s="99">
        <v>35.03</v>
      </c>
      <c r="H956" s="99">
        <v>182.1</v>
      </c>
      <c r="I956" s="255">
        <f t="shared" si="145"/>
        <v>105.09</v>
      </c>
      <c r="J956" s="255">
        <f t="shared" si="146"/>
        <v>546.29999999999995</v>
      </c>
      <c r="K956" s="255">
        <f t="shared" si="147"/>
        <v>651.39</v>
      </c>
      <c r="L956" s="268">
        <f>IF(TOTALIZAÇÃO!$J$36=0,"",K956/TOTALIZAÇÃO!$J$36)</f>
        <v>2.6515915335654003E-4</v>
      </c>
      <c r="M956" s="166" t="s">
        <v>119</v>
      </c>
      <c r="N956" s="1" t="s">
        <v>6759</v>
      </c>
    </row>
    <row r="957" spans="1:14" ht="24" x14ac:dyDescent="0.2">
      <c r="A957" s="34">
        <v>4</v>
      </c>
      <c r="B957" s="252" t="s">
        <v>1946</v>
      </c>
      <c r="C957" s="253" t="s">
        <v>1947</v>
      </c>
      <c r="D957" s="253" t="s">
        <v>109</v>
      </c>
      <c r="E957" s="254" t="s">
        <v>114</v>
      </c>
      <c r="F957" s="255">
        <v>3</v>
      </c>
      <c r="G957" s="99">
        <v>35.03</v>
      </c>
      <c r="H957" s="99">
        <v>182.1</v>
      </c>
      <c r="I957" s="255">
        <f t="shared" si="145"/>
        <v>105.09</v>
      </c>
      <c r="J957" s="255">
        <f t="shared" si="146"/>
        <v>546.29999999999995</v>
      </c>
      <c r="K957" s="255">
        <f t="shared" si="147"/>
        <v>651.39</v>
      </c>
      <c r="L957" s="268">
        <f>IF(TOTALIZAÇÃO!$J$36=0,"",K957/TOTALIZAÇÃO!$J$36)</f>
        <v>2.6515915335654003E-4</v>
      </c>
      <c r="M957" s="166" t="s">
        <v>119</v>
      </c>
      <c r="N957" s="1" t="s">
        <v>6760</v>
      </c>
    </row>
    <row r="958" spans="1:14" s="5" customFormat="1" ht="24" x14ac:dyDescent="0.2">
      <c r="A958" s="34">
        <v>4</v>
      </c>
      <c r="B958" s="252" t="s">
        <v>1948</v>
      </c>
      <c r="C958" s="253" t="s">
        <v>1949</v>
      </c>
      <c r="D958" s="253" t="s">
        <v>109</v>
      </c>
      <c r="E958" s="254" t="s">
        <v>114</v>
      </c>
      <c r="F958" s="255">
        <v>3</v>
      </c>
      <c r="G958" s="99">
        <v>22.54</v>
      </c>
      <c r="H958" s="99">
        <v>347.19</v>
      </c>
      <c r="I958" s="255">
        <f t="shared" si="145"/>
        <v>67.62</v>
      </c>
      <c r="J958" s="255">
        <f t="shared" si="146"/>
        <v>1041.57</v>
      </c>
      <c r="K958" s="255">
        <f t="shared" si="147"/>
        <v>1109.19</v>
      </c>
      <c r="L958" s="268">
        <f>IF(TOTALIZAÇÃO!$J$36=0,"",K958/TOTALIZAÇÃO!$J$36)</f>
        <v>4.5151427149870375E-4</v>
      </c>
      <c r="M958" s="166" t="s">
        <v>119</v>
      </c>
      <c r="N958" s="5" t="s">
        <v>6761</v>
      </c>
    </row>
    <row r="959" spans="1:14" ht="24" x14ac:dyDescent="0.2">
      <c r="A959" s="34">
        <v>4</v>
      </c>
      <c r="B959" s="252" t="s">
        <v>1950</v>
      </c>
      <c r="C959" s="253" t="s">
        <v>1951</v>
      </c>
      <c r="D959" s="253" t="s">
        <v>109</v>
      </c>
      <c r="E959" s="254" t="s">
        <v>114</v>
      </c>
      <c r="F959" s="255">
        <v>3</v>
      </c>
      <c r="G959" s="99">
        <v>22.54</v>
      </c>
      <c r="H959" s="99">
        <v>55.35</v>
      </c>
      <c r="I959" s="255">
        <f t="shared" si="145"/>
        <v>67.62</v>
      </c>
      <c r="J959" s="255">
        <f t="shared" si="146"/>
        <v>166.05</v>
      </c>
      <c r="K959" s="255">
        <f t="shared" si="147"/>
        <v>233.67</v>
      </c>
      <c r="L959" s="268">
        <f>IF(TOTALIZAÇÃO!$J$36=0,"",K959/TOTALIZAÇÃO!$J$36)</f>
        <v>9.5119267051724317E-5</v>
      </c>
      <c r="M959" s="166" t="s">
        <v>119</v>
      </c>
      <c r="N959" s="1" t="s">
        <v>6762</v>
      </c>
    </row>
    <row r="960" spans="1:14" ht="36" x14ac:dyDescent="0.2">
      <c r="A960" s="34">
        <v>4</v>
      </c>
      <c r="B960" s="252" t="s">
        <v>1952</v>
      </c>
      <c r="C960" s="253" t="s">
        <v>1953</v>
      </c>
      <c r="D960" s="253" t="s">
        <v>109</v>
      </c>
      <c r="E960" s="254" t="s">
        <v>114</v>
      </c>
      <c r="F960" s="255">
        <v>20</v>
      </c>
      <c r="G960" s="99">
        <v>9.01</v>
      </c>
      <c r="H960" s="99">
        <v>44.35</v>
      </c>
      <c r="I960" s="255">
        <f t="shared" si="145"/>
        <v>180.2</v>
      </c>
      <c r="J960" s="255">
        <f t="shared" si="146"/>
        <v>887</v>
      </c>
      <c r="K960" s="255">
        <f t="shared" si="147"/>
        <v>1067.2</v>
      </c>
      <c r="L960" s="268">
        <f>IF(TOTALIZAÇÃO!$J$36=0,"",K960/TOTALIZAÇÃO!$J$36)</f>
        <v>4.3442154233577356E-4</v>
      </c>
      <c r="M960" s="166" t="s">
        <v>119</v>
      </c>
      <c r="N960" s="1" t="s">
        <v>6763</v>
      </c>
    </row>
    <row r="961" spans="1:14" ht="24.6" customHeight="1" x14ac:dyDescent="0.2">
      <c r="A961" s="34">
        <v>4</v>
      </c>
      <c r="B961" s="252" t="s">
        <v>1954</v>
      </c>
      <c r="C961" s="253" t="s">
        <v>1955</v>
      </c>
      <c r="D961" s="253" t="s">
        <v>109</v>
      </c>
      <c r="E961" s="254" t="s">
        <v>114</v>
      </c>
      <c r="F961" s="255">
        <v>3</v>
      </c>
      <c r="G961" s="99">
        <v>7.74</v>
      </c>
      <c r="H961" s="99">
        <v>125.86</v>
      </c>
      <c r="I961" s="255">
        <f t="shared" si="145"/>
        <v>23.22</v>
      </c>
      <c r="J961" s="255">
        <f t="shared" si="146"/>
        <v>377.58</v>
      </c>
      <c r="K961" s="255">
        <f t="shared" si="147"/>
        <v>400.8</v>
      </c>
      <c r="L961" s="268">
        <f>IF(TOTALIZAÇÃO!$J$36=0,"",K961/TOTALIZAÇÃO!$J$36)</f>
        <v>1.6315231837348018E-4</v>
      </c>
      <c r="M961" s="166" t="s">
        <v>119</v>
      </c>
      <c r="N961" s="1" t="s">
        <v>6764</v>
      </c>
    </row>
    <row r="962" spans="1:14" ht="25.9" customHeight="1" x14ac:dyDescent="0.2">
      <c r="A962" s="34">
        <v>4</v>
      </c>
      <c r="B962" s="252" t="s">
        <v>1956</v>
      </c>
      <c r="C962" s="253" t="s">
        <v>1957</v>
      </c>
      <c r="D962" s="253" t="s">
        <v>109</v>
      </c>
      <c r="E962" s="254" t="s">
        <v>114</v>
      </c>
      <c r="F962" s="255">
        <v>3</v>
      </c>
      <c r="G962" s="99">
        <v>20.29</v>
      </c>
      <c r="H962" s="99">
        <v>138.5</v>
      </c>
      <c r="I962" s="255">
        <f t="shared" si="145"/>
        <v>60.87</v>
      </c>
      <c r="J962" s="255">
        <f t="shared" si="146"/>
        <v>415.5</v>
      </c>
      <c r="K962" s="255">
        <f t="shared" si="147"/>
        <v>476.37</v>
      </c>
      <c r="L962" s="268">
        <f>IF(TOTALIZAÇÃO!$J$36=0,"",K962/TOTALIZAÇÃO!$J$36)</f>
        <v>1.9391434606680325E-4</v>
      </c>
      <c r="M962" s="166" t="s">
        <v>119</v>
      </c>
      <c r="N962" s="1" t="s">
        <v>6765</v>
      </c>
    </row>
    <row r="963" spans="1:14" x14ac:dyDescent="0.2">
      <c r="A963" s="34">
        <v>4</v>
      </c>
      <c r="B963" s="252" t="s">
        <v>1958</v>
      </c>
      <c r="C963" s="253" t="s">
        <v>1959</v>
      </c>
      <c r="D963" s="253" t="s">
        <v>109</v>
      </c>
      <c r="E963" s="254" t="s">
        <v>114</v>
      </c>
      <c r="F963" s="255">
        <v>3</v>
      </c>
      <c r="G963" s="99">
        <v>23.88</v>
      </c>
      <c r="H963" s="99">
        <v>31.95</v>
      </c>
      <c r="I963" s="255">
        <f t="shared" si="145"/>
        <v>71.64</v>
      </c>
      <c r="J963" s="255">
        <f t="shared" si="146"/>
        <v>95.85</v>
      </c>
      <c r="K963" s="255">
        <f t="shared" si="147"/>
        <v>167.49</v>
      </c>
      <c r="L963" s="268">
        <f>IF(TOTALIZAÇÃO!$J$36=0,"",K963/TOTALIZAÇÃO!$J$36)</f>
        <v>6.8179595320294891E-5</v>
      </c>
      <c r="M963" s="166" t="s">
        <v>1960</v>
      </c>
    </row>
    <row r="964" spans="1:14" x14ac:dyDescent="0.2">
      <c r="A964" s="34">
        <v>4</v>
      </c>
      <c r="B964" s="252" t="s">
        <v>1961</v>
      </c>
      <c r="C964" s="253" t="s">
        <v>1962</v>
      </c>
      <c r="D964" s="253" t="s">
        <v>109</v>
      </c>
      <c r="E964" s="254" t="s">
        <v>114</v>
      </c>
      <c r="F964" s="255">
        <v>3</v>
      </c>
      <c r="G964" s="99">
        <v>23.88</v>
      </c>
      <c r="H964" s="99">
        <v>27.69</v>
      </c>
      <c r="I964" s="255">
        <f t="shared" si="145"/>
        <v>71.64</v>
      </c>
      <c r="J964" s="255">
        <f t="shared" si="146"/>
        <v>83.07</v>
      </c>
      <c r="K964" s="255">
        <f t="shared" si="147"/>
        <v>154.71</v>
      </c>
      <c r="L964" s="268">
        <f>IF(TOTALIZAÇÃO!$J$36=0,"",K964/TOTALIZAÇÃO!$J$36)</f>
        <v>6.2977283372158479E-5</v>
      </c>
      <c r="M964" s="166" t="s">
        <v>1963</v>
      </c>
    </row>
    <row r="965" spans="1:14" x14ac:dyDescent="0.2">
      <c r="A965" s="34">
        <v>4</v>
      </c>
      <c r="B965" s="252" t="s">
        <v>1964</v>
      </c>
      <c r="C965" s="253" t="s">
        <v>1965</v>
      </c>
      <c r="D965" s="253" t="s">
        <v>109</v>
      </c>
      <c r="E965" s="254" t="s">
        <v>114</v>
      </c>
      <c r="F965" s="255">
        <v>3</v>
      </c>
      <c r="G965" s="99">
        <v>27.67</v>
      </c>
      <c r="H965" s="99">
        <v>31.25</v>
      </c>
      <c r="I965" s="255">
        <f t="shared" si="145"/>
        <v>83.01</v>
      </c>
      <c r="J965" s="255">
        <f t="shared" si="146"/>
        <v>93.75</v>
      </c>
      <c r="K965" s="255">
        <f t="shared" si="147"/>
        <v>176.76</v>
      </c>
      <c r="L965" s="268">
        <f>IF(TOTALIZAÇÃO!$J$36=0,"",K965/TOTALIZAÇÃO!$J$36)</f>
        <v>7.1953103282675524E-5</v>
      </c>
      <c r="M965" s="166" t="s">
        <v>1966</v>
      </c>
    </row>
    <row r="966" spans="1:14" x14ac:dyDescent="0.2">
      <c r="A966" s="34">
        <v>4</v>
      </c>
      <c r="B966" s="252" t="s">
        <v>1967</v>
      </c>
      <c r="C966" s="253" t="s">
        <v>1968</v>
      </c>
      <c r="D966" s="253" t="s">
        <v>109</v>
      </c>
      <c r="E966" s="254" t="s">
        <v>114</v>
      </c>
      <c r="F966" s="255">
        <v>3</v>
      </c>
      <c r="G966" s="99">
        <v>27.67</v>
      </c>
      <c r="H966" s="99">
        <v>31.25</v>
      </c>
      <c r="I966" s="255">
        <f>TRUNC(TRUNC($F966,2)*TRUNC(G966,2),2)</f>
        <v>83.01</v>
      </c>
      <c r="J966" s="255">
        <f>TRUNC(TRUNC($F966,2)*TRUNC(H966,2),2)</f>
        <v>93.75</v>
      </c>
      <c r="K966" s="255">
        <f>TRUNC(SUM(I966:J966),2)</f>
        <v>176.76</v>
      </c>
      <c r="L966" s="268">
        <f>IF(TOTALIZAÇÃO!$J$36=0,"",K966/TOTALIZAÇÃO!$J$36)</f>
        <v>7.1953103282675524E-5</v>
      </c>
      <c r="M966" s="166" t="s">
        <v>1966</v>
      </c>
    </row>
    <row r="967" spans="1:14" x14ac:dyDescent="0.2">
      <c r="A967" s="34">
        <v>4</v>
      </c>
      <c r="B967" s="252" t="s">
        <v>1969</v>
      </c>
      <c r="C967" s="253" t="s">
        <v>1970</v>
      </c>
      <c r="D967" s="253" t="s">
        <v>109</v>
      </c>
      <c r="E967" s="254" t="s">
        <v>154</v>
      </c>
      <c r="F967" s="255">
        <v>3</v>
      </c>
      <c r="G967" s="99">
        <v>177.29</v>
      </c>
      <c r="H967" s="99">
        <v>204.23</v>
      </c>
      <c r="I967" s="255">
        <f t="shared" si="145"/>
        <v>531.87</v>
      </c>
      <c r="J967" s="255">
        <f t="shared" si="146"/>
        <v>612.69000000000005</v>
      </c>
      <c r="K967" s="255">
        <f t="shared" si="147"/>
        <v>1144.56</v>
      </c>
      <c r="L967" s="268">
        <f>IF(TOTALIZAÇÃO!$J$36=0,"",K967/TOTALIZAÇÃO!$J$36)</f>
        <v>4.6591221935516578E-4</v>
      </c>
      <c r="M967" s="166" t="s">
        <v>119</v>
      </c>
      <c r="N967" s="1" t="s">
        <v>6766</v>
      </c>
    </row>
    <row r="968" spans="1:14" s="7" customFormat="1" ht="180" x14ac:dyDescent="0.2">
      <c r="A968" s="34">
        <v>4</v>
      </c>
      <c r="B968" s="171" t="s">
        <v>1971</v>
      </c>
      <c r="C968" s="172" t="s">
        <v>1972</v>
      </c>
      <c r="D968" s="172" t="s">
        <v>109</v>
      </c>
      <c r="E968" s="173"/>
      <c r="F968" s="174"/>
      <c r="G968" s="99"/>
      <c r="H968" s="99"/>
      <c r="I968" s="174"/>
      <c r="J968" s="174"/>
      <c r="K968" s="174"/>
      <c r="L968" s="175"/>
      <c r="M968" s="170" t="s">
        <v>977</v>
      </c>
    </row>
    <row r="969" spans="1:14" ht="36" x14ac:dyDescent="0.2">
      <c r="A969" s="34">
        <v>4</v>
      </c>
      <c r="B969" s="252" t="s">
        <v>1973</v>
      </c>
      <c r="C969" s="253" t="s">
        <v>1974</v>
      </c>
      <c r="D969" s="253" t="s">
        <v>109</v>
      </c>
      <c r="E969" s="254" t="s">
        <v>114</v>
      </c>
      <c r="F969" s="255">
        <v>3</v>
      </c>
      <c r="G969" s="99">
        <v>33.81</v>
      </c>
      <c r="H969" s="99">
        <v>242.19</v>
      </c>
      <c r="I969" s="255">
        <f t="shared" si="145"/>
        <v>101.43</v>
      </c>
      <c r="J969" s="255">
        <f t="shared" si="146"/>
        <v>726.57</v>
      </c>
      <c r="K969" s="255">
        <f t="shared" si="147"/>
        <v>828</v>
      </c>
      <c r="L969" s="268">
        <f>IF(TOTALIZAÇÃO!$J$36=0,"",K969/TOTALIZAÇÃO!$J$36)</f>
        <v>3.3705119663982427E-4</v>
      </c>
      <c r="M969" s="166" t="s">
        <v>119</v>
      </c>
      <c r="N969" s="1" t="s">
        <v>7492</v>
      </c>
    </row>
    <row r="970" spans="1:14" ht="24" x14ac:dyDescent="0.2">
      <c r="A970" s="34">
        <v>4</v>
      </c>
      <c r="B970" s="252" t="s">
        <v>1975</v>
      </c>
      <c r="C970" s="253" t="s">
        <v>1976</v>
      </c>
      <c r="D970" s="253" t="s">
        <v>109</v>
      </c>
      <c r="E970" s="254" t="s">
        <v>114</v>
      </c>
      <c r="F970" s="255">
        <v>3</v>
      </c>
      <c r="G970" s="99">
        <v>33.81</v>
      </c>
      <c r="H970" s="99">
        <v>174.58</v>
      </c>
      <c r="I970" s="255">
        <f t="shared" si="145"/>
        <v>101.43</v>
      </c>
      <c r="J970" s="255">
        <f t="shared" si="146"/>
        <v>523.74</v>
      </c>
      <c r="K970" s="255">
        <f t="shared" si="147"/>
        <v>625.16999999999996</v>
      </c>
      <c r="L970" s="268">
        <f>IF(TOTALIZAÇÃO!$J$36=0,"",K970/TOTALIZAÇÃO!$J$36)</f>
        <v>2.544858654629456E-4</v>
      </c>
      <c r="M970" s="166" t="s">
        <v>119</v>
      </c>
      <c r="N970" s="1" t="s">
        <v>7493</v>
      </c>
    </row>
    <row r="971" spans="1:14" ht="36" x14ac:dyDescent="0.2">
      <c r="A971" s="34">
        <v>4</v>
      </c>
      <c r="B971" s="252" t="s">
        <v>1977</v>
      </c>
      <c r="C971" s="253" t="s">
        <v>1978</v>
      </c>
      <c r="D971" s="253" t="s">
        <v>109</v>
      </c>
      <c r="E971" s="254" t="s">
        <v>114</v>
      </c>
      <c r="F971" s="255">
        <v>3</v>
      </c>
      <c r="G971" s="99">
        <v>36.07</v>
      </c>
      <c r="H971" s="99">
        <v>295.55</v>
      </c>
      <c r="I971" s="255">
        <f t="shared" si="145"/>
        <v>108.21</v>
      </c>
      <c r="J971" s="255">
        <f t="shared" si="146"/>
        <v>886.65</v>
      </c>
      <c r="K971" s="255">
        <f t="shared" si="147"/>
        <v>994.86</v>
      </c>
      <c r="L971" s="268">
        <f>IF(TOTALIZAÇÃO!$J$36=0,"",K971/TOTALIZAÇÃO!$J$36)</f>
        <v>4.0497433996267585E-4</v>
      </c>
      <c r="M971" s="166" t="s">
        <v>119</v>
      </c>
      <c r="N971" s="1" t="s">
        <v>7546</v>
      </c>
    </row>
    <row r="972" spans="1:14" ht="36" x14ac:dyDescent="0.2">
      <c r="A972" s="34">
        <v>4</v>
      </c>
      <c r="B972" s="252" t="s">
        <v>1979</v>
      </c>
      <c r="C972" s="253" t="s">
        <v>1980</v>
      </c>
      <c r="D972" s="253" t="s">
        <v>109</v>
      </c>
      <c r="E972" s="254" t="s">
        <v>114</v>
      </c>
      <c r="F972" s="255">
        <v>3</v>
      </c>
      <c r="G972" s="99">
        <v>36.07</v>
      </c>
      <c r="H972" s="99">
        <v>233</v>
      </c>
      <c r="I972" s="255">
        <f t="shared" si="145"/>
        <v>108.21</v>
      </c>
      <c r="J972" s="255">
        <f t="shared" si="146"/>
        <v>699</v>
      </c>
      <c r="K972" s="255">
        <f t="shared" si="147"/>
        <v>807.21</v>
      </c>
      <c r="L972" s="268">
        <f>IF(TOTALIZAÇÃO!$J$36=0,"",K972/TOTALIZAÇÃO!$J$36)</f>
        <v>3.2858828072419394E-4</v>
      </c>
      <c r="M972" s="166" t="s">
        <v>119</v>
      </c>
      <c r="N972" s="1" t="s">
        <v>5431</v>
      </c>
    </row>
    <row r="973" spans="1:14" ht="36" x14ac:dyDescent="0.2">
      <c r="A973" s="34">
        <v>4</v>
      </c>
      <c r="B973" s="252" t="s">
        <v>1981</v>
      </c>
      <c r="C973" s="253" t="s">
        <v>1982</v>
      </c>
      <c r="D973" s="253" t="s">
        <v>109</v>
      </c>
      <c r="E973" s="254" t="s">
        <v>114</v>
      </c>
      <c r="F973" s="255">
        <v>3</v>
      </c>
      <c r="G973" s="99">
        <v>36.07</v>
      </c>
      <c r="H973" s="99">
        <v>266.60000000000002</v>
      </c>
      <c r="I973" s="255">
        <f t="shared" si="145"/>
        <v>108.21</v>
      </c>
      <c r="J973" s="255">
        <f t="shared" si="146"/>
        <v>799.8</v>
      </c>
      <c r="K973" s="255">
        <f t="shared" si="147"/>
        <v>908.01</v>
      </c>
      <c r="L973" s="268">
        <f>IF(TOTALIZAÇÃO!$J$36=0,"",K973/TOTALIZAÇÃO!$J$36)</f>
        <v>3.6962060031512907E-4</v>
      </c>
      <c r="M973" s="166" t="s">
        <v>119</v>
      </c>
      <c r="N973" s="1" t="s">
        <v>7579</v>
      </c>
    </row>
    <row r="974" spans="1:14" s="5" customFormat="1" ht="36" x14ac:dyDescent="0.2">
      <c r="A974" s="34">
        <v>4</v>
      </c>
      <c r="B974" s="252" t="s">
        <v>1983</v>
      </c>
      <c r="C974" s="253" t="s">
        <v>1984</v>
      </c>
      <c r="D974" s="253" t="s">
        <v>109</v>
      </c>
      <c r="E974" s="254" t="s">
        <v>114</v>
      </c>
      <c r="F974" s="255">
        <v>3</v>
      </c>
      <c r="G974" s="99">
        <v>36.07</v>
      </c>
      <c r="H974" s="99">
        <v>252.09</v>
      </c>
      <c r="I974" s="255">
        <f t="shared" si="145"/>
        <v>108.21</v>
      </c>
      <c r="J974" s="255">
        <f t="shared" si="146"/>
        <v>756.27</v>
      </c>
      <c r="K974" s="255">
        <f t="shared" si="147"/>
        <v>864.48</v>
      </c>
      <c r="L974" s="268">
        <f>IF(TOTALIZAÇÃO!$J$36=0,"",K974/TOTALIZAÇÃO!$J$36)</f>
        <v>3.519009884917818E-4</v>
      </c>
      <c r="M974" s="166" t="s">
        <v>119</v>
      </c>
      <c r="N974" s="1" t="s">
        <v>7588</v>
      </c>
    </row>
    <row r="975" spans="1:14" s="5" customFormat="1" ht="36" x14ac:dyDescent="0.2">
      <c r="A975" s="34">
        <v>4</v>
      </c>
      <c r="B975" s="252" t="s">
        <v>1985</v>
      </c>
      <c r="C975" s="253" t="s">
        <v>1986</v>
      </c>
      <c r="D975" s="253" t="s">
        <v>109</v>
      </c>
      <c r="E975" s="254" t="s">
        <v>114</v>
      </c>
      <c r="F975" s="255">
        <v>3</v>
      </c>
      <c r="G975" s="99">
        <v>36.07</v>
      </c>
      <c r="H975" s="99">
        <v>295.55</v>
      </c>
      <c r="I975" s="255">
        <f>TRUNC(TRUNC($F975,2)*TRUNC(G975,2),2)</f>
        <v>108.21</v>
      </c>
      <c r="J975" s="255">
        <f>TRUNC(TRUNC($F975,2)*TRUNC(H975,2),2)</f>
        <v>886.65</v>
      </c>
      <c r="K975" s="255">
        <f>TRUNC(SUM(I975:J975),2)</f>
        <v>994.86</v>
      </c>
      <c r="L975" s="268">
        <f>IF(TOTALIZAÇÃO!$J$36=0,"",K975/TOTALIZAÇÃO!$J$36)</f>
        <v>4.0497433996267585E-4</v>
      </c>
      <c r="M975" s="166" t="s">
        <v>119</v>
      </c>
      <c r="N975" s="1" t="s">
        <v>7590</v>
      </c>
    </row>
    <row r="976" spans="1:14" ht="36" x14ac:dyDescent="0.2">
      <c r="A976" s="34">
        <v>4</v>
      </c>
      <c r="B976" s="252" t="s">
        <v>1987</v>
      </c>
      <c r="C976" s="253" t="s">
        <v>1988</v>
      </c>
      <c r="D976" s="253" t="s">
        <v>109</v>
      </c>
      <c r="E976" s="254" t="s">
        <v>114</v>
      </c>
      <c r="F976" s="255">
        <v>3</v>
      </c>
      <c r="G976" s="99">
        <v>36.07</v>
      </c>
      <c r="H976" s="99">
        <v>295.55</v>
      </c>
      <c r="I976" s="255">
        <f t="shared" ref="I976:I1055" si="152">TRUNC(TRUNC($F976,2)*TRUNC(G976,2),2)</f>
        <v>108.21</v>
      </c>
      <c r="J976" s="255">
        <f t="shared" ref="J976:J1055" si="153">TRUNC(TRUNC($F976,2)*TRUNC(H976,2),2)</f>
        <v>886.65</v>
      </c>
      <c r="K976" s="255">
        <f t="shared" ref="K976:K1055" si="154">TRUNC(SUM(I976:J976),2)</f>
        <v>994.86</v>
      </c>
      <c r="L976" s="268">
        <f>IF(TOTALIZAÇÃO!$J$36=0,"",K976/TOTALIZAÇÃO!$J$36)</f>
        <v>4.0497433996267585E-4</v>
      </c>
      <c r="M976" s="166" t="s">
        <v>119</v>
      </c>
      <c r="N976" s="1" t="s">
        <v>7589</v>
      </c>
    </row>
    <row r="977" spans="1:14" ht="24" x14ac:dyDescent="0.2">
      <c r="A977" s="34">
        <v>4</v>
      </c>
      <c r="B977" s="252" t="s">
        <v>1989</v>
      </c>
      <c r="C977" s="253" t="s">
        <v>1990</v>
      </c>
      <c r="D977" s="253" t="s">
        <v>109</v>
      </c>
      <c r="E977" s="254" t="s">
        <v>114</v>
      </c>
      <c r="F977" s="255">
        <v>3</v>
      </c>
      <c r="G977" s="99">
        <v>36.07</v>
      </c>
      <c r="H977" s="99">
        <v>347.28</v>
      </c>
      <c r="I977" s="255">
        <f t="shared" si="152"/>
        <v>108.21</v>
      </c>
      <c r="J977" s="255">
        <f t="shared" si="153"/>
        <v>1041.8399999999999</v>
      </c>
      <c r="K977" s="255">
        <f t="shared" si="154"/>
        <v>1150.05</v>
      </c>
      <c r="L977" s="268">
        <f>IF(TOTALIZAÇÃO!$J$36=0,"",K977/TOTALIZAÇÃO!$J$36)</f>
        <v>4.6814701533288636E-4</v>
      </c>
      <c r="M977" s="166" t="s">
        <v>119</v>
      </c>
      <c r="N977" s="1" t="s">
        <v>7591</v>
      </c>
    </row>
    <row r="978" spans="1:14" s="5" customFormat="1" ht="36" x14ac:dyDescent="0.2">
      <c r="A978" s="34">
        <v>4</v>
      </c>
      <c r="B978" s="252" t="s">
        <v>1991</v>
      </c>
      <c r="C978" s="253" t="s">
        <v>1992</v>
      </c>
      <c r="D978" s="253" t="s">
        <v>109</v>
      </c>
      <c r="E978" s="254" t="s">
        <v>114</v>
      </c>
      <c r="F978" s="255">
        <v>3</v>
      </c>
      <c r="G978" s="99">
        <v>36.07</v>
      </c>
      <c r="H978" s="99">
        <v>252.09</v>
      </c>
      <c r="I978" s="255">
        <f>TRUNC(TRUNC($F978,2)*TRUNC(G978,2),2)</f>
        <v>108.21</v>
      </c>
      <c r="J978" s="255">
        <f>TRUNC(TRUNC($F978,2)*TRUNC(H978,2),2)</f>
        <v>756.27</v>
      </c>
      <c r="K978" s="255">
        <f>TRUNC(SUM(I978:J978),2)</f>
        <v>864.48</v>
      </c>
      <c r="L978" s="268">
        <f>IF(TOTALIZAÇÃO!$J$36=0,"",K978/TOTALIZAÇÃO!$J$36)</f>
        <v>3.519009884917818E-4</v>
      </c>
      <c r="M978" s="166" t="s">
        <v>119</v>
      </c>
      <c r="N978" s="1" t="s">
        <v>7592</v>
      </c>
    </row>
    <row r="979" spans="1:14" s="7" customFormat="1" ht="168" x14ac:dyDescent="0.2">
      <c r="A979" s="34">
        <v>4</v>
      </c>
      <c r="B979" s="171" t="s">
        <v>1993</v>
      </c>
      <c r="C979" s="172" t="s">
        <v>1994</v>
      </c>
      <c r="D979" s="172" t="s">
        <v>109</v>
      </c>
      <c r="E979" s="173"/>
      <c r="F979" s="174"/>
      <c r="G979" s="99"/>
      <c r="H979" s="99"/>
      <c r="I979" s="174"/>
      <c r="J979" s="174"/>
      <c r="K979" s="174"/>
      <c r="L979" s="175"/>
      <c r="M979" s="170" t="s">
        <v>977</v>
      </c>
    </row>
    <row r="980" spans="1:14" ht="24" x14ac:dyDescent="0.2">
      <c r="A980" s="34">
        <v>4</v>
      </c>
      <c r="B980" s="252" t="s">
        <v>1995</v>
      </c>
      <c r="C980" s="253" t="s">
        <v>1996</v>
      </c>
      <c r="D980" s="253" t="s">
        <v>109</v>
      </c>
      <c r="E980" s="254" t="s">
        <v>114</v>
      </c>
      <c r="F980" s="255">
        <v>3</v>
      </c>
      <c r="G980" s="99">
        <v>36.07</v>
      </c>
      <c r="H980" s="99">
        <v>123</v>
      </c>
      <c r="I980" s="255">
        <f t="shared" si="152"/>
        <v>108.21</v>
      </c>
      <c r="J980" s="255">
        <f t="shared" si="153"/>
        <v>369</v>
      </c>
      <c r="K980" s="255">
        <f t="shared" si="154"/>
        <v>477.21</v>
      </c>
      <c r="L980" s="268">
        <f>IF(TOTALIZAÇÃO!$J$36=0,"",K980/TOTALIZAÇÃO!$J$36)</f>
        <v>1.9425628206339439E-4</v>
      </c>
      <c r="M980" s="166" t="s">
        <v>119</v>
      </c>
      <c r="N980" s="1" t="s">
        <v>7494</v>
      </c>
    </row>
    <row r="981" spans="1:14" s="5" customFormat="1" ht="24" x14ac:dyDescent="0.2">
      <c r="A981" s="34">
        <v>4</v>
      </c>
      <c r="B981" s="252" t="s">
        <v>1997</v>
      </c>
      <c r="C981" s="253" t="s">
        <v>1998</v>
      </c>
      <c r="D981" s="253" t="s">
        <v>109</v>
      </c>
      <c r="E981" s="254" t="s">
        <v>114</v>
      </c>
      <c r="F981" s="255">
        <v>3</v>
      </c>
      <c r="G981" s="99">
        <v>36.07</v>
      </c>
      <c r="H981" s="99">
        <v>516.16999999999996</v>
      </c>
      <c r="I981" s="255">
        <f t="shared" si="152"/>
        <v>108.21</v>
      </c>
      <c r="J981" s="255">
        <f t="shared" si="153"/>
        <v>1548.51</v>
      </c>
      <c r="K981" s="255">
        <f t="shared" si="154"/>
        <v>1656.72</v>
      </c>
      <c r="L981" s="268">
        <f>IF(TOTALIZAÇÃO!$J$36=0,"",K981/TOTALIZAÇÃO!$J$36)</f>
        <v>6.7439548127672675E-4</v>
      </c>
      <c r="M981" s="166" t="s">
        <v>119</v>
      </c>
      <c r="N981" s="1" t="s">
        <v>7495</v>
      </c>
    </row>
    <row r="982" spans="1:14" s="7" customFormat="1" ht="180" x14ac:dyDescent="0.2">
      <c r="A982" s="34">
        <v>4</v>
      </c>
      <c r="B982" s="171" t="s">
        <v>1999</v>
      </c>
      <c r="C982" s="172" t="s">
        <v>2000</v>
      </c>
      <c r="D982" s="172" t="s">
        <v>109</v>
      </c>
      <c r="E982" s="173"/>
      <c r="F982" s="174"/>
      <c r="G982" s="99"/>
      <c r="H982" s="99"/>
      <c r="I982" s="174"/>
      <c r="J982" s="174"/>
      <c r="K982" s="174"/>
      <c r="L982" s="175"/>
      <c r="M982" s="170"/>
    </row>
    <row r="983" spans="1:14" ht="24" x14ac:dyDescent="0.2">
      <c r="A983" s="34">
        <v>4</v>
      </c>
      <c r="B983" s="252" t="s">
        <v>2001</v>
      </c>
      <c r="C983" s="253" t="s">
        <v>2002</v>
      </c>
      <c r="D983" s="253" t="s">
        <v>109</v>
      </c>
      <c r="E983" s="254" t="s">
        <v>114</v>
      </c>
      <c r="F983" s="255">
        <v>3</v>
      </c>
      <c r="G983" s="99">
        <v>172.43</v>
      </c>
      <c r="H983" s="99">
        <v>8.19</v>
      </c>
      <c r="I983" s="255">
        <f t="shared" si="152"/>
        <v>517.29</v>
      </c>
      <c r="J983" s="255">
        <f t="shared" si="153"/>
        <v>24.57</v>
      </c>
      <c r="K983" s="255">
        <f t="shared" si="154"/>
        <v>541.86</v>
      </c>
      <c r="L983" s="268">
        <f>IF(TOTALIZAÇÃO!$J$36=0,"",K983/TOTALIZAÇÃO!$J$36)</f>
        <v>2.2057314180103283E-4</v>
      </c>
      <c r="M983" s="166" t="s">
        <v>119</v>
      </c>
      <c r="N983" s="1" t="s">
        <v>5451</v>
      </c>
    </row>
    <row r="984" spans="1:14" ht="24" x14ac:dyDescent="0.2">
      <c r="A984" s="34">
        <v>4</v>
      </c>
      <c r="B984" s="252" t="s">
        <v>2003</v>
      </c>
      <c r="C984" s="253" t="s">
        <v>2004</v>
      </c>
      <c r="D984" s="253" t="s">
        <v>109</v>
      </c>
      <c r="E984" s="254" t="s">
        <v>114</v>
      </c>
      <c r="F984" s="255">
        <v>3</v>
      </c>
      <c r="G984" s="99">
        <v>22.54</v>
      </c>
      <c r="H984" s="99">
        <v>217.14</v>
      </c>
      <c r="I984" s="255">
        <f t="shared" si="152"/>
        <v>67.62</v>
      </c>
      <c r="J984" s="255">
        <f t="shared" si="153"/>
        <v>651.41999999999996</v>
      </c>
      <c r="K984" s="255">
        <f t="shared" si="154"/>
        <v>719.04</v>
      </c>
      <c r="L984" s="268">
        <f>IF(TOTALIZAÇÃO!$J$36=0,"",K984/TOTALIZAÇÃO!$J$36)</f>
        <v>2.9269721308200394E-4</v>
      </c>
      <c r="M984" s="166" t="s">
        <v>119</v>
      </c>
      <c r="N984" s="1" t="s">
        <v>7525</v>
      </c>
    </row>
    <row r="985" spans="1:14" ht="36" x14ac:dyDescent="0.2">
      <c r="A985" s="34">
        <v>4</v>
      </c>
      <c r="B985" s="252" t="s">
        <v>2005</v>
      </c>
      <c r="C985" s="253" t="s">
        <v>2006</v>
      </c>
      <c r="D985" s="253" t="s">
        <v>109</v>
      </c>
      <c r="E985" s="254" t="s">
        <v>114</v>
      </c>
      <c r="F985" s="255">
        <v>3</v>
      </c>
      <c r="G985" s="99">
        <v>5.84</v>
      </c>
      <c r="H985" s="99">
        <v>32.36</v>
      </c>
      <c r="I985" s="255">
        <f t="shared" si="152"/>
        <v>17.52</v>
      </c>
      <c r="J985" s="255">
        <f t="shared" si="153"/>
        <v>97.08</v>
      </c>
      <c r="K985" s="255">
        <f t="shared" si="154"/>
        <v>114.6</v>
      </c>
      <c r="L985" s="268">
        <f>IF(TOTALIZAÇÃO!$J$36=0,"",K985/TOTALIZAÇÃO!$J$36)</f>
        <v>4.6649839534932201E-5</v>
      </c>
      <c r="M985" s="166" t="s">
        <v>2007</v>
      </c>
    </row>
    <row r="986" spans="1:14" ht="24" x14ac:dyDescent="0.2">
      <c r="A986" s="34">
        <v>4</v>
      </c>
      <c r="B986" s="252" t="s">
        <v>2008</v>
      </c>
      <c r="C986" s="253" t="s">
        <v>2009</v>
      </c>
      <c r="D986" s="253" t="s">
        <v>109</v>
      </c>
      <c r="E986" s="254" t="s">
        <v>114</v>
      </c>
      <c r="F986" s="255">
        <v>3</v>
      </c>
      <c r="G986" s="99">
        <v>22.54</v>
      </c>
      <c r="H986" s="99">
        <v>275.27</v>
      </c>
      <c r="I986" s="255">
        <f t="shared" si="152"/>
        <v>67.62</v>
      </c>
      <c r="J986" s="255">
        <f t="shared" si="153"/>
        <v>825.81</v>
      </c>
      <c r="K986" s="255">
        <f t="shared" si="154"/>
        <v>893.43</v>
      </c>
      <c r="L986" s="268">
        <f>IF(TOTALIZAÇÃO!$J$36=0,"",K986/TOTALIZAÇÃO!$J$36)</f>
        <v>3.6368556837429732E-4</v>
      </c>
      <c r="M986" s="166" t="s">
        <v>119</v>
      </c>
      <c r="N986" s="1" t="s">
        <v>7602</v>
      </c>
    </row>
    <row r="987" spans="1:14" ht="24" x14ac:dyDescent="0.2">
      <c r="A987" s="34">
        <v>4</v>
      </c>
      <c r="B987" s="252" t="s">
        <v>2010</v>
      </c>
      <c r="C987" s="253" t="s">
        <v>2011</v>
      </c>
      <c r="D987" s="253" t="s">
        <v>109</v>
      </c>
      <c r="E987" s="254" t="s">
        <v>114</v>
      </c>
      <c r="F987" s="255">
        <v>3</v>
      </c>
      <c r="G987" s="99">
        <v>8.35</v>
      </c>
      <c r="H987" s="99">
        <v>20.149999999999999</v>
      </c>
      <c r="I987" s="255">
        <f t="shared" si="152"/>
        <v>25.05</v>
      </c>
      <c r="J987" s="255">
        <f t="shared" si="153"/>
        <v>60.45</v>
      </c>
      <c r="K987" s="255">
        <f t="shared" si="154"/>
        <v>85.5</v>
      </c>
      <c r="L987" s="268">
        <f>IF(TOTALIZAÇÃO!$J$36=0,"",K987/TOTALIZAÇÃO!$J$36)</f>
        <v>3.4804199653025335E-5</v>
      </c>
      <c r="M987" s="166" t="s">
        <v>7528</v>
      </c>
    </row>
    <row r="988" spans="1:14" s="5" customFormat="1" ht="24" x14ac:dyDescent="0.2">
      <c r="A988" s="34">
        <v>4</v>
      </c>
      <c r="B988" s="252" t="s">
        <v>2012</v>
      </c>
      <c r="C988" s="253" t="s">
        <v>2013</v>
      </c>
      <c r="D988" s="253" t="s">
        <v>109</v>
      </c>
      <c r="E988" s="254" t="s">
        <v>114</v>
      </c>
      <c r="F988" s="255">
        <v>3</v>
      </c>
      <c r="G988" s="99">
        <v>8.35</v>
      </c>
      <c r="H988" s="99">
        <v>24.79</v>
      </c>
      <c r="I988" s="255">
        <f t="shared" si="152"/>
        <v>25.05</v>
      </c>
      <c r="J988" s="255">
        <f t="shared" si="153"/>
        <v>74.37</v>
      </c>
      <c r="K988" s="255">
        <f t="shared" si="154"/>
        <v>99.42</v>
      </c>
      <c r="L988" s="268">
        <f>IF(TOTALIZAÇÃO!$J$36=0,"",K988/TOTALIZAÇÃO!$J$36)</f>
        <v>4.0470567596535423E-5</v>
      </c>
      <c r="M988" s="166" t="s">
        <v>7529</v>
      </c>
    </row>
    <row r="989" spans="1:14" ht="24" x14ac:dyDescent="0.2">
      <c r="A989" s="34">
        <v>4</v>
      </c>
      <c r="B989" s="252" t="s">
        <v>2014</v>
      </c>
      <c r="C989" s="253" t="s">
        <v>2015</v>
      </c>
      <c r="D989" s="253" t="s">
        <v>109</v>
      </c>
      <c r="E989" s="254" t="s">
        <v>114</v>
      </c>
      <c r="F989" s="255">
        <v>3</v>
      </c>
      <c r="G989" s="99">
        <v>11.27</v>
      </c>
      <c r="H989" s="99">
        <v>58.08</v>
      </c>
      <c r="I989" s="255">
        <f t="shared" si="152"/>
        <v>33.81</v>
      </c>
      <c r="J989" s="255">
        <f t="shared" si="153"/>
        <v>174.24</v>
      </c>
      <c r="K989" s="255">
        <f t="shared" si="154"/>
        <v>208.05</v>
      </c>
      <c r="L989" s="268">
        <f>IF(TOTALIZAÇÃO!$J$36=0,"",K989/TOTALIZAÇÃO!$J$36)</f>
        <v>8.4690219155694979E-5</v>
      </c>
      <c r="M989" s="166" t="s">
        <v>119</v>
      </c>
      <c r="N989" s="1" t="s">
        <v>7600</v>
      </c>
    </row>
    <row r="990" spans="1:14" ht="24" x14ac:dyDescent="0.2">
      <c r="A990" s="34">
        <v>4</v>
      </c>
      <c r="B990" s="252" t="s">
        <v>2016</v>
      </c>
      <c r="C990" s="253" t="s">
        <v>2017</v>
      </c>
      <c r="D990" s="253" t="s">
        <v>109</v>
      </c>
      <c r="E990" s="254" t="s">
        <v>114</v>
      </c>
      <c r="F990" s="255">
        <v>3</v>
      </c>
      <c r="G990" s="99">
        <v>11.27</v>
      </c>
      <c r="H990" s="99">
        <v>37.44</v>
      </c>
      <c r="I990" s="255">
        <f t="shared" si="152"/>
        <v>33.81</v>
      </c>
      <c r="J990" s="255">
        <f t="shared" si="153"/>
        <v>112.32</v>
      </c>
      <c r="K990" s="255">
        <f t="shared" si="154"/>
        <v>146.13</v>
      </c>
      <c r="L990" s="268">
        <f>IF(TOTALIZAÇÃO!$J$36=0,"",K990/TOTALIZAÇÃO!$J$36)</f>
        <v>5.9484651406977684E-5</v>
      </c>
      <c r="M990" s="166" t="s">
        <v>119</v>
      </c>
      <c r="N990" s="1" t="s">
        <v>7601</v>
      </c>
    </row>
    <row r="991" spans="1:14" ht="24" x14ac:dyDescent="0.2">
      <c r="A991" s="34">
        <v>4</v>
      </c>
      <c r="B991" s="252" t="s">
        <v>2018</v>
      </c>
      <c r="C991" s="253" t="s">
        <v>2019</v>
      </c>
      <c r="D991" s="253" t="s">
        <v>109</v>
      </c>
      <c r="E991" s="254" t="s">
        <v>114</v>
      </c>
      <c r="F991" s="255">
        <v>3</v>
      </c>
      <c r="G991" s="99">
        <v>9.01</v>
      </c>
      <c r="H991" s="99">
        <v>73.39</v>
      </c>
      <c r="I991" s="255">
        <f t="shared" ref="I991:J994" si="155">TRUNC(TRUNC($F991,2)*TRUNC(G991,2),2)</f>
        <v>27.03</v>
      </c>
      <c r="J991" s="255">
        <f t="shared" si="155"/>
        <v>220.17</v>
      </c>
      <c r="K991" s="255">
        <f>TRUNC(SUM(I991:J991),2)</f>
        <v>247.2</v>
      </c>
      <c r="L991" s="268">
        <f>IF(TOTALIZAÇÃO!$J$36=0,"",K991/TOTALIZAÇÃO!$J$36)</f>
        <v>1.006268789968171E-4</v>
      </c>
      <c r="M991" s="166" t="s">
        <v>7527</v>
      </c>
    </row>
    <row r="992" spans="1:14" s="5" customFormat="1" ht="24" x14ac:dyDescent="0.2">
      <c r="A992" s="34">
        <v>4</v>
      </c>
      <c r="B992" s="252" t="s">
        <v>2020</v>
      </c>
      <c r="C992" s="253" t="s">
        <v>2021</v>
      </c>
      <c r="D992" s="253" t="s">
        <v>109</v>
      </c>
      <c r="E992" s="254" t="s">
        <v>114</v>
      </c>
      <c r="F992" s="255">
        <v>3</v>
      </c>
      <c r="G992" s="99">
        <v>9.01</v>
      </c>
      <c r="H992" s="99">
        <v>51.27</v>
      </c>
      <c r="I992" s="255">
        <f t="shared" si="155"/>
        <v>27.03</v>
      </c>
      <c r="J992" s="255">
        <f t="shared" si="155"/>
        <v>153.81</v>
      </c>
      <c r="K992" s="255">
        <f>TRUNC(SUM(I992:J992),2)</f>
        <v>180.84</v>
      </c>
      <c r="L992" s="268">
        <f>IF(TOTALIZAÇÃO!$J$36=0,"",K992/TOTALIZAÇÃO!$J$36)</f>
        <v>7.3613935266118147E-5</v>
      </c>
      <c r="M992" s="166" t="s">
        <v>7526</v>
      </c>
    </row>
    <row r="993" spans="1:14" x14ac:dyDescent="0.2">
      <c r="A993" s="34">
        <v>4</v>
      </c>
      <c r="B993" s="252" t="s">
        <v>2022</v>
      </c>
      <c r="C993" s="253" t="s">
        <v>2023</v>
      </c>
      <c r="D993" s="253" t="s">
        <v>109</v>
      </c>
      <c r="E993" s="254" t="s">
        <v>114</v>
      </c>
      <c r="F993" s="255">
        <v>3</v>
      </c>
      <c r="G993" s="99">
        <v>35.56</v>
      </c>
      <c r="H993" s="99">
        <v>13.12</v>
      </c>
      <c r="I993" s="255">
        <f t="shared" si="155"/>
        <v>106.68</v>
      </c>
      <c r="J993" s="255">
        <f t="shared" si="155"/>
        <v>39.36</v>
      </c>
      <c r="K993" s="255">
        <f>TRUNC(SUM(I993:J993),2)</f>
        <v>146.04</v>
      </c>
      <c r="L993" s="268">
        <f>IF(TOTALIZAÇÃO!$J$36=0,"",K993/TOTALIZAÇÃO!$J$36)</f>
        <v>5.944801540734292E-5</v>
      </c>
      <c r="M993" s="166" t="s">
        <v>119</v>
      </c>
      <c r="N993" s="1" t="s">
        <v>6170</v>
      </c>
    </row>
    <row r="994" spans="1:14" x14ac:dyDescent="0.2">
      <c r="A994" s="34">
        <v>4</v>
      </c>
      <c r="B994" s="252" t="s">
        <v>2024</v>
      </c>
      <c r="C994" s="253" t="s">
        <v>2025</v>
      </c>
      <c r="D994" s="253" t="s">
        <v>109</v>
      </c>
      <c r="E994" s="254" t="s">
        <v>114</v>
      </c>
      <c r="F994" s="255">
        <v>3</v>
      </c>
      <c r="G994" s="99">
        <v>22.54</v>
      </c>
      <c r="H994" s="99">
        <v>8.75</v>
      </c>
      <c r="I994" s="255">
        <f t="shared" si="155"/>
        <v>67.62</v>
      </c>
      <c r="J994" s="255">
        <f t="shared" si="155"/>
        <v>26.25</v>
      </c>
      <c r="K994" s="255">
        <f>TRUNC(SUM(I994:J994),2)</f>
        <v>93.87</v>
      </c>
      <c r="L994" s="268">
        <f>IF(TOTALIZAÇÃO!$J$36=0,"",K994/TOTALIZAÇÃO!$J$36)</f>
        <v>3.8211347619058346E-5</v>
      </c>
      <c r="M994" s="166" t="s">
        <v>119</v>
      </c>
      <c r="N994" s="1" t="s">
        <v>6181</v>
      </c>
    </row>
    <row r="995" spans="1:14" ht="18" customHeight="1" x14ac:dyDescent="0.2">
      <c r="A995" s="34">
        <v>4</v>
      </c>
      <c r="B995" s="252" t="s">
        <v>2026</v>
      </c>
      <c r="C995" s="253" t="s">
        <v>2027</v>
      </c>
      <c r="D995" s="253" t="s">
        <v>109</v>
      </c>
      <c r="E995" s="254" t="s">
        <v>114</v>
      </c>
      <c r="F995" s="255">
        <v>3</v>
      </c>
      <c r="G995" s="99">
        <v>45.09</v>
      </c>
      <c r="H995" s="99">
        <v>72.78</v>
      </c>
      <c r="I995" s="255">
        <f t="shared" si="152"/>
        <v>135.27000000000001</v>
      </c>
      <c r="J995" s="255">
        <f t="shared" si="153"/>
        <v>218.34</v>
      </c>
      <c r="K995" s="255">
        <f t="shared" si="154"/>
        <v>353.61</v>
      </c>
      <c r="L995" s="268">
        <f>IF(TOTALIZAÇÃO!$J$36=0,"",K995/TOTALIZAÇÃO!$J$36)</f>
        <v>1.4394284256498584E-4</v>
      </c>
      <c r="M995" s="166" t="s">
        <v>119</v>
      </c>
      <c r="N995" s="1" t="s">
        <v>6767</v>
      </c>
    </row>
    <row r="996" spans="1:14" s="5" customFormat="1" ht="30" customHeight="1" x14ac:dyDescent="0.2">
      <c r="A996" s="34">
        <v>4</v>
      </c>
      <c r="B996" s="252" t="s">
        <v>2028</v>
      </c>
      <c r="C996" s="253" t="s">
        <v>2029</v>
      </c>
      <c r="D996" s="253" t="s">
        <v>109</v>
      </c>
      <c r="E996" s="254" t="s">
        <v>114</v>
      </c>
      <c r="F996" s="255">
        <v>3</v>
      </c>
      <c r="G996" s="99">
        <v>90.54</v>
      </c>
      <c r="H996" s="99">
        <v>64.989999999999995</v>
      </c>
      <c r="I996" s="255">
        <f t="shared" si="152"/>
        <v>271.62</v>
      </c>
      <c r="J996" s="255">
        <f t="shared" si="153"/>
        <v>194.97</v>
      </c>
      <c r="K996" s="255">
        <f t="shared" si="154"/>
        <v>466.59</v>
      </c>
      <c r="L996" s="268">
        <f>IF(TOTALIZAÇÃO!$J$36=0,"",K996/TOTALIZAÇÃO!$J$36)</f>
        <v>1.8993323410649229E-4</v>
      </c>
      <c r="M996" s="166" t="s">
        <v>2030</v>
      </c>
    </row>
    <row r="997" spans="1:14" ht="24" x14ac:dyDescent="0.2">
      <c r="A997" s="34">
        <v>4</v>
      </c>
      <c r="B997" s="252" t="s">
        <v>2031</v>
      </c>
      <c r="C997" s="253" t="s">
        <v>2032</v>
      </c>
      <c r="D997" s="253" t="s">
        <v>109</v>
      </c>
      <c r="E997" s="254" t="s">
        <v>114</v>
      </c>
      <c r="F997" s="255">
        <v>3</v>
      </c>
      <c r="G997" s="99">
        <v>51.85</v>
      </c>
      <c r="H997" s="99">
        <v>2037.59</v>
      </c>
      <c r="I997" s="255">
        <f>TRUNC(TRUNC($F997,2)*TRUNC(G997,2),2)</f>
        <v>155.55000000000001</v>
      </c>
      <c r="J997" s="255">
        <f>TRUNC(TRUNC($F997,2)*TRUNC(H997,2),2)</f>
        <v>6112.77</v>
      </c>
      <c r="K997" s="255">
        <f>TRUNC(SUM(I997:J997),2)</f>
        <v>6268.32</v>
      </c>
      <c r="L997" s="268">
        <f>IF(TOTALIZAÇÃO!$J$36=0,"",K997/TOTALIZAÇÃO!$J$36)</f>
        <v>2.551624102562009E-3</v>
      </c>
      <c r="M997" s="166" t="s">
        <v>119</v>
      </c>
      <c r="N997" s="1" t="s">
        <v>7548</v>
      </c>
    </row>
    <row r="998" spans="1:14" ht="24" x14ac:dyDescent="0.2">
      <c r="A998" s="34">
        <v>4</v>
      </c>
      <c r="B998" s="252" t="s">
        <v>2033</v>
      </c>
      <c r="C998" s="253" t="s">
        <v>2034</v>
      </c>
      <c r="D998" s="253" t="s">
        <v>109</v>
      </c>
      <c r="E998" s="254" t="s">
        <v>114</v>
      </c>
      <c r="F998" s="255">
        <v>3</v>
      </c>
      <c r="G998" s="99">
        <v>51.85</v>
      </c>
      <c r="H998" s="99">
        <v>607.12</v>
      </c>
      <c r="I998" s="255">
        <f t="shared" si="152"/>
        <v>155.55000000000001</v>
      </c>
      <c r="J998" s="255">
        <f t="shared" si="153"/>
        <v>1821.36</v>
      </c>
      <c r="K998" s="255">
        <f t="shared" si="154"/>
        <v>1976.91</v>
      </c>
      <c r="L998" s="268">
        <f>IF(TOTALIZAÇÃO!$J$36=0,"",K998/TOTALIZAÇÃO!$J$36)</f>
        <v>8.0473415597733704E-4</v>
      </c>
      <c r="M998" s="166" t="s">
        <v>119</v>
      </c>
      <c r="N998" s="1" t="s">
        <v>7550</v>
      </c>
    </row>
    <row r="999" spans="1:14" ht="24" x14ac:dyDescent="0.2">
      <c r="A999" s="34">
        <v>4</v>
      </c>
      <c r="B999" s="252" t="s">
        <v>2035</v>
      </c>
      <c r="C999" s="253" t="s">
        <v>2036</v>
      </c>
      <c r="D999" s="253" t="s">
        <v>109</v>
      </c>
      <c r="E999" s="254" t="s">
        <v>114</v>
      </c>
      <c r="F999" s="255">
        <v>3</v>
      </c>
      <c r="G999" s="99">
        <v>45.09</v>
      </c>
      <c r="H999" s="99">
        <v>210.66</v>
      </c>
      <c r="I999" s="255">
        <f>TRUNC(TRUNC($F999,2)*TRUNC(G999,2),2)</f>
        <v>135.27000000000001</v>
      </c>
      <c r="J999" s="255">
        <f>TRUNC(TRUNC($F999,2)*TRUNC(H999,2),2)</f>
        <v>631.98</v>
      </c>
      <c r="K999" s="255">
        <f>TRUNC(SUM(I999:J999),2)</f>
        <v>767.25</v>
      </c>
      <c r="L999" s="268">
        <f>IF(TOTALIZAÇÃO!$J$36=0,"",K999/TOTALIZAÇÃO!$J$36)</f>
        <v>3.1232189688635892E-4</v>
      </c>
      <c r="M999" s="166" t="s">
        <v>119</v>
      </c>
      <c r="N999" s="1" t="s">
        <v>7552</v>
      </c>
    </row>
    <row r="1000" spans="1:14" ht="36" x14ac:dyDescent="0.2">
      <c r="A1000" s="34">
        <v>4</v>
      </c>
      <c r="B1000" s="252" t="s">
        <v>2037</v>
      </c>
      <c r="C1000" s="253" t="s">
        <v>2038</v>
      </c>
      <c r="D1000" s="253" t="s">
        <v>109</v>
      </c>
      <c r="E1000" s="254" t="s">
        <v>114</v>
      </c>
      <c r="F1000" s="255">
        <v>3</v>
      </c>
      <c r="G1000" s="99">
        <v>51.85</v>
      </c>
      <c r="H1000" s="99">
        <v>1195.54</v>
      </c>
      <c r="I1000" s="255">
        <f t="shared" si="152"/>
        <v>155.55000000000001</v>
      </c>
      <c r="J1000" s="255">
        <f t="shared" si="153"/>
        <v>3586.62</v>
      </c>
      <c r="K1000" s="255">
        <f t="shared" si="154"/>
        <v>3742.17</v>
      </c>
      <c r="L1000" s="268">
        <f>IF(TOTALIZAÇÃO!$J$36=0,"",K1000/TOTALIZAÇÃO!$J$36)</f>
        <v>1.5233126528135885E-3</v>
      </c>
      <c r="M1000" s="166" t="s">
        <v>119</v>
      </c>
      <c r="N1000" s="1" t="s">
        <v>7554</v>
      </c>
    </row>
    <row r="1001" spans="1:14" x14ac:dyDescent="0.2">
      <c r="A1001" s="34">
        <v>4</v>
      </c>
      <c r="B1001" s="35" t="s">
        <v>2039</v>
      </c>
      <c r="C1001" s="36" t="s">
        <v>2040</v>
      </c>
      <c r="D1001" s="37"/>
      <c r="E1001" s="39"/>
      <c r="F1001" s="101"/>
      <c r="G1001" s="100"/>
      <c r="H1001" s="100"/>
      <c r="I1001" s="101"/>
      <c r="J1001" s="101"/>
      <c r="K1001" s="101"/>
      <c r="L1001" s="107"/>
      <c r="M1001" s="168"/>
    </row>
    <row r="1002" spans="1:14" ht="24" x14ac:dyDescent="0.2">
      <c r="A1002" s="34">
        <v>4</v>
      </c>
      <c r="B1002" s="252" t="s">
        <v>2041</v>
      </c>
      <c r="C1002" s="253" t="s">
        <v>2042</v>
      </c>
      <c r="D1002" s="253" t="s">
        <v>109</v>
      </c>
      <c r="E1002" s="254" t="s">
        <v>114</v>
      </c>
      <c r="F1002" s="255">
        <v>5</v>
      </c>
      <c r="G1002" s="99">
        <v>14.87</v>
      </c>
      <c r="H1002" s="99">
        <v>23.75</v>
      </c>
      <c r="I1002" s="255">
        <f t="shared" si="152"/>
        <v>74.349999999999994</v>
      </c>
      <c r="J1002" s="255">
        <f t="shared" si="153"/>
        <v>118.75</v>
      </c>
      <c r="K1002" s="255">
        <f t="shared" si="154"/>
        <v>193.1</v>
      </c>
      <c r="L1002" s="268">
        <f>IF(TOTALIZAÇÃO!$J$36=0,"",K1002/TOTALIZAÇÃO!$J$36)</f>
        <v>7.8604572549698145E-5</v>
      </c>
      <c r="M1002" s="166" t="s">
        <v>119</v>
      </c>
      <c r="N1002" s="1" t="s">
        <v>6706</v>
      </c>
    </row>
    <row r="1003" spans="1:14" ht="24" x14ac:dyDescent="0.2">
      <c r="A1003" s="34">
        <v>4</v>
      </c>
      <c r="B1003" s="252" t="s">
        <v>2043</v>
      </c>
      <c r="C1003" s="253" t="s">
        <v>2044</v>
      </c>
      <c r="D1003" s="253" t="s">
        <v>109</v>
      </c>
      <c r="E1003" s="254" t="s">
        <v>114</v>
      </c>
      <c r="F1003" s="255">
        <v>5</v>
      </c>
      <c r="G1003" s="99">
        <v>14.87</v>
      </c>
      <c r="H1003" s="99">
        <v>37</v>
      </c>
      <c r="I1003" s="255">
        <f t="shared" si="152"/>
        <v>74.349999999999994</v>
      </c>
      <c r="J1003" s="255">
        <f t="shared" si="153"/>
        <v>185</v>
      </c>
      <c r="K1003" s="255">
        <f t="shared" si="154"/>
        <v>259.35000000000002</v>
      </c>
      <c r="L1003" s="268">
        <f>IF(TOTALIZAÇÃO!$J$36=0,"",K1003/TOTALIZAÇÃO!$J$36)</f>
        <v>1.0557273894751019E-4</v>
      </c>
      <c r="M1003" s="166" t="s">
        <v>119</v>
      </c>
      <c r="N1003" s="1" t="s">
        <v>6707</v>
      </c>
    </row>
    <row r="1004" spans="1:14" ht="24" x14ac:dyDescent="0.2">
      <c r="A1004" s="34">
        <v>4</v>
      </c>
      <c r="B1004" s="252" t="s">
        <v>2045</v>
      </c>
      <c r="C1004" s="253" t="s">
        <v>2046</v>
      </c>
      <c r="D1004" s="253" t="s">
        <v>109</v>
      </c>
      <c r="E1004" s="254" t="s">
        <v>114</v>
      </c>
      <c r="F1004" s="255">
        <v>5</v>
      </c>
      <c r="G1004" s="99">
        <v>4.5</v>
      </c>
      <c r="H1004" s="99">
        <v>4.03</v>
      </c>
      <c r="I1004" s="255">
        <f t="shared" si="152"/>
        <v>22.5</v>
      </c>
      <c r="J1004" s="255">
        <f t="shared" si="153"/>
        <v>20.149999999999999</v>
      </c>
      <c r="K1004" s="255">
        <f t="shared" si="154"/>
        <v>42.65</v>
      </c>
      <c r="L1004" s="268">
        <f>IF(TOTALIZAÇÃO!$J$36=0,"",K1004/TOTALIZAÇÃO!$J$36)</f>
        <v>1.7361393160251817E-5</v>
      </c>
      <c r="M1004" s="166" t="s">
        <v>119</v>
      </c>
      <c r="N1004" s="1" t="s">
        <v>6708</v>
      </c>
    </row>
    <row r="1005" spans="1:14" ht="24" x14ac:dyDescent="0.2">
      <c r="A1005" s="34">
        <v>4</v>
      </c>
      <c r="B1005" s="252" t="s">
        <v>2047</v>
      </c>
      <c r="C1005" s="253" t="s">
        <v>2048</v>
      </c>
      <c r="D1005" s="253" t="s">
        <v>109</v>
      </c>
      <c r="E1005" s="254" t="s">
        <v>114</v>
      </c>
      <c r="F1005" s="255">
        <v>5</v>
      </c>
      <c r="G1005" s="99">
        <v>4.5</v>
      </c>
      <c r="H1005" s="99">
        <v>4.12</v>
      </c>
      <c r="I1005" s="255">
        <f t="shared" si="152"/>
        <v>22.5</v>
      </c>
      <c r="J1005" s="255">
        <f t="shared" si="153"/>
        <v>20.6</v>
      </c>
      <c r="K1005" s="255">
        <f t="shared" si="154"/>
        <v>43.1</v>
      </c>
      <c r="L1005" s="268">
        <f>IF(TOTALIZAÇÃO!$J$36=0,"",K1005/TOTALIZAÇÃO!$J$36)</f>
        <v>1.7544573158425638E-5</v>
      </c>
      <c r="M1005" s="166" t="s">
        <v>119</v>
      </c>
      <c r="N1005" s="1" t="s">
        <v>6709</v>
      </c>
    </row>
    <row r="1006" spans="1:14" s="5" customFormat="1" ht="24" x14ac:dyDescent="0.2">
      <c r="A1006" s="34">
        <v>4</v>
      </c>
      <c r="B1006" s="252" t="s">
        <v>2049</v>
      </c>
      <c r="C1006" s="253" t="s">
        <v>2050</v>
      </c>
      <c r="D1006" s="253" t="s">
        <v>109</v>
      </c>
      <c r="E1006" s="254" t="s">
        <v>114</v>
      </c>
      <c r="F1006" s="255">
        <v>5</v>
      </c>
      <c r="G1006" s="99">
        <v>20.04</v>
      </c>
      <c r="H1006" s="99">
        <v>20.11</v>
      </c>
      <c r="I1006" s="255">
        <f t="shared" si="152"/>
        <v>100.2</v>
      </c>
      <c r="J1006" s="255">
        <f t="shared" si="153"/>
        <v>100.55</v>
      </c>
      <c r="K1006" s="255">
        <f t="shared" si="154"/>
        <v>200.75</v>
      </c>
      <c r="L1006" s="268">
        <f>IF(TOTALIZAÇÃO!$J$36=0,"",K1006/TOTALIZAÇÃO!$J$36)</f>
        <v>8.1718632518653047E-5</v>
      </c>
      <c r="M1006" s="166" t="s">
        <v>2051</v>
      </c>
    </row>
    <row r="1007" spans="1:14" ht="24" x14ac:dyDescent="0.2">
      <c r="A1007" s="34">
        <v>4</v>
      </c>
      <c r="B1007" s="252" t="s">
        <v>2052</v>
      </c>
      <c r="C1007" s="253" t="s">
        <v>2053</v>
      </c>
      <c r="D1007" s="253" t="s">
        <v>109</v>
      </c>
      <c r="E1007" s="254" t="s">
        <v>114</v>
      </c>
      <c r="F1007" s="255">
        <v>5</v>
      </c>
      <c r="G1007" s="99">
        <v>20.04</v>
      </c>
      <c r="H1007" s="99">
        <v>22.4</v>
      </c>
      <c r="I1007" s="255">
        <f t="shared" si="152"/>
        <v>100.2</v>
      </c>
      <c r="J1007" s="255">
        <f t="shared" si="153"/>
        <v>112</v>
      </c>
      <c r="K1007" s="255">
        <f t="shared" si="154"/>
        <v>212.2</v>
      </c>
      <c r="L1007" s="268">
        <f>IF(TOTALIZAÇÃO!$J$36=0,"",K1007/TOTALIZAÇÃO!$J$36)</f>
        <v>8.6379545805520186E-5</v>
      </c>
      <c r="M1007" s="166" t="s">
        <v>2054</v>
      </c>
    </row>
    <row r="1008" spans="1:14" ht="24" x14ac:dyDescent="0.2">
      <c r="A1008" s="34">
        <v>4</v>
      </c>
      <c r="B1008" s="252" t="s">
        <v>2055</v>
      </c>
      <c r="C1008" s="253" t="s">
        <v>2056</v>
      </c>
      <c r="D1008" s="253" t="s">
        <v>109</v>
      </c>
      <c r="E1008" s="254" t="s">
        <v>114</v>
      </c>
      <c r="F1008" s="255">
        <v>5</v>
      </c>
      <c r="G1008" s="99">
        <v>10.59</v>
      </c>
      <c r="H1008" s="99">
        <v>14.32</v>
      </c>
      <c r="I1008" s="255">
        <f t="shared" si="152"/>
        <v>52.95</v>
      </c>
      <c r="J1008" s="255">
        <f t="shared" si="153"/>
        <v>71.599999999999994</v>
      </c>
      <c r="K1008" s="255">
        <f t="shared" si="154"/>
        <v>124.55</v>
      </c>
      <c r="L1008" s="268">
        <f>IF(TOTALIZAÇÃO!$J$36=0,"",K1008/TOTALIZAÇÃO!$J$36)</f>
        <v>5.0700152827886609E-5</v>
      </c>
      <c r="M1008" s="166" t="s">
        <v>119</v>
      </c>
      <c r="N1008" s="1" t="s">
        <v>6710</v>
      </c>
    </row>
    <row r="1009" spans="1:14" ht="24" x14ac:dyDescent="0.2">
      <c r="A1009" s="34">
        <v>4</v>
      </c>
      <c r="B1009" s="252" t="s">
        <v>2057</v>
      </c>
      <c r="C1009" s="253" t="s">
        <v>2058</v>
      </c>
      <c r="D1009" s="253" t="s">
        <v>109</v>
      </c>
      <c r="E1009" s="254" t="s">
        <v>114</v>
      </c>
      <c r="F1009" s="255">
        <v>5</v>
      </c>
      <c r="G1009" s="99">
        <v>16.66</v>
      </c>
      <c r="H1009" s="99">
        <v>18.87</v>
      </c>
      <c r="I1009" s="255">
        <f t="shared" si="152"/>
        <v>83.3</v>
      </c>
      <c r="J1009" s="255">
        <f t="shared" si="153"/>
        <v>94.35</v>
      </c>
      <c r="K1009" s="255">
        <f t="shared" si="154"/>
        <v>177.65</v>
      </c>
      <c r="L1009" s="268">
        <f>IF(TOTALIZAÇÃO!$J$36=0,"",K1009/TOTALIZAÇÃO!$J$36)</f>
        <v>7.2315392612397089E-5</v>
      </c>
      <c r="M1009" s="166" t="s">
        <v>2059</v>
      </c>
    </row>
    <row r="1010" spans="1:14" x14ac:dyDescent="0.2">
      <c r="A1010" s="34">
        <v>4</v>
      </c>
      <c r="B1010" s="252" t="s">
        <v>2060</v>
      </c>
      <c r="C1010" s="253" t="s">
        <v>2061</v>
      </c>
      <c r="D1010" s="253" t="s">
        <v>109</v>
      </c>
      <c r="E1010" s="254" t="s">
        <v>114</v>
      </c>
      <c r="F1010" s="255">
        <v>5</v>
      </c>
      <c r="G1010" s="99">
        <v>4.5</v>
      </c>
      <c r="H1010" s="99">
        <v>32.53</v>
      </c>
      <c r="I1010" s="255">
        <f t="shared" si="152"/>
        <v>22.5</v>
      </c>
      <c r="J1010" s="255">
        <f t="shared" si="153"/>
        <v>162.65</v>
      </c>
      <c r="K1010" s="255">
        <f t="shared" si="154"/>
        <v>185.15</v>
      </c>
      <c r="L1010" s="268">
        <f>IF(TOTALIZAÇÃO!$J$36=0,"",K1010/TOTALIZAÇÃO!$J$36)</f>
        <v>7.5368392581960715E-5</v>
      </c>
      <c r="M1010" s="166" t="s">
        <v>119</v>
      </c>
      <c r="N1010" s="1" t="s">
        <v>6711</v>
      </c>
    </row>
    <row r="1011" spans="1:14" x14ac:dyDescent="0.2">
      <c r="A1011" s="34">
        <v>4</v>
      </c>
      <c r="B1011" s="252" t="s">
        <v>2062</v>
      </c>
      <c r="C1011" s="253" t="s">
        <v>2063</v>
      </c>
      <c r="D1011" s="253" t="s">
        <v>109</v>
      </c>
      <c r="E1011" s="254" t="s">
        <v>114</v>
      </c>
      <c r="F1011" s="255">
        <v>5</v>
      </c>
      <c r="G1011" s="99">
        <v>27.05</v>
      </c>
      <c r="H1011" s="99">
        <v>34.72</v>
      </c>
      <c r="I1011" s="255">
        <f t="shared" ref="I1011:I1016" si="156">TRUNC(TRUNC($F1011,2)*TRUNC(G1011,2),2)</f>
        <v>135.25</v>
      </c>
      <c r="J1011" s="255">
        <f t="shared" ref="J1011:J1016" si="157">TRUNC(TRUNC($F1011,2)*TRUNC(H1011,2),2)</f>
        <v>173.6</v>
      </c>
      <c r="K1011" s="255">
        <f t="shared" ref="K1011:K1016" si="158">TRUNC(SUM(I1011:J1011),2)</f>
        <v>308.85000000000002</v>
      </c>
      <c r="L1011" s="268">
        <f>IF(TOTALIZAÇÃO!$J$36=0,"",K1011/TOTALIZAÇÃO!$J$36)</f>
        <v>1.2572253874663011E-4</v>
      </c>
      <c r="M1011" s="166" t="s">
        <v>119</v>
      </c>
      <c r="N1011" s="1" t="s">
        <v>6712</v>
      </c>
    </row>
    <row r="1012" spans="1:14" ht="24" x14ac:dyDescent="0.2">
      <c r="A1012" s="34">
        <v>4</v>
      </c>
      <c r="B1012" s="252" t="s">
        <v>2064</v>
      </c>
      <c r="C1012" s="253" t="s">
        <v>2065</v>
      </c>
      <c r="D1012" s="253" t="s">
        <v>109</v>
      </c>
      <c r="E1012" s="254" t="s">
        <v>114</v>
      </c>
      <c r="F1012" s="255">
        <v>5</v>
      </c>
      <c r="G1012" s="99">
        <v>177.29</v>
      </c>
      <c r="H1012" s="99">
        <v>196.4</v>
      </c>
      <c r="I1012" s="255">
        <f t="shared" si="156"/>
        <v>886.45</v>
      </c>
      <c r="J1012" s="255">
        <f t="shared" si="157"/>
        <v>982</v>
      </c>
      <c r="K1012" s="255">
        <f t="shared" si="158"/>
        <v>1868.45</v>
      </c>
      <c r="L1012" s="268">
        <f>IF(TOTALIZAÇÃO!$J$36=0,"",K1012/TOTALIZAÇÃO!$J$36)</f>
        <v>7.6058370575082085E-4</v>
      </c>
      <c r="M1012" s="166" t="s">
        <v>119</v>
      </c>
      <c r="N1012" s="1" t="s">
        <v>6713</v>
      </c>
    </row>
    <row r="1013" spans="1:14" ht="24" x14ac:dyDescent="0.2">
      <c r="A1013" s="34">
        <v>4</v>
      </c>
      <c r="B1013" s="252" t="s">
        <v>2066</v>
      </c>
      <c r="C1013" s="253" t="s">
        <v>2067</v>
      </c>
      <c r="D1013" s="253" t="s">
        <v>109</v>
      </c>
      <c r="E1013" s="254" t="s">
        <v>114</v>
      </c>
      <c r="F1013" s="255">
        <v>5</v>
      </c>
      <c r="G1013" s="99">
        <v>14.87</v>
      </c>
      <c r="H1013" s="99">
        <v>65.31</v>
      </c>
      <c r="I1013" s="255">
        <f t="shared" si="156"/>
        <v>74.349999999999994</v>
      </c>
      <c r="J1013" s="255">
        <f t="shared" si="157"/>
        <v>326.55</v>
      </c>
      <c r="K1013" s="255">
        <f t="shared" si="158"/>
        <v>400.9</v>
      </c>
      <c r="L1013" s="268">
        <f>IF(TOTALIZAÇÃO!$J$36=0,"",K1013/TOTALIZAÇÃO!$J$36)</f>
        <v>1.6319302503974101E-4</v>
      </c>
      <c r="M1013" s="166" t="s">
        <v>119</v>
      </c>
      <c r="N1013" s="1" t="s">
        <v>6714</v>
      </c>
    </row>
    <row r="1014" spans="1:14" s="5" customFormat="1" ht="24" x14ac:dyDescent="0.2">
      <c r="A1014" s="34">
        <v>4</v>
      </c>
      <c r="B1014" s="252" t="s">
        <v>2068</v>
      </c>
      <c r="C1014" s="253" t="s">
        <v>2069</v>
      </c>
      <c r="D1014" s="253" t="s">
        <v>109</v>
      </c>
      <c r="E1014" s="254" t="s">
        <v>114</v>
      </c>
      <c r="F1014" s="255">
        <v>5</v>
      </c>
      <c r="G1014" s="99">
        <v>4.5</v>
      </c>
      <c r="H1014" s="99">
        <v>15.55</v>
      </c>
      <c r="I1014" s="255">
        <f t="shared" si="156"/>
        <v>22.5</v>
      </c>
      <c r="J1014" s="255">
        <f t="shared" si="157"/>
        <v>77.75</v>
      </c>
      <c r="K1014" s="255">
        <f t="shared" si="158"/>
        <v>100.25</v>
      </c>
      <c r="L1014" s="268">
        <f>IF(TOTALIZAÇÃO!$J$36=0,"",K1014/TOTALIZAÇÃO!$J$36)</f>
        <v>4.0808432926500468E-5</v>
      </c>
      <c r="M1014" s="166" t="s">
        <v>119</v>
      </c>
      <c r="N1014" s="1" t="s">
        <v>6715</v>
      </c>
    </row>
    <row r="1015" spans="1:14" ht="36" x14ac:dyDescent="0.2">
      <c r="A1015" s="34">
        <v>4</v>
      </c>
      <c r="B1015" s="252" t="s">
        <v>2070</v>
      </c>
      <c r="C1015" s="253" t="s">
        <v>2071</v>
      </c>
      <c r="D1015" s="253" t="s">
        <v>109</v>
      </c>
      <c r="E1015" s="254" t="s">
        <v>114</v>
      </c>
      <c r="F1015" s="255">
        <v>5</v>
      </c>
      <c r="G1015" s="99">
        <v>4.5</v>
      </c>
      <c r="H1015" s="99">
        <v>15.55</v>
      </c>
      <c r="I1015" s="255">
        <f t="shared" si="156"/>
        <v>22.5</v>
      </c>
      <c r="J1015" s="255">
        <f t="shared" si="157"/>
        <v>77.75</v>
      </c>
      <c r="K1015" s="255">
        <f t="shared" si="158"/>
        <v>100.25</v>
      </c>
      <c r="L1015" s="268">
        <f>IF(TOTALIZAÇÃO!$J$36=0,"",K1015/TOTALIZAÇÃO!$J$36)</f>
        <v>4.0808432926500468E-5</v>
      </c>
      <c r="M1015" s="166" t="s">
        <v>119</v>
      </c>
      <c r="N1015" s="1" t="s">
        <v>6715</v>
      </c>
    </row>
    <row r="1016" spans="1:14" x14ac:dyDescent="0.2">
      <c r="A1016" s="34">
        <v>4</v>
      </c>
      <c r="B1016" s="252" t="s">
        <v>2072</v>
      </c>
      <c r="C1016" s="253" t="s">
        <v>2073</v>
      </c>
      <c r="D1016" s="253" t="s">
        <v>109</v>
      </c>
      <c r="E1016" s="254" t="s">
        <v>114</v>
      </c>
      <c r="F1016" s="255">
        <v>5</v>
      </c>
      <c r="G1016" s="99">
        <v>101.18</v>
      </c>
      <c r="H1016" s="99">
        <v>96.6</v>
      </c>
      <c r="I1016" s="255">
        <f t="shared" si="156"/>
        <v>505.9</v>
      </c>
      <c r="J1016" s="255">
        <f t="shared" si="157"/>
        <v>483</v>
      </c>
      <c r="K1016" s="255">
        <f t="shared" si="158"/>
        <v>988.9</v>
      </c>
      <c r="L1016" s="268">
        <f>IF(TOTALIZAÇÃO!$J$36=0,"",K1016/TOTALIZAÇÃO!$J$36)</f>
        <v>4.0254822265352926E-4</v>
      </c>
      <c r="M1016" s="166" t="s">
        <v>7560</v>
      </c>
    </row>
    <row r="1017" spans="1:14" x14ac:dyDescent="0.2">
      <c r="A1017" s="34">
        <v>4</v>
      </c>
      <c r="B1017" s="252" t="s">
        <v>2074</v>
      </c>
      <c r="C1017" s="253" t="s">
        <v>2075</v>
      </c>
      <c r="D1017" s="253" t="s">
        <v>109</v>
      </c>
      <c r="E1017" s="254" t="s">
        <v>114</v>
      </c>
      <c r="F1017" s="255">
        <v>5</v>
      </c>
      <c r="G1017" s="99">
        <v>14.87</v>
      </c>
      <c r="H1017" s="99">
        <v>11.6</v>
      </c>
      <c r="I1017" s="255">
        <f t="shared" si="152"/>
        <v>74.349999999999994</v>
      </c>
      <c r="J1017" s="255">
        <f t="shared" si="153"/>
        <v>58</v>
      </c>
      <c r="K1017" s="255">
        <f t="shared" si="154"/>
        <v>132.35</v>
      </c>
      <c r="L1017" s="268">
        <f>IF(TOTALIZAÇÃO!$J$36=0,"",K1017/TOTALIZAÇÃO!$J$36)</f>
        <v>5.3875272796232782E-5</v>
      </c>
      <c r="M1017" s="166" t="s">
        <v>119</v>
      </c>
      <c r="N1017" s="1" t="s">
        <v>6716</v>
      </c>
    </row>
    <row r="1018" spans="1:14" x14ac:dyDescent="0.2">
      <c r="A1018" s="34">
        <v>4</v>
      </c>
      <c r="B1018" s="35" t="s">
        <v>2076</v>
      </c>
      <c r="C1018" s="36" t="s">
        <v>2077</v>
      </c>
      <c r="D1018" s="37"/>
      <c r="E1018" s="39"/>
      <c r="F1018" s="101"/>
      <c r="G1018" s="100"/>
      <c r="H1018" s="100"/>
      <c r="I1018" s="101"/>
      <c r="J1018" s="101"/>
      <c r="K1018" s="101"/>
      <c r="L1018" s="107"/>
      <c r="M1018" s="168"/>
    </row>
    <row r="1019" spans="1:14" x14ac:dyDescent="0.2">
      <c r="A1019" s="34">
        <v>4</v>
      </c>
      <c r="B1019" s="252" t="s">
        <v>2078</v>
      </c>
      <c r="C1019" s="253" t="s">
        <v>2079</v>
      </c>
      <c r="D1019" s="253" t="s">
        <v>109</v>
      </c>
      <c r="E1019" s="254" t="s">
        <v>114</v>
      </c>
      <c r="F1019" s="255">
        <v>3</v>
      </c>
      <c r="G1019" s="99">
        <v>29.2</v>
      </c>
      <c r="H1019" s="99">
        <v>68.52</v>
      </c>
      <c r="I1019" s="255">
        <f t="shared" si="152"/>
        <v>87.6</v>
      </c>
      <c r="J1019" s="255">
        <f t="shared" si="153"/>
        <v>205.56</v>
      </c>
      <c r="K1019" s="255">
        <f t="shared" si="154"/>
        <v>293.16000000000003</v>
      </c>
      <c r="L1019" s="268">
        <f>IF(TOTALIZAÇÃO!$J$36=0,"",K1019/TOTALIZAÇÃO!$J$36)</f>
        <v>1.1933566281030302E-4</v>
      </c>
      <c r="M1019" s="166" t="s">
        <v>2080</v>
      </c>
    </row>
    <row r="1020" spans="1:14" x14ac:dyDescent="0.2">
      <c r="A1020" s="34">
        <v>4</v>
      </c>
      <c r="B1020" s="252" t="s">
        <v>2081</v>
      </c>
      <c r="C1020" s="253" t="s">
        <v>2082</v>
      </c>
      <c r="D1020" s="253" t="s">
        <v>109</v>
      </c>
      <c r="E1020" s="254" t="s">
        <v>114</v>
      </c>
      <c r="F1020" s="255">
        <v>3</v>
      </c>
      <c r="G1020" s="99">
        <v>94.55</v>
      </c>
      <c r="H1020" s="99">
        <v>102.83</v>
      </c>
      <c r="I1020" s="255">
        <f t="shared" si="152"/>
        <v>283.64999999999998</v>
      </c>
      <c r="J1020" s="255">
        <f t="shared" si="153"/>
        <v>308.49</v>
      </c>
      <c r="K1020" s="255">
        <f t="shared" si="154"/>
        <v>592.14</v>
      </c>
      <c r="L1020" s="268">
        <f>IF(TOTALIZAÇÃO!$J$36=0,"",K1020/TOTALIZAÇÃO!$J$36)</f>
        <v>2.4104045359698737E-4</v>
      </c>
      <c r="M1020" s="166" t="s">
        <v>2083</v>
      </c>
    </row>
    <row r="1021" spans="1:14" ht="24" x14ac:dyDescent="0.2">
      <c r="A1021" s="34">
        <v>4</v>
      </c>
      <c r="B1021" s="252" t="s">
        <v>2084</v>
      </c>
      <c r="C1021" s="253" t="s">
        <v>2085</v>
      </c>
      <c r="D1021" s="253" t="s">
        <v>109</v>
      </c>
      <c r="E1021" s="254" t="s">
        <v>114</v>
      </c>
      <c r="F1021" s="255">
        <v>3</v>
      </c>
      <c r="G1021" s="99">
        <v>34.299999999999997</v>
      </c>
      <c r="H1021" s="99">
        <v>375.97</v>
      </c>
      <c r="I1021" s="255">
        <f t="shared" si="152"/>
        <v>102.9</v>
      </c>
      <c r="J1021" s="255">
        <f t="shared" si="153"/>
        <v>1127.9100000000001</v>
      </c>
      <c r="K1021" s="255">
        <f t="shared" si="154"/>
        <v>1230.81</v>
      </c>
      <c r="L1021" s="268">
        <f>IF(TOTALIZAÇÃO!$J$36=0,"",K1021/TOTALIZAÇÃO!$J$36)</f>
        <v>5.0102171900514745E-4</v>
      </c>
      <c r="M1021" s="166" t="s">
        <v>2086</v>
      </c>
    </row>
    <row r="1022" spans="1:14" x14ac:dyDescent="0.2">
      <c r="A1022" s="34">
        <v>4</v>
      </c>
      <c r="B1022" s="35" t="s">
        <v>2087</v>
      </c>
      <c r="C1022" s="36" t="s">
        <v>2088</v>
      </c>
      <c r="D1022" s="37"/>
      <c r="E1022" s="39"/>
      <c r="F1022" s="101"/>
      <c r="G1022" s="100"/>
      <c r="H1022" s="100"/>
      <c r="I1022" s="101"/>
      <c r="J1022" s="101"/>
      <c r="K1022" s="101"/>
      <c r="L1022" s="107"/>
      <c r="M1022" s="168"/>
    </row>
    <row r="1023" spans="1:14" x14ac:dyDescent="0.2">
      <c r="A1023" s="34">
        <v>4</v>
      </c>
      <c r="B1023" s="252" t="s">
        <v>2089</v>
      </c>
      <c r="C1023" s="253" t="s">
        <v>2090</v>
      </c>
      <c r="D1023" s="253" t="s">
        <v>109</v>
      </c>
      <c r="E1023" s="254" t="s">
        <v>114</v>
      </c>
      <c r="F1023" s="255">
        <v>10</v>
      </c>
      <c r="G1023" s="99">
        <v>4.5</v>
      </c>
      <c r="H1023" s="99">
        <v>7.08</v>
      </c>
      <c r="I1023" s="255">
        <f t="shared" si="152"/>
        <v>45</v>
      </c>
      <c r="J1023" s="255">
        <f t="shared" si="153"/>
        <v>70.8</v>
      </c>
      <c r="K1023" s="255">
        <f t="shared" si="154"/>
        <v>115.8</v>
      </c>
      <c r="L1023" s="268">
        <f>IF(TOTALIZAÇÃO!$J$36=0,"",K1023/TOTALIZAÇÃO!$J$36)</f>
        <v>4.7138319530062384E-5</v>
      </c>
      <c r="M1023" s="166" t="s">
        <v>119</v>
      </c>
      <c r="N1023" s="1" t="s">
        <v>6700</v>
      </c>
    </row>
    <row r="1024" spans="1:14" x14ac:dyDescent="0.2">
      <c r="A1024" s="34">
        <v>4</v>
      </c>
      <c r="B1024" s="252" t="s">
        <v>2091</v>
      </c>
      <c r="C1024" s="253" t="s">
        <v>2092</v>
      </c>
      <c r="D1024" s="253" t="s">
        <v>109</v>
      </c>
      <c r="E1024" s="254" t="s">
        <v>114</v>
      </c>
      <c r="F1024" s="255">
        <v>10</v>
      </c>
      <c r="G1024" s="99">
        <v>9.5500000000000007</v>
      </c>
      <c r="H1024" s="99">
        <v>8.18</v>
      </c>
      <c r="I1024" s="255">
        <f t="shared" si="152"/>
        <v>95.5</v>
      </c>
      <c r="J1024" s="255">
        <f t="shared" si="153"/>
        <v>81.8</v>
      </c>
      <c r="K1024" s="255">
        <f t="shared" si="154"/>
        <v>177.3</v>
      </c>
      <c r="L1024" s="268">
        <f>IF(TOTALIZAÇÃO!$J$36=0,"",K1024/TOTALIZAÇÃO!$J$36)</f>
        <v>7.2172919280484119E-5</v>
      </c>
      <c r="M1024" s="166" t="s">
        <v>119</v>
      </c>
      <c r="N1024" s="1" t="s">
        <v>6701</v>
      </c>
    </row>
    <row r="1025" spans="1:14" x14ac:dyDescent="0.2">
      <c r="A1025" s="34">
        <v>4</v>
      </c>
      <c r="B1025" s="252" t="s">
        <v>2093</v>
      </c>
      <c r="C1025" s="253" t="s">
        <v>2094</v>
      </c>
      <c r="D1025" s="253" t="s">
        <v>109</v>
      </c>
      <c r="E1025" s="254" t="s">
        <v>114</v>
      </c>
      <c r="F1025" s="255">
        <v>10</v>
      </c>
      <c r="G1025" s="99">
        <v>4.87</v>
      </c>
      <c r="H1025" s="99">
        <v>21.95</v>
      </c>
      <c r="I1025" s="255">
        <f t="shared" si="152"/>
        <v>48.7</v>
      </c>
      <c r="J1025" s="255">
        <f t="shared" si="153"/>
        <v>219.5</v>
      </c>
      <c r="K1025" s="255">
        <f t="shared" si="154"/>
        <v>268.2</v>
      </c>
      <c r="L1025" s="268">
        <f>IF(TOTALIZAÇÃO!$J$36=0,"",K1025/TOTALIZAÇÃO!$J$36)</f>
        <v>1.0917527891159526E-4</v>
      </c>
      <c r="M1025" s="166" t="s">
        <v>2095</v>
      </c>
    </row>
    <row r="1026" spans="1:14" x14ac:dyDescent="0.2">
      <c r="A1026" s="34">
        <v>4</v>
      </c>
      <c r="B1026" s="252" t="s">
        <v>2096</v>
      </c>
      <c r="C1026" s="253" t="s">
        <v>2097</v>
      </c>
      <c r="D1026" s="253" t="s">
        <v>109</v>
      </c>
      <c r="E1026" s="254" t="s">
        <v>114</v>
      </c>
      <c r="F1026" s="255">
        <v>10</v>
      </c>
      <c r="G1026" s="99">
        <v>4.87</v>
      </c>
      <c r="H1026" s="99">
        <v>21.95</v>
      </c>
      <c r="I1026" s="255">
        <f t="shared" si="152"/>
        <v>48.7</v>
      </c>
      <c r="J1026" s="255">
        <f t="shared" si="153"/>
        <v>219.5</v>
      </c>
      <c r="K1026" s="255">
        <f t="shared" si="154"/>
        <v>268.2</v>
      </c>
      <c r="L1026" s="268">
        <f>IF(TOTALIZAÇÃO!$J$36=0,"",K1026/TOTALIZAÇÃO!$J$36)</f>
        <v>1.0917527891159526E-4</v>
      </c>
      <c r="M1026" s="166" t="s">
        <v>2095</v>
      </c>
    </row>
    <row r="1027" spans="1:14" x14ac:dyDescent="0.2">
      <c r="A1027" s="34">
        <v>4</v>
      </c>
      <c r="B1027" s="252" t="s">
        <v>2098</v>
      </c>
      <c r="C1027" s="253" t="s">
        <v>2099</v>
      </c>
      <c r="D1027" s="253" t="s">
        <v>109</v>
      </c>
      <c r="E1027" s="254" t="s">
        <v>114</v>
      </c>
      <c r="F1027" s="255">
        <v>10</v>
      </c>
      <c r="G1027" s="99">
        <v>6.76</v>
      </c>
      <c r="H1027" s="99">
        <v>19.66</v>
      </c>
      <c r="I1027" s="255">
        <f t="shared" ref="I1027:J1029" si="159">TRUNC(TRUNC($F1027,2)*TRUNC(G1027,2),2)</f>
        <v>67.599999999999994</v>
      </c>
      <c r="J1027" s="255">
        <f t="shared" si="159"/>
        <v>196.6</v>
      </c>
      <c r="K1027" s="255">
        <f>TRUNC(SUM(I1027:J1027),2)</f>
        <v>264.2</v>
      </c>
      <c r="L1027" s="268">
        <f>IF(TOTALIZAÇÃO!$J$36=0,"",K1027/TOTALIZAÇÃO!$J$36)</f>
        <v>1.0754701226116132E-4</v>
      </c>
      <c r="M1027" s="166" t="s">
        <v>119</v>
      </c>
      <c r="N1027" s="1" t="s">
        <v>6702</v>
      </c>
    </row>
    <row r="1028" spans="1:14" ht="24" x14ac:dyDescent="0.2">
      <c r="A1028" s="34">
        <v>4</v>
      </c>
      <c r="B1028" s="252" t="s">
        <v>2100</v>
      </c>
      <c r="C1028" s="253" t="s">
        <v>2101</v>
      </c>
      <c r="D1028" s="253" t="s">
        <v>109</v>
      </c>
      <c r="E1028" s="254" t="s">
        <v>114</v>
      </c>
      <c r="F1028" s="255">
        <v>10</v>
      </c>
      <c r="G1028" s="99">
        <v>18.03</v>
      </c>
      <c r="H1028" s="99">
        <v>6.55</v>
      </c>
      <c r="I1028" s="255">
        <f t="shared" si="159"/>
        <v>180.3</v>
      </c>
      <c r="J1028" s="255">
        <f t="shared" si="159"/>
        <v>65.5</v>
      </c>
      <c r="K1028" s="255">
        <f>TRUNC(SUM(I1028:J1028),2)</f>
        <v>245.8</v>
      </c>
      <c r="L1028" s="268">
        <f>IF(TOTALIZAÇÃO!$J$36=0,"",K1028/TOTALIZAÇÃO!$J$36)</f>
        <v>1.0005698566916523E-4</v>
      </c>
      <c r="M1028" s="166" t="s">
        <v>119</v>
      </c>
      <c r="N1028" s="1" t="s">
        <v>6703</v>
      </c>
    </row>
    <row r="1029" spans="1:14" x14ac:dyDescent="0.2">
      <c r="A1029" s="34">
        <v>4</v>
      </c>
      <c r="B1029" s="252" t="s">
        <v>2102</v>
      </c>
      <c r="C1029" s="253" t="s">
        <v>2103</v>
      </c>
      <c r="D1029" s="253" t="s">
        <v>109</v>
      </c>
      <c r="E1029" s="254" t="s">
        <v>114</v>
      </c>
      <c r="F1029" s="255">
        <v>10</v>
      </c>
      <c r="G1029" s="99">
        <v>19.98</v>
      </c>
      <c r="H1029" s="99">
        <v>7.37</v>
      </c>
      <c r="I1029" s="255">
        <f t="shared" si="159"/>
        <v>199.8</v>
      </c>
      <c r="J1029" s="255">
        <f t="shared" si="159"/>
        <v>73.7</v>
      </c>
      <c r="K1029" s="255">
        <f>TRUNC(SUM(I1029:J1029),2)</f>
        <v>273.5</v>
      </c>
      <c r="L1029" s="268">
        <f>IF(TOTALIZAÇÃO!$J$36=0,"",K1029/TOTALIZAÇÃO!$J$36)</f>
        <v>1.1133273222342023E-4</v>
      </c>
      <c r="M1029" s="166" t="s">
        <v>119</v>
      </c>
      <c r="N1029" s="1" t="s">
        <v>6704</v>
      </c>
    </row>
    <row r="1030" spans="1:14" x14ac:dyDescent="0.2">
      <c r="A1030" s="34">
        <v>4</v>
      </c>
      <c r="B1030" s="252" t="s">
        <v>2104</v>
      </c>
      <c r="C1030" s="253" t="s">
        <v>2105</v>
      </c>
      <c r="D1030" s="253" t="s">
        <v>109</v>
      </c>
      <c r="E1030" s="254" t="s">
        <v>114</v>
      </c>
      <c r="F1030" s="255">
        <v>10</v>
      </c>
      <c r="G1030" s="99">
        <v>4.5</v>
      </c>
      <c r="H1030" s="99">
        <v>18.62</v>
      </c>
      <c r="I1030" s="255">
        <f t="shared" si="152"/>
        <v>45</v>
      </c>
      <c r="J1030" s="255">
        <f t="shared" si="153"/>
        <v>186.2</v>
      </c>
      <c r="K1030" s="255">
        <f t="shared" si="154"/>
        <v>231.2</v>
      </c>
      <c r="L1030" s="268">
        <f>IF(TOTALIZAÇÃO!$J$36=0,"",K1030/TOTALIZAÇÃO!$J$36)</f>
        <v>9.4113812395081367E-5</v>
      </c>
      <c r="M1030" s="166" t="s">
        <v>119</v>
      </c>
      <c r="N1030" s="1" t="s">
        <v>6705</v>
      </c>
    </row>
    <row r="1031" spans="1:14" ht="24" x14ac:dyDescent="0.2">
      <c r="A1031" s="34">
        <v>4</v>
      </c>
      <c r="B1031" s="41" t="s">
        <v>2106</v>
      </c>
      <c r="C1031" s="42" t="s">
        <v>2107</v>
      </c>
      <c r="D1031" s="42" t="s">
        <v>109</v>
      </c>
      <c r="E1031" s="43"/>
      <c r="F1031" s="104"/>
      <c r="G1031" s="99"/>
      <c r="H1031" s="99"/>
      <c r="I1031" s="104"/>
      <c r="J1031" s="104"/>
      <c r="K1031" s="104"/>
      <c r="L1031" s="110"/>
      <c r="M1031" s="166"/>
    </row>
    <row r="1032" spans="1:14" x14ac:dyDescent="0.2">
      <c r="A1032" s="34">
        <v>4</v>
      </c>
      <c r="B1032" s="252" t="s">
        <v>2108</v>
      </c>
      <c r="C1032" s="253" t="s">
        <v>2111</v>
      </c>
      <c r="D1032" s="253" t="s">
        <v>109</v>
      </c>
      <c r="E1032" s="254" t="s">
        <v>154</v>
      </c>
      <c r="F1032" s="255">
        <v>10</v>
      </c>
      <c r="G1032" s="99">
        <v>5.85</v>
      </c>
      <c r="H1032" s="99">
        <v>16.3</v>
      </c>
      <c r="I1032" s="255">
        <f t="shared" si="152"/>
        <v>58.5</v>
      </c>
      <c r="J1032" s="255">
        <f t="shared" si="153"/>
        <v>163</v>
      </c>
      <c r="K1032" s="255">
        <f t="shared" si="154"/>
        <v>221.5</v>
      </c>
      <c r="L1032" s="268">
        <f>IF(TOTALIZAÇÃO!$J$36=0,"",K1032/TOTALIZAÇÃO!$J$36)</f>
        <v>9.0165265767779083E-5</v>
      </c>
      <c r="M1032" s="166" t="s">
        <v>119</v>
      </c>
      <c r="N1032" s="1" t="s">
        <v>6697</v>
      </c>
    </row>
    <row r="1033" spans="1:14" x14ac:dyDescent="0.2">
      <c r="A1033" s="34">
        <v>4</v>
      </c>
      <c r="B1033" s="252" t="s">
        <v>2109</v>
      </c>
      <c r="C1033" s="253" t="s">
        <v>2112</v>
      </c>
      <c r="D1033" s="253" t="s">
        <v>109</v>
      </c>
      <c r="E1033" s="254" t="s">
        <v>154</v>
      </c>
      <c r="F1033" s="255">
        <v>10</v>
      </c>
      <c r="G1033" s="99">
        <v>5.85</v>
      </c>
      <c r="H1033" s="99">
        <v>25.38</v>
      </c>
      <c r="I1033" s="255">
        <f t="shared" si="152"/>
        <v>58.5</v>
      </c>
      <c r="J1033" s="255">
        <f t="shared" si="153"/>
        <v>253.8</v>
      </c>
      <c r="K1033" s="255">
        <f t="shared" si="154"/>
        <v>312.3</v>
      </c>
      <c r="L1033" s="268">
        <f>IF(TOTALIZAÇÃO!$J$36=0,"",K1033/TOTALIZAÇÃO!$J$36)</f>
        <v>1.2712691873262939E-4</v>
      </c>
      <c r="M1033" s="166" t="s">
        <v>119</v>
      </c>
      <c r="N1033" s="1" t="s">
        <v>6698</v>
      </c>
    </row>
    <row r="1034" spans="1:14" x14ac:dyDescent="0.2">
      <c r="A1034" s="34">
        <v>4</v>
      </c>
      <c r="B1034" s="252" t="s">
        <v>2110</v>
      </c>
      <c r="C1034" s="253" t="s">
        <v>2113</v>
      </c>
      <c r="D1034" s="253" t="s">
        <v>109</v>
      </c>
      <c r="E1034" s="254" t="s">
        <v>154</v>
      </c>
      <c r="F1034" s="255">
        <v>10</v>
      </c>
      <c r="G1034" s="99">
        <v>5.85</v>
      </c>
      <c r="H1034" s="99">
        <v>44.86</v>
      </c>
      <c r="I1034" s="255">
        <f t="shared" si="152"/>
        <v>58.5</v>
      </c>
      <c r="J1034" s="255">
        <f t="shared" si="153"/>
        <v>448.6</v>
      </c>
      <c r="K1034" s="255">
        <f t="shared" si="154"/>
        <v>507.1</v>
      </c>
      <c r="L1034" s="268">
        <f>IF(TOTALIZAÇÃO!$J$36=0,"",K1034/TOTALIZAÇÃO!$J$36)</f>
        <v>2.0642350460876196E-4</v>
      </c>
      <c r="M1034" s="166" t="s">
        <v>119</v>
      </c>
      <c r="N1034" s="1" t="s">
        <v>6699</v>
      </c>
    </row>
    <row r="1035" spans="1:14" ht="24" x14ac:dyDescent="0.2">
      <c r="A1035" s="34">
        <v>4</v>
      </c>
      <c r="B1035" s="41" t="s">
        <v>2114</v>
      </c>
      <c r="C1035" s="42" t="s">
        <v>2115</v>
      </c>
      <c r="D1035" s="42" t="s">
        <v>109</v>
      </c>
      <c r="E1035" s="43"/>
      <c r="F1035" s="104"/>
      <c r="G1035" s="99"/>
      <c r="H1035" s="99"/>
      <c r="I1035" s="104"/>
      <c r="J1035" s="104"/>
      <c r="K1035" s="104"/>
      <c r="L1035" s="110"/>
      <c r="M1035" s="166"/>
    </row>
    <row r="1036" spans="1:14" x14ac:dyDescent="0.2">
      <c r="A1036" s="34">
        <v>4</v>
      </c>
      <c r="B1036" s="252" t="s">
        <v>2116</v>
      </c>
      <c r="C1036" s="253" t="s">
        <v>2119</v>
      </c>
      <c r="D1036" s="253" t="s">
        <v>109</v>
      </c>
      <c r="E1036" s="254" t="s">
        <v>154</v>
      </c>
      <c r="F1036" s="255">
        <v>10</v>
      </c>
      <c r="G1036" s="99">
        <v>4.68</v>
      </c>
      <c r="H1036" s="99">
        <v>16.73</v>
      </c>
      <c r="I1036" s="255">
        <f t="shared" si="152"/>
        <v>46.8</v>
      </c>
      <c r="J1036" s="255">
        <f t="shared" si="153"/>
        <v>167.3</v>
      </c>
      <c r="K1036" s="255">
        <f t="shared" si="154"/>
        <v>214.1</v>
      </c>
      <c r="L1036" s="268">
        <f>IF(TOTALIZAÇÃO!$J$36=0,"",K1036/TOTALIZAÇÃO!$J$36)</f>
        <v>8.7152972464476304E-5</v>
      </c>
      <c r="M1036" s="166" t="s">
        <v>2120</v>
      </c>
    </row>
    <row r="1037" spans="1:14" x14ac:dyDescent="0.2">
      <c r="A1037" s="34">
        <v>4</v>
      </c>
      <c r="B1037" s="252" t="s">
        <v>2117</v>
      </c>
      <c r="C1037" s="253" t="s">
        <v>2121</v>
      </c>
      <c r="D1037" s="253" t="s">
        <v>109</v>
      </c>
      <c r="E1037" s="254" t="s">
        <v>154</v>
      </c>
      <c r="F1037" s="255">
        <v>10</v>
      </c>
      <c r="G1037" s="99">
        <v>5.14</v>
      </c>
      <c r="H1037" s="99">
        <v>19.690000000000001</v>
      </c>
      <c r="I1037" s="255">
        <f t="shared" si="152"/>
        <v>51.4</v>
      </c>
      <c r="J1037" s="255">
        <f t="shared" si="153"/>
        <v>196.9</v>
      </c>
      <c r="K1037" s="255">
        <f t="shared" si="154"/>
        <v>248.3</v>
      </c>
      <c r="L1037" s="268">
        <f>IF(TOTALIZAÇÃO!$J$36=0,"",K1037/TOTALIZAÇÃO!$J$36)</f>
        <v>1.0107465232568644E-4</v>
      </c>
      <c r="M1037" s="166" t="s">
        <v>2122</v>
      </c>
    </row>
    <row r="1038" spans="1:14" x14ac:dyDescent="0.2">
      <c r="A1038" s="34">
        <v>4</v>
      </c>
      <c r="B1038" s="252" t="s">
        <v>2118</v>
      </c>
      <c r="C1038" s="253" t="s">
        <v>2123</v>
      </c>
      <c r="D1038" s="253" t="s">
        <v>109</v>
      </c>
      <c r="E1038" s="254" t="s">
        <v>154</v>
      </c>
      <c r="F1038" s="255">
        <v>10</v>
      </c>
      <c r="G1038" s="99">
        <v>3.59</v>
      </c>
      <c r="H1038" s="99">
        <v>42.41</v>
      </c>
      <c r="I1038" s="255">
        <f t="shared" si="152"/>
        <v>35.9</v>
      </c>
      <c r="J1038" s="255">
        <f t="shared" si="153"/>
        <v>424.1</v>
      </c>
      <c r="K1038" s="255">
        <f t="shared" si="154"/>
        <v>460</v>
      </c>
      <c r="L1038" s="268">
        <f>IF(TOTALIZAÇÃO!$J$36=0,"",K1038/TOTALIZAÇÃO!$J$36)</f>
        <v>1.8725066479990238E-4</v>
      </c>
      <c r="M1038" s="166" t="s">
        <v>119</v>
      </c>
      <c r="N1038" s="1" t="s">
        <v>6692</v>
      </c>
    </row>
    <row r="1039" spans="1:14" ht="24" x14ac:dyDescent="0.2">
      <c r="A1039" s="34">
        <v>4</v>
      </c>
      <c r="B1039" s="252" t="s">
        <v>2124</v>
      </c>
      <c r="C1039" s="253" t="s">
        <v>2125</v>
      </c>
      <c r="D1039" s="253" t="s">
        <v>109</v>
      </c>
      <c r="E1039" s="254" t="s">
        <v>154</v>
      </c>
      <c r="F1039" s="255">
        <v>10</v>
      </c>
      <c r="G1039" s="99">
        <v>0.89</v>
      </c>
      <c r="H1039" s="99">
        <v>5.58</v>
      </c>
      <c r="I1039" s="255">
        <f t="shared" ref="I1039:J1042" si="160">TRUNC(TRUNC($F1039,2)*TRUNC(G1039,2),2)</f>
        <v>8.9</v>
      </c>
      <c r="J1039" s="255">
        <f t="shared" si="160"/>
        <v>55.8</v>
      </c>
      <c r="K1039" s="255">
        <f>TRUNC(SUM(I1039:J1039),2)</f>
        <v>64.7</v>
      </c>
      <c r="L1039" s="268">
        <f>IF(TOTALIZAÇÃO!$J$36=0,"",K1039/TOTALIZAÇÃO!$J$36)</f>
        <v>2.6337213070768879E-5</v>
      </c>
      <c r="M1039" s="166" t="s">
        <v>119</v>
      </c>
      <c r="N1039" s="1" t="s">
        <v>6693</v>
      </c>
    </row>
    <row r="1040" spans="1:14" ht="24" x14ac:dyDescent="0.2">
      <c r="A1040" s="34">
        <v>4</v>
      </c>
      <c r="B1040" s="252" t="s">
        <v>2126</v>
      </c>
      <c r="C1040" s="253" t="s">
        <v>2127</v>
      </c>
      <c r="D1040" s="253" t="s">
        <v>109</v>
      </c>
      <c r="E1040" s="254" t="s">
        <v>154</v>
      </c>
      <c r="F1040" s="255">
        <v>10</v>
      </c>
      <c r="G1040" s="99">
        <v>2.25</v>
      </c>
      <c r="H1040" s="99">
        <v>8.73</v>
      </c>
      <c r="I1040" s="255">
        <f t="shared" si="160"/>
        <v>22.5</v>
      </c>
      <c r="J1040" s="255">
        <f t="shared" si="160"/>
        <v>87.3</v>
      </c>
      <c r="K1040" s="255">
        <f>TRUNC(SUM(I1040:J1040),2)</f>
        <v>109.8</v>
      </c>
      <c r="L1040" s="268">
        <f>IF(TOTALIZAÇÃO!$J$36=0,"",K1040/TOTALIZAÇÃO!$J$36)</f>
        <v>4.4695919554411482E-5</v>
      </c>
      <c r="M1040" s="166" t="s">
        <v>119</v>
      </c>
      <c r="N1040" s="1" t="s">
        <v>6694</v>
      </c>
    </row>
    <row r="1041" spans="1:14" x14ac:dyDescent="0.2">
      <c r="A1041" s="34">
        <v>4</v>
      </c>
      <c r="B1041" s="252" t="s">
        <v>2128</v>
      </c>
      <c r="C1041" s="253" t="s">
        <v>2129</v>
      </c>
      <c r="D1041" s="253" t="s">
        <v>109</v>
      </c>
      <c r="E1041" s="254" t="s">
        <v>154</v>
      </c>
      <c r="F1041" s="255">
        <v>10</v>
      </c>
      <c r="G1041" s="99">
        <v>4.5</v>
      </c>
      <c r="H1041" s="99">
        <v>11.81</v>
      </c>
      <c r="I1041" s="255">
        <f t="shared" si="160"/>
        <v>45</v>
      </c>
      <c r="J1041" s="255">
        <f t="shared" si="160"/>
        <v>118.1</v>
      </c>
      <c r="K1041" s="255">
        <f>TRUNC(SUM(I1041:J1041),2)</f>
        <v>163.1</v>
      </c>
      <c r="L1041" s="268">
        <f>IF(TOTALIZAÇÃO!$J$36=0,"",K1041/TOTALIZAÇÃO!$J$36)</f>
        <v>6.6392572671443643E-5</v>
      </c>
      <c r="M1041" s="166" t="s">
        <v>119</v>
      </c>
      <c r="N1041" s="1" t="s">
        <v>6695</v>
      </c>
    </row>
    <row r="1042" spans="1:14" x14ac:dyDescent="0.2">
      <c r="A1042" s="34">
        <v>4</v>
      </c>
      <c r="B1042" s="252" t="s">
        <v>2130</v>
      </c>
      <c r="C1042" s="253" t="s">
        <v>2131</v>
      </c>
      <c r="D1042" s="253" t="s">
        <v>109</v>
      </c>
      <c r="E1042" s="254" t="s">
        <v>114</v>
      </c>
      <c r="F1042" s="255">
        <v>5</v>
      </c>
      <c r="G1042" s="99">
        <v>0</v>
      </c>
      <c r="H1042" s="99">
        <v>122</v>
      </c>
      <c r="I1042" s="255">
        <f t="shared" si="160"/>
        <v>0</v>
      </c>
      <c r="J1042" s="255">
        <f t="shared" si="160"/>
        <v>610</v>
      </c>
      <c r="K1042" s="255">
        <f>TRUNC(SUM(I1042:J1042),2)</f>
        <v>610</v>
      </c>
      <c r="L1042" s="268">
        <f>IF(TOTALIZAÇÃO!$J$36=0,"",K1042/TOTALIZAÇÃO!$J$36)</f>
        <v>2.4831066419117489E-4</v>
      </c>
      <c r="M1042" s="166" t="s">
        <v>119</v>
      </c>
      <c r="N1042" s="1" t="s">
        <v>6696</v>
      </c>
    </row>
    <row r="1043" spans="1:14" x14ac:dyDescent="0.2">
      <c r="A1043" s="34">
        <v>4</v>
      </c>
      <c r="B1043" s="252" t="s">
        <v>2132</v>
      </c>
      <c r="C1043" s="253" t="s">
        <v>2133</v>
      </c>
      <c r="D1043" s="253" t="s">
        <v>109</v>
      </c>
      <c r="E1043" s="254" t="s">
        <v>114</v>
      </c>
      <c r="F1043" s="255">
        <v>5</v>
      </c>
      <c r="G1043" s="99">
        <v>0</v>
      </c>
      <c r="H1043" s="99">
        <v>35</v>
      </c>
      <c r="I1043" s="255">
        <f t="shared" si="152"/>
        <v>0</v>
      </c>
      <c r="J1043" s="255">
        <f t="shared" si="153"/>
        <v>175</v>
      </c>
      <c r="K1043" s="255">
        <f t="shared" si="154"/>
        <v>175</v>
      </c>
      <c r="L1043" s="268">
        <f>IF(TOTALIZAÇÃO!$J$36=0,"",K1043/TOTALIZAÇÃO!$J$36)</f>
        <v>7.1236665956484599E-5</v>
      </c>
      <c r="M1043" s="166" t="s">
        <v>2134</v>
      </c>
    </row>
    <row r="1044" spans="1:14" x14ac:dyDescent="0.2">
      <c r="A1044" s="34">
        <v>4</v>
      </c>
      <c r="B1044" s="41" t="s">
        <v>2135</v>
      </c>
      <c r="C1044" s="42" t="s">
        <v>2136</v>
      </c>
      <c r="D1044" s="42" t="s">
        <v>109</v>
      </c>
      <c r="E1044" s="43"/>
      <c r="F1044" s="104"/>
      <c r="G1044" s="99"/>
      <c r="H1044" s="99"/>
      <c r="I1044" s="104"/>
      <c r="J1044" s="104"/>
      <c r="K1044" s="104"/>
      <c r="L1044" s="110"/>
      <c r="M1044" s="166"/>
    </row>
    <row r="1045" spans="1:14" x14ac:dyDescent="0.2">
      <c r="A1045" s="34">
        <v>4</v>
      </c>
      <c r="B1045" s="252" t="s">
        <v>2137</v>
      </c>
      <c r="C1045" s="253" t="s">
        <v>2138</v>
      </c>
      <c r="D1045" s="253" t="s">
        <v>109</v>
      </c>
      <c r="E1045" s="254" t="s">
        <v>114</v>
      </c>
      <c r="F1045" s="255">
        <v>2</v>
      </c>
      <c r="G1045" s="99">
        <v>46.34</v>
      </c>
      <c r="H1045" s="99">
        <v>161.72</v>
      </c>
      <c r="I1045" s="255">
        <f t="shared" si="152"/>
        <v>92.68</v>
      </c>
      <c r="J1045" s="255">
        <f t="shared" si="153"/>
        <v>323.44</v>
      </c>
      <c r="K1045" s="255">
        <f t="shared" si="154"/>
        <v>416.12</v>
      </c>
      <c r="L1045" s="268">
        <f>IF(TOTALIZAÇÃO!$J$36=0,"",K1045/TOTALIZAÇÃO!$J$36)</f>
        <v>1.6938857964464212E-4</v>
      </c>
      <c r="M1045" s="166" t="s">
        <v>2139</v>
      </c>
    </row>
    <row r="1046" spans="1:14" x14ac:dyDescent="0.2">
      <c r="A1046" s="34">
        <v>4</v>
      </c>
      <c r="B1046" s="252" t="s">
        <v>2140</v>
      </c>
      <c r="C1046" s="253" t="s">
        <v>2141</v>
      </c>
      <c r="D1046" s="253" t="s">
        <v>109</v>
      </c>
      <c r="E1046" s="254" t="s">
        <v>114</v>
      </c>
      <c r="F1046" s="255">
        <v>2</v>
      </c>
      <c r="G1046" s="99">
        <v>52.93</v>
      </c>
      <c r="H1046" s="99">
        <v>261.77</v>
      </c>
      <c r="I1046" s="255">
        <f t="shared" si="152"/>
        <v>105.86</v>
      </c>
      <c r="J1046" s="255">
        <f t="shared" si="153"/>
        <v>523.54</v>
      </c>
      <c r="K1046" s="255">
        <f t="shared" si="154"/>
        <v>629.4</v>
      </c>
      <c r="L1046" s="268">
        <f>IF(TOTALIZAÇÃO!$J$36=0,"",K1046/TOTALIZAÇÃO!$J$36)</f>
        <v>2.5620775744577949E-4</v>
      </c>
      <c r="M1046" s="166" t="s">
        <v>2142</v>
      </c>
    </row>
    <row r="1047" spans="1:14" ht="24" x14ac:dyDescent="0.2">
      <c r="A1047" s="34">
        <v>4</v>
      </c>
      <c r="B1047" s="252" t="s">
        <v>2143</v>
      </c>
      <c r="C1047" s="253" t="s">
        <v>2144</v>
      </c>
      <c r="D1047" s="253" t="s">
        <v>109</v>
      </c>
      <c r="E1047" s="254" t="s">
        <v>114</v>
      </c>
      <c r="F1047" s="255">
        <v>2</v>
      </c>
      <c r="G1047" s="99">
        <v>51.54</v>
      </c>
      <c r="H1047" s="99">
        <v>149.72</v>
      </c>
      <c r="I1047" s="255">
        <f t="shared" si="152"/>
        <v>103.08</v>
      </c>
      <c r="J1047" s="255">
        <f t="shared" si="153"/>
        <v>299.44</v>
      </c>
      <c r="K1047" s="255">
        <f t="shared" si="154"/>
        <v>402.52</v>
      </c>
      <c r="L1047" s="268">
        <f>IF(TOTALIZAÇÃO!$J$36=0,"",K1047/TOTALIZAÇÃO!$J$36)</f>
        <v>1.6385247303316676E-4</v>
      </c>
      <c r="M1047" s="166" t="s">
        <v>119</v>
      </c>
      <c r="N1047" s="1" t="s">
        <v>6691</v>
      </c>
    </row>
    <row r="1048" spans="1:14" ht="24" x14ac:dyDescent="0.2">
      <c r="A1048" s="34">
        <v>4</v>
      </c>
      <c r="B1048" s="252" t="s">
        <v>2145</v>
      </c>
      <c r="C1048" s="253" t="s">
        <v>2146</v>
      </c>
      <c r="D1048" s="253" t="s">
        <v>109</v>
      </c>
      <c r="E1048" s="254" t="s">
        <v>114</v>
      </c>
      <c r="F1048" s="255">
        <v>2</v>
      </c>
      <c r="G1048" s="99">
        <v>45.09</v>
      </c>
      <c r="H1048" s="99">
        <v>30.77</v>
      </c>
      <c r="I1048" s="255">
        <f t="shared" si="152"/>
        <v>90.18</v>
      </c>
      <c r="J1048" s="255">
        <f t="shared" si="153"/>
        <v>61.54</v>
      </c>
      <c r="K1048" s="255">
        <f t="shared" si="154"/>
        <v>151.72</v>
      </c>
      <c r="L1048" s="268">
        <f>IF(TOTALIZAÇÃO!$J$36=0,"",K1048/TOTALIZAÇÃO!$J$36)</f>
        <v>6.1760154050959101E-5</v>
      </c>
      <c r="M1048" s="166" t="s">
        <v>2147</v>
      </c>
    </row>
    <row r="1049" spans="1:14" ht="24" x14ac:dyDescent="0.2">
      <c r="A1049" s="34">
        <v>4</v>
      </c>
      <c r="B1049" s="252" t="s">
        <v>2148</v>
      </c>
      <c r="C1049" s="253" t="s">
        <v>2149</v>
      </c>
      <c r="D1049" s="253" t="s">
        <v>109</v>
      </c>
      <c r="E1049" s="254" t="s">
        <v>114</v>
      </c>
      <c r="F1049" s="255">
        <v>2</v>
      </c>
      <c r="G1049" s="99">
        <v>45.09</v>
      </c>
      <c r="H1049" s="99">
        <v>84.59</v>
      </c>
      <c r="I1049" s="255">
        <f t="shared" si="152"/>
        <v>90.18</v>
      </c>
      <c r="J1049" s="255">
        <f t="shared" si="153"/>
        <v>169.18</v>
      </c>
      <c r="K1049" s="255">
        <f t="shared" si="154"/>
        <v>259.36</v>
      </c>
      <c r="L1049" s="268">
        <f>IF(TOTALIZAÇÃO!$J$36=0,"",K1049/TOTALIZAÇÃO!$J$36)</f>
        <v>1.0557680961413628E-4</v>
      </c>
      <c r="M1049" s="166" t="s">
        <v>2150</v>
      </c>
    </row>
    <row r="1050" spans="1:14" ht="24" x14ac:dyDescent="0.2">
      <c r="A1050" s="34">
        <v>4</v>
      </c>
      <c r="B1050" s="41" t="s">
        <v>2151</v>
      </c>
      <c r="C1050" s="42" t="s">
        <v>2152</v>
      </c>
      <c r="D1050" s="42" t="s">
        <v>109</v>
      </c>
      <c r="E1050" s="43"/>
      <c r="F1050" s="104"/>
      <c r="G1050" s="99"/>
      <c r="H1050" s="99"/>
      <c r="I1050" s="104"/>
      <c r="J1050" s="104"/>
      <c r="K1050" s="104"/>
      <c r="L1050" s="110"/>
      <c r="M1050" s="166"/>
    </row>
    <row r="1051" spans="1:14" ht="24" x14ac:dyDescent="0.2">
      <c r="A1051" s="34">
        <v>4</v>
      </c>
      <c r="B1051" s="252" t="s">
        <v>2153</v>
      </c>
      <c r="C1051" s="253" t="s">
        <v>2154</v>
      </c>
      <c r="D1051" s="253" t="s">
        <v>109</v>
      </c>
      <c r="E1051" s="254" t="s">
        <v>114</v>
      </c>
      <c r="F1051" s="255">
        <v>2</v>
      </c>
      <c r="G1051" s="99">
        <v>56.22</v>
      </c>
      <c r="H1051" s="99">
        <v>4425.17</v>
      </c>
      <c r="I1051" s="255">
        <f t="shared" si="152"/>
        <v>112.44</v>
      </c>
      <c r="J1051" s="255">
        <f t="shared" si="153"/>
        <v>8850.34</v>
      </c>
      <c r="K1051" s="255">
        <f t="shared" si="154"/>
        <v>8962.7800000000007</v>
      </c>
      <c r="L1051" s="268">
        <f>IF(TOTALIZAÇÃO!$J$36=0,"",K1051/TOTALIZAÇÃO!$J$36)</f>
        <v>3.6484489422940634E-3</v>
      </c>
      <c r="M1051" s="166" t="s">
        <v>2155</v>
      </c>
    </row>
    <row r="1052" spans="1:14" ht="24" x14ac:dyDescent="0.2">
      <c r="A1052" s="34">
        <v>4</v>
      </c>
      <c r="B1052" s="252" t="s">
        <v>2156</v>
      </c>
      <c r="C1052" s="253" t="s">
        <v>2157</v>
      </c>
      <c r="D1052" s="253" t="s">
        <v>109</v>
      </c>
      <c r="E1052" s="254" t="s">
        <v>298</v>
      </c>
      <c r="F1052" s="255">
        <v>2</v>
      </c>
      <c r="G1052" s="99">
        <v>225.45</v>
      </c>
      <c r="H1052" s="99">
        <v>2949.15</v>
      </c>
      <c r="I1052" s="255">
        <f t="shared" si="152"/>
        <v>450.9</v>
      </c>
      <c r="J1052" s="255">
        <f t="shared" si="153"/>
        <v>5898.3</v>
      </c>
      <c r="K1052" s="255">
        <f t="shared" si="154"/>
        <v>6349.2</v>
      </c>
      <c r="L1052" s="268">
        <f>IF(TOTALIZAÇÃO!$J$36=0,"",K1052/TOTALIZAÇÃO!$J$36)</f>
        <v>2.584547654233783E-3</v>
      </c>
      <c r="M1052" s="166" t="s">
        <v>119</v>
      </c>
      <c r="N1052" s="1" t="s">
        <v>6688</v>
      </c>
    </row>
    <row r="1053" spans="1:14" ht="24" x14ac:dyDescent="0.2">
      <c r="A1053" s="34">
        <v>4</v>
      </c>
      <c r="B1053" s="252" t="s">
        <v>2158</v>
      </c>
      <c r="C1053" s="253" t="s">
        <v>2159</v>
      </c>
      <c r="D1053" s="253" t="s">
        <v>109</v>
      </c>
      <c r="E1053" s="254" t="s">
        <v>114</v>
      </c>
      <c r="F1053" s="255">
        <v>2</v>
      </c>
      <c r="G1053" s="99">
        <v>56.22</v>
      </c>
      <c r="H1053" s="99">
        <v>3236.75</v>
      </c>
      <c r="I1053" s="255">
        <f t="shared" si="152"/>
        <v>112.44</v>
      </c>
      <c r="J1053" s="255">
        <f t="shared" si="153"/>
        <v>6473.5</v>
      </c>
      <c r="K1053" s="255">
        <f t="shared" si="154"/>
        <v>6585.94</v>
      </c>
      <c r="L1053" s="268">
        <f>IF(TOTALIZAÇÃO!$J$36=0,"",K1053/TOTALIZAÇÃO!$J$36)</f>
        <v>2.6809166159397152E-3</v>
      </c>
      <c r="M1053" s="166" t="s">
        <v>2160</v>
      </c>
    </row>
    <row r="1054" spans="1:14" ht="24" x14ac:dyDescent="0.2">
      <c r="A1054" s="34">
        <v>4</v>
      </c>
      <c r="B1054" s="252" t="s">
        <v>2161</v>
      </c>
      <c r="C1054" s="253" t="s">
        <v>2162</v>
      </c>
      <c r="D1054" s="253" t="s">
        <v>109</v>
      </c>
      <c r="E1054" s="254" t="s">
        <v>114</v>
      </c>
      <c r="F1054" s="255">
        <v>2</v>
      </c>
      <c r="G1054" s="99">
        <v>225.45</v>
      </c>
      <c r="H1054" s="99">
        <v>1616.9</v>
      </c>
      <c r="I1054" s="255">
        <f t="shared" si="152"/>
        <v>450.9</v>
      </c>
      <c r="J1054" s="255">
        <f t="shared" si="153"/>
        <v>3233.8</v>
      </c>
      <c r="K1054" s="255">
        <f t="shared" si="154"/>
        <v>3684.7</v>
      </c>
      <c r="L1054" s="268">
        <f>IF(TOTALIZAÇÃO!$J$36=0,"",K1054/TOTALIZAÇÃO!$J$36)</f>
        <v>1.4999185317134788E-3</v>
      </c>
      <c r="M1054" s="166" t="s">
        <v>119</v>
      </c>
      <c r="N1054" s="1" t="s">
        <v>6689</v>
      </c>
    </row>
    <row r="1055" spans="1:14" ht="24" x14ac:dyDescent="0.2">
      <c r="A1055" s="34">
        <v>4</v>
      </c>
      <c r="B1055" s="252" t="s">
        <v>2163</v>
      </c>
      <c r="C1055" s="253" t="s">
        <v>2164</v>
      </c>
      <c r="D1055" s="253" t="s">
        <v>109</v>
      </c>
      <c r="E1055" s="254" t="s">
        <v>298</v>
      </c>
      <c r="F1055" s="255">
        <v>2</v>
      </c>
      <c r="G1055" s="99">
        <v>112.72</v>
      </c>
      <c r="H1055" s="99">
        <v>961.65</v>
      </c>
      <c r="I1055" s="255">
        <f t="shared" si="152"/>
        <v>225.44</v>
      </c>
      <c r="J1055" s="255">
        <f t="shared" si="153"/>
        <v>1923.3</v>
      </c>
      <c r="K1055" s="255">
        <f t="shared" si="154"/>
        <v>2148.7399999999998</v>
      </c>
      <c r="L1055" s="268">
        <f>IF(TOTALIZAÇÃO!$J$36=0,"",K1055/TOTALIZAÇÃO!$J$36)</f>
        <v>8.746804206133526E-4</v>
      </c>
      <c r="M1055" s="166" t="s">
        <v>119</v>
      </c>
      <c r="N1055" s="1" t="s">
        <v>6690</v>
      </c>
    </row>
    <row r="1056" spans="1:14" x14ac:dyDescent="0.2">
      <c r="A1056" s="34">
        <v>4</v>
      </c>
      <c r="B1056" s="41" t="s">
        <v>2165</v>
      </c>
      <c r="C1056" s="42" t="s">
        <v>2166</v>
      </c>
      <c r="D1056" s="42" t="s">
        <v>109</v>
      </c>
      <c r="E1056" s="43"/>
      <c r="F1056" s="104"/>
      <c r="G1056" s="99"/>
      <c r="H1056" s="99"/>
      <c r="I1056" s="104"/>
      <c r="J1056" s="104"/>
      <c r="K1056" s="104"/>
      <c r="L1056" s="110"/>
      <c r="M1056" s="166"/>
    </row>
    <row r="1057" spans="1:14" ht="24" x14ac:dyDescent="0.2">
      <c r="A1057" s="34">
        <v>4</v>
      </c>
      <c r="B1057" s="252" t="s">
        <v>2167</v>
      </c>
      <c r="C1057" s="253" t="s">
        <v>2168</v>
      </c>
      <c r="D1057" s="253" t="s">
        <v>109</v>
      </c>
      <c r="E1057" s="254" t="s">
        <v>114</v>
      </c>
      <c r="F1057" s="255">
        <v>2</v>
      </c>
      <c r="G1057" s="99">
        <v>88.92</v>
      </c>
      <c r="H1057" s="99">
        <v>2392.17</v>
      </c>
      <c r="I1057" s="255">
        <f t="shared" ref="I1057:I1148" si="161">TRUNC(TRUNC($F1057,2)*TRUNC(G1057,2),2)</f>
        <v>177.84</v>
      </c>
      <c r="J1057" s="255">
        <f t="shared" ref="J1057:J1148" si="162">TRUNC(TRUNC($F1057,2)*TRUNC(H1057,2),2)</f>
        <v>4784.34</v>
      </c>
      <c r="K1057" s="255">
        <f t="shared" ref="K1057:K1148" si="163">TRUNC(SUM(I1057:J1057),2)</f>
        <v>4962.18</v>
      </c>
      <c r="L1057" s="268">
        <f>IF(TOTALIZAÇÃO!$J$36=0,"",K1057/TOTALIZAÇÃO!$J$36)</f>
        <v>2.0199380518625644E-3</v>
      </c>
      <c r="M1057" s="166" t="s">
        <v>119</v>
      </c>
      <c r="N1057" s="1" t="s">
        <v>6660</v>
      </c>
    </row>
    <row r="1058" spans="1:14" ht="24" x14ac:dyDescent="0.2">
      <c r="A1058" s="34">
        <v>4</v>
      </c>
      <c r="B1058" s="252" t="s">
        <v>2169</v>
      </c>
      <c r="C1058" s="253" t="s">
        <v>2170</v>
      </c>
      <c r="D1058" s="253" t="s">
        <v>109</v>
      </c>
      <c r="E1058" s="254" t="s">
        <v>114</v>
      </c>
      <c r="F1058" s="255">
        <v>2</v>
      </c>
      <c r="G1058" s="99">
        <v>62.24</v>
      </c>
      <c r="H1058" s="99">
        <v>692.22</v>
      </c>
      <c r="I1058" s="255">
        <f t="shared" si="161"/>
        <v>124.48</v>
      </c>
      <c r="J1058" s="255">
        <f t="shared" si="162"/>
        <v>1384.44</v>
      </c>
      <c r="K1058" s="255">
        <f t="shared" si="163"/>
        <v>1508.92</v>
      </c>
      <c r="L1058" s="268">
        <f>IF(TOTALIZAÇÃO!$J$36=0,"",K1058/TOTALIZAÇÃO!$J$36)</f>
        <v>6.142310285431929E-4</v>
      </c>
      <c r="M1058" s="166" t="s">
        <v>119</v>
      </c>
      <c r="N1058" s="1" t="s">
        <v>6661</v>
      </c>
    </row>
    <row r="1059" spans="1:14" ht="24" x14ac:dyDescent="0.2">
      <c r="A1059" s="34">
        <v>4</v>
      </c>
      <c r="B1059" s="252" t="s">
        <v>2171</v>
      </c>
      <c r="C1059" s="253" t="s">
        <v>2172</v>
      </c>
      <c r="D1059" s="253" t="s">
        <v>109</v>
      </c>
      <c r="E1059" s="254" t="s">
        <v>298</v>
      </c>
      <c r="F1059" s="255">
        <v>2</v>
      </c>
      <c r="G1059" s="99">
        <v>94.68</v>
      </c>
      <c r="H1059" s="99">
        <v>325.39</v>
      </c>
      <c r="I1059" s="255">
        <f t="shared" si="161"/>
        <v>189.36</v>
      </c>
      <c r="J1059" s="255">
        <f t="shared" si="162"/>
        <v>650.78</v>
      </c>
      <c r="K1059" s="255">
        <f t="shared" si="163"/>
        <v>840.14</v>
      </c>
      <c r="L1059" s="268">
        <f>IF(TOTALIZAÇÃO!$J$36=0,"",K1059/TOTALIZAÇÃO!$J$36)</f>
        <v>3.4199298592389125E-4</v>
      </c>
      <c r="M1059" s="166" t="s">
        <v>119</v>
      </c>
      <c r="N1059" s="1" t="s">
        <v>6662</v>
      </c>
    </row>
    <row r="1060" spans="1:14" x14ac:dyDescent="0.2">
      <c r="A1060" s="34">
        <v>4</v>
      </c>
      <c r="B1060" s="252" t="s">
        <v>2173</v>
      </c>
      <c r="C1060" s="253" t="s">
        <v>2174</v>
      </c>
      <c r="D1060" s="253" t="s">
        <v>109</v>
      </c>
      <c r="E1060" s="254" t="s">
        <v>114</v>
      </c>
      <c r="F1060" s="255">
        <v>2</v>
      </c>
      <c r="G1060" s="99">
        <v>3.89</v>
      </c>
      <c r="H1060" s="99">
        <v>20.74</v>
      </c>
      <c r="I1060" s="255">
        <f t="shared" si="161"/>
        <v>7.78</v>
      </c>
      <c r="J1060" s="255">
        <f t="shared" si="162"/>
        <v>41.48</v>
      </c>
      <c r="K1060" s="255">
        <f t="shared" si="163"/>
        <v>49.26</v>
      </c>
      <c r="L1060" s="268">
        <f>IF(TOTALIZAÇÃO!$J$36=0,"",K1060/TOTALIZAÇÃO!$J$36)</f>
        <v>2.0052103800093894E-5</v>
      </c>
      <c r="M1060" s="166" t="s">
        <v>2175</v>
      </c>
    </row>
    <row r="1061" spans="1:14" x14ac:dyDescent="0.2">
      <c r="A1061" s="34">
        <v>4</v>
      </c>
      <c r="B1061" s="252" t="s">
        <v>2176</v>
      </c>
      <c r="C1061" s="253" t="s">
        <v>2177</v>
      </c>
      <c r="D1061" s="253" t="s">
        <v>109</v>
      </c>
      <c r="E1061" s="254" t="s">
        <v>298</v>
      </c>
      <c r="F1061" s="255">
        <v>2</v>
      </c>
      <c r="G1061" s="99">
        <v>13.52</v>
      </c>
      <c r="H1061" s="99">
        <v>18.91</v>
      </c>
      <c r="I1061" s="255">
        <f t="shared" si="161"/>
        <v>27.04</v>
      </c>
      <c r="J1061" s="255">
        <f t="shared" si="162"/>
        <v>37.82</v>
      </c>
      <c r="K1061" s="255">
        <f t="shared" si="163"/>
        <v>64.86</v>
      </c>
      <c r="L1061" s="268">
        <f>IF(TOTALIZAÇÃO!$J$36=0,"",K1061/TOTALIZAÇÃO!$J$36)</f>
        <v>2.6402343736786236E-5</v>
      </c>
      <c r="M1061" s="166" t="s">
        <v>119</v>
      </c>
      <c r="N1061" s="1" t="s">
        <v>7486</v>
      </c>
    </row>
    <row r="1062" spans="1:14" x14ac:dyDescent="0.2">
      <c r="A1062" s="34">
        <v>4</v>
      </c>
      <c r="B1062" s="252" t="s">
        <v>2178</v>
      </c>
      <c r="C1062" s="253" t="s">
        <v>2179</v>
      </c>
      <c r="D1062" s="253" t="s">
        <v>109</v>
      </c>
      <c r="E1062" s="254" t="s">
        <v>154</v>
      </c>
      <c r="F1062" s="255">
        <v>2</v>
      </c>
      <c r="G1062" s="99">
        <v>7.3</v>
      </c>
      <c r="H1062" s="99">
        <v>3.17</v>
      </c>
      <c r="I1062" s="255">
        <f t="shared" si="161"/>
        <v>14.6</v>
      </c>
      <c r="J1062" s="255">
        <f t="shared" si="162"/>
        <v>6.34</v>
      </c>
      <c r="K1062" s="255">
        <f t="shared" si="163"/>
        <v>20.94</v>
      </c>
      <c r="L1062" s="268">
        <f>IF(TOTALIZAÇÃO!$J$36=0,"",K1062/TOTALIZAÇÃO!$J$36)</f>
        <v>8.5239759150216443E-6</v>
      </c>
      <c r="M1062" s="166" t="s">
        <v>119</v>
      </c>
      <c r="N1062" s="1" t="s">
        <v>6665</v>
      </c>
    </row>
    <row r="1063" spans="1:14" x14ac:dyDescent="0.2">
      <c r="A1063" s="34">
        <v>4</v>
      </c>
      <c r="B1063" s="252" t="s">
        <v>2180</v>
      </c>
      <c r="C1063" s="253" t="s">
        <v>2181</v>
      </c>
      <c r="D1063" s="253" t="s">
        <v>109</v>
      </c>
      <c r="E1063" s="254" t="s">
        <v>114</v>
      </c>
      <c r="F1063" s="255">
        <v>2</v>
      </c>
      <c r="G1063" s="99">
        <v>3.89</v>
      </c>
      <c r="H1063" s="99">
        <v>85.64</v>
      </c>
      <c r="I1063" s="255">
        <f t="shared" si="161"/>
        <v>7.78</v>
      </c>
      <c r="J1063" s="255">
        <f t="shared" si="162"/>
        <v>171.28</v>
      </c>
      <c r="K1063" s="255">
        <f t="shared" si="163"/>
        <v>179.06</v>
      </c>
      <c r="L1063" s="268">
        <f>IF(TOTALIZAÇÃO!$J$36=0,"",K1063/TOTALIZAÇÃO!$J$36)</f>
        <v>7.2889356606675043E-5</v>
      </c>
      <c r="M1063" s="166" t="s">
        <v>2182</v>
      </c>
    </row>
    <row r="1064" spans="1:14" x14ac:dyDescent="0.2">
      <c r="A1064" s="34">
        <v>4</v>
      </c>
      <c r="B1064" s="252" t="s">
        <v>2183</v>
      </c>
      <c r="C1064" s="253" t="s">
        <v>2184</v>
      </c>
      <c r="D1064" s="253" t="s">
        <v>109</v>
      </c>
      <c r="E1064" s="254" t="s">
        <v>114</v>
      </c>
      <c r="F1064" s="255">
        <v>2</v>
      </c>
      <c r="G1064" s="99">
        <v>3.89</v>
      </c>
      <c r="H1064" s="99">
        <v>132.63999999999999</v>
      </c>
      <c r="I1064" s="255">
        <f t="shared" si="161"/>
        <v>7.78</v>
      </c>
      <c r="J1064" s="255">
        <f t="shared" si="162"/>
        <v>265.27999999999997</v>
      </c>
      <c r="K1064" s="255">
        <f t="shared" si="163"/>
        <v>273.06</v>
      </c>
      <c r="L1064" s="268">
        <f>IF(TOTALIZAÇÃO!$J$36=0,"",K1064/TOTALIZAÇÃO!$J$36)</f>
        <v>1.1115362289187249E-4</v>
      </c>
      <c r="M1064" s="166" t="s">
        <v>2185</v>
      </c>
    </row>
    <row r="1065" spans="1:14" x14ac:dyDescent="0.2">
      <c r="A1065" s="34">
        <v>4</v>
      </c>
      <c r="B1065" s="252" t="s">
        <v>2186</v>
      </c>
      <c r="C1065" s="253" t="s">
        <v>2187</v>
      </c>
      <c r="D1065" s="253" t="s">
        <v>109</v>
      </c>
      <c r="E1065" s="254" t="s">
        <v>114</v>
      </c>
      <c r="F1065" s="255">
        <v>2</v>
      </c>
      <c r="G1065" s="99">
        <v>18.03</v>
      </c>
      <c r="H1065" s="99">
        <v>144.44999999999999</v>
      </c>
      <c r="I1065" s="255">
        <f t="shared" si="161"/>
        <v>36.06</v>
      </c>
      <c r="J1065" s="255">
        <f t="shared" si="162"/>
        <v>288.89999999999998</v>
      </c>
      <c r="K1065" s="255">
        <f t="shared" si="163"/>
        <v>324.95999999999998</v>
      </c>
      <c r="L1065" s="268">
        <f>IF(TOTALIZAÇÃO!$J$36=0,"",K1065/TOTALIZAÇÃO!$J$36)</f>
        <v>1.3228038268125276E-4</v>
      </c>
      <c r="M1065" s="166" t="s">
        <v>119</v>
      </c>
      <c r="N1065" s="1" t="s">
        <v>6662</v>
      </c>
    </row>
    <row r="1066" spans="1:14" x14ac:dyDescent="0.2">
      <c r="A1066" s="34">
        <v>4</v>
      </c>
      <c r="B1066" s="252" t="s">
        <v>2188</v>
      </c>
      <c r="C1066" s="253" t="s">
        <v>2189</v>
      </c>
      <c r="D1066" s="253" t="s">
        <v>109</v>
      </c>
      <c r="E1066" s="254" t="s">
        <v>298</v>
      </c>
      <c r="F1066" s="255">
        <v>2</v>
      </c>
      <c r="G1066" s="99">
        <v>18.03</v>
      </c>
      <c r="H1066" s="99">
        <v>97.6</v>
      </c>
      <c r="I1066" s="255">
        <f t="shared" si="161"/>
        <v>36.06</v>
      </c>
      <c r="J1066" s="255">
        <f t="shared" si="162"/>
        <v>195.2</v>
      </c>
      <c r="K1066" s="255">
        <f t="shared" si="163"/>
        <v>231.26</v>
      </c>
      <c r="L1066" s="268">
        <f>IF(TOTALIZAÇÃO!$J$36=0,"",K1066/TOTALIZAÇÃO!$J$36)</f>
        <v>9.4138236394837881E-5</v>
      </c>
      <c r="M1066" s="166" t="s">
        <v>119</v>
      </c>
      <c r="N1066" s="1" t="s">
        <v>6666</v>
      </c>
    </row>
    <row r="1067" spans="1:14" ht="24" x14ac:dyDescent="0.2">
      <c r="A1067" s="34">
        <v>4</v>
      </c>
      <c r="B1067" s="252" t="s">
        <v>2190</v>
      </c>
      <c r="C1067" s="253" t="s">
        <v>2191</v>
      </c>
      <c r="D1067" s="253" t="s">
        <v>109</v>
      </c>
      <c r="E1067" s="254" t="s">
        <v>298</v>
      </c>
      <c r="F1067" s="255">
        <v>2</v>
      </c>
      <c r="G1067" s="99">
        <v>49.59</v>
      </c>
      <c r="H1067" s="99">
        <v>243.61</v>
      </c>
      <c r="I1067" s="255">
        <f t="shared" ref="I1067:I1074" si="164">TRUNC(TRUNC($F1067,2)*TRUNC(G1067,2),2)</f>
        <v>99.18</v>
      </c>
      <c r="J1067" s="255">
        <f t="shared" ref="J1067:J1074" si="165">TRUNC(TRUNC($F1067,2)*TRUNC(H1067,2),2)</f>
        <v>487.22</v>
      </c>
      <c r="K1067" s="255">
        <f t="shared" ref="K1067:K1074" si="166">TRUNC(SUM(I1067:J1067),2)</f>
        <v>586.4</v>
      </c>
      <c r="L1067" s="268">
        <f>IF(TOTALIZAÇÃO!$J$36=0,"",K1067/TOTALIZAÇÃO!$J$36)</f>
        <v>2.3870389095361467E-4</v>
      </c>
      <c r="M1067" s="166" t="s">
        <v>119</v>
      </c>
      <c r="N1067" s="1" t="s">
        <v>6667</v>
      </c>
    </row>
    <row r="1068" spans="1:14" x14ac:dyDescent="0.2">
      <c r="A1068" s="34">
        <v>4</v>
      </c>
      <c r="B1068" s="252" t="s">
        <v>2192</v>
      </c>
      <c r="C1068" s="253" t="s">
        <v>2193</v>
      </c>
      <c r="D1068" s="253" t="s">
        <v>109</v>
      </c>
      <c r="E1068" s="254" t="s">
        <v>114</v>
      </c>
      <c r="F1068" s="255">
        <v>2</v>
      </c>
      <c r="G1068" s="99">
        <v>101</v>
      </c>
      <c r="H1068" s="99">
        <v>829.96</v>
      </c>
      <c r="I1068" s="255">
        <f t="shared" si="164"/>
        <v>202</v>
      </c>
      <c r="J1068" s="255">
        <f t="shared" si="165"/>
        <v>1659.92</v>
      </c>
      <c r="K1068" s="255">
        <f t="shared" si="166"/>
        <v>1861.92</v>
      </c>
      <c r="L1068" s="268">
        <f>IF(TOTALIZAÇÃO!$J$36=0,"",K1068/TOTALIZAÇÃO!$J$36)</f>
        <v>7.5792556044398756E-4</v>
      </c>
      <c r="M1068" s="166" t="s">
        <v>2194</v>
      </c>
    </row>
    <row r="1069" spans="1:14" ht="24" x14ac:dyDescent="0.2">
      <c r="A1069" s="34">
        <v>4</v>
      </c>
      <c r="B1069" s="252" t="s">
        <v>2195</v>
      </c>
      <c r="C1069" s="253" t="s">
        <v>2196</v>
      </c>
      <c r="D1069" s="253" t="s">
        <v>109</v>
      </c>
      <c r="E1069" s="254" t="s">
        <v>114</v>
      </c>
      <c r="F1069" s="255">
        <v>2</v>
      </c>
      <c r="G1069" s="99">
        <v>11.31</v>
      </c>
      <c r="H1069" s="99">
        <v>25.72</v>
      </c>
      <c r="I1069" s="255">
        <f t="shared" si="164"/>
        <v>22.62</v>
      </c>
      <c r="J1069" s="255">
        <f t="shared" si="165"/>
        <v>51.44</v>
      </c>
      <c r="K1069" s="255">
        <f t="shared" si="166"/>
        <v>74.06</v>
      </c>
      <c r="L1069" s="268">
        <f>IF(TOTALIZAÇÃO!$J$36=0,"",K1069/TOTALIZAÇÃO!$J$36)</f>
        <v>3.0147357032784286E-5</v>
      </c>
      <c r="M1069" s="166" t="s">
        <v>2197</v>
      </c>
    </row>
    <row r="1070" spans="1:14" ht="12" customHeight="1" x14ac:dyDescent="0.2">
      <c r="A1070" s="34">
        <v>4</v>
      </c>
      <c r="B1070" s="252" t="s">
        <v>2198</v>
      </c>
      <c r="C1070" s="253" t="s">
        <v>2199</v>
      </c>
      <c r="D1070" s="253" t="s">
        <v>109</v>
      </c>
      <c r="E1070" s="254" t="s">
        <v>114</v>
      </c>
      <c r="F1070" s="255">
        <v>2</v>
      </c>
      <c r="G1070" s="99">
        <v>1.53</v>
      </c>
      <c r="H1070" s="99">
        <v>24.35</v>
      </c>
      <c r="I1070" s="255">
        <f t="shared" si="164"/>
        <v>3.06</v>
      </c>
      <c r="J1070" s="255">
        <f t="shared" si="165"/>
        <v>48.7</v>
      </c>
      <c r="K1070" s="255">
        <f t="shared" si="166"/>
        <v>51.76</v>
      </c>
      <c r="L1070" s="268">
        <f>IF(TOTALIZAÇÃO!$J$36=0,"",K1070/TOTALIZAÇÃO!$J$36)</f>
        <v>2.1069770456615103E-5</v>
      </c>
      <c r="M1070" s="166" t="s">
        <v>119</v>
      </c>
      <c r="N1070" s="1" t="s">
        <v>6663</v>
      </c>
    </row>
    <row r="1071" spans="1:14" ht="24" x14ac:dyDescent="0.2">
      <c r="A1071" s="34">
        <v>4</v>
      </c>
      <c r="B1071" s="252" t="s">
        <v>2200</v>
      </c>
      <c r="C1071" s="253" t="s">
        <v>2201</v>
      </c>
      <c r="D1071" s="253" t="s">
        <v>109</v>
      </c>
      <c r="E1071" s="254" t="s">
        <v>114</v>
      </c>
      <c r="F1071" s="255">
        <v>2</v>
      </c>
      <c r="G1071" s="99">
        <v>5.48</v>
      </c>
      <c r="H1071" s="99">
        <v>15.66</v>
      </c>
      <c r="I1071" s="255">
        <f t="shared" si="164"/>
        <v>10.96</v>
      </c>
      <c r="J1071" s="255">
        <f t="shared" si="165"/>
        <v>31.32</v>
      </c>
      <c r="K1071" s="255">
        <f t="shared" si="166"/>
        <v>42.28</v>
      </c>
      <c r="L1071" s="268">
        <f>IF(TOTALIZAÇÃO!$J$36=0,"",K1071/TOTALIZAÇÃO!$J$36)</f>
        <v>1.7210778495086679E-5</v>
      </c>
      <c r="M1071" s="166" t="s">
        <v>119</v>
      </c>
      <c r="N1071" s="1" t="s">
        <v>6668</v>
      </c>
    </row>
    <row r="1072" spans="1:14" ht="12" customHeight="1" x14ac:dyDescent="0.2">
      <c r="A1072" s="34">
        <v>4</v>
      </c>
      <c r="B1072" s="252" t="s">
        <v>2202</v>
      </c>
      <c r="C1072" s="253" t="s">
        <v>2203</v>
      </c>
      <c r="D1072" s="253" t="s">
        <v>109</v>
      </c>
      <c r="E1072" s="254" t="s">
        <v>114</v>
      </c>
      <c r="F1072" s="255">
        <v>2</v>
      </c>
      <c r="G1072" s="99">
        <v>1.53</v>
      </c>
      <c r="H1072" s="99">
        <v>32.76</v>
      </c>
      <c r="I1072" s="255">
        <f t="shared" si="164"/>
        <v>3.06</v>
      </c>
      <c r="J1072" s="255">
        <f t="shared" si="165"/>
        <v>65.52</v>
      </c>
      <c r="K1072" s="255">
        <f t="shared" si="166"/>
        <v>68.58</v>
      </c>
      <c r="L1072" s="268">
        <f>IF(TOTALIZAÇÃO!$J$36=0,"",K1072/TOTALIZAÇÃO!$J$36)</f>
        <v>2.7916631721689792E-5</v>
      </c>
      <c r="M1072" s="166" t="s">
        <v>119</v>
      </c>
      <c r="N1072" s="1" t="s">
        <v>6664</v>
      </c>
    </row>
    <row r="1073" spans="1:14" ht="24" x14ac:dyDescent="0.2">
      <c r="A1073" s="34">
        <v>4</v>
      </c>
      <c r="B1073" s="252" t="s">
        <v>2204</v>
      </c>
      <c r="C1073" s="253" t="s">
        <v>2205</v>
      </c>
      <c r="D1073" s="253" t="s">
        <v>109</v>
      </c>
      <c r="E1073" s="254" t="s">
        <v>114</v>
      </c>
      <c r="F1073" s="255">
        <v>2</v>
      </c>
      <c r="G1073" s="99">
        <v>10.81</v>
      </c>
      <c r="H1073" s="99">
        <v>155.91999999999999</v>
      </c>
      <c r="I1073" s="255">
        <f t="shared" si="164"/>
        <v>21.62</v>
      </c>
      <c r="J1073" s="255">
        <f t="shared" si="165"/>
        <v>311.83999999999997</v>
      </c>
      <c r="K1073" s="255">
        <f t="shared" si="166"/>
        <v>333.46</v>
      </c>
      <c r="L1073" s="268">
        <f>IF(TOTALIZAÇÃO!$J$36=0,"",K1073/TOTALIZAÇÃO!$J$36)</f>
        <v>1.3574044931342487E-4</v>
      </c>
      <c r="M1073" s="166" t="s">
        <v>119</v>
      </c>
      <c r="N1073" s="1" t="s">
        <v>6669</v>
      </c>
    </row>
    <row r="1074" spans="1:14" ht="24" x14ac:dyDescent="0.2">
      <c r="A1074" s="34">
        <v>4</v>
      </c>
      <c r="B1074" s="252" t="s">
        <v>2206</v>
      </c>
      <c r="C1074" s="253" t="s">
        <v>2207</v>
      </c>
      <c r="D1074" s="253" t="s">
        <v>109</v>
      </c>
      <c r="E1074" s="254" t="s">
        <v>114</v>
      </c>
      <c r="F1074" s="255">
        <v>2</v>
      </c>
      <c r="G1074" s="99">
        <v>16.22</v>
      </c>
      <c r="H1074" s="99">
        <v>165.9</v>
      </c>
      <c r="I1074" s="255">
        <f t="shared" si="164"/>
        <v>32.44</v>
      </c>
      <c r="J1074" s="255">
        <f t="shared" si="165"/>
        <v>331.8</v>
      </c>
      <c r="K1074" s="255">
        <f t="shared" si="166"/>
        <v>364.24</v>
      </c>
      <c r="L1074" s="268">
        <f>IF(TOTALIZAÇÃO!$J$36=0,"",K1074/TOTALIZAÇÃO!$J$36)</f>
        <v>1.4826996118851401E-4</v>
      </c>
      <c r="M1074" s="166" t="s">
        <v>119</v>
      </c>
      <c r="N1074" s="1" t="s">
        <v>6670</v>
      </c>
    </row>
    <row r="1075" spans="1:14" ht="24" x14ac:dyDescent="0.2">
      <c r="A1075" s="34">
        <v>4</v>
      </c>
      <c r="B1075" s="252" t="s">
        <v>2208</v>
      </c>
      <c r="C1075" s="253" t="s">
        <v>2209</v>
      </c>
      <c r="D1075" s="253" t="s">
        <v>109</v>
      </c>
      <c r="E1075" s="254" t="s">
        <v>114</v>
      </c>
      <c r="F1075" s="255">
        <v>2</v>
      </c>
      <c r="G1075" s="99">
        <v>21.63</v>
      </c>
      <c r="H1075" s="99">
        <v>183.85</v>
      </c>
      <c r="I1075" s="255">
        <f t="shared" ref="I1075:I1082" si="167">TRUNC(TRUNC($F1075,2)*TRUNC(G1075,2),2)</f>
        <v>43.26</v>
      </c>
      <c r="J1075" s="255">
        <f t="shared" ref="J1075:J1082" si="168">TRUNC(TRUNC($F1075,2)*TRUNC(H1075,2),2)</f>
        <v>367.7</v>
      </c>
      <c r="K1075" s="255">
        <f t="shared" ref="K1075:K1082" si="169">TRUNC(SUM(I1075:J1075),2)</f>
        <v>410.96</v>
      </c>
      <c r="L1075" s="268">
        <f>IF(TOTALIZAÇÃO!$J$36=0,"",K1075/TOTALIZAÇÃO!$J$36)</f>
        <v>1.6728811566558234E-4</v>
      </c>
      <c r="M1075" s="166" t="s">
        <v>119</v>
      </c>
      <c r="N1075" s="1" t="s">
        <v>6671</v>
      </c>
    </row>
    <row r="1076" spans="1:14" x14ac:dyDescent="0.2">
      <c r="A1076" s="34">
        <v>4</v>
      </c>
      <c r="B1076" s="252" t="s">
        <v>2210</v>
      </c>
      <c r="C1076" s="253" t="s">
        <v>2211</v>
      </c>
      <c r="D1076" s="253" t="s">
        <v>109</v>
      </c>
      <c r="E1076" s="254" t="s">
        <v>298</v>
      </c>
      <c r="F1076" s="255">
        <v>2</v>
      </c>
      <c r="G1076" s="99">
        <v>6.45</v>
      </c>
      <c r="H1076" s="99">
        <v>27.45</v>
      </c>
      <c r="I1076" s="255">
        <f t="shared" si="167"/>
        <v>12.9</v>
      </c>
      <c r="J1076" s="255">
        <f t="shared" si="168"/>
        <v>54.9</v>
      </c>
      <c r="K1076" s="255">
        <f t="shared" si="169"/>
        <v>67.8</v>
      </c>
      <c r="L1076" s="268">
        <f>IF(TOTALIZAÇÃO!$J$36=0,"",K1076/TOTALIZAÇÃO!$J$36)</f>
        <v>2.7599119724855177E-5</v>
      </c>
      <c r="M1076" s="166" t="s">
        <v>119</v>
      </c>
      <c r="N1076" s="1" t="s">
        <v>6672</v>
      </c>
    </row>
    <row r="1077" spans="1:14" x14ac:dyDescent="0.2">
      <c r="A1077" s="34">
        <v>4</v>
      </c>
      <c r="B1077" s="252" t="s">
        <v>2212</v>
      </c>
      <c r="C1077" s="253" t="s">
        <v>2213</v>
      </c>
      <c r="D1077" s="253" t="s">
        <v>109</v>
      </c>
      <c r="E1077" s="254" t="s">
        <v>298</v>
      </c>
      <c r="F1077" s="255">
        <v>2</v>
      </c>
      <c r="G1077" s="99">
        <v>6.45</v>
      </c>
      <c r="H1077" s="99">
        <v>34.44</v>
      </c>
      <c r="I1077" s="255">
        <f t="shared" si="167"/>
        <v>12.9</v>
      </c>
      <c r="J1077" s="255">
        <f t="shared" si="168"/>
        <v>68.88</v>
      </c>
      <c r="K1077" s="255">
        <f t="shared" si="169"/>
        <v>81.78</v>
      </c>
      <c r="L1077" s="268">
        <f>IF(TOTALIZAÇÃO!$J$36=0,"",K1077/TOTALIZAÇÃO!$J$36)</f>
        <v>3.3289911668121779E-5</v>
      </c>
      <c r="M1077" s="166" t="s">
        <v>119</v>
      </c>
      <c r="N1077" s="1" t="s">
        <v>6673</v>
      </c>
    </row>
    <row r="1078" spans="1:14" x14ac:dyDescent="0.2">
      <c r="A1078" s="34">
        <v>4</v>
      </c>
      <c r="B1078" s="252" t="s">
        <v>2214</v>
      </c>
      <c r="C1078" s="253" t="s">
        <v>2215</v>
      </c>
      <c r="D1078" s="253" t="s">
        <v>109</v>
      </c>
      <c r="E1078" s="254" t="s">
        <v>298</v>
      </c>
      <c r="F1078" s="255">
        <v>2</v>
      </c>
      <c r="G1078" s="99">
        <v>4.5</v>
      </c>
      <c r="H1078" s="99">
        <v>10.53</v>
      </c>
      <c r="I1078" s="255">
        <f t="shared" si="167"/>
        <v>9</v>
      </c>
      <c r="J1078" s="255">
        <f t="shared" si="168"/>
        <v>21.06</v>
      </c>
      <c r="K1078" s="255">
        <f t="shared" si="169"/>
        <v>30.06</v>
      </c>
      <c r="L1078" s="268">
        <f>IF(TOTALIZAÇÃO!$J$36=0,"",K1078/TOTALIZAÇÃO!$J$36)</f>
        <v>1.2236423878011012E-5</v>
      </c>
      <c r="M1078" s="166" t="s">
        <v>119</v>
      </c>
      <c r="N1078" s="1" t="s">
        <v>6668</v>
      </c>
    </row>
    <row r="1079" spans="1:14" ht="24" x14ac:dyDescent="0.2">
      <c r="A1079" s="34">
        <v>4</v>
      </c>
      <c r="B1079" s="252" t="s">
        <v>2216</v>
      </c>
      <c r="C1079" s="253" t="s">
        <v>2217</v>
      </c>
      <c r="D1079" s="253" t="s">
        <v>109</v>
      </c>
      <c r="E1079" s="254" t="s">
        <v>114</v>
      </c>
      <c r="F1079" s="255">
        <v>2</v>
      </c>
      <c r="G1079" s="99">
        <v>1.34</v>
      </c>
      <c r="H1079" s="99">
        <v>56.4</v>
      </c>
      <c r="I1079" s="255">
        <f t="shared" si="167"/>
        <v>2.68</v>
      </c>
      <c r="J1079" s="255">
        <f t="shared" si="168"/>
        <v>112.8</v>
      </c>
      <c r="K1079" s="255">
        <f t="shared" si="169"/>
        <v>115.48</v>
      </c>
      <c r="L1079" s="268">
        <f>IF(TOTALIZAÇÃO!$J$36=0,"",K1079/TOTALIZAÇÃO!$J$36)</f>
        <v>4.700805819802767E-5</v>
      </c>
      <c r="M1079" s="166" t="s">
        <v>2218</v>
      </c>
    </row>
    <row r="1080" spans="1:14" ht="24" x14ac:dyDescent="0.2">
      <c r="A1080" s="34">
        <v>4</v>
      </c>
      <c r="B1080" s="252" t="s">
        <v>2219</v>
      </c>
      <c r="C1080" s="253" t="s">
        <v>2220</v>
      </c>
      <c r="D1080" s="253" t="s">
        <v>109</v>
      </c>
      <c r="E1080" s="254" t="s">
        <v>298</v>
      </c>
      <c r="F1080" s="255">
        <v>2</v>
      </c>
      <c r="G1080" s="99">
        <v>2.25</v>
      </c>
      <c r="H1080" s="99">
        <v>78.48</v>
      </c>
      <c r="I1080" s="255">
        <f t="shared" si="167"/>
        <v>4.5</v>
      </c>
      <c r="J1080" s="255">
        <f t="shared" si="168"/>
        <v>156.96</v>
      </c>
      <c r="K1080" s="255">
        <f t="shared" si="169"/>
        <v>161.46</v>
      </c>
      <c r="L1080" s="268">
        <f>IF(TOTALIZAÇÃO!$J$36=0,"",K1080/TOTALIZAÇÃO!$J$36)</f>
        <v>6.5724983344765746E-5</v>
      </c>
      <c r="M1080" s="166" t="s">
        <v>119</v>
      </c>
      <c r="N1080" s="1" t="s">
        <v>6674</v>
      </c>
    </row>
    <row r="1081" spans="1:14" ht="24" x14ac:dyDescent="0.2">
      <c r="A1081" s="34">
        <v>4</v>
      </c>
      <c r="B1081" s="252" t="s">
        <v>2221</v>
      </c>
      <c r="C1081" s="253" t="s">
        <v>2222</v>
      </c>
      <c r="D1081" s="253" t="s">
        <v>109</v>
      </c>
      <c r="E1081" s="254" t="s">
        <v>298</v>
      </c>
      <c r="F1081" s="255">
        <v>2</v>
      </c>
      <c r="G1081" s="99">
        <v>2.25</v>
      </c>
      <c r="H1081" s="99">
        <v>75.81</v>
      </c>
      <c r="I1081" s="255">
        <f t="shared" si="167"/>
        <v>4.5</v>
      </c>
      <c r="J1081" s="255">
        <f t="shared" si="168"/>
        <v>151.62</v>
      </c>
      <c r="K1081" s="255">
        <f t="shared" si="169"/>
        <v>156.12</v>
      </c>
      <c r="L1081" s="268">
        <f>IF(TOTALIZAÇÃO!$J$36=0,"",K1081/TOTALIZAÇÃO!$J$36)</f>
        <v>6.3551247366436432E-5</v>
      </c>
      <c r="M1081" s="166" t="s">
        <v>119</v>
      </c>
      <c r="N1081" s="1" t="s">
        <v>6675</v>
      </c>
    </row>
    <row r="1082" spans="1:14" ht="24" x14ac:dyDescent="0.2">
      <c r="A1082" s="34">
        <v>4</v>
      </c>
      <c r="B1082" s="252" t="s">
        <v>2223</v>
      </c>
      <c r="C1082" s="253" t="s">
        <v>2224</v>
      </c>
      <c r="D1082" s="253" t="s">
        <v>109</v>
      </c>
      <c r="E1082" s="254" t="s">
        <v>114</v>
      </c>
      <c r="F1082" s="255">
        <v>2</v>
      </c>
      <c r="G1082" s="99">
        <v>2.25</v>
      </c>
      <c r="H1082" s="99">
        <v>170.59</v>
      </c>
      <c r="I1082" s="255">
        <f t="shared" si="167"/>
        <v>4.5</v>
      </c>
      <c r="J1082" s="255">
        <f t="shared" si="168"/>
        <v>341.18</v>
      </c>
      <c r="K1082" s="255">
        <f t="shared" si="169"/>
        <v>345.68</v>
      </c>
      <c r="L1082" s="268">
        <f>IF(TOTALIZAÇÃO!$J$36=0,"",K1082/TOTALIZAÇÃO!$J$36)</f>
        <v>1.4071480393050055E-4</v>
      </c>
      <c r="M1082" s="166" t="s">
        <v>2225</v>
      </c>
    </row>
    <row r="1083" spans="1:14" ht="24" x14ac:dyDescent="0.2">
      <c r="A1083" s="34">
        <v>4</v>
      </c>
      <c r="B1083" s="252" t="s">
        <v>2226</v>
      </c>
      <c r="C1083" s="253" t="s">
        <v>2227</v>
      </c>
      <c r="D1083" s="253" t="s">
        <v>109</v>
      </c>
      <c r="E1083" s="254" t="s">
        <v>154</v>
      </c>
      <c r="F1083" s="255">
        <v>10</v>
      </c>
      <c r="G1083" s="99">
        <v>2.25</v>
      </c>
      <c r="H1083" s="99">
        <v>15.71</v>
      </c>
      <c r="I1083" s="255">
        <f t="shared" ref="I1083:I1096" si="170">TRUNC(TRUNC($F1083,2)*TRUNC(G1083,2),2)</f>
        <v>22.5</v>
      </c>
      <c r="J1083" s="255">
        <f t="shared" ref="J1083:J1096" si="171">TRUNC(TRUNC($F1083,2)*TRUNC(H1083,2),2)</f>
        <v>157.1</v>
      </c>
      <c r="K1083" s="255">
        <f t="shared" ref="K1083:K1096" si="172">TRUNC(SUM(I1083:J1083),2)</f>
        <v>179.6</v>
      </c>
      <c r="L1083" s="268">
        <f>IF(TOTALIZAÇÃO!$J$36=0,"",K1083/TOTALIZAÇÃO!$J$36)</f>
        <v>7.3109172604483624E-5</v>
      </c>
      <c r="M1083" s="166" t="s">
        <v>119</v>
      </c>
      <c r="N1083" s="1" t="s">
        <v>6676</v>
      </c>
    </row>
    <row r="1084" spans="1:14" ht="24" x14ac:dyDescent="0.2">
      <c r="A1084" s="34">
        <v>4</v>
      </c>
      <c r="B1084" s="252" t="s">
        <v>2228</v>
      </c>
      <c r="C1084" s="253" t="s">
        <v>2229</v>
      </c>
      <c r="D1084" s="253" t="s">
        <v>109</v>
      </c>
      <c r="E1084" s="254" t="s">
        <v>154</v>
      </c>
      <c r="F1084" s="255">
        <v>10</v>
      </c>
      <c r="G1084" s="99">
        <v>2.25</v>
      </c>
      <c r="H1084" s="99">
        <v>21.81</v>
      </c>
      <c r="I1084" s="255">
        <f t="shared" si="170"/>
        <v>22.5</v>
      </c>
      <c r="J1084" s="255">
        <f t="shared" si="171"/>
        <v>218.1</v>
      </c>
      <c r="K1084" s="255">
        <f t="shared" si="172"/>
        <v>240.6</v>
      </c>
      <c r="L1084" s="268">
        <f>IF(TOTALIZAÇÃO!$J$36=0,"",K1084/TOTALIZAÇÃO!$J$36)</f>
        <v>9.7940239023601111E-5</v>
      </c>
      <c r="M1084" s="166" t="s">
        <v>119</v>
      </c>
      <c r="N1084" s="1" t="s">
        <v>6677</v>
      </c>
    </row>
    <row r="1085" spans="1:14" ht="24" x14ac:dyDescent="0.2">
      <c r="A1085" s="34">
        <v>4</v>
      </c>
      <c r="B1085" s="252" t="s">
        <v>2230</v>
      </c>
      <c r="C1085" s="253" t="s">
        <v>2231</v>
      </c>
      <c r="D1085" s="253" t="s">
        <v>109</v>
      </c>
      <c r="E1085" s="254" t="s">
        <v>154</v>
      </c>
      <c r="F1085" s="255">
        <v>10</v>
      </c>
      <c r="G1085" s="99">
        <v>2.25</v>
      </c>
      <c r="H1085" s="99">
        <v>35.81</v>
      </c>
      <c r="I1085" s="255">
        <f t="shared" si="170"/>
        <v>22.5</v>
      </c>
      <c r="J1085" s="255">
        <f t="shared" si="171"/>
        <v>358.1</v>
      </c>
      <c r="K1085" s="255">
        <f t="shared" si="172"/>
        <v>380.6</v>
      </c>
      <c r="L1085" s="268">
        <f>IF(TOTALIZAÇÃO!$J$36=0,"",K1085/TOTALIZAÇÃO!$J$36)</f>
        <v>1.5492957178878881E-4</v>
      </c>
      <c r="M1085" s="166" t="s">
        <v>119</v>
      </c>
      <c r="N1085" s="1" t="s">
        <v>6678</v>
      </c>
    </row>
    <row r="1086" spans="1:14" x14ac:dyDescent="0.2">
      <c r="A1086" s="34">
        <v>4</v>
      </c>
      <c r="B1086" s="252" t="s">
        <v>2232</v>
      </c>
      <c r="C1086" s="253" t="s">
        <v>2233</v>
      </c>
      <c r="D1086" s="253" t="s">
        <v>109</v>
      </c>
      <c r="E1086" s="254" t="s">
        <v>154</v>
      </c>
      <c r="F1086" s="255">
        <v>10</v>
      </c>
      <c r="G1086" s="99">
        <v>2.25</v>
      </c>
      <c r="H1086" s="99">
        <v>20.71</v>
      </c>
      <c r="I1086" s="255">
        <f t="shared" si="170"/>
        <v>22.5</v>
      </c>
      <c r="J1086" s="255">
        <f t="shared" si="171"/>
        <v>207.1</v>
      </c>
      <c r="K1086" s="255">
        <f t="shared" si="172"/>
        <v>229.6</v>
      </c>
      <c r="L1086" s="268">
        <f>IF(TOTALIZAÇÃO!$J$36=0,"",K1086/TOTALIZAÇÃO!$J$36)</f>
        <v>9.346250573490779E-5</v>
      </c>
      <c r="M1086" s="166" t="s">
        <v>119</v>
      </c>
      <c r="N1086" s="1" t="s">
        <v>6679</v>
      </c>
    </row>
    <row r="1087" spans="1:14" x14ac:dyDescent="0.2">
      <c r="A1087" s="34">
        <v>4</v>
      </c>
      <c r="B1087" s="252" t="s">
        <v>2234</v>
      </c>
      <c r="C1087" s="253" t="s">
        <v>2235</v>
      </c>
      <c r="D1087" s="253" t="s">
        <v>109</v>
      </c>
      <c r="E1087" s="254" t="s">
        <v>154</v>
      </c>
      <c r="F1087" s="255">
        <v>10</v>
      </c>
      <c r="G1087" s="99">
        <v>2.25</v>
      </c>
      <c r="H1087" s="99">
        <v>205.8</v>
      </c>
      <c r="I1087" s="255">
        <f t="shared" si="170"/>
        <v>22.5</v>
      </c>
      <c r="J1087" s="255">
        <f t="shared" si="171"/>
        <v>2058</v>
      </c>
      <c r="K1087" s="255">
        <f t="shared" si="172"/>
        <v>2080.5</v>
      </c>
      <c r="L1087" s="268">
        <f>IF(TOTALIZAÇÃO!$J$36=0,"",K1087/TOTALIZAÇÃO!$J$36)</f>
        <v>8.4690219155694984E-4</v>
      </c>
      <c r="M1087" s="166" t="s">
        <v>119</v>
      </c>
      <c r="N1087" s="1" t="s">
        <v>6680</v>
      </c>
    </row>
    <row r="1088" spans="1:14" x14ac:dyDescent="0.2">
      <c r="A1088" s="34">
        <v>4</v>
      </c>
      <c r="B1088" s="252" t="s">
        <v>2236</v>
      </c>
      <c r="C1088" s="253" t="s">
        <v>2237</v>
      </c>
      <c r="D1088" s="253" t="s">
        <v>109</v>
      </c>
      <c r="E1088" s="254" t="s">
        <v>154</v>
      </c>
      <c r="F1088" s="255">
        <v>10</v>
      </c>
      <c r="G1088" s="99">
        <v>2.25</v>
      </c>
      <c r="H1088" s="99">
        <v>102</v>
      </c>
      <c r="I1088" s="255">
        <f t="shared" si="170"/>
        <v>22.5</v>
      </c>
      <c r="J1088" s="255">
        <f t="shared" si="171"/>
        <v>1020</v>
      </c>
      <c r="K1088" s="255">
        <f t="shared" si="172"/>
        <v>1042.5</v>
      </c>
      <c r="L1088" s="268">
        <f>IF(TOTALIZAÇÃO!$J$36=0,"",K1088/TOTALIZAÇÃO!$J$36)</f>
        <v>4.2436699576934401E-4</v>
      </c>
      <c r="M1088" s="166" t="s">
        <v>119</v>
      </c>
      <c r="N1088" s="1" t="s">
        <v>6681</v>
      </c>
    </row>
    <row r="1089" spans="1:14" x14ac:dyDescent="0.2">
      <c r="A1089" s="34">
        <v>4</v>
      </c>
      <c r="B1089" s="252" t="s">
        <v>2238</v>
      </c>
      <c r="C1089" s="253" t="s">
        <v>2239</v>
      </c>
      <c r="D1089" s="253" t="s">
        <v>109</v>
      </c>
      <c r="E1089" s="254" t="s">
        <v>114</v>
      </c>
      <c r="F1089" s="255">
        <v>4</v>
      </c>
      <c r="G1089" s="99">
        <v>177.29</v>
      </c>
      <c r="H1089" s="99">
        <v>204.5</v>
      </c>
      <c r="I1089" s="255">
        <f t="shared" si="170"/>
        <v>709.16</v>
      </c>
      <c r="J1089" s="255">
        <f t="shared" si="171"/>
        <v>818</v>
      </c>
      <c r="K1089" s="255">
        <f t="shared" si="172"/>
        <v>1527.16</v>
      </c>
      <c r="L1089" s="268">
        <f>IF(TOTALIZAÇÃO!$J$36=0,"",K1089/TOTALIZAÇÃO!$J$36)</f>
        <v>6.2165592446917161E-4</v>
      </c>
      <c r="M1089" s="166" t="s">
        <v>119</v>
      </c>
      <c r="N1089" s="1" t="s">
        <v>6682</v>
      </c>
    </row>
    <row r="1090" spans="1:14" x14ac:dyDescent="0.2">
      <c r="A1090" s="34">
        <v>4</v>
      </c>
      <c r="B1090" s="252" t="s">
        <v>2240</v>
      </c>
      <c r="C1090" s="253" t="s">
        <v>2241</v>
      </c>
      <c r="D1090" s="253" t="s">
        <v>109</v>
      </c>
      <c r="E1090" s="254" t="s">
        <v>114</v>
      </c>
      <c r="F1090" s="255">
        <v>5</v>
      </c>
      <c r="G1090" s="99">
        <v>177.29</v>
      </c>
      <c r="H1090" s="99">
        <v>204.5</v>
      </c>
      <c r="I1090" s="255">
        <f t="shared" ref="I1090:I1095" si="173">TRUNC(TRUNC($F1090,2)*TRUNC(G1090,2),2)</f>
        <v>886.45</v>
      </c>
      <c r="J1090" s="255">
        <f t="shared" ref="J1090:J1095" si="174">TRUNC(TRUNC($F1090,2)*TRUNC(H1090,2),2)</f>
        <v>1022.5</v>
      </c>
      <c r="K1090" s="255">
        <f t="shared" ref="K1090:K1095" si="175">TRUNC(SUM(I1090:J1090),2)</f>
        <v>1908.95</v>
      </c>
      <c r="L1090" s="268">
        <f>IF(TOTALIZAÇÃO!$J$36=0,"",K1090/TOTALIZAÇÃO!$J$36)</f>
        <v>7.7706990558646446E-4</v>
      </c>
      <c r="M1090" s="166" t="s">
        <v>119</v>
      </c>
      <c r="N1090" s="1" t="s">
        <v>6682</v>
      </c>
    </row>
    <row r="1091" spans="1:14" x14ac:dyDescent="0.2">
      <c r="A1091" s="34">
        <v>4</v>
      </c>
      <c r="B1091" s="252" t="s">
        <v>2242</v>
      </c>
      <c r="C1091" s="253" t="s">
        <v>2243</v>
      </c>
      <c r="D1091" s="253" t="s">
        <v>109</v>
      </c>
      <c r="E1091" s="254" t="s">
        <v>114</v>
      </c>
      <c r="F1091" s="255">
        <v>5</v>
      </c>
      <c r="G1091" s="99">
        <v>25.91</v>
      </c>
      <c r="H1091" s="99">
        <v>8.67</v>
      </c>
      <c r="I1091" s="255">
        <f t="shared" si="173"/>
        <v>129.55000000000001</v>
      </c>
      <c r="J1091" s="255">
        <f t="shared" si="174"/>
        <v>43.35</v>
      </c>
      <c r="K1091" s="255">
        <f t="shared" si="175"/>
        <v>172.9</v>
      </c>
      <c r="L1091" s="268">
        <f>IF(TOTALIZAÇÃO!$J$36=0,"",K1091/TOTALIZAÇÃO!$J$36)</f>
        <v>7.0381825965006787E-5</v>
      </c>
      <c r="M1091" s="166" t="s">
        <v>119</v>
      </c>
      <c r="N1091" s="1" t="s">
        <v>6684</v>
      </c>
    </row>
    <row r="1092" spans="1:14" x14ac:dyDescent="0.2">
      <c r="A1092" s="34">
        <v>4</v>
      </c>
      <c r="B1092" s="252" t="s">
        <v>2244</v>
      </c>
      <c r="C1092" s="253" t="s">
        <v>2245</v>
      </c>
      <c r="D1092" s="253" t="s">
        <v>109</v>
      </c>
      <c r="E1092" s="254" t="s">
        <v>2246</v>
      </c>
      <c r="F1092" s="255">
        <v>5</v>
      </c>
      <c r="G1092" s="99">
        <v>18.03</v>
      </c>
      <c r="H1092" s="99">
        <v>6.55</v>
      </c>
      <c r="I1092" s="255">
        <f t="shared" si="173"/>
        <v>90.15</v>
      </c>
      <c r="J1092" s="255">
        <f t="shared" si="174"/>
        <v>32.75</v>
      </c>
      <c r="K1092" s="255">
        <f t="shared" si="175"/>
        <v>122.9</v>
      </c>
      <c r="L1092" s="268">
        <f>IF(TOTALIZAÇÃO!$J$36=0,"",K1092/TOTALIZAÇÃO!$J$36)</f>
        <v>5.0028492834582615E-5</v>
      </c>
      <c r="M1092" s="166" t="s">
        <v>119</v>
      </c>
      <c r="N1092" s="1" t="s">
        <v>6685</v>
      </c>
    </row>
    <row r="1093" spans="1:14" x14ac:dyDescent="0.2">
      <c r="A1093" s="34">
        <v>4</v>
      </c>
      <c r="B1093" s="252" t="s">
        <v>2247</v>
      </c>
      <c r="C1093" s="253" t="s">
        <v>2248</v>
      </c>
      <c r="D1093" s="253" t="s">
        <v>109</v>
      </c>
      <c r="E1093" s="254" t="s">
        <v>114</v>
      </c>
      <c r="F1093" s="255">
        <v>5</v>
      </c>
      <c r="G1093" s="99">
        <v>177.29</v>
      </c>
      <c r="H1093" s="99">
        <v>204.5</v>
      </c>
      <c r="I1093" s="255">
        <f t="shared" si="173"/>
        <v>886.45</v>
      </c>
      <c r="J1093" s="255">
        <f t="shared" si="174"/>
        <v>1022.5</v>
      </c>
      <c r="K1093" s="255">
        <f t="shared" si="175"/>
        <v>1908.95</v>
      </c>
      <c r="L1093" s="268">
        <f>IF(TOTALIZAÇÃO!$J$36=0,"",K1093/TOTALIZAÇÃO!$J$36)</f>
        <v>7.7706990558646446E-4</v>
      </c>
      <c r="M1093" s="166" t="s">
        <v>119</v>
      </c>
      <c r="N1093" s="1" t="s">
        <v>6682</v>
      </c>
    </row>
    <row r="1094" spans="1:14" x14ac:dyDescent="0.2">
      <c r="A1094" s="34">
        <v>4</v>
      </c>
      <c r="B1094" s="252" t="s">
        <v>2249</v>
      </c>
      <c r="C1094" s="253" t="s">
        <v>2250</v>
      </c>
      <c r="D1094" s="253" t="s">
        <v>109</v>
      </c>
      <c r="E1094" s="254" t="s">
        <v>2246</v>
      </c>
      <c r="F1094" s="255">
        <v>5</v>
      </c>
      <c r="G1094" s="99">
        <v>36.07</v>
      </c>
      <c r="H1094" s="99">
        <v>13.1</v>
      </c>
      <c r="I1094" s="255">
        <f t="shared" si="173"/>
        <v>180.35</v>
      </c>
      <c r="J1094" s="255">
        <f t="shared" si="174"/>
        <v>65.5</v>
      </c>
      <c r="K1094" s="255">
        <f t="shared" si="175"/>
        <v>245.85</v>
      </c>
      <c r="L1094" s="268">
        <f>IF(TOTALIZAÇÃO!$J$36=0,"",K1094/TOTALIZAÇÃO!$J$36)</f>
        <v>1.0007733900229565E-4</v>
      </c>
      <c r="M1094" s="166" t="s">
        <v>119</v>
      </c>
      <c r="N1094" s="1" t="s">
        <v>6683</v>
      </c>
    </row>
    <row r="1095" spans="1:14" x14ac:dyDescent="0.2">
      <c r="A1095" s="34">
        <v>4</v>
      </c>
      <c r="B1095" s="252" t="s">
        <v>2251</v>
      </c>
      <c r="C1095" s="253" t="s">
        <v>2252</v>
      </c>
      <c r="D1095" s="253" t="s">
        <v>109</v>
      </c>
      <c r="E1095" s="254" t="s">
        <v>114</v>
      </c>
      <c r="F1095" s="255">
        <v>5</v>
      </c>
      <c r="G1095" s="99">
        <v>177.29</v>
      </c>
      <c r="H1095" s="99">
        <v>225.64</v>
      </c>
      <c r="I1095" s="255">
        <f t="shared" si="173"/>
        <v>886.45</v>
      </c>
      <c r="J1095" s="255">
        <f t="shared" si="174"/>
        <v>1128.2</v>
      </c>
      <c r="K1095" s="255">
        <f t="shared" si="175"/>
        <v>2014.65</v>
      </c>
      <c r="L1095" s="268">
        <f>IF(TOTALIZAÇÃO!$J$36=0,"",K1095/TOTALIZAÇÃO!$J$36)</f>
        <v>8.2009685182418115E-4</v>
      </c>
      <c r="M1095" s="166" t="s">
        <v>119</v>
      </c>
      <c r="N1095" s="1" t="s">
        <v>6686</v>
      </c>
    </row>
    <row r="1096" spans="1:14" x14ac:dyDescent="0.2">
      <c r="A1096" s="34">
        <v>4</v>
      </c>
      <c r="B1096" s="252" t="s">
        <v>2253</v>
      </c>
      <c r="C1096" s="253" t="s">
        <v>2254</v>
      </c>
      <c r="D1096" s="253" t="s">
        <v>109</v>
      </c>
      <c r="E1096" s="254" t="s">
        <v>2246</v>
      </c>
      <c r="F1096" s="255">
        <v>5</v>
      </c>
      <c r="G1096" s="99">
        <v>36.07</v>
      </c>
      <c r="H1096" s="99">
        <v>13.1</v>
      </c>
      <c r="I1096" s="255">
        <f t="shared" si="170"/>
        <v>180.35</v>
      </c>
      <c r="J1096" s="255">
        <f t="shared" si="171"/>
        <v>65.5</v>
      </c>
      <c r="K1096" s="255">
        <f t="shared" si="172"/>
        <v>245.85</v>
      </c>
      <c r="L1096" s="268">
        <f>IF(TOTALIZAÇÃO!$J$36=0,"",K1096/TOTALIZAÇÃO!$J$36)</f>
        <v>1.0007733900229565E-4</v>
      </c>
      <c r="M1096" s="166" t="s">
        <v>119</v>
      </c>
      <c r="N1096" s="1" t="s">
        <v>6687</v>
      </c>
    </row>
    <row r="1097" spans="1:14" x14ac:dyDescent="0.2">
      <c r="A1097" s="34">
        <v>4</v>
      </c>
      <c r="B1097" s="252" t="s">
        <v>2255</v>
      </c>
      <c r="C1097" s="253" t="s">
        <v>2256</v>
      </c>
      <c r="D1097" s="253" t="s">
        <v>109</v>
      </c>
      <c r="E1097" s="254" t="s">
        <v>114</v>
      </c>
      <c r="F1097" s="255">
        <v>5</v>
      </c>
      <c r="G1097" s="99">
        <v>177.29</v>
      </c>
      <c r="H1097" s="99">
        <v>196.4</v>
      </c>
      <c r="I1097" s="255">
        <f t="shared" si="161"/>
        <v>886.45</v>
      </c>
      <c r="J1097" s="255">
        <f t="shared" si="162"/>
        <v>982</v>
      </c>
      <c r="K1097" s="255">
        <f t="shared" si="163"/>
        <v>1868.45</v>
      </c>
      <c r="L1097" s="268">
        <f>IF(TOTALIZAÇÃO!$J$36=0,"",K1097/TOTALIZAÇÃO!$J$36)</f>
        <v>7.6058370575082085E-4</v>
      </c>
      <c r="M1097" s="166" t="s">
        <v>119</v>
      </c>
      <c r="N1097" s="1" t="s">
        <v>6659</v>
      </c>
    </row>
    <row r="1098" spans="1:14" x14ac:dyDescent="0.2">
      <c r="A1098" s="34">
        <v>4</v>
      </c>
      <c r="B1098" s="252" t="s">
        <v>2257</v>
      </c>
      <c r="C1098" s="253" t="s">
        <v>2258</v>
      </c>
      <c r="D1098" s="253" t="s">
        <v>109</v>
      </c>
      <c r="E1098" s="254" t="s">
        <v>114</v>
      </c>
      <c r="F1098" s="255">
        <v>5</v>
      </c>
      <c r="G1098" s="99">
        <v>177.29</v>
      </c>
      <c r="H1098" s="99">
        <v>196.4</v>
      </c>
      <c r="I1098" s="255">
        <f t="shared" si="161"/>
        <v>886.45</v>
      </c>
      <c r="J1098" s="255">
        <f t="shared" si="162"/>
        <v>982</v>
      </c>
      <c r="K1098" s="255">
        <f t="shared" si="163"/>
        <v>1868.45</v>
      </c>
      <c r="L1098" s="268">
        <f>IF(TOTALIZAÇÃO!$J$36=0,"",K1098/TOTALIZAÇÃO!$J$36)</f>
        <v>7.6058370575082085E-4</v>
      </c>
      <c r="M1098" s="166" t="s">
        <v>119</v>
      </c>
      <c r="N1098" s="1" t="s">
        <v>6659</v>
      </c>
    </row>
    <row r="1099" spans="1:14" x14ac:dyDescent="0.2">
      <c r="A1099" s="34">
        <v>4</v>
      </c>
      <c r="B1099" s="252" t="s">
        <v>2259</v>
      </c>
      <c r="C1099" s="253" t="s">
        <v>2260</v>
      </c>
      <c r="D1099" s="253" t="s">
        <v>109</v>
      </c>
      <c r="E1099" s="254" t="s">
        <v>114</v>
      </c>
      <c r="F1099" s="255">
        <v>5</v>
      </c>
      <c r="G1099" s="99">
        <v>22.54</v>
      </c>
      <c r="H1099" s="99">
        <v>8.19</v>
      </c>
      <c r="I1099" s="255">
        <f t="shared" si="161"/>
        <v>112.7</v>
      </c>
      <c r="J1099" s="255">
        <f t="shared" si="162"/>
        <v>40.950000000000003</v>
      </c>
      <c r="K1099" s="255">
        <f t="shared" si="163"/>
        <v>153.65</v>
      </c>
      <c r="L1099" s="268">
        <f>IF(TOTALIZAÇÃO!$J$36=0,"",K1099/TOTALIZAÇÃO!$J$36)</f>
        <v>6.2545792709793482E-5</v>
      </c>
      <c r="M1099" s="166" t="s">
        <v>119</v>
      </c>
      <c r="N1099" s="1" t="s">
        <v>6658</v>
      </c>
    </row>
    <row r="1100" spans="1:14" x14ac:dyDescent="0.2">
      <c r="A1100" s="34">
        <v>4</v>
      </c>
      <c r="B1100" s="35" t="s">
        <v>2261</v>
      </c>
      <c r="C1100" s="36" t="s">
        <v>2262</v>
      </c>
      <c r="D1100" s="37"/>
      <c r="E1100" s="39"/>
      <c r="F1100" s="101"/>
      <c r="G1100" s="100"/>
      <c r="H1100" s="100"/>
      <c r="I1100" s="101"/>
      <c r="J1100" s="101"/>
      <c r="K1100" s="101"/>
      <c r="L1100" s="107"/>
      <c r="M1100" s="168"/>
    </row>
    <row r="1101" spans="1:14" ht="102.75" customHeight="1" x14ac:dyDescent="0.2">
      <c r="A1101" s="34">
        <v>4</v>
      </c>
      <c r="B1101" s="41" t="s">
        <v>2263</v>
      </c>
      <c r="C1101" s="42" t="s">
        <v>2264</v>
      </c>
      <c r="D1101" s="42" t="s">
        <v>109</v>
      </c>
      <c r="E1101" s="43"/>
      <c r="F1101" s="104"/>
      <c r="G1101" s="99"/>
      <c r="H1101" s="99"/>
      <c r="I1101" s="104"/>
      <c r="J1101" s="104"/>
      <c r="K1101" s="104"/>
      <c r="L1101" s="110"/>
      <c r="M1101" s="166"/>
    </row>
    <row r="1102" spans="1:14" x14ac:dyDescent="0.2">
      <c r="A1102" s="34">
        <v>4</v>
      </c>
      <c r="B1102" s="252" t="s">
        <v>2265</v>
      </c>
      <c r="C1102" s="329" t="s">
        <v>2266</v>
      </c>
      <c r="D1102" s="253" t="s">
        <v>109</v>
      </c>
      <c r="E1102" s="254" t="s">
        <v>387</v>
      </c>
      <c r="F1102" s="255">
        <v>1</v>
      </c>
      <c r="G1102" s="99">
        <v>586.16999999999996</v>
      </c>
      <c r="H1102" s="99">
        <v>5992.36</v>
      </c>
      <c r="I1102" s="255">
        <f t="shared" si="161"/>
        <v>586.16999999999996</v>
      </c>
      <c r="J1102" s="255">
        <f t="shared" si="162"/>
        <v>5992.36</v>
      </c>
      <c r="K1102" s="255">
        <f t="shared" si="163"/>
        <v>6578.53</v>
      </c>
      <c r="L1102" s="268">
        <f>IF(TOTALIZAÇÃO!$J$36=0,"",K1102/TOTALIZAÇÃO!$J$36)</f>
        <v>2.6779002519697866E-3</v>
      </c>
      <c r="M1102" s="166" t="s">
        <v>119</v>
      </c>
      <c r="N1102" s="1" t="s">
        <v>7904</v>
      </c>
    </row>
    <row r="1103" spans="1:14" x14ac:dyDescent="0.2">
      <c r="A1103" s="34">
        <v>4</v>
      </c>
      <c r="B1103" s="252" t="s">
        <v>2267</v>
      </c>
      <c r="C1103" s="329" t="s">
        <v>2268</v>
      </c>
      <c r="D1103" s="253" t="s">
        <v>109</v>
      </c>
      <c r="E1103" s="254" t="s">
        <v>387</v>
      </c>
      <c r="F1103" s="255">
        <v>1</v>
      </c>
      <c r="G1103" s="99">
        <v>586.16999999999996</v>
      </c>
      <c r="H1103" s="99">
        <v>6145.5</v>
      </c>
      <c r="I1103" s="255">
        <f t="shared" si="161"/>
        <v>586.16999999999996</v>
      </c>
      <c r="J1103" s="255">
        <f t="shared" si="162"/>
        <v>6145.5</v>
      </c>
      <c r="K1103" s="255">
        <f t="shared" si="163"/>
        <v>6731.67</v>
      </c>
      <c r="L1103" s="268">
        <f>IF(TOTALIZAÇÃO!$J$36=0,"",K1103/TOTALIZAÇÃO!$J$36)</f>
        <v>2.7402384406816499E-3</v>
      </c>
      <c r="M1103" s="166" t="s">
        <v>119</v>
      </c>
      <c r="N1103" s="1" t="s">
        <v>7905</v>
      </c>
    </row>
    <row r="1104" spans="1:14" x14ac:dyDescent="0.2">
      <c r="A1104" s="34">
        <v>4</v>
      </c>
      <c r="B1104" s="252" t="s">
        <v>2269</v>
      </c>
      <c r="C1104" s="329" t="s">
        <v>2270</v>
      </c>
      <c r="D1104" s="253" t="s">
        <v>109</v>
      </c>
      <c r="E1104" s="254" t="s">
        <v>387</v>
      </c>
      <c r="F1104" s="255">
        <v>1</v>
      </c>
      <c r="G1104" s="99">
        <v>586.16999999999996</v>
      </c>
      <c r="H1104" s="99">
        <v>6879.15</v>
      </c>
      <c r="I1104" s="255">
        <f t="shared" si="161"/>
        <v>586.16999999999996</v>
      </c>
      <c r="J1104" s="255">
        <f t="shared" si="162"/>
        <v>6879.15</v>
      </c>
      <c r="K1104" s="255">
        <f t="shared" si="163"/>
        <v>7465.32</v>
      </c>
      <c r="L1104" s="268">
        <f>IF(TOTALIZAÇÃO!$J$36=0,"",K1104/TOTALIZAÇÃO!$J$36)</f>
        <v>3.0388828977043637E-3</v>
      </c>
      <c r="M1104" s="166" t="s">
        <v>119</v>
      </c>
      <c r="N1104" s="1" t="s">
        <v>7906</v>
      </c>
    </row>
    <row r="1105" spans="1:14" x14ac:dyDescent="0.2">
      <c r="A1105" s="34">
        <v>4</v>
      </c>
      <c r="B1105" s="252" t="s">
        <v>2271</v>
      </c>
      <c r="C1105" s="329" t="s">
        <v>2272</v>
      </c>
      <c r="D1105" s="253" t="s">
        <v>109</v>
      </c>
      <c r="E1105" s="254" t="s">
        <v>387</v>
      </c>
      <c r="F1105" s="255">
        <v>1</v>
      </c>
      <c r="G1105" s="99">
        <v>586.16999999999996</v>
      </c>
      <c r="H1105" s="99">
        <v>7031.41</v>
      </c>
      <c r="I1105" s="255">
        <f t="shared" si="161"/>
        <v>586.16999999999996</v>
      </c>
      <c r="J1105" s="255">
        <f t="shared" si="162"/>
        <v>7031.41</v>
      </c>
      <c r="K1105" s="255">
        <f t="shared" si="163"/>
        <v>7617.58</v>
      </c>
      <c r="L1105" s="268">
        <f>IF(TOTALIZAÇÃO!$J$36=0,"",K1105/TOTALIZAÇÃO!$J$36)</f>
        <v>3.1008628677531313E-3</v>
      </c>
      <c r="M1105" s="166" t="s">
        <v>119</v>
      </c>
      <c r="N1105" s="1" t="s">
        <v>7907</v>
      </c>
    </row>
    <row r="1106" spans="1:14" x14ac:dyDescent="0.2">
      <c r="A1106" s="34">
        <v>4</v>
      </c>
      <c r="B1106" s="252" t="s">
        <v>2273</v>
      </c>
      <c r="C1106" s="329" t="s">
        <v>2274</v>
      </c>
      <c r="D1106" s="253" t="s">
        <v>109</v>
      </c>
      <c r="E1106" s="254" t="s">
        <v>387</v>
      </c>
      <c r="F1106" s="255">
        <v>1</v>
      </c>
      <c r="G1106" s="99">
        <v>586.16999999999996</v>
      </c>
      <c r="H1106" s="99">
        <v>7031.41</v>
      </c>
      <c r="I1106" s="255">
        <f t="shared" si="161"/>
        <v>586.16999999999996</v>
      </c>
      <c r="J1106" s="255">
        <f t="shared" si="162"/>
        <v>7031.41</v>
      </c>
      <c r="K1106" s="255">
        <f t="shared" si="163"/>
        <v>7617.58</v>
      </c>
      <c r="L1106" s="268">
        <f>IF(TOTALIZAÇÃO!$J$36=0,"",K1106/TOTALIZAÇÃO!$J$36)</f>
        <v>3.1008628677531313E-3</v>
      </c>
      <c r="M1106" s="166" t="s">
        <v>119</v>
      </c>
      <c r="N1106" s="1" t="s">
        <v>7908</v>
      </c>
    </row>
    <row r="1107" spans="1:14" x14ac:dyDescent="0.2">
      <c r="A1107" s="34">
        <v>4</v>
      </c>
      <c r="B1107" s="252" t="s">
        <v>2275</v>
      </c>
      <c r="C1107" s="329" t="s">
        <v>2276</v>
      </c>
      <c r="D1107" s="253" t="s">
        <v>109</v>
      </c>
      <c r="E1107" s="254" t="s">
        <v>387</v>
      </c>
      <c r="F1107" s="255">
        <v>1</v>
      </c>
      <c r="G1107" s="99">
        <v>586.16999999999996</v>
      </c>
      <c r="H1107" s="99">
        <v>12078.24</v>
      </c>
      <c r="I1107" s="255">
        <f t="shared" si="161"/>
        <v>586.16999999999996</v>
      </c>
      <c r="J1107" s="255">
        <f t="shared" si="162"/>
        <v>12078.24</v>
      </c>
      <c r="K1107" s="255">
        <f t="shared" si="163"/>
        <v>12664.41</v>
      </c>
      <c r="L1107" s="268">
        <f>IF(TOTALIZAÇÃO!$J$36=0,"",K1107/TOTALIZAÇÃO!$J$36)</f>
        <v>5.1552591126055036E-3</v>
      </c>
      <c r="M1107" s="166" t="s">
        <v>119</v>
      </c>
      <c r="N1107" s="1" t="s">
        <v>7909</v>
      </c>
    </row>
    <row r="1108" spans="1:14" x14ac:dyDescent="0.2">
      <c r="A1108" s="34">
        <v>4</v>
      </c>
      <c r="B1108" s="252" t="s">
        <v>2277</v>
      </c>
      <c r="C1108" s="329" t="s">
        <v>2278</v>
      </c>
      <c r="D1108" s="253" t="s">
        <v>109</v>
      </c>
      <c r="E1108" s="254" t="s">
        <v>387</v>
      </c>
      <c r="F1108" s="255">
        <v>1</v>
      </c>
      <c r="G1108" s="99">
        <v>586.16999999999996</v>
      </c>
      <c r="H1108" s="99">
        <v>17671.650000000001</v>
      </c>
      <c r="I1108" s="255">
        <f t="shared" si="161"/>
        <v>586.16999999999996</v>
      </c>
      <c r="J1108" s="255">
        <f t="shared" si="162"/>
        <v>17671.650000000001</v>
      </c>
      <c r="K1108" s="255">
        <f t="shared" si="163"/>
        <v>18257.82</v>
      </c>
      <c r="L1108" s="268">
        <f>IF(TOTALIZAÇÃO!$J$36=0,"",K1108/TOTALIZAÇÃO!$J$36)</f>
        <v>7.4321498539064211E-3</v>
      </c>
      <c r="M1108" s="166" t="s">
        <v>119</v>
      </c>
      <c r="N1108" s="1" t="s">
        <v>7910</v>
      </c>
    </row>
    <row r="1109" spans="1:14" x14ac:dyDescent="0.2">
      <c r="A1109" s="34">
        <v>4</v>
      </c>
      <c r="B1109" s="252" t="s">
        <v>2279</v>
      </c>
      <c r="C1109" s="329" t="s">
        <v>2280</v>
      </c>
      <c r="D1109" s="253" t="s">
        <v>109</v>
      </c>
      <c r="E1109" s="254" t="s">
        <v>387</v>
      </c>
      <c r="F1109" s="255">
        <v>1</v>
      </c>
      <c r="G1109" s="99">
        <v>676.35</v>
      </c>
      <c r="H1109" s="99">
        <v>19822.509999999998</v>
      </c>
      <c r="I1109" s="255">
        <f t="shared" si="161"/>
        <v>676.35</v>
      </c>
      <c r="J1109" s="255">
        <f t="shared" si="162"/>
        <v>19822.509999999998</v>
      </c>
      <c r="K1109" s="255">
        <f t="shared" si="163"/>
        <v>20498.86</v>
      </c>
      <c r="L1109" s="268">
        <f>IF(TOTALIZAÇÃO!$J$36=0,"",K1109/TOTALIZAÇÃO!$J$36)</f>
        <v>8.3444025274785373E-3</v>
      </c>
      <c r="M1109" s="166" t="s">
        <v>119</v>
      </c>
      <c r="N1109" s="1" t="s">
        <v>7911</v>
      </c>
    </row>
    <row r="1110" spans="1:14" x14ac:dyDescent="0.2">
      <c r="A1110" s="34">
        <v>4</v>
      </c>
      <c r="B1110" s="252" t="s">
        <v>2281</v>
      </c>
      <c r="C1110" s="329" t="s">
        <v>2282</v>
      </c>
      <c r="D1110" s="253" t="s">
        <v>109</v>
      </c>
      <c r="E1110" s="254" t="s">
        <v>387</v>
      </c>
      <c r="F1110" s="255">
        <v>1</v>
      </c>
      <c r="G1110" s="99">
        <v>901.8</v>
      </c>
      <c r="H1110" s="99">
        <v>19904.41</v>
      </c>
      <c r="I1110" s="255">
        <f t="shared" si="161"/>
        <v>901.8</v>
      </c>
      <c r="J1110" s="255">
        <f t="shared" si="162"/>
        <v>19904.41</v>
      </c>
      <c r="K1110" s="255">
        <f t="shared" si="163"/>
        <v>20806.21</v>
      </c>
      <c r="L1110" s="268">
        <f>IF(TOTALIZAÇÃO!$J$36=0,"",K1110/TOTALIZAÇÃO!$J$36)</f>
        <v>8.4695144662312542E-3</v>
      </c>
      <c r="M1110" s="166" t="s">
        <v>119</v>
      </c>
      <c r="N1110" s="1" t="s">
        <v>7912</v>
      </c>
    </row>
    <row r="1111" spans="1:14" x14ac:dyDescent="0.2">
      <c r="A1111" s="34">
        <v>4</v>
      </c>
      <c r="B1111" s="252" t="s">
        <v>2283</v>
      </c>
      <c r="C1111" s="329" t="s">
        <v>2284</v>
      </c>
      <c r="D1111" s="253" t="s">
        <v>109</v>
      </c>
      <c r="E1111" s="254" t="s">
        <v>387</v>
      </c>
      <c r="F1111" s="255">
        <v>1</v>
      </c>
      <c r="G1111" s="99">
        <v>901.8</v>
      </c>
      <c r="H1111" s="99">
        <v>24058.07</v>
      </c>
      <c r="I1111" s="255">
        <f t="shared" si="161"/>
        <v>901.8</v>
      </c>
      <c r="J1111" s="255">
        <f t="shared" si="162"/>
        <v>24058.07</v>
      </c>
      <c r="K1111" s="255">
        <f t="shared" si="163"/>
        <v>24959.87</v>
      </c>
      <c r="L1111" s="268">
        <f>IF(TOTALIZAÇÃO!$J$36=0,"",K1111/TOTALIZAÇÃO!$J$36)</f>
        <v>1.0160330980041607E-2</v>
      </c>
      <c r="M1111" s="166" t="s">
        <v>119</v>
      </c>
      <c r="N1111" s="1" t="s">
        <v>7913</v>
      </c>
    </row>
    <row r="1112" spans="1:14" ht="24" x14ac:dyDescent="0.2">
      <c r="A1112" s="34">
        <v>4</v>
      </c>
      <c r="B1112" s="41" t="s">
        <v>2285</v>
      </c>
      <c r="C1112" s="42" t="s">
        <v>2286</v>
      </c>
      <c r="D1112" s="42" t="s">
        <v>109</v>
      </c>
      <c r="E1112" s="43"/>
      <c r="F1112" s="104"/>
      <c r="G1112" s="99"/>
      <c r="H1112" s="99"/>
      <c r="I1112" s="104"/>
      <c r="J1112" s="104"/>
      <c r="K1112" s="104"/>
      <c r="L1112" s="110"/>
      <c r="M1112" s="166"/>
    </row>
    <row r="1113" spans="1:14" x14ac:dyDescent="0.2">
      <c r="A1113" s="34">
        <v>4</v>
      </c>
      <c r="B1113" s="252" t="s">
        <v>2287</v>
      </c>
      <c r="C1113" s="253" t="s">
        <v>2288</v>
      </c>
      <c r="D1113" s="253" t="s">
        <v>109</v>
      </c>
      <c r="E1113" s="254" t="s">
        <v>114</v>
      </c>
      <c r="F1113" s="255">
        <v>1</v>
      </c>
      <c r="G1113" s="99">
        <v>1.58</v>
      </c>
      <c r="H1113" s="99">
        <v>8.94</v>
      </c>
      <c r="I1113" s="255">
        <f t="shared" si="161"/>
        <v>1.58</v>
      </c>
      <c r="J1113" s="255">
        <f t="shared" si="162"/>
        <v>8.94</v>
      </c>
      <c r="K1113" s="255">
        <f t="shared" si="163"/>
        <v>10.52</v>
      </c>
      <c r="L1113" s="268">
        <f>IF(TOTALIZAÇÃO!$J$36=0,"",K1113/TOTALIZAÇÃO!$J$36)</f>
        <v>4.2823412906412456E-6</v>
      </c>
      <c r="M1113" s="166" t="s">
        <v>2289</v>
      </c>
    </row>
    <row r="1114" spans="1:14" x14ac:dyDescent="0.2">
      <c r="A1114" s="34">
        <v>4</v>
      </c>
      <c r="B1114" s="252" t="s">
        <v>2290</v>
      </c>
      <c r="C1114" s="253" t="s">
        <v>2291</v>
      </c>
      <c r="D1114" s="253" t="s">
        <v>109</v>
      </c>
      <c r="E1114" s="254" t="s">
        <v>114</v>
      </c>
      <c r="F1114" s="255">
        <v>1</v>
      </c>
      <c r="G1114" s="99">
        <v>2.13</v>
      </c>
      <c r="H1114" s="99">
        <v>9.15</v>
      </c>
      <c r="I1114" s="255">
        <f t="shared" si="161"/>
        <v>2.13</v>
      </c>
      <c r="J1114" s="255">
        <f t="shared" si="162"/>
        <v>9.15</v>
      </c>
      <c r="K1114" s="255">
        <f t="shared" si="163"/>
        <v>11.28</v>
      </c>
      <c r="L1114" s="268">
        <f>IF(TOTALIZAÇÃO!$J$36=0,"",K1114/TOTALIZAÇÃO!$J$36)</f>
        <v>4.5917119542236933E-6</v>
      </c>
      <c r="M1114" s="166" t="s">
        <v>2292</v>
      </c>
    </row>
    <row r="1115" spans="1:14" x14ac:dyDescent="0.2">
      <c r="A1115" s="34">
        <v>4</v>
      </c>
      <c r="B1115" s="252" t="s">
        <v>2293</v>
      </c>
      <c r="C1115" s="253" t="s">
        <v>2294</v>
      </c>
      <c r="D1115" s="253" t="s">
        <v>109</v>
      </c>
      <c r="E1115" s="254" t="s">
        <v>114</v>
      </c>
      <c r="F1115" s="255">
        <v>1</v>
      </c>
      <c r="G1115" s="99">
        <v>2.98</v>
      </c>
      <c r="H1115" s="99">
        <v>9.77</v>
      </c>
      <c r="I1115" s="255">
        <f t="shared" si="161"/>
        <v>2.98</v>
      </c>
      <c r="J1115" s="255">
        <f t="shared" si="162"/>
        <v>9.77</v>
      </c>
      <c r="K1115" s="255">
        <f t="shared" si="163"/>
        <v>12.75</v>
      </c>
      <c r="L1115" s="268">
        <f>IF(TOTALIZAÇÃO!$J$36=0,"",K1115/TOTALIZAÇÃO!$J$36)</f>
        <v>5.1900999482581637E-6</v>
      </c>
      <c r="M1115" s="166" t="s">
        <v>2295</v>
      </c>
    </row>
    <row r="1116" spans="1:14" x14ac:dyDescent="0.2">
      <c r="A1116" s="34">
        <v>4</v>
      </c>
      <c r="B1116" s="252" t="s">
        <v>2296</v>
      </c>
      <c r="C1116" s="253" t="s">
        <v>2297</v>
      </c>
      <c r="D1116" s="253" t="s">
        <v>109</v>
      </c>
      <c r="E1116" s="254" t="s">
        <v>114</v>
      </c>
      <c r="F1116" s="255">
        <v>1</v>
      </c>
      <c r="G1116" s="99">
        <v>2.98</v>
      </c>
      <c r="H1116" s="99">
        <v>9.77</v>
      </c>
      <c r="I1116" s="255">
        <f t="shared" si="161"/>
        <v>2.98</v>
      </c>
      <c r="J1116" s="255">
        <f t="shared" si="162"/>
        <v>9.77</v>
      </c>
      <c r="K1116" s="255">
        <f t="shared" si="163"/>
        <v>12.75</v>
      </c>
      <c r="L1116" s="268">
        <f>IF(TOTALIZAÇÃO!$J$36=0,"",K1116/TOTALIZAÇÃO!$J$36)</f>
        <v>5.1900999482581637E-6</v>
      </c>
      <c r="M1116" s="166" t="s">
        <v>2298</v>
      </c>
    </row>
    <row r="1117" spans="1:14" x14ac:dyDescent="0.2">
      <c r="A1117" s="34">
        <v>4</v>
      </c>
      <c r="B1117" s="252" t="s">
        <v>2299</v>
      </c>
      <c r="C1117" s="253" t="s">
        <v>2300</v>
      </c>
      <c r="D1117" s="253" t="s">
        <v>109</v>
      </c>
      <c r="E1117" s="254" t="s">
        <v>114</v>
      </c>
      <c r="F1117" s="255">
        <v>1</v>
      </c>
      <c r="G1117" s="99">
        <v>4.0999999999999996</v>
      </c>
      <c r="H1117" s="99">
        <v>10.43</v>
      </c>
      <c r="I1117" s="255">
        <f t="shared" si="161"/>
        <v>4.0999999999999996</v>
      </c>
      <c r="J1117" s="255">
        <f t="shared" si="162"/>
        <v>10.43</v>
      </c>
      <c r="K1117" s="255">
        <f t="shared" si="163"/>
        <v>14.53</v>
      </c>
      <c r="L1117" s="268">
        <f>IF(TOTALIZAÇÃO!$J$36=0,"",K1117/TOTALIZAÇÃO!$J$36)</f>
        <v>5.914678607701264E-6</v>
      </c>
      <c r="M1117" s="166" t="s">
        <v>2301</v>
      </c>
    </row>
    <row r="1118" spans="1:14" x14ac:dyDescent="0.2">
      <c r="A1118" s="34">
        <v>4</v>
      </c>
      <c r="B1118" s="252" t="s">
        <v>2302</v>
      </c>
      <c r="C1118" s="253" t="s">
        <v>2303</v>
      </c>
      <c r="D1118" s="253" t="s">
        <v>109</v>
      </c>
      <c r="E1118" s="254" t="s">
        <v>114</v>
      </c>
      <c r="F1118" s="255">
        <v>1</v>
      </c>
      <c r="G1118" s="99">
        <v>6.09</v>
      </c>
      <c r="H1118" s="99">
        <v>14.82</v>
      </c>
      <c r="I1118" s="255">
        <f t="shared" si="161"/>
        <v>6.09</v>
      </c>
      <c r="J1118" s="255">
        <f t="shared" si="162"/>
        <v>14.82</v>
      </c>
      <c r="K1118" s="255">
        <f t="shared" si="163"/>
        <v>20.91</v>
      </c>
      <c r="L1118" s="268">
        <f>IF(TOTALIZAÇÃO!$J$36=0,"",K1118/TOTALIZAÇÃO!$J$36)</f>
        <v>8.5117639151433892E-6</v>
      </c>
      <c r="M1118" s="166" t="s">
        <v>2304</v>
      </c>
    </row>
    <row r="1119" spans="1:14" x14ac:dyDescent="0.2">
      <c r="A1119" s="34">
        <v>4</v>
      </c>
      <c r="B1119" s="252" t="s">
        <v>2305</v>
      </c>
      <c r="C1119" s="253" t="s">
        <v>2306</v>
      </c>
      <c r="D1119" s="253" t="s">
        <v>109</v>
      </c>
      <c r="E1119" s="254" t="s">
        <v>114</v>
      </c>
      <c r="F1119" s="255">
        <v>1</v>
      </c>
      <c r="G1119" s="99">
        <v>8.52</v>
      </c>
      <c r="H1119" s="99">
        <v>16.04</v>
      </c>
      <c r="I1119" s="255">
        <f t="shared" si="161"/>
        <v>8.52</v>
      </c>
      <c r="J1119" s="255">
        <f t="shared" si="162"/>
        <v>16.04</v>
      </c>
      <c r="K1119" s="255">
        <f t="shared" si="163"/>
        <v>24.56</v>
      </c>
      <c r="L1119" s="268">
        <f>IF(TOTALIZAÇÃO!$J$36=0,"",K1119/TOTALIZAÇÃO!$J$36)</f>
        <v>9.9975572336643533E-6</v>
      </c>
      <c r="M1119" s="166" t="s">
        <v>2307</v>
      </c>
    </row>
    <row r="1120" spans="1:14" x14ac:dyDescent="0.2">
      <c r="A1120" s="34">
        <v>4</v>
      </c>
      <c r="B1120" s="252" t="s">
        <v>2308</v>
      </c>
      <c r="C1120" s="253" t="s">
        <v>2309</v>
      </c>
      <c r="D1120" s="253" t="s">
        <v>109</v>
      </c>
      <c r="E1120" s="254" t="s">
        <v>114</v>
      </c>
      <c r="F1120" s="255">
        <v>1</v>
      </c>
      <c r="G1120" s="99">
        <v>18.03</v>
      </c>
      <c r="H1120" s="99">
        <v>21.91</v>
      </c>
      <c r="I1120" s="255">
        <f t="shared" si="161"/>
        <v>18.03</v>
      </c>
      <c r="J1120" s="255">
        <f t="shared" si="162"/>
        <v>21.91</v>
      </c>
      <c r="K1120" s="255">
        <f t="shared" si="163"/>
        <v>39.94</v>
      </c>
      <c r="L1120" s="268">
        <f>IF(TOTALIZAÇÃO!$J$36=0,"",K1120/TOTALIZAÇÃO!$J$36)</f>
        <v>1.6258242504582827E-5</v>
      </c>
      <c r="M1120" s="166" t="s">
        <v>119</v>
      </c>
      <c r="N1120" s="1" t="s">
        <v>6657</v>
      </c>
    </row>
    <row r="1121" spans="1:14" x14ac:dyDescent="0.2">
      <c r="A1121" s="34">
        <v>4</v>
      </c>
      <c r="B1121" s="252" t="s">
        <v>2310</v>
      </c>
      <c r="C1121" s="253" t="s">
        <v>2311</v>
      </c>
      <c r="D1121" s="253" t="s">
        <v>109</v>
      </c>
      <c r="E1121" s="254" t="s">
        <v>114</v>
      </c>
      <c r="F1121" s="255">
        <v>1</v>
      </c>
      <c r="G1121" s="99">
        <v>3.16</v>
      </c>
      <c r="H1121" s="99">
        <v>45.27</v>
      </c>
      <c r="I1121" s="255">
        <f t="shared" si="161"/>
        <v>3.16</v>
      </c>
      <c r="J1121" s="255">
        <f t="shared" si="162"/>
        <v>45.27</v>
      </c>
      <c r="K1121" s="255">
        <f t="shared" si="163"/>
        <v>48.43</v>
      </c>
      <c r="L1121" s="268">
        <f>IF(TOTALIZAÇÃO!$J$36=0,"",K1121/TOTALIZAÇÃO!$J$36)</f>
        <v>1.9714238470128852E-5</v>
      </c>
      <c r="M1121" s="166" t="s">
        <v>2312</v>
      </c>
    </row>
    <row r="1122" spans="1:14" x14ac:dyDescent="0.2">
      <c r="A1122" s="34">
        <v>4</v>
      </c>
      <c r="B1122" s="252" t="s">
        <v>2313</v>
      </c>
      <c r="C1122" s="253" t="s">
        <v>2314</v>
      </c>
      <c r="D1122" s="253" t="s">
        <v>109</v>
      </c>
      <c r="E1122" s="254" t="s">
        <v>114</v>
      </c>
      <c r="F1122" s="255">
        <v>1</v>
      </c>
      <c r="G1122" s="99">
        <v>4.28</v>
      </c>
      <c r="H1122" s="99">
        <v>45.68</v>
      </c>
      <c r="I1122" s="255">
        <f t="shared" si="161"/>
        <v>4.28</v>
      </c>
      <c r="J1122" s="255">
        <f t="shared" si="162"/>
        <v>45.68</v>
      </c>
      <c r="K1122" s="255">
        <f t="shared" si="163"/>
        <v>49.96</v>
      </c>
      <c r="L1122" s="268">
        <f>IF(TOTALIZAÇÃO!$J$36=0,"",K1122/TOTALIZAÇÃO!$J$36)</f>
        <v>2.0337050463919832E-5</v>
      </c>
      <c r="M1122" s="166" t="s">
        <v>2315</v>
      </c>
    </row>
    <row r="1123" spans="1:14" x14ac:dyDescent="0.2">
      <c r="A1123" s="34">
        <v>4</v>
      </c>
      <c r="B1123" s="252" t="s">
        <v>2316</v>
      </c>
      <c r="C1123" s="253" t="s">
        <v>2317</v>
      </c>
      <c r="D1123" s="253" t="s">
        <v>109</v>
      </c>
      <c r="E1123" s="254" t="s">
        <v>114</v>
      </c>
      <c r="F1123" s="255">
        <v>1</v>
      </c>
      <c r="G1123" s="99">
        <v>5.97</v>
      </c>
      <c r="H1123" s="99">
        <v>46.9</v>
      </c>
      <c r="I1123" s="255">
        <f t="shared" si="161"/>
        <v>5.97</v>
      </c>
      <c r="J1123" s="255">
        <f t="shared" si="162"/>
        <v>46.9</v>
      </c>
      <c r="K1123" s="255">
        <f t="shared" si="163"/>
        <v>52.87</v>
      </c>
      <c r="L1123" s="268">
        <f>IF(TOTALIZAÇÃO!$J$36=0,"",K1123/TOTALIZAÇÃO!$J$36)</f>
        <v>2.1521614452110519E-5</v>
      </c>
      <c r="M1123" s="166" t="s">
        <v>2318</v>
      </c>
    </row>
    <row r="1124" spans="1:14" x14ac:dyDescent="0.2">
      <c r="A1124" s="34">
        <v>4</v>
      </c>
      <c r="B1124" s="252" t="s">
        <v>2319</v>
      </c>
      <c r="C1124" s="253" t="s">
        <v>2320</v>
      </c>
      <c r="D1124" s="253" t="s">
        <v>109</v>
      </c>
      <c r="E1124" s="254" t="s">
        <v>114</v>
      </c>
      <c r="F1124" s="255">
        <v>1</v>
      </c>
      <c r="G1124" s="99">
        <v>5.97</v>
      </c>
      <c r="H1124" s="99">
        <v>46.9</v>
      </c>
      <c r="I1124" s="255">
        <f t="shared" si="161"/>
        <v>5.97</v>
      </c>
      <c r="J1124" s="255">
        <f t="shared" si="162"/>
        <v>46.9</v>
      </c>
      <c r="K1124" s="255">
        <f t="shared" si="163"/>
        <v>52.87</v>
      </c>
      <c r="L1124" s="268">
        <f>IF(TOTALIZAÇÃO!$J$36=0,"",K1124/TOTALIZAÇÃO!$J$36)</f>
        <v>2.1521614452110519E-5</v>
      </c>
      <c r="M1124" s="166" t="s">
        <v>2321</v>
      </c>
    </row>
    <row r="1125" spans="1:14" x14ac:dyDescent="0.2">
      <c r="A1125" s="34">
        <v>4</v>
      </c>
      <c r="B1125" s="252" t="s">
        <v>2322</v>
      </c>
      <c r="C1125" s="253" t="s">
        <v>2323</v>
      </c>
      <c r="D1125" s="253" t="s">
        <v>109</v>
      </c>
      <c r="E1125" s="254" t="s">
        <v>114</v>
      </c>
      <c r="F1125" s="255">
        <v>1</v>
      </c>
      <c r="G1125" s="99">
        <v>8.2100000000000009</v>
      </c>
      <c r="H1125" s="99">
        <v>48.24</v>
      </c>
      <c r="I1125" s="255">
        <f t="shared" si="161"/>
        <v>8.2100000000000009</v>
      </c>
      <c r="J1125" s="255">
        <f t="shared" si="162"/>
        <v>48.24</v>
      </c>
      <c r="K1125" s="255">
        <f t="shared" si="163"/>
        <v>56.45</v>
      </c>
      <c r="L1125" s="268">
        <f>IF(TOTALIZAÇÃO!$J$36=0,"",K1125/TOTALIZAÇÃO!$J$36)</f>
        <v>2.2978913104248892E-5</v>
      </c>
      <c r="M1125" s="166" t="s">
        <v>2324</v>
      </c>
    </row>
    <row r="1126" spans="1:14" x14ac:dyDescent="0.2">
      <c r="A1126" s="34">
        <v>4</v>
      </c>
      <c r="B1126" s="252" t="s">
        <v>2325</v>
      </c>
      <c r="C1126" s="253" t="s">
        <v>2326</v>
      </c>
      <c r="D1126" s="253" t="s">
        <v>109</v>
      </c>
      <c r="E1126" s="254" t="s">
        <v>114</v>
      </c>
      <c r="F1126" s="255">
        <v>1</v>
      </c>
      <c r="G1126" s="99">
        <v>12.19</v>
      </c>
      <c r="H1126" s="99">
        <v>49.31</v>
      </c>
      <c r="I1126" s="255">
        <f t="shared" si="161"/>
        <v>12.19</v>
      </c>
      <c r="J1126" s="255">
        <f t="shared" si="162"/>
        <v>49.31</v>
      </c>
      <c r="K1126" s="255">
        <f t="shared" si="163"/>
        <v>61.5</v>
      </c>
      <c r="L1126" s="268">
        <f>IF(TOTALIZAÇÃO!$J$36=0,"",K1126/TOTALIZAÇÃO!$J$36)</f>
        <v>2.5034599750421731E-5</v>
      </c>
      <c r="M1126" s="166" t="s">
        <v>2327</v>
      </c>
    </row>
    <row r="1127" spans="1:14" x14ac:dyDescent="0.2">
      <c r="A1127" s="34">
        <v>4</v>
      </c>
      <c r="B1127" s="252" t="s">
        <v>2328</v>
      </c>
      <c r="C1127" s="253" t="s">
        <v>2329</v>
      </c>
      <c r="D1127" s="253" t="s">
        <v>109</v>
      </c>
      <c r="E1127" s="254" t="s">
        <v>114</v>
      </c>
      <c r="F1127" s="255">
        <v>1</v>
      </c>
      <c r="G1127" s="99">
        <v>17.05</v>
      </c>
      <c r="H1127" s="99">
        <v>51.74</v>
      </c>
      <c r="I1127" s="255">
        <f t="shared" si="161"/>
        <v>17.05</v>
      </c>
      <c r="J1127" s="255">
        <f t="shared" si="162"/>
        <v>51.74</v>
      </c>
      <c r="K1127" s="255">
        <f t="shared" si="163"/>
        <v>68.790000000000006</v>
      </c>
      <c r="L1127" s="268">
        <f>IF(TOTALIZAÇÃO!$J$36=0,"",K1127/TOTALIZAÇÃO!$J$36)</f>
        <v>2.8002115720837579E-5</v>
      </c>
      <c r="M1127" s="166" t="s">
        <v>2330</v>
      </c>
    </row>
    <row r="1128" spans="1:14" x14ac:dyDescent="0.2">
      <c r="A1128" s="34">
        <v>4</v>
      </c>
      <c r="B1128" s="252" t="s">
        <v>2331</v>
      </c>
      <c r="C1128" s="253" t="s">
        <v>2332</v>
      </c>
      <c r="D1128" s="253" t="s">
        <v>109</v>
      </c>
      <c r="E1128" s="254" t="s">
        <v>114</v>
      </c>
      <c r="F1128" s="255">
        <v>1</v>
      </c>
      <c r="G1128" s="99">
        <v>24.79</v>
      </c>
      <c r="H1128" s="99">
        <v>72.45</v>
      </c>
      <c r="I1128" s="255">
        <f t="shared" si="161"/>
        <v>24.79</v>
      </c>
      <c r="J1128" s="255">
        <f t="shared" si="162"/>
        <v>72.45</v>
      </c>
      <c r="K1128" s="255">
        <f t="shared" si="163"/>
        <v>97.24</v>
      </c>
      <c r="L1128" s="268">
        <f>IF(TOTALIZAÇÃO!$J$36=0,"",K1128/TOTALIZAÇÃO!$J$36)</f>
        <v>3.9583162272048931E-5</v>
      </c>
      <c r="M1128" s="166" t="s">
        <v>119</v>
      </c>
      <c r="N1128" s="1" t="s">
        <v>6656</v>
      </c>
    </row>
    <row r="1129" spans="1:14" x14ac:dyDescent="0.2">
      <c r="A1129" s="34">
        <v>4</v>
      </c>
      <c r="B1129" s="252" t="s">
        <v>2333</v>
      </c>
      <c r="C1129" s="253" t="s">
        <v>2334</v>
      </c>
      <c r="D1129" s="253" t="s">
        <v>109</v>
      </c>
      <c r="E1129" s="254" t="s">
        <v>114</v>
      </c>
      <c r="F1129" s="255">
        <v>1</v>
      </c>
      <c r="G1129" s="99">
        <v>4.75</v>
      </c>
      <c r="H1129" s="99">
        <v>56.36</v>
      </c>
      <c r="I1129" s="255">
        <f t="shared" si="161"/>
        <v>4.75</v>
      </c>
      <c r="J1129" s="255">
        <f t="shared" si="162"/>
        <v>56.36</v>
      </c>
      <c r="K1129" s="255">
        <f t="shared" si="163"/>
        <v>61.11</v>
      </c>
      <c r="L1129" s="268">
        <f>IF(TOTALIZAÇÃO!$J$36=0,"",K1129/TOTALIZAÇÃO!$J$36)</f>
        <v>2.4875843752004423E-5</v>
      </c>
      <c r="M1129" s="166" t="s">
        <v>2335</v>
      </c>
    </row>
    <row r="1130" spans="1:14" x14ac:dyDescent="0.2">
      <c r="A1130" s="34">
        <v>4</v>
      </c>
      <c r="B1130" s="252" t="s">
        <v>2336</v>
      </c>
      <c r="C1130" s="253" t="s">
        <v>2337</v>
      </c>
      <c r="D1130" s="253" t="s">
        <v>109</v>
      </c>
      <c r="E1130" s="254" t="s">
        <v>114</v>
      </c>
      <c r="F1130" s="255">
        <v>1</v>
      </c>
      <c r="G1130" s="99">
        <v>6.43</v>
      </c>
      <c r="H1130" s="99">
        <v>56.97</v>
      </c>
      <c r="I1130" s="255">
        <f t="shared" si="161"/>
        <v>6.43</v>
      </c>
      <c r="J1130" s="255">
        <f t="shared" si="162"/>
        <v>56.97</v>
      </c>
      <c r="K1130" s="255">
        <f t="shared" si="163"/>
        <v>63.4</v>
      </c>
      <c r="L1130" s="268">
        <f>IF(TOTALIZAÇÃO!$J$36=0,"",K1130/TOTALIZAÇÃO!$J$36)</f>
        <v>2.5808026409377849E-5</v>
      </c>
      <c r="M1130" s="166" t="s">
        <v>2338</v>
      </c>
    </row>
    <row r="1131" spans="1:14" x14ac:dyDescent="0.2">
      <c r="A1131" s="34">
        <v>4</v>
      </c>
      <c r="B1131" s="252" t="s">
        <v>2339</v>
      </c>
      <c r="C1131" s="253" t="s">
        <v>2340</v>
      </c>
      <c r="D1131" s="253" t="s">
        <v>109</v>
      </c>
      <c r="E1131" s="254" t="s">
        <v>114</v>
      </c>
      <c r="F1131" s="255">
        <v>1</v>
      </c>
      <c r="G1131" s="99">
        <v>8.9499999999999993</v>
      </c>
      <c r="H1131" s="99">
        <v>58.82</v>
      </c>
      <c r="I1131" s="255">
        <f t="shared" si="161"/>
        <v>8.9499999999999993</v>
      </c>
      <c r="J1131" s="255">
        <f t="shared" si="162"/>
        <v>58.82</v>
      </c>
      <c r="K1131" s="255">
        <f t="shared" si="163"/>
        <v>67.77</v>
      </c>
      <c r="L1131" s="268">
        <f>IF(TOTALIZAÇÃO!$J$36=0,"",K1131/TOTALIZAÇÃO!$J$36)</f>
        <v>2.758690772497692E-5</v>
      </c>
      <c r="M1131" s="166" t="s">
        <v>2341</v>
      </c>
    </row>
    <row r="1132" spans="1:14" x14ac:dyDescent="0.2">
      <c r="A1132" s="34">
        <v>4</v>
      </c>
      <c r="B1132" s="252" t="s">
        <v>2342</v>
      </c>
      <c r="C1132" s="253" t="s">
        <v>2343</v>
      </c>
      <c r="D1132" s="253" t="s">
        <v>109</v>
      </c>
      <c r="E1132" s="254" t="s">
        <v>114</v>
      </c>
      <c r="F1132" s="255">
        <v>1</v>
      </c>
      <c r="G1132" s="99">
        <v>8.9499999999999993</v>
      </c>
      <c r="H1132" s="99">
        <v>58.82</v>
      </c>
      <c r="I1132" s="255">
        <f t="shared" si="161"/>
        <v>8.9499999999999993</v>
      </c>
      <c r="J1132" s="255">
        <f t="shared" si="162"/>
        <v>58.82</v>
      </c>
      <c r="K1132" s="255">
        <f t="shared" si="163"/>
        <v>67.77</v>
      </c>
      <c r="L1132" s="268">
        <f>IF(TOTALIZAÇÃO!$J$36=0,"",K1132/TOTALIZAÇÃO!$J$36)</f>
        <v>2.758690772497692E-5</v>
      </c>
      <c r="M1132" s="166" t="s">
        <v>2344</v>
      </c>
    </row>
    <row r="1133" spans="1:14" x14ac:dyDescent="0.2">
      <c r="A1133" s="34">
        <v>4</v>
      </c>
      <c r="B1133" s="252" t="s">
        <v>2345</v>
      </c>
      <c r="C1133" s="253" t="s">
        <v>2346</v>
      </c>
      <c r="D1133" s="253" t="s">
        <v>109</v>
      </c>
      <c r="E1133" s="254" t="s">
        <v>114</v>
      </c>
      <c r="F1133" s="255">
        <v>1</v>
      </c>
      <c r="G1133" s="99">
        <v>12.31</v>
      </c>
      <c r="H1133" s="99">
        <v>60.82</v>
      </c>
      <c r="I1133" s="255">
        <f t="shared" si="161"/>
        <v>12.31</v>
      </c>
      <c r="J1133" s="255">
        <f t="shared" si="162"/>
        <v>60.82</v>
      </c>
      <c r="K1133" s="255">
        <f t="shared" si="163"/>
        <v>73.13</v>
      </c>
      <c r="L1133" s="268">
        <f>IF(TOTALIZAÇÃO!$J$36=0,"",K1133/TOTALIZAÇÃO!$J$36)</f>
        <v>2.9768785036558394E-5</v>
      </c>
      <c r="M1133" s="166" t="s">
        <v>2347</v>
      </c>
    </row>
    <row r="1134" spans="1:14" x14ac:dyDescent="0.2">
      <c r="A1134" s="34">
        <v>4</v>
      </c>
      <c r="B1134" s="252" t="s">
        <v>2348</v>
      </c>
      <c r="C1134" s="253" t="s">
        <v>2349</v>
      </c>
      <c r="D1134" s="253" t="s">
        <v>109</v>
      </c>
      <c r="E1134" s="254" t="s">
        <v>114</v>
      </c>
      <c r="F1134" s="255">
        <v>1</v>
      </c>
      <c r="G1134" s="99">
        <v>18.28</v>
      </c>
      <c r="H1134" s="99">
        <v>63.37</v>
      </c>
      <c r="I1134" s="255">
        <f t="shared" si="161"/>
        <v>18.28</v>
      </c>
      <c r="J1134" s="255">
        <f t="shared" si="162"/>
        <v>63.37</v>
      </c>
      <c r="K1134" s="255">
        <f t="shared" si="163"/>
        <v>81.650000000000006</v>
      </c>
      <c r="L1134" s="268">
        <f>IF(TOTALIZAÇÃO!$J$36=0,"",K1134/TOTALIZAÇÃO!$J$36)</f>
        <v>3.3236993001982675E-5</v>
      </c>
      <c r="M1134" s="166" t="s">
        <v>2350</v>
      </c>
    </row>
    <row r="1135" spans="1:14" x14ac:dyDescent="0.2">
      <c r="A1135" s="34">
        <v>4</v>
      </c>
      <c r="B1135" s="252" t="s">
        <v>2351</v>
      </c>
      <c r="C1135" s="253" t="s">
        <v>2352</v>
      </c>
      <c r="D1135" s="253" t="s">
        <v>109</v>
      </c>
      <c r="E1135" s="254" t="s">
        <v>114</v>
      </c>
      <c r="F1135" s="255">
        <v>1</v>
      </c>
      <c r="G1135" s="99">
        <v>25.59</v>
      </c>
      <c r="H1135" s="99">
        <v>67.02</v>
      </c>
      <c r="I1135" s="255">
        <f t="shared" si="161"/>
        <v>25.59</v>
      </c>
      <c r="J1135" s="255">
        <f t="shared" si="162"/>
        <v>67.02</v>
      </c>
      <c r="K1135" s="255">
        <f t="shared" si="163"/>
        <v>92.61</v>
      </c>
      <c r="L1135" s="268">
        <f>IF(TOTALIZAÇÃO!$J$36=0,"",K1135/TOTALIZAÇÃO!$J$36)</f>
        <v>3.7698443624171649E-5</v>
      </c>
      <c r="M1135" s="166" t="s">
        <v>2353</v>
      </c>
    </row>
    <row r="1136" spans="1:14" x14ac:dyDescent="0.2">
      <c r="A1136" s="34">
        <v>4</v>
      </c>
      <c r="B1136" s="252" t="s">
        <v>2354</v>
      </c>
      <c r="C1136" s="253" t="s">
        <v>2355</v>
      </c>
      <c r="D1136" s="253" t="s">
        <v>109</v>
      </c>
      <c r="E1136" s="254" t="s">
        <v>114</v>
      </c>
      <c r="F1136" s="255">
        <v>1</v>
      </c>
      <c r="G1136" s="99">
        <v>33.81</v>
      </c>
      <c r="H1136" s="99">
        <v>82.39</v>
      </c>
      <c r="I1136" s="255">
        <f t="shared" si="161"/>
        <v>33.81</v>
      </c>
      <c r="J1136" s="255">
        <f t="shared" si="162"/>
        <v>82.39</v>
      </c>
      <c r="K1136" s="255">
        <f t="shared" si="163"/>
        <v>116.2</v>
      </c>
      <c r="L1136" s="268">
        <f>IF(TOTALIZAÇÃO!$J$36=0,"",K1136/TOTALIZAÇÃO!$J$36)</f>
        <v>4.7301146195105778E-5</v>
      </c>
      <c r="M1136" s="166" t="s">
        <v>119</v>
      </c>
      <c r="N1136" s="1" t="s">
        <v>6655</v>
      </c>
    </row>
    <row r="1137" spans="1:14" x14ac:dyDescent="0.2">
      <c r="A1137" s="34">
        <v>4</v>
      </c>
      <c r="B1137" s="252" t="s">
        <v>2356</v>
      </c>
      <c r="C1137" s="253" t="s">
        <v>2357</v>
      </c>
      <c r="D1137" s="253" t="s">
        <v>109</v>
      </c>
      <c r="E1137" s="254" t="s">
        <v>114</v>
      </c>
      <c r="F1137" s="255">
        <v>1</v>
      </c>
      <c r="G1137" s="99">
        <v>40.58</v>
      </c>
      <c r="H1137" s="99">
        <v>198.22</v>
      </c>
      <c r="I1137" s="255">
        <f t="shared" si="161"/>
        <v>40.58</v>
      </c>
      <c r="J1137" s="255">
        <f t="shared" si="162"/>
        <v>198.22</v>
      </c>
      <c r="K1137" s="255">
        <f t="shared" si="163"/>
        <v>238.8</v>
      </c>
      <c r="L1137" s="268">
        <f>IF(TOTALIZAÇÃO!$J$36=0,"",K1137/TOTALIZAÇÃO!$J$36)</f>
        <v>9.7207519030905853E-5</v>
      </c>
      <c r="M1137" s="166" t="s">
        <v>119</v>
      </c>
      <c r="N1137" s="1" t="s">
        <v>6654</v>
      </c>
    </row>
    <row r="1138" spans="1:14" x14ac:dyDescent="0.2">
      <c r="A1138" s="34">
        <v>4</v>
      </c>
      <c r="B1138" s="252" t="s">
        <v>2358</v>
      </c>
      <c r="C1138" s="253" t="s">
        <v>2359</v>
      </c>
      <c r="D1138" s="253" t="s">
        <v>109</v>
      </c>
      <c r="E1138" s="254" t="s">
        <v>114</v>
      </c>
      <c r="F1138" s="255">
        <v>1</v>
      </c>
      <c r="G1138" s="99">
        <v>18.559999999999999</v>
      </c>
      <c r="H1138" s="99">
        <v>266.66000000000003</v>
      </c>
      <c r="I1138" s="255">
        <f t="shared" si="161"/>
        <v>18.559999999999999</v>
      </c>
      <c r="J1138" s="255">
        <f t="shared" si="162"/>
        <v>266.66000000000003</v>
      </c>
      <c r="K1138" s="255">
        <f t="shared" si="163"/>
        <v>285.22000000000003</v>
      </c>
      <c r="L1138" s="268">
        <f>IF(TOTALIZAÇÃO!$J$36=0,"",K1138/TOTALIZAÇÃO!$J$36)</f>
        <v>1.1610355350919166E-4</v>
      </c>
      <c r="M1138" s="166" t="s">
        <v>2360</v>
      </c>
    </row>
    <row r="1139" spans="1:14" ht="24" x14ac:dyDescent="0.2">
      <c r="A1139" s="34">
        <v>4</v>
      </c>
      <c r="B1139" s="41" t="s">
        <v>2361</v>
      </c>
      <c r="C1139" s="42" t="s">
        <v>2362</v>
      </c>
      <c r="D1139" s="42" t="s">
        <v>109</v>
      </c>
      <c r="E1139" s="43"/>
      <c r="F1139" s="104"/>
      <c r="G1139" s="99"/>
      <c r="H1139" s="99"/>
      <c r="I1139" s="104"/>
      <c r="J1139" s="104"/>
      <c r="K1139" s="104"/>
      <c r="L1139" s="110"/>
      <c r="M1139" s="166"/>
    </row>
    <row r="1140" spans="1:14" x14ac:dyDescent="0.2">
      <c r="A1140" s="34">
        <v>4</v>
      </c>
      <c r="B1140" s="252" t="s">
        <v>2363</v>
      </c>
      <c r="C1140" s="253" t="s">
        <v>2340</v>
      </c>
      <c r="D1140" s="253" t="s">
        <v>109</v>
      </c>
      <c r="E1140" s="254" t="s">
        <v>114</v>
      </c>
      <c r="F1140" s="255">
        <v>1</v>
      </c>
      <c r="G1140" s="99">
        <v>40.58</v>
      </c>
      <c r="H1140" s="99">
        <v>210.24</v>
      </c>
      <c r="I1140" s="255">
        <f t="shared" si="161"/>
        <v>40.58</v>
      </c>
      <c r="J1140" s="255">
        <f t="shared" si="162"/>
        <v>210.24</v>
      </c>
      <c r="K1140" s="255">
        <f t="shared" si="163"/>
        <v>250.82</v>
      </c>
      <c r="L1140" s="268">
        <f>IF(TOTALIZAÇÃO!$J$36=0,"",K1140/TOTALIZAÇÃO!$J$36)</f>
        <v>1.0210046031545981E-4</v>
      </c>
      <c r="M1140" s="166" t="s">
        <v>119</v>
      </c>
      <c r="N1140" s="1" t="s">
        <v>6653</v>
      </c>
    </row>
    <row r="1141" spans="1:14" x14ac:dyDescent="0.2">
      <c r="A1141" s="34">
        <v>4</v>
      </c>
      <c r="B1141" s="252" t="s">
        <v>2364</v>
      </c>
      <c r="C1141" s="253" t="s">
        <v>2365</v>
      </c>
      <c r="D1141" s="253" t="s">
        <v>109</v>
      </c>
      <c r="E1141" s="254" t="s">
        <v>114</v>
      </c>
      <c r="F1141" s="255">
        <v>1</v>
      </c>
      <c r="G1141" s="99">
        <v>40.58</v>
      </c>
      <c r="H1141" s="99">
        <v>326.73</v>
      </c>
      <c r="I1141" s="255">
        <f t="shared" si="161"/>
        <v>40.58</v>
      </c>
      <c r="J1141" s="255">
        <f t="shared" si="162"/>
        <v>326.73</v>
      </c>
      <c r="K1141" s="255">
        <f t="shared" si="163"/>
        <v>367.31</v>
      </c>
      <c r="L1141" s="268">
        <f>IF(TOTALIZAÇÃO!$J$36=0,"",K1141/TOTALIZAÇÃO!$J$36)</f>
        <v>1.4951965584272207E-4</v>
      </c>
      <c r="M1141" s="166" t="s">
        <v>119</v>
      </c>
      <c r="N1141" s="1" t="s">
        <v>6652</v>
      </c>
    </row>
    <row r="1142" spans="1:14" x14ac:dyDescent="0.2">
      <c r="A1142" s="34">
        <v>4</v>
      </c>
      <c r="B1142" s="252" t="s">
        <v>2366</v>
      </c>
      <c r="C1142" s="253" t="s">
        <v>2367</v>
      </c>
      <c r="D1142" s="253" t="s">
        <v>109</v>
      </c>
      <c r="E1142" s="254" t="s">
        <v>114</v>
      </c>
      <c r="F1142" s="255">
        <v>1</v>
      </c>
      <c r="G1142" s="99">
        <v>40.58</v>
      </c>
      <c r="H1142" s="99">
        <v>356.16</v>
      </c>
      <c r="I1142" s="255">
        <f t="shared" si="161"/>
        <v>40.58</v>
      </c>
      <c r="J1142" s="255">
        <f t="shared" si="162"/>
        <v>356.16</v>
      </c>
      <c r="K1142" s="255">
        <f t="shared" si="163"/>
        <v>396.74</v>
      </c>
      <c r="L1142" s="268">
        <f>IF(TOTALIZAÇÃO!$J$36=0,"",K1142/TOTALIZAÇÃO!$J$36)</f>
        <v>1.6149962772328972E-4</v>
      </c>
      <c r="M1142" s="166" t="s">
        <v>119</v>
      </c>
      <c r="N1142" s="1" t="s">
        <v>6651</v>
      </c>
    </row>
    <row r="1143" spans="1:14" x14ac:dyDescent="0.2">
      <c r="A1143" s="34">
        <v>4</v>
      </c>
      <c r="B1143" s="252" t="s">
        <v>2368</v>
      </c>
      <c r="C1143" s="253" t="s">
        <v>2352</v>
      </c>
      <c r="D1143" s="253" t="s">
        <v>109</v>
      </c>
      <c r="E1143" s="254" t="s">
        <v>114</v>
      </c>
      <c r="F1143" s="255">
        <v>1</v>
      </c>
      <c r="G1143" s="99">
        <v>40.58</v>
      </c>
      <c r="H1143" s="99">
        <v>312.75</v>
      </c>
      <c r="I1143" s="255">
        <f t="shared" si="161"/>
        <v>40.58</v>
      </c>
      <c r="J1143" s="255">
        <f t="shared" si="162"/>
        <v>312.75</v>
      </c>
      <c r="K1143" s="255">
        <f t="shared" si="163"/>
        <v>353.33</v>
      </c>
      <c r="L1143" s="268">
        <f>IF(TOTALIZAÇÃO!$J$36=0,"",K1143/TOTALIZAÇÃO!$J$36)</f>
        <v>1.4382886389945545E-4</v>
      </c>
      <c r="M1143" s="166" t="s">
        <v>119</v>
      </c>
      <c r="N1143" s="1" t="s">
        <v>6650</v>
      </c>
    </row>
    <row r="1144" spans="1:14" x14ac:dyDescent="0.2">
      <c r="A1144" s="34">
        <v>4</v>
      </c>
      <c r="B1144" s="252" t="s">
        <v>2369</v>
      </c>
      <c r="C1144" s="253" t="s">
        <v>2355</v>
      </c>
      <c r="D1144" s="253" t="s">
        <v>109</v>
      </c>
      <c r="E1144" s="254" t="s">
        <v>114</v>
      </c>
      <c r="F1144" s="255">
        <v>1</v>
      </c>
      <c r="G1144" s="99">
        <v>42.83</v>
      </c>
      <c r="H1144" s="99">
        <v>318.68</v>
      </c>
      <c r="I1144" s="255">
        <f t="shared" si="161"/>
        <v>42.83</v>
      </c>
      <c r="J1144" s="255">
        <f t="shared" si="162"/>
        <v>318.68</v>
      </c>
      <c r="K1144" s="255">
        <f t="shared" si="163"/>
        <v>361.51</v>
      </c>
      <c r="L1144" s="268">
        <f>IF(TOTALIZAÇÃO!$J$36=0,"",K1144/TOTALIZAÇÃO!$J$36)</f>
        <v>1.4715866919959284E-4</v>
      </c>
      <c r="M1144" s="166" t="s">
        <v>119</v>
      </c>
      <c r="N1144" s="1" t="s">
        <v>6649</v>
      </c>
    </row>
    <row r="1145" spans="1:14" x14ac:dyDescent="0.2">
      <c r="A1145" s="34">
        <v>4</v>
      </c>
      <c r="B1145" s="252" t="s">
        <v>2370</v>
      </c>
      <c r="C1145" s="253" t="s">
        <v>2371</v>
      </c>
      <c r="D1145" s="253" t="s">
        <v>109</v>
      </c>
      <c r="E1145" s="254" t="s">
        <v>114</v>
      </c>
      <c r="F1145" s="255">
        <v>1</v>
      </c>
      <c r="G1145" s="99">
        <v>42.83</v>
      </c>
      <c r="H1145" s="99">
        <v>371.55</v>
      </c>
      <c r="I1145" s="255">
        <f t="shared" si="161"/>
        <v>42.83</v>
      </c>
      <c r="J1145" s="255">
        <f t="shared" si="162"/>
        <v>371.55</v>
      </c>
      <c r="K1145" s="255">
        <f t="shared" si="163"/>
        <v>414.38</v>
      </c>
      <c r="L1145" s="268">
        <f>IF(TOTALIZAÇÃO!$J$36=0,"",K1145/TOTALIZAÇÃO!$J$36)</f>
        <v>1.6868028365170338E-4</v>
      </c>
      <c r="M1145" s="166" t="s">
        <v>119</v>
      </c>
      <c r="N1145" s="1" t="s">
        <v>6648</v>
      </c>
    </row>
    <row r="1146" spans="1:14" x14ac:dyDescent="0.2">
      <c r="A1146" s="34">
        <v>4</v>
      </c>
      <c r="B1146" s="252" t="s">
        <v>2372</v>
      </c>
      <c r="C1146" s="253" t="s">
        <v>2357</v>
      </c>
      <c r="D1146" s="253" t="s">
        <v>109</v>
      </c>
      <c r="E1146" s="254" t="s">
        <v>114</v>
      </c>
      <c r="F1146" s="255">
        <v>1</v>
      </c>
      <c r="G1146" s="99">
        <v>42.83</v>
      </c>
      <c r="H1146" s="99">
        <v>513.76</v>
      </c>
      <c r="I1146" s="255">
        <f t="shared" si="161"/>
        <v>42.83</v>
      </c>
      <c r="J1146" s="255">
        <f t="shared" si="162"/>
        <v>513.76</v>
      </c>
      <c r="K1146" s="255">
        <f t="shared" si="163"/>
        <v>556.59</v>
      </c>
      <c r="L1146" s="268">
        <f>IF(TOTALIZAÇÃO!$J$36=0,"",K1146/TOTALIZAÇÃO!$J$36)</f>
        <v>2.2656923374125582E-4</v>
      </c>
      <c r="M1146" s="166" t="s">
        <v>119</v>
      </c>
      <c r="N1146" s="1" t="s">
        <v>6647</v>
      </c>
    </row>
    <row r="1147" spans="1:14" x14ac:dyDescent="0.2">
      <c r="A1147" s="34">
        <v>4</v>
      </c>
      <c r="B1147" s="252" t="s">
        <v>2373</v>
      </c>
      <c r="C1147" s="253" t="s">
        <v>2359</v>
      </c>
      <c r="D1147" s="253" t="s">
        <v>109</v>
      </c>
      <c r="E1147" s="254" t="s">
        <v>114</v>
      </c>
      <c r="F1147" s="255">
        <v>1</v>
      </c>
      <c r="G1147" s="99">
        <v>54.1</v>
      </c>
      <c r="H1147" s="99">
        <v>300.64</v>
      </c>
      <c r="I1147" s="255">
        <f t="shared" si="161"/>
        <v>54.1</v>
      </c>
      <c r="J1147" s="255">
        <f t="shared" si="162"/>
        <v>300.64</v>
      </c>
      <c r="K1147" s="255">
        <f t="shared" si="163"/>
        <v>354.74</v>
      </c>
      <c r="L1147" s="268">
        <f>IF(TOTALIZAÇÃO!$J$36=0,"",K1147/TOTALIZAÇÃO!$J$36)</f>
        <v>1.4440282789373343E-4</v>
      </c>
      <c r="M1147" s="166" t="s">
        <v>119</v>
      </c>
      <c r="N1147" s="1" t="s">
        <v>6646</v>
      </c>
    </row>
    <row r="1148" spans="1:14" x14ac:dyDescent="0.2">
      <c r="A1148" s="34">
        <v>4</v>
      </c>
      <c r="B1148" s="252" t="s">
        <v>2374</v>
      </c>
      <c r="C1148" s="253" t="s">
        <v>2375</v>
      </c>
      <c r="D1148" s="253" t="s">
        <v>109</v>
      </c>
      <c r="E1148" s="254" t="s">
        <v>114</v>
      </c>
      <c r="F1148" s="255">
        <v>1</v>
      </c>
      <c r="G1148" s="99">
        <v>54.1</v>
      </c>
      <c r="H1148" s="99">
        <v>576.61</v>
      </c>
      <c r="I1148" s="255">
        <f t="shared" si="161"/>
        <v>54.1</v>
      </c>
      <c r="J1148" s="255">
        <f t="shared" si="162"/>
        <v>576.61</v>
      </c>
      <c r="K1148" s="255">
        <f t="shared" si="163"/>
        <v>630.71</v>
      </c>
      <c r="L1148" s="268">
        <f>IF(TOTALIZAÇÃO!$J$36=0,"",K1148/TOTALIZAÇÃO!$J$36)</f>
        <v>2.5674101477379661E-4</v>
      </c>
      <c r="M1148" s="166" t="s">
        <v>119</v>
      </c>
      <c r="N1148" s="1" t="s">
        <v>6645</v>
      </c>
    </row>
    <row r="1149" spans="1:14" x14ac:dyDescent="0.2">
      <c r="A1149" s="34">
        <v>4</v>
      </c>
      <c r="B1149" s="252" t="s">
        <v>2376</v>
      </c>
      <c r="C1149" s="253" t="s">
        <v>2377</v>
      </c>
      <c r="D1149" s="253" t="s">
        <v>109</v>
      </c>
      <c r="E1149" s="254" t="s">
        <v>114</v>
      </c>
      <c r="F1149" s="255">
        <v>1</v>
      </c>
      <c r="G1149" s="99">
        <v>180.35</v>
      </c>
      <c r="H1149" s="99">
        <v>1608.08</v>
      </c>
      <c r="I1149" s="255">
        <f t="shared" ref="I1149:I1204" si="176">TRUNC(TRUNC($F1149,2)*TRUNC(G1149,2),2)</f>
        <v>180.35</v>
      </c>
      <c r="J1149" s="255">
        <f t="shared" ref="J1149:J1204" si="177">TRUNC(TRUNC($F1149,2)*TRUNC(H1149,2),2)</f>
        <v>1608.08</v>
      </c>
      <c r="K1149" s="255">
        <f t="shared" ref="K1149:K1204" si="178">TRUNC(SUM(I1149:J1149),2)</f>
        <v>1788.43</v>
      </c>
      <c r="L1149" s="268">
        <f>IF(TOTALIZAÇÃO!$J$36=0,"",K1149/TOTALIZAÇÃO!$J$36)</f>
        <v>7.2801023140889006E-4</v>
      </c>
      <c r="M1149" s="166" t="s">
        <v>2378</v>
      </c>
    </row>
    <row r="1150" spans="1:14" x14ac:dyDescent="0.2">
      <c r="A1150" s="34">
        <v>4</v>
      </c>
      <c r="B1150" s="252" t="s">
        <v>2379</v>
      </c>
      <c r="C1150" s="253" t="s">
        <v>2380</v>
      </c>
      <c r="D1150" s="253" t="s">
        <v>109</v>
      </c>
      <c r="E1150" s="254" t="s">
        <v>114</v>
      </c>
      <c r="F1150" s="255">
        <v>1</v>
      </c>
      <c r="G1150" s="99">
        <v>182.51</v>
      </c>
      <c r="H1150" s="99">
        <v>1264.44</v>
      </c>
      <c r="I1150" s="255">
        <f t="shared" si="176"/>
        <v>182.51</v>
      </c>
      <c r="J1150" s="255">
        <f t="shared" si="177"/>
        <v>1264.44</v>
      </c>
      <c r="K1150" s="255">
        <f t="shared" si="178"/>
        <v>1446.95</v>
      </c>
      <c r="L1150" s="268">
        <f>IF(TOTALIZAÇÃO!$J$36=0,"",K1150/TOTALIZAÇÃO!$J$36)</f>
        <v>5.8900510746134514E-4</v>
      </c>
      <c r="M1150" s="166" t="s">
        <v>119</v>
      </c>
      <c r="N1150" s="1" t="s">
        <v>6644</v>
      </c>
    </row>
    <row r="1151" spans="1:14" x14ac:dyDescent="0.2">
      <c r="A1151" s="34">
        <v>4</v>
      </c>
      <c r="B1151" s="252" t="s">
        <v>2381</v>
      </c>
      <c r="C1151" s="253" t="s">
        <v>2382</v>
      </c>
      <c r="D1151" s="253" t="s">
        <v>109</v>
      </c>
      <c r="E1151" s="254" t="s">
        <v>114</v>
      </c>
      <c r="F1151" s="255">
        <v>1</v>
      </c>
      <c r="G1151" s="99">
        <v>180.35</v>
      </c>
      <c r="H1151" s="99">
        <v>563.73</v>
      </c>
      <c r="I1151" s="255">
        <f t="shared" si="176"/>
        <v>180.35</v>
      </c>
      <c r="J1151" s="255">
        <f t="shared" si="177"/>
        <v>563.73</v>
      </c>
      <c r="K1151" s="255">
        <f t="shared" si="178"/>
        <v>744.08</v>
      </c>
      <c r="L1151" s="268">
        <f>IF(TOTALIZAÇÃO!$J$36=0,"",K1151/TOTALIZAÇÃO!$J$36)</f>
        <v>3.028901623137204E-4</v>
      </c>
      <c r="M1151" s="166" t="s">
        <v>2383</v>
      </c>
    </row>
    <row r="1152" spans="1:14" x14ac:dyDescent="0.2">
      <c r="A1152" s="34">
        <v>4</v>
      </c>
      <c r="B1152" s="252" t="s">
        <v>2384</v>
      </c>
      <c r="C1152" s="253" t="s">
        <v>2385</v>
      </c>
      <c r="D1152" s="253" t="s">
        <v>109</v>
      </c>
      <c r="E1152" s="254" t="s">
        <v>114</v>
      </c>
      <c r="F1152" s="255">
        <v>1</v>
      </c>
      <c r="G1152" s="99">
        <v>182.51</v>
      </c>
      <c r="H1152" s="99">
        <v>1095.3900000000001</v>
      </c>
      <c r="I1152" s="255">
        <f t="shared" si="176"/>
        <v>182.51</v>
      </c>
      <c r="J1152" s="255">
        <f t="shared" si="177"/>
        <v>1095.3900000000001</v>
      </c>
      <c r="K1152" s="255">
        <f t="shared" si="178"/>
        <v>1277.9000000000001</v>
      </c>
      <c r="L1152" s="268">
        <f>IF(TOTALIZAÇÃO!$J$36=0,"",K1152/TOTALIZAÇÃO!$J$36)</f>
        <v>5.2019048814738104E-4</v>
      </c>
      <c r="M1152" s="166" t="s">
        <v>119</v>
      </c>
      <c r="N1152" s="1" t="s">
        <v>6643</v>
      </c>
    </row>
    <row r="1153" spans="1:14" x14ac:dyDescent="0.2">
      <c r="A1153" s="34">
        <v>4</v>
      </c>
      <c r="B1153" s="252" t="s">
        <v>2386</v>
      </c>
      <c r="C1153" s="253" t="s">
        <v>2387</v>
      </c>
      <c r="D1153" s="253" t="s">
        <v>109</v>
      </c>
      <c r="E1153" s="254" t="s">
        <v>114</v>
      </c>
      <c r="F1153" s="255">
        <v>1</v>
      </c>
      <c r="G1153" s="99">
        <v>180.35</v>
      </c>
      <c r="H1153" s="99">
        <v>2868.16</v>
      </c>
      <c r="I1153" s="255">
        <f t="shared" si="176"/>
        <v>180.35</v>
      </c>
      <c r="J1153" s="255">
        <f t="shared" si="177"/>
        <v>2868.16</v>
      </c>
      <c r="K1153" s="255">
        <f t="shared" si="178"/>
        <v>3048.51</v>
      </c>
      <c r="L1153" s="268">
        <f>IF(TOTALIZAÇÃO!$J$36=0,"",K1153/TOTALIZAÇÃO!$J$36)</f>
        <v>1.2409467916285879E-3</v>
      </c>
      <c r="M1153" s="166" t="s">
        <v>6595</v>
      </c>
    </row>
    <row r="1154" spans="1:14" x14ac:dyDescent="0.2">
      <c r="A1154" s="34">
        <v>4</v>
      </c>
      <c r="B1154" s="252" t="s">
        <v>2388</v>
      </c>
      <c r="C1154" s="253" t="s">
        <v>2389</v>
      </c>
      <c r="D1154" s="253" t="s">
        <v>109</v>
      </c>
      <c r="E1154" s="254" t="s">
        <v>114</v>
      </c>
      <c r="F1154" s="255">
        <v>1</v>
      </c>
      <c r="G1154" s="99">
        <v>180.35</v>
      </c>
      <c r="H1154" s="99">
        <v>1410.93</v>
      </c>
      <c r="I1154" s="255">
        <f t="shared" si="176"/>
        <v>180.35</v>
      </c>
      <c r="J1154" s="255">
        <f t="shared" si="177"/>
        <v>1410.93</v>
      </c>
      <c r="K1154" s="255">
        <f t="shared" si="178"/>
        <v>1591.28</v>
      </c>
      <c r="L1154" s="268">
        <f>IF(TOTALIZAÇÃO!$J$36=0,"",K1154/TOTALIZAÇÃO!$J$36)</f>
        <v>6.4775703887562754E-4</v>
      </c>
      <c r="M1154" s="166" t="s">
        <v>6596</v>
      </c>
    </row>
    <row r="1155" spans="1:14" x14ac:dyDescent="0.2">
      <c r="A1155" s="34">
        <v>4</v>
      </c>
      <c r="B1155" s="252" t="s">
        <v>2390</v>
      </c>
      <c r="C1155" s="253" t="s">
        <v>2391</v>
      </c>
      <c r="D1155" s="253" t="s">
        <v>109</v>
      </c>
      <c r="E1155" s="254" t="s">
        <v>114</v>
      </c>
      <c r="F1155" s="255">
        <v>1</v>
      </c>
      <c r="G1155" s="99">
        <v>270.54000000000002</v>
      </c>
      <c r="H1155" s="99">
        <v>2108.25</v>
      </c>
      <c r="I1155" s="255">
        <f t="shared" si="176"/>
        <v>270.54000000000002</v>
      </c>
      <c r="J1155" s="255">
        <f t="shared" si="177"/>
        <v>2108.25</v>
      </c>
      <c r="K1155" s="255">
        <f t="shared" si="178"/>
        <v>2378.79</v>
      </c>
      <c r="L1155" s="268">
        <f>IF(TOTALIZAÇÃO!$J$36=0,"",K1155/TOTALIZAÇÃO!$J$36)</f>
        <v>9.683261063464343E-4</v>
      </c>
      <c r="M1155" s="166" t="s">
        <v>2392</v>
      </c>
    </row>
    <row r="1156" spans="1:14" x14ac:dyDescent="0.2">
      <c r="A1156" s="34">
        <v>4</v>
      </c>
      <c r="B1156" s="41" t="s">
        <v>2393</v>
      </c>
      <c r="C1156" s="42" t="s">
        <v>2394</v>
      </c>
      <c r="D1156" s="42" t="s">
        <v>109</v>
      </c>
      <c r="E1156" s="43"/>
      <c r="F1156" s="104"/>
      <c r="G1156" s="99"/>
      <c r="H1156" s="99"/>
      <c r="I1156" s="104"/>
      <c r="J1156" s="104"/>
      <c r="K1156" s="104"/>
      <c r="L1156" s="110"/>
      <c r="M1156" s="166"/>
    </row>
    <row r="1157" spans="1:14" x14ac:dyDescent="0.2">
      <c r="A1157" s="34">
        <v>4</v>
      </c>
      <c r="B1157" s="252" t="s">
        <v>2395</v>
      </c>
      <c r="C1157" s="253" t="s">
        <v>2396</v>
      </c>
      <c r="D1157" s="253" t="s">
        <v>109</v>
      </c>
      <c r="E1157" s="254" t="s">
        <v>114</v>
      </c>
      <c r="F1157" s="255">
        <v>1</v>
      </c>
      <c r="G1157" s="99">
        <v>29.3</v>
      </c>
      <c r="H1157" s="99">
        <v>189.64</v>
      </c>
      <c r="I1157" s="255">
        <f t="shared" si="176"/>
        <v>29.3</v>
      </c>
      <c r="J1157" s="255">
        <f t="shared" si="177"/>
        <v>189.64</v>
      </c>
      <c r="K1157" s="255">
        <f t="shared" si="178"/>
        <v>218.94</v>
      </c>
      <c r="L1157" s="268">
        <f>IF(TOTALIZAÇÃO!$J$36=0,"",K1157/TOTALIZAÇÃO!$J$36)</f>
        <v>8.912317511150137E-5</v>
      </c>
      <c r="M1157" s="166" t="s">
        <v>119</v>
      </c>
      <c r="N1157" s="1" t="s">
        <v>6633</v>
      </c>
    </row>
    <row r="1158" spans="1:14" x14ac:dyDescent="0.2">
      <c r="A1158" s="34">
        <v>4</v>
      </c>
      <c r="B1158" s="252" t="s">
        <v>2397</v>
      </c>
      <c r="C1158" s="253" t="s">
        <v>2398</v>
      </c>
      <c r="D1158" s="253" t="s">
        <v>109</v>
      </c>
      <c r="E1158" s="254" t="s">
        <v>114</v>
      </c>
      <c r="F1158" s="255">
        <v>1</v>
      </c>
      <c r="G1158" s="99">
        <v>31.56</v>
      </c>
      <c r="H1158" s="99">
        <v>149.22</v>
      </c>
      <c r="I1158" s="255">
        <f t="shared" si="176"/>
        <v>31.56</v>
      </c>
      <c r="J1158" s="255">
        <f t="shared" si="177"/>
        <v>149.22</v>
      </c>
      <c r="K1158" s="255">
        <f t="shared" si="178"/>
        <v>180.78</v>
      </c>
      <c r="L1158" s="268">
        <f>IF(TOTALIZAÇÃO!$J$36=0,"",K1158/TOTALIZAÇÃO!$J$36)</f>
        <v>7.3589511266361634E-5</v>
      </c>
      <c r="M1158" s="166" t="s">
        <v>119</v>
      </c>
      <c r="N1158" s="1" t="s">
        <v>6634</v>
      </c>
    </row>
    <row r="1159" spans="1:14" x14ac:dyDescent="0.2">
      <c r="A1159" s="34">
        <v>4</v>
      </c>
      <c r="B1159" s="252" t="s">
        <v>2399</v>
      </c>
      <c r="C1159" s="253" t="s">
        <v>2400</v>
      </c>
      <c r="D1159" s="253" t="s">
        <v>109</v>
      </c>
      <c r="E1159" s="254" t="s">
        <v>114</v>
      </c>
      <c r="F1159" s="255">
        <v>1</v>
      </c>
      <c r="G1159" s="99">
        <v>36.07</v>
      </c>
      <c r="H1159" s="99">
        <v>448.49</v>
      </c>
      <c r="I1159" s="255">
        <f t="shared" si="176"/>
        <v>36.07</v>
      </c>
      <c r="J1159" s="255">
        <f t="shared" si="177"/>
        <v>448.49</v>
      </c>
      <c r="K1159" s="255">
        <f t="shared" si="178"/>
        <v>484.56</v>
      </c>
      <c r="L1159" s="268">
        <f>IF(TOTALIZAÇÃO!$J$36=0,"",K1159/TOTALIZAÇÃO!$J$36)</f>
        <v>1.9724822203356674E-4</v>
      </c>
      <c r="M1159" s="166" t="s">
        <v>119</v>
      </c>
      <c r="N1159" s="1" t="s">
        <v>6635</v>
      </c>
    </row>
    <row r="1160" spans="1:14" x14ac:dyDescent="0.2">
      <c r="A1160" s="34">
        <v>4</v>
      </c>
      <c r="B1160" s="252" t="s">
        <v>2401</v>
      </c>
      <c r="C1160" s="253" t="s">
        <v>2402</v>
      </c>
      <c r="D1160" s="253" t="s">
        <v>109</v>
      </c>
      <c r="E1160" s="254" t="s">
        <v>114</v>
      </c>
      <c r="F1160" s="255">
        <v>1</v>
      </c>
      <c r="G1160" s="99">
        <v>38.32</v>
      </c>
      <c r="H1160" s="99">
        <v>395.72</v>
      </c>
      <c r="I1160" s="255">
        <f t="shared" si="176"/>
        <v>38.32</v>
      </c>
      <c r="J1160" s="255">
        <f t="shared" si="177"/>
        <v>395.72</v>
      </c>
      <c r="K1160" s="255">
        <f t="shared" si="178"/>
        <v>434.04</v>
      </c>
      <c r="L1160" s="268">
        <f>IF(TOTALIZAÇÃO!$J$36=0,"",K1160/TOTALIZAÇÃO!$J$36)</f>
        <v>1.7668321423858617E-4</v>
      </c>
      <c r="M1160" s="166" t="s">
        <v>119</v>
      </c>
      <c r="N1160" s="1" t="s">
        <v>6636</v>
      </c>
    </row>
    <row r="1161" spans="1:14" x14ac:dyDescent="0.2">
      <c r="A1161" s="34">
        <v>4</v>
      </c>
      <c r="B1161" s="252" t="s">
        <v>2403</v>
      </c>
      <c r="C1161" s="253" t="s">
        <v>2404</v>
      </c>
      <c r="D1161" s="253" t="s">
        <v>109</v>
      </c>
      <c r="E1161" s="254" t="s">
        <v>114</v>
      </c>
      <c r="F1161" s="255">
        <v>1</v>
      </c>
      <c r="G1161" s="99">
        <v>42.83</v>
      </c>
      <c r="H1161" s="99">
        <v>385.36</v>
      </c>
      <c r="I1161" s="255">
        <f t="shared" si="176"/>
        <v>42.83</v>
      </c>
      <c r="J1161" s="255">
        <f t="shared" si="177"/>
        <v>385.36</v>
      </c>
      <c r="K1161" s="255">
        <f t="shared" si="178"/>
        <v>428.19</v>
      </c>
      <c r="L1161" s="268">
        <f>IF(TOTALIZAÇÃO!$J$36=0,"",K1161/TOTALIZAÇÃO!$J$36)</f>
        <v>1.7430187426232651E-4</v>
      </c>
      <c r="M1161" s="166" t="s">
        <v>119</v>
      </c>
      <c r="N1161" s="1" t="s">
        <v>6637</v>
      </c>
    </row>
    <row r="1162" spans="1:14" x14ac:dyDescent="0.2">
      <c r="A1162" s="34">
        <v>4</v>
      </c>
      <c r="B1162" s="252" t="s">
        <v>2405</v>
      </c>
      <c r="C1162" s="253" t="s">
        <v>2406</v>
      </c>
      <c r="D1162" s="253" t="s">
        <v>109</v>
      </c>
      <c r="E1162" s="254" t="s">
        <v>114</v>
      </c>
      <c r="F1162" s="255">
        <v>1</v>
      </c>
      <c r="G1162" s="99">
        <v>49.59</v>
      </c>
      <c r="H1162" s="99">
        <v>718.21</v>
      </c>
      <c r="I1162" s="255">
        <f t="shared" si="176"/>
        <v>49.59</v>
      </c>
      <c r="J1162" s="255">
        <f t="shared" si="177"/>
        <v>718.21</v>
      </c>
      <c r="K1162" s="255">
        <f t="shared" si="178"/>
        <v>767.8</v>
      </c>
      <c r="L1162" s="268">
        <f>IF(TOTALIZAÇÃO!$J$36=0,"",K1162/TOTALIZAÇÃO!$J$36)</f>
        <v>3.1254578355079359E-4</v>
      </c>
      <c r="M1162" s="166" t="s">
        <v>119</v>
      </c>
      <c r="N1162" s="1" t="s">
        <v>6638</v>
      </c>
    </row>
    <row r="1163" spans="1:14" x14ac:dyDescent="0.2">
      <c r="A1163" s="34">
        <v>4</v>
      </c>
      <c r="B1163" s="252" t="s">
        <v>2407</v>
      </c>
      <c r="C1163" s="253" t="s">
        <v>2408</v>
      </c>
      <c r="D1163" s="253" t="s">
        <v>109</v>
      </c>
      <c r="E1163" s="254" t="s">
        <v>114</v>
      </c>
      <c r="F1163" s="255">
        <v>1</v>
      </c>
      <c r="G1163" s="99">
        <v>54.1</v>
      </c>
      <c r="H1163" s="99">
        <v>128.30000000000001</v>
      </c>
      <c r="I1163" s="255">
        <f t="shared" si="176"/>
        <v>54.1</v>
      </c>
      <c r="J1163" s="255">
        <f t="shared" si="177"/>
        <v>128.30000000000001</v>
      </c>
      <c r="K1163" s="255">
        <f t="shared" si="178"/>
        <v>182.4</v>
      </c>
      <c r="L1163" s="268">
        <f>IF(TOTALIZAÇÃO!$J$36=0,"",K1163/TOTALIZAÇÃO!$J$36)</f>
        <v>7.4248959259787378E-5</v>
      </c>
      <c r="M1163" s="166" t="s">
        <v>119</v>
      </c>
      <c r="N1163" s="1" t="s">
        <v>6639</v>
      </c>
    </row>
    <row r="1164" spans="1:14" x14ac:dyDescent="0.2">
      <c r="A1164" s="34">
        <v>4</v>
      </c>
      <c r="B1164" s="252" t="s">
        <v>2409</v>
      </c>
      <c r="C1164" s="253" t="s">
        <v>2410</v>
      </c>
      <c r="D1164" s="253" t="s">
        <v>109</v>
      </c>
      <c r="E1164" s="254" t="s">
        <v>114</v>
      </c>
      <c r="F1164" s="255">
        <v>1</v>
      </c>
      <c r="G1164" s="99">
        <v>58.61</v>
      </c>
      <c r="H1164" s="99">
        <v>171.29</v>
      </c>
      <c r="I1164" s="255">
        <f t="shared" si="176"/>
        <v>58.61</v>
      </c>
      <c r="J1164" s="255">
        <f t="shared" si="177"/>
        <v>171.29</v>
      </c>
      <c r="K1164" s="255">
        <f t="shared" si="178"/>
        <v>229.9</v>
      </c>
      <c r="L1164" s="268">
        <f>IF(TOTALIZAÇÃO!$J$36=0,"",K1164/TOTALIZAÇÃO!$J$36)</f>
        <v>9.3584625733690344E-5</v>
      </c>
      <c r="M1164" s="166" t="s">
        <v>119</v>
      </c>
      <c r="N1164" s="1" t="s">
        <v>6640</v>
      </c>
    </row>
    <row r="1165" spans="1:14" x14ac:dyDescent="0.2">
      <c r="A1165" s="34">
        <v>4</v>
      </c>
      <c r="B1165" s="252" t="s">
        <v>2411</v>
      </c>
      <c r="C1165" s="253" t="s">
        <v>2412</v>
      </c>
      <c r="D1165" s="253" t="s">
        <v>109</v>
      </c>
      <c r="E1165" s="254" t="s">
        <v>114</v>
      </c>
      <c r="F1165" s="255">
        <v>1</v>
      </c>
      <c r="G1165" s="99">
        <v>72.14</v>
      </c>
      <c r="H1165" s="99">
        <v>745.43</v>
      </c>
      <c r="I1165" s="255">
        <f t="shared" si="176"/>
        <v>72.14</v>
      </c>
      <c r="J1165" s="255">
        <f t="shared" si="177"/>
        <v>745.43</v>
      </c>
      <c r="K1165" s="255">
        <f t="shared" si="178"/>
        <v>817.57</v>
      </c>
      <c r="L1165" s="268">
        <f>IF(TOTALIZAÇÃO!$J$36=0,"",K1165/TOTALIZAÇÃO!$J$36)</f>
        <v>3.3280549134881784E-4</v>
      </c>
      <c r="M1165" s="166" t="s">
        <v>119</v>
      </c>
      <c r="N1165" s="1" t="s">
        <v>6641</v>
      </c>
    </row>
    <row r="1166" spans="1:14" x14ac:dyDescent="0.2">
      <c r="A1166" s="34">
        <v>4</v>
      </c>
      <c r="B1166" s="252" t="s">
        <v>2413</v>
      </c>
      <c r="C1166" s="253" t="s">
        <v>2414</v>
      </c>
      <c r="D1166" s="253" t="s">
        <v>109</v>
      </c>
      <c r="E1166" s="254" t="s">
        <v>114</v>
      </c>
      <c r="F1166" s="255">
        <v>1</v>
      </c>
      <c r="G1166" s="99">
        <v>81.16</v>
      </c>
      <c r="H1166" s="99">
        <v>559.67999999999995</v>
      </c>
      <c r="I1166" s="255">
        <f t="shared" si="176"/>
        <v>81.16</v>
      </c>
      <c r="J1166" s="255">
        <f t="shared" si="177"/>
        <v>559.67999999999995</v>
      </c>
      <c r="K1166" s="255">
        <f t="shared" si="178"/>
        <v>640.84</v>
      </c>
      <c r="L1166" s="268">
        <f>IF(TOTALIZAÇÃO!$J$36=0,"",K1166/TOTALIZAÇÃO!$J$36)</f>
        <v>2.6086460006602056E-4</v>
      </c>
      <c r="M1166" s="166" t="s">
        <v>119</v>
      </c>
      <c r="N1166" s="1" t="s">
        <v>6642</v>
      </c>
    </row>
    <row r="1167" spans="1:14" x14ac:dyDescent="0.2">
      <c r="A1167" s="34">
        <v>4</v>
      </c>
      <c r="B1167" s="41" t="s">
        <v>2415</v>
      </c>
      <c r="C1167" s="42" t="s">
        <v>2416</v>
      </c>
      <c r="D1167" s="42" t="s">
        <v>109</v>
      </c>
      <c r="E1167" s="43"/>
      <c r="F1167" s="104"/>
      <c r="G1167" s="99"/>
      <c r="H1167" s="99"/>
      <c r="I1167" s="104"/>
      <c r="J1167" s="104"/>
      <c r="K1167" s="104"/>
      <c r="L1167" s="110"/>
      <c r="M1167" s="166"/>
    </row>
    <row r="1168" spans="1:14" x14ac:dyDescent="0.2">
      <c r="A1168" s="34">
        <v>4</v>
      </c>
      <c r="B1168" s="252" t="s">
        <v>2417</v>
      </c>
      <c r="C1168" s="253" t="s">
        <v>2418</v>
      </c>
      <c r="D1168" s="253" t="s">
        <v>109</v>
      </c>
      <c r="E1168" s="254" t="s">
        <v>114</v>
      </c>
      <c r="F1168" s="255">
        <v>1</v>
      </c>
      <c r="G1168" s="99">
        <v>13.52</v>
      </c>
      <c r="H1168" s="99">
        <v>117.85</v>
      </c>
      <c r="I1168" s="255">
        <f t="shared" si="176"/>
        <v>13.52</v>
      </c>
      <c r="J1168" s="255">
        <f t="shared" si="177"/>
        <v>117.85</v>
      </c>
      <c r="K1168" s="255">
        <f t="shared" si="178"/>
        <v>131.37</v>
      </c>
      <c r="L1168" s="268">
        <f>IF(TOTALIZAÇÃO!$J$36=0,"",K1168/TOTALIZAÇÃO!$J$36)</f>
        <v>5.3476347466876473E-5</v>
      </c>
      <c r="M1168" s="166" t="s">
        <v>119</v>
      </c>
      <c r="N1168" s="1" t="s">
        <v>6623</v>
      </c>
    </row>
    <row r="1169" spans="1:14" x14ac:dyDescent="0.2">
      <c r="A1169" s="34">
        <v>4</v>
      </c>
      <c r="B1169" s="252" t="s">
        <v>2419</v>
      </c>
      <c r="C1169" s="253" t="s">
        <v>2420</v>
      </c>
      <c r="D1169" s="253" t="s">
        <v>109</v>
      </c>
      <c r="E1169" s="254" t="s">
        <v>114</v>
      </c>
      <c r="F1169" s="255">
        <v>1</v>
      </c>
      <c r="G1169" s="99">
        <v>27.05</v>
      </c>
      <c r="H1169" s="99">
        <v>124.77</v>
      </c>
      <c r="I1169" s="255">
        <f t="shared" si="176"/>
        <v>27.05</v>
      </c>
      <c r="J1169" s="255">
        <f t="shared" si="177"/>
        <v>124.77</v>
      </c>
      <c r="K1169" s="255">
        <f t="shared" si="178"/>
        <v>151.82</v>
      </c>
      <c r="L1169" s="268">
        <f>IF(TOTALIZAÇÃO!$J$36=0,"",K1169/TOTALIZAÇÃO!$J$36)</f>
        <v>6.1800860717219948E-5</v>
      </c>
      <c r="M1169" s="166" t="s">
        <v>119</v>
      </c>
      <c r="N1169" s="1" t="s">
        <v>6624</v>
      </c>
    </row>
    <row r="1170" spans="1:14" x14ac:dyDescent="0.2">
      <c r="A1170" s="34">
        <v>4</v>
      </c>
      <c r="B1170" s="252" t="s">
        <v>2421</v>
      </c>
      <c r="C1170" s="253" t="s">
        <v>2422</v>
      </c>
      <c r="D1170" s="253" t="s">
        <v>109</v>
      </c>
      <c r="E1170" s="254" t="s">
        <v>114</v>
      </c>
      <c r="F1170" s="255">
        <v>1</v>
      </c>
      <c r="G1170" s="99">
        <v>38.32</v>
      </c>
      <c r="H1170" s="99">
        <v>136.85</v>
      </c>
      <c r="I1170" s="255">
        <f t="shared" si="176"/>
        <v>38.32</v>
      </c>
      <c r="J1170" s="255">
        <f t="shared" si="177"/>
        <v>136.85</v>
      </c>
      <c r="K1170" s="255">
        <f t="shared" si="178"/>
        <v>175.17</v>
      </c>
      <c r="L1170" s="268">
        <f>IF(TOTALIZAÇÃO!$J$36=0,"",K1170/TOTALIZAÇÃO!$J$36)</f>
        <v>7.1305867289128043E-5</v>
      </c>
      <c r="M1170" s="166" t="s">
        <v>119</v>
      </c>
      <c r="N1170" s="1" t="s">
        <v>6625</v>
      </c>
    </row>
    <row r="1171" spans="1:14" x14ac:dyDescent="0.2">
      <c r="A1171" s="34">
        <v>4</v>
      </c>
      <c r="B1171" s="252" t="s">
        <v>2423</v>
      </c>
      <c r="C1171" s="253" t="s">
        <v>2424</v>
      </c>
      <c r="D1171" s="253" t="s">
        <v>109</v>
      </c>
      <c r="E1171" s="254" t="s">
        <v>114</v>
      </c>
      <c r="F1171" s="255">
        <v>1</v>
      </c>
      <c r="G1171" s="99">
        <v>42.83</v>
      </c>
      <c r="H1171" s="99">
        <v>225.17</v>
      </c>
      <c r="I1171" s="255">
        <f t="shared" si="176"/>
        <v>42.83</v>
      </c>
      <c r="J1171" s="255">
        <f t="shared" si="177"/>
        <v>225.17</v>
      </c>
      <c r="K1171" s="255">
        <f t="shared" si="178"/>
        <v>268</v>
      </c>
      <c r="L1171" s="268">
        <f>IF(TOTALIZAÇÃO!$J$36=0,"",K1171/TOTALIZAÇÃO!$J$36)</f>
        <v>1.0909386557907357E-4</v>
      </c>
      <c r="M1171" s="166" t="s">
        <v>119</v>
      </c>
      <c r="N1171" s="1" t="s">
        <v>6626</v>
      </c>
    </row>
    <row r="1172" spans="1:14" x14ac:dyDescent="0.2">
      <c r="A1172" s="34">
        <v>4</v>
      </c>
      <c r="B1172" s="252" t="s">
        <v>2425</v>
      </c>
      <c r="C1172" s="253" t="s">
        <v>2426</v>
      </c>
      <c r="D1172" s="253" t="s">
        <v>109</v>
      </c>
      <c r="E1172" s="254" t="s">
        <v>114</v>
      </c>
      <c r="F1172" s="255">
        <v>1</v>
      </c>
      <c r="G1172" s="99">
        <v>45.09</v>
      </c>
      <c r="H1172" s="99">
        <v>241.32</v>
      </c>
      <c r="I1172" s="255">
        <f t="shared" si="176"/>
        <v>45.09</v>
      </c>
      <c r="J1172" s="255">
        <f t="shared" si="177"/>
        <v>241.32</v>
      </c>
      <c r="K1172" s="255">
        <f t="shared" si="178"/>
        <v>286.41000000000003</v>
      </c>
      <c r="L1172" s="268">
        <f>IF(TOTALIZAÇÃO!$J$36=0,"",K1172/TOTALIZAÇÃO!$J$36)</f>
        <v>1.1658796283769575E-4</v>
      </c>
      <c r="M1172" s="166" t="s">
        <v>119</v>
      </c>
      <c r="N1172" s="1" t="s">
        <v>6627</v>
      </c>
    </row>
    <row r="1173" spans="1:14" x14ac:dyDescent="0.2">
      <c r="A1173" s="34">
        <v>4</v>
      </c>
      <c r="B1173" s="252" t="s">
        <v>2427</v>
      </c>
      <c r="C1173" s="253" t="s">
        <v>2428</v>
      </c>
      <c r="D1173" s="253" t="s">
        <v>109</v>
      </c>
      <c r="E1173" s="254" t="s">
        <v>114</v>
      </c>
      <c r="F1173" s="255">
        <v>1</v>
      </c>
      <c r="G1173" s="99">
        <v>15.78</v>
      </c>
      <c r="H1173" s="99">
        <v>134.4</v>
      </c>
      <c r="I1173" s="255">
        <f t="shared" si="176"/>
        <v>15.78</v>
      </c>
      <c r="J1173" s="255">
        <f t="shared" si="177"/>
        <v>134.4</v>
      </c>
      <c r="K1173" s="255">
        <f t="shared" si="178"/>
        <v>150.18</v>
      </c>
      <c r="L1173" s="268">
        <f>IF(TOTALIZAÇÃO!$J$36=0,"",K1173/TOTALIZAÇÃO!$J$36)</f>
        <v>6.1133271390542051E-5</v>
      </c>
      <c r="M1173" s="166" t="s">
        <v>119</v>
      </c>
      <c r="N1173" s="1" t="s">
        <v>6628</v>
      </c>
    </row>
    <row r="1174" spans="1:14" x14ac:dyDescent="0.2">
      <c r="A1174" s="34">
        <v>4</v>
      </c>
      <c r="B1174" s="252" t="s">
        <v>2429</v>
      </c>
      <c r="C1174" s="253" t="s">
        <v>2430</v>
      </c>
      <c r="D1174" s="253" t="s">
        <v>109</v>
      </c>
      <c r="E1174" s="254" t="s">
        <v>114</v>
      </c>
      <c r="F1174" s="255">
        <v>1</v>
      </c>
      <c r="G1174" s="99">
        <v>29.3</v>
      </c>
      <c r="H1174" s="99">
        <v>139.41999999999999</v>
      </c>
      <c r="I1174" s="255">
        <f t="shared" si="176"/>
        <v>29.3</v>
      </c>
      <c r="J1174" s="255">
        <f t="shared" si="177"/>
        <v>139.41999999999999</v>
      </c>
      <c r="K1174" s="255">
        <f t="shared" si="178"/>
        <v>168.72</v>
      </c>
      <c r="L1174" s="268">
        <f>IF(TOTALIZAÇÃO!$J$36=0,"",K1174/TOTALIZAÇÃO!$J$36)</f>
        <v>6.868028731530333E-5</v>
      </c>
      <c r="M1174" s="166" t="s">
        <v>119</v>
      </c>
      <c r="N1174" s="1" t="s">
        <v>6629</v>
      </c>
    </row>
    <row r="1175" spans="1:14" x14ac:dyDescent="0.2">
      <c r="A1175" s="34">
        <v>4</v>
      </c>
      <c r="B1175" s="252" t="s">
        <v>2431</v>
      </c>
      <c r="C1175" s="253" t="s">
        <v>2432</v>
      </c>
      <c r="D1175" s="253" t="s">
        <v>109</v>
      </c>
      <c r="E1175" s="254" t="s">
        <v>114</v>
      </c>
      <c r="F1175" s="255">
        <v>1</v>
      </c>
      <c r="G1175" s="99">
        <v>40.58</v>
      </c>
      <c r="H1175" s="99">
        <v>155.12</v>
      </c>
      <c r="I1175" s="255">
        <f t="shared" si="176"/>
        <v>40.58</v>
      </c>
      <c r="J1175" s="255">
        <f t="shared" si="177"/>
        <v>155.12</v>
      </c>
      <c r="K1175" s="255">
        <f t="shared" si="178"/>
        <v>195.7</v>
      </c>
      <c r="L1175" s="268">
        <f>IF(TOTALIZAÇÃO!$J$36=0,"",K1175/TOTALIZAÇÃO!$J$36)</f>
        <v>7.9662945872480205E-5</v>
      </c>
      <c r="M1175" s="166" t="s">
        <v>119</v>
      </c>
      <c r="N1175" s="1" t="s">
        <v>6630</v>
      </c>
    </row>
    <row r="1176" spans="1:14" x14ac:dyDescent="0.2">
      <c r="A1176" s="34">
        <v>4</v>
      </c>
      <c r="B1176" s="252" t="s">
        <v>2433</v>
      </c>
      <c r="C1176" s="253" t="s">
        <v>2434</v>
      </c>
      <c r="D1176" s="253" t="s">
        <v>109</v>
      </c>
      <c r="E1176" s="254" t="s">
        <v>114</v>
      </c>
      <c r="F1176" s="255">
        <v>1</v>
      </c>
      <c r="G1176" s="99">
        <v>45.09</v>
      </c>
      <c r="H1176" s="99">
        <v>278.35000000000002</v>
      </c>
      <c r="I1176" s="255">
        <f t="shared" si="176"/>
        <v>45.09</v>
      </c>
      <c r="J1176" s="255">
        <f t="shared" si="177"/>
        <v>278.35000000000002</v>
      </c>
      <c r="K1176" s="255">
        <f t="shared" si="178"/>
        <v>323.44</v>
      </c>
      <c r="L1176" s="268">
        <f>IF(TOTALIZAÇÃO!$J$36=0,"",K1176/TOTALIZAÇÃO!$J$36)</f>
        <v>1.3166164135408788E-4</v>
      </c>
      <c r="M1176" s="166" t="s">
        <v>119</v>
      </c>
      <c r="N1176" s="1" t="s">
        <v>6631</v>
      </c>
    </row>
    <row r="1177" spans="1:14" s="7" customFormat="1" x14ac:dyDescent="0.2">
      <c r="A1177" s="34">
        <v>4</v>
      </c>
      <c r="B1177" s="252" t="s">
        <v>2435</v>
      </c>
      <c r="C1177" s="253" t="s">
        <v>2436</v>
      </c>
      <c r="D1177" s="253" t="s">
        <v>109</v>
      </c>
      <c r="E1177" s="254" t="s">
        <v>114</v>
      </c>
      <c r="F1177" s="255">
        <v>1</v>
      </c>
      <c r="G1177" s="99">
        <v>49.59</v>
      </c>
      <c r="H1177" s="99">
        <v>278.06</v>
      </c>
      <c r="I1177" s="255">
        <f t="shared" si="176"/>
        <v>49.59</v>
      </c>
      <c r="J1177" s="255">
        <f t="shared" si="177"/>
        <v>278.06</v>
      </c>
      <c r="K1177" s="255">
        <f t="shared" si="178"/>
        <v>327.64999999999998</v>
      </c>
      <c r="L1177" s="268">
        <f>IF(TOTALIZAÇÃO!$J$36=0,"",K1177/TOTALIZAÇÃO!$J$36)</f>
        <v>1.333753920036696E-4</v>
      </c>
      <c r="M1177" s="166" t="s">
        <v>119</v>
      </c>
      <c r="N1177" s="1" t="s">
        <v>6632</v>
      </c>
    </row>
    <row r="1178" spans="1:14" x14ac:dyDescent="0.2">
      <c r="A1178" s="34">
        <v>4</v>
      </c>
      <c r="B1178" s="41" t="s">
        <v>2437</v>
      </c>
      <c r="C1178" s="42" t="s">
        <v>2438</v>
      </c>
      <c r="D1178" s="42" t="s">
        <v>109</v>
      </c>
      <c r="E1178" s="43"/>
      <c r="F1178" s="104"/>
      <c r="G1178" s="99"/>
      <c r="H1178" s="99"/>
      <c r="I1178" s="104"/>
      <c r="J1178" s="104"/>
      <c r="K1178" s="104"/>
      <c r="L1178" s="110"/>
      <c r="M1178" s="166"/>
    </row>
    <row r="1179" spans="1:14" ht="24" x14ac:dyDescent="0.2">
      <c r="A1179" s="34">
        <v>4</v>
      </c>
      <c r="B1179" s="252" t="s">
        <v>2439</v>
      </c>
      <c r="C1179" s="253" t="s">
        <v>2440</v>
      </c>
      <c r="D1179" s="253" t="s">
        <v>109</v>
      </c>
      <c r="E1179" s="254" t="s">
        <v>387</v>
      </c>
      <c r="F1179" s="255">
        <v>1</v>
      </c>
      <c r="G1179" s="99">
        <v>54.1</v>
      </c>
      <c r="H1179" s="99">
        <v>55.64</v>
      </c>
      <c r="I1179" s="255">
        <f t="shared" si="176"/>
        <v>54.1</v>
      </c>
      <c r="J1179" s="255">
        <f t="shared" si="177"/>
        <v>55.64</v>
      </c>
      <c r="K1179" s="255">
        <f t="shared" si="178"/>
        <v>109.74</v>
      </c>
      <c r="L1179" s="268">
        <f>IF(TOTALIZAÇÃO!$J$36=0,"",K1179/TOTALIZAÇÃO!$J$36)</f>
        <v>4.4671495554654969E-5</v>
      </c>
      <c r="M1179" s="166" t="s">
        <v>119</v>
      </c>
      <c r="N1179" s="1" t="s">
        <v>6622</v>
      </c>
    </row>
    <row r="1180" spans="1:14" ht="60" x14ac:dyDescent="0.2">
      <c r="A1180" s="34">
        <v>4</v>
      </c>
      <c r="B1180" s="252" t="s">
        <v>2441</v>
      </c>
      <c r="C1180" s="253" t="s">
        <v>2442</v>
      </c>
      <c r="D1180" s="253" t="s">
        <v>109</v>
      </c>
      <c r="E1180" s="254" t="s">
        <v>114</v>
      </c>
      <c r="F1180" s="255">
        <v>1</v>
      </c>
      <c r="G1180" s="99">
        <v>90.18</v>
      </c>
      <c r="H1180" s="99">
        <v>3561.76</v>
      </c>
      <c r="I1180" s="255">
        <f t="shared" si="176"/>
        <v>90.18</v>
      </c>
      <c r="J1180" s="255">
        <f t="shared" si="177"/>
        <v>3561.76</v>
      </c>
      <c r="K1180" s="255">
        <f t="shared" si="178"/>
        <v>3651.94</v>
      </c>
      <c r="L1180" s="268">
        <f>IF(TOTALIZAÇÃO!$J$36=0,"",K1180/TOTALIZAÇÃO!$J$36)</f>
        <v>1.4865830278464251E-3</v>
      </c>
      <c r="M1180" s="166" t="s">
        <v>119</v>
      </c>
      <c r="N1180" s="1" t="s">
        <v>6621</v>
      </c>
    </row>
    <row r="1181" spans="1:14" x14ac:dyDescent="0.2">
      <c r="A1181" s="34">
        <v>4</v>
      </c>
      <c r="B1181" s="252" t="s">
        <v>2443</v>
      </c>
      <c r="C1181" s="253" t="s">
        <v>2444</v>
      </c>
      <c r="D1181" s="253" t="s">
        <v>109</v>
      </c>
      <c r="E1181" s="254" t="s">
        <v>298</v>
      </c>
      <c r="F1181" s="255">
        <v>1</v>
      </c>
      <c r="G1181" s="99">
        <v>45.09</v>
      </c>
      <c r="H1181" s="99">
        <v>75.37</v>
      </c>
      <c r="I1181" s="255">
        <f t="shared" si="176"/>
        <v>45.09</v>
      </c>
      <c r="J1181" s="255">
        <f t="shared" si="177"/>
        <v>75.37</v>
      </c>
      <c r="K1181" s="255">
        <f t="shared" si="178"/>
        <v>120.46</v>
      </c>
      <c r="L1181" s="268">
        <f>IF(TOTALIZAÇÃO!$J$36=0,"",K1181/TOTALIZAÇÃO!$J$36)</f>
        <v>4.9035250177817916E-5</v>
      </c>
      <c r="M1181" s="166" t="s">
        <v>119</v>
      </c>
      <c r="N1181" s="1" t="s">
        <v>6620</v>
      </c>
    </row>
    <row r="1182" spans="1:14" x14ac:dyDescent="0.2">
      <c r="A1182" s="34">
        <v>4</v>
      </c>
      <c r="B1182" s="252" t="s">
        <v>2445</v>
      </c>
      <c r="C1182" s="253" t="s">
        <v>2446</v>
      </c>
      <c r="D1182" s="253" t="s">
        <v>109</v>
      </c>
      <c r="E1182" s="254" t="s">
        <v>298</v>
      </c>
      <c r="F1182" s="255">
        <v>1</v>
      </c>
      <c r="G1182" s="99">
        <v>45.09</v>
      </c>
      <c r="H1182" s="99">
        <v>252.37</v>
      </c>
      <c r="I1182" s="255">
        <f t="shared" si="176"/>
        <v>45.09</v>
      </c>
      <c r="J1182" s="255">
        <f t="shared" si="177"/>
        <v>252.37</v>
      </c>
      <c r="K1182" s="255">
        <f t="shared" si="178"/>
        <v>297.45999999999998</v>
      </c>
      <c r="L1182" s="268">
        <f>IF(TOTALIZAÇÃO!$J$36=0,"",K1182/TOTALIZAÇÃO!$J$36)</f>
        <v>1.2108604945951947E-4</v>
      </c>
      <c r="M1182" s="166" t="s">
        <v>119</v>
      </c>
      <c r="N1182" s="1" t="s">
        <v>6619</v>
      </c>
    </row>
    <row r="1183" spans="1:14" x14ac:dyDescent="0.2">
      <c r="A1183" s="34">
        <v>4</v>
      </c>
      <c r="B1183" s="252" t="s">
        <v>2447</v>
      </c>
      <c r="C1183" s="253" t="s">
        <v>2448</v>
      </c>
      <c r="D1183" s="253" t="s">
        <v>109</v>
      </c>
      <c r="E1183" s="254" t="s">
        <v>298</v>
      </c>
      <c r="F1183" s="255">
        <v>1</v>
      </c>
      <c r="G1183" s="99">
        <v>49.59</v>
      </c>
      <c r="H1183" s="99">
        <v>152.31</v>
      </c>
      <c r="I1183" s="255">
        <f t="shared" si="176"/>
        <v>49.59</v>
      </c>
      <c r="J1183" s="255">
        <f t="shared" si="177"/>
        <v>152.31</v>
      </c>
      <c r="K1183" s="255">
        <f t="shared" si="178"/>
        <v>201.9</v>
      </c>
      <c r="L1183" s="268">
        <f>IF(TOTALIZAÇÃO!$J$36=0,"",K1183/TOTALIZAÇÃO!$J$36)</f>
        <v>8.2186759180652807E-5</v>
      </c>
      <c r="M1183" s="166" t="s">
        <v>119</v>
      </c>
      <c r="N1183" s="1" t="s">
        <v>6618</v>
      </c>
    </row>
    <row r="1184" spans="1:14" x14ac:dyDescent="0.2">
      <c r="A1184" s="34">
        <v>4</v>
      </c>
      <c r="B1184" s="252" t="s">
        <v>2449</v>
      </c>
      <c r="C1184" s="253" t="s">
        <v>2450</v>
      </c>
      <c r="D1184" s="253" t="s">
        <v>109</v>
      </c>
      <c r="E1184" s="254" t="s">
        <v>298</v>
      </c>
      <c r="F1184" s="255">
        <v>1</v>
      </c>
      <c r="G1184" s="99">
        <v>49.59</v>
      </c>
      <c r="H1184" s="99">
        <v>145</v>
      </c>
      <c r="I1184" s="255">
        <f t="shared" si="176"/>
        <v>49.59</v>
      </c>
      <c r="J1184" s="255">
        <f t="shared" si="177"/>
        <v>145</v>
      </c>
      <c r="K1184" s="255">
        <f t="shared" si="178"/>
        <v>194.59</v>
      </c>
      <c r="L1184" s="268">
        <f>IF(TOTALIZAÇÃO!$J$36=0,"",K1184/TOTALIZAÇÃO!$J$36)</f>
        <v>7.9211101876984792E-5</v>
      </c>
      <c r="M1184" s="166" t="s">
        <v>119</v>
      </c>
      <c r="N1184" s="1" t="s">
        <v>6617</v>
      </c>
    </row>
    <row r="1185" spans="1:14" x14ac:dyDescent="0.2">
      <c r="A1185" s="34">
        <v>4</v>
      </c>
      <c r="B1185" s="252" t="s">
        <v>2451</v>
      </c>
      <c r="C1185" s="253" t="s">
        <v>2452</v>
      </c>
      <c r="D1185" s="253" t="s">
        <v>109</v>
      </c>
      <c r="E1185" s="254" t="s">
        <v>298</v>
      </c>
      <c r="F1185" s="255">
        <v>1</v>
      </c>
      <c r="G1185" s="99">
        <v>54.1</v>
      </c>
      <c r="H1185" s="99">
        <v>91.07</v>
      </c>
      <c r="I1185" s="255">
        <f t="shared" si="176"/>
        <v>54.1</v>
      </c>
      <c r="J1185" s="255">
        <f t="shared" si="177"/>
        <v>91.07</v>
      </c>
      <c r="K1185" s="255">
        <f t="shared" si="178"/>
        <v>145.16999999999999</v>
      </c>
      <c r="L1185" s="268">
        <f>IF(TOTALIZAÇÃO!$J$36=0,"",K1185/TOTALIZAÇÃO!$J$36)</f>
        <v>5.9093867410873534E-5</v>
      </c>
      <c r="M1185" s="166" t="s">
        <v>119</v>
      </c>
      <c r="N1185" s="1" t="s">
        <v>6616</v>
      </c>
    </row>
    <row r="1186" spans="1:14" x14ac:dyDescent="0.2">
      <c r="A1186" s="34">
        <v>4</v>
      </c>
      <c r="B1186" s="252" t="s">
        <v>2453</v>
      </c>
      <c r="C1186" s="253" t="s">
        <v>2454</v>
      </c>
      <c r="D1186" s="253" t="s">
        <v>109</v>
      </c>
      <c r="E1186" s="254" t="s">
        <v>298</v>
      </c>
      <c r="F1186" s="255">
        <v>1</v>
      </c>
      <c r="G1186" s="99">
        <v>54.1</v>
      </c>
      <c r="H1186" s="99">
        <v>155.63999999999999</v>
      </c>
      <c r="I1186" s="255">
        <f t="shared" si="176"/>
        <v>54.1</v>
      </c>
      <c r="J1186" s="255">
        <f t="shared" si="177"/>
        <v>155.63999999999999</v>
      </c>
      <c r="K1186" s="255">
        <f t="shared" si="178"/>
        <v>209.74</v>
      </c>
      <c r="L1186" s="268">
        <f>IF(TOTALIZAÇÃO!$J$36=0,"",K1186/TOTALIZAÇÃO!$J$36)</f>
        <v>8.537816181550332E-5</v>
      </c>
      <c r="M1186" s="166" t="s">
        <v>119</v>
      </c>
      <c r="N1186" s="1" t="s">
        <v>6615</v>
      </c>
    </row>
    <row r="1187" spans="1:14" x14ac:dyDescent="0.2">
      <c r="A1187" s="34">
        <v>4</v>
      </c>
      <c r="B1187" s="252" t="s">
        <v>2455</v>
      </c>
      <c r="C1187" s="253" t="s">
        <v>2456</v>
      </c>
      <c r="D1187" s="253" t="s">
        <v>109</v>
      </c>
      <c r="E1187" s="254" t="s">
        <v>298</v>
      </c>
      <c r="F1187" s="255">
        <v>1</v>
      </c>
      <c r="G1187" s="99">
        <v>58.61</v>
      </c>
      <c r="H1187" s="99">
        <v>162.19</v>
      </c>
      <c r="I1187" s="255">
        <f t="shared" si="176"/>
        <v>58.61</v>
      </c>
      <c r="J1187" s="255">
        <f t="shared" si="177"/>
        <v>162.19</v>
      </c>
      <c r="K1187" s="255">
        <f t="shared" si="178"/>
        <v>220.8</v>
      </c>
      <c r="L1187" s="268">
        <f>IF(TOTALIZAÇÃO!$J$36=0,"",K1187/TOTALIZAÇÃO!$J$36)</f>
        <v>8.9880319103953155E-5</v>
      </c>
      <c r="M1187" s="166" t="s">
        <v>119</v>
      </c>
      <c r="N1187" s="1" t="s">
        <v>6614</v>
      </c>
    </row>
    <row r="1188" spans="1:14" x14ac:dyDescent="0.2">
      <c r="A1188" s="34">
        <v>4</v>
      </c>
      <c r="B1188" s="252" t="s">
        <v>2457</v>
      </c>
      <c r="C1188" s="253" t="s">
        <v>2458</v>
      </c>
      <c r="D1188" s="253" t="s">
        <v>109</v>
      </c>
      <c r="E1188" s="254" t="s">
        <v>298</v>
      </c>
      <c r="F1188" s="255">
        <v>1</v>
      </c>
      <c r="G1188" s="99">
        <v>58.61</v>
      </c>
      <c r="H1188" s="99">
        <v>170.84</v>
      </c>
      <c r="I1188" s="255">
        <f t="shared" si="176"/>
        <v>58.61</v>
      </c>
      <c r="J1188" s="255">
        <f t="shared" si="177"/>
        <v>170.84</v>
      </c>
      <c r="K1188" s="255">
        <f t="shared" si="178"/>
        <v>229.45</v>
      </c>
      <c r="L1188" s="268">
        <f>IF(TOTALIZAÇÃO!$J$36=0,"",K1188/TOTALIZAÇÃO!$J$36)</f>
        <v>9.3401445735516526E-5</v>
      </c>
      <c r="M1188" s="166" t="s">
        <v>119</v>
      </c>
      <c r="N1188" s="1" t="s">
        <v>6613</v>
      </c>
    </row>
    <row r="1189" spans="1:14" x14ac:dyDescent="0.2">
      <c r="A1189" s="34">
        <v>4</v>
      </c>
      <c r="B1189" s="252" t="s">
        <v>2459</v>
      </c>
      <c r="C1189" s="253" t="s">
        <v>2460</v>
      </c>
      <c r="D1189" s="253" t="s">
        <v>109</v>
      </c>
      <c r="E1189" s="254" t="s">
        <v>298</v>
      </c>
      <c r="F1189" s="255">
        <v>1</v>
      </c>
      <c r="G1189" s="99">
        <v>49.59</v>
      </c>
      <c r="H1189" s="99">
        <v>81.069999999999993</v>
      </c>
      <c r="I1189" s="255">
        <f t="shared" si="176"/>
        <v>49.59</v>
      </c>
      <c r="J1189" s="255">
        <f t="shared" si="177"/>
        <v>81.069999999999993</v>
      </c>
      <c r="K1189" s="255">
        <f t="shared" si="178"/>
        <v>130.66</v>
      </c>
      <c r="L1189" s="268">
        <f>IF(TOTALIZAÇÃO!$J$36=0,"",K1189/TOTALIZAÇÃO!$J$36)</f>
        <v>5.3187330136424448E-5</v>
      </c>
      <c r="M1189" s="166" t="s">
        <v>119</v>
      </c>
      <c r="N1189" s="1" t="s">
        <v>6612</v>
      </c>
    </row>
    <row r="1190" spans="1:14" x14ac:dyDescent="0.2">
      <c r="A1190" s="34">
        <v>4</v>
      </c>
      <c r="B1190" s="252" t="s">
        <v>2461</v>
      </c>
      <c r="C1190" s="253" t="s">
        <v>2462</v>
      </c>
      <c r="D1190" s="253" t="s">
        <v>109</v>
      </c>
      <c r="E1190" s="254" t="s">
        <v>298</v>
      </c>
      <c r="F1190" s="255">
        <v>1</v>
      </c>
      <c r="G1190" s="99">
        <v>49.59</v>
      </c>
      <c r="H1190" s="99">
        <v>89.76</v>
      </c>
      <c r="I1190" s="255">
        <f t="shared" si="176"/>
        <v>49.59</v>
      </c>
      <c r="J1190" s="255">
        <f t="shared" si="177"/>
        <v>89.76</v>
      </c>
      <c r="K1190" s="255">
        <f t="shared" si="178"/>
        <v>139.35</v>
      </c>
      <c r="L1190" s="268">
        <f>IF(TOTALIZAÇÃO!$J$36=0,"",K1190/TOTALIZAÇÃO!$J$36)</f>
        <v>5.6724739434492167E-5</v>
      </c>
      <c r="M1190" s="166" t="s">
        <v>119</v>
      </c>
      <c r="N1190" s="1" t="s">
        <v>6611</v>
      </c>
    </row>
    <row r="1191" spans="1:14" x14ac:dyDescent="0.2">
      <c r="A1191" s="34">
        <v>4</v>
      </c>
      <c r="B1191" s="252" t="s">
        <v>2463</v>
      </c>
      <c r="C1191" s="253" t="s">
        <v>2464</v>
      </c>
      <c r="D1191" s="253" t="s">
        <v>109</v>
      </c>
      <c r="E1191" s="254" t="s">
        <v>298</v>
      </c>
      <c r="F1191" s="255">
        <v>1</v>
      </c>
      <c r="G1191" s="99">
        <v>58.61</v>
      </c>
      <c r="H1191" s="99">
        <v>188.43</v>
      </c>
      <c r="I1191" s="255">
        <f t="shared" si="176"/>
        <v>58.61</v>
      </c>
      <c r="J1191" s="255">
        <f t="shared" si="177"/>
        <v>188.43</v>
      </c>
      <c r="K1191" s="255">
        <f t="shared" si="178"/>
        <v>247.04</v>
      </c>
      <c r="L1191" s="268">
        <f>IF(TOTALIZAÇÃO!$J$36=0,"",K1191/TOTALIZAÇÃO!$J$36)</f>
        <v>1.0056174833079974E-4</v>
      </c>
      <c r="M1191" s="166" t="s">
        <v>119</v>
      </c>
      <c r="N1191" s="1" t="s">
        <v>6610</v>
      </c>
    </row>
    <row r="1192" spans="1:14" x14ac:dyDescent="0.2">
      <c r="A1192" s="34">
        <v>4</v>
      </c>
      <c r="B1192" s="252" t="s">
        <v>2465</v>
      </c>
      <c r="C1192" s="253" t="s">
        <v>2466</v>
      </c>
      <c r="D1192" s="253" t="s">
        <v>109</v>
      </c>
      <c r="E1192" s="254" t="s">
        <v>298</v>
      </c>
      <c r="F1192" s="255">
        <v>1</v>
      </c>
      <c r="G1192" s="99">
        <v>58.61</v>
      </c>
      <c r="H1192" s="99">
        <v>208.8</v>
      </c>
      <c r="I1192" s="255">
        <f t="shared" si="176"/>
        <v>58.61</v>
      </c>
      <c r="J1192" s="255">
        <f t="shared" si="177"/>
        <v>208.8</v>
      </c>
      <c r="K1192" s="255">
        <f t="shared" si="178"/>
        <v>267.41000000000003</v>
      </c>
      <c r="L1192" s="268">
        <f>IF(TOTALIZAÇÃO!$J$36=0,"",K1192/TOTALIZAÇÃO!$J$36)</f>
        <v>1.0885369624813457E-4</v>
      </c>
      <c r="M1192" s="166" t="s">
        <v>119</v>
      </c>
      <c r="N1192" s="1" t="s">
        <v>6609</v>
      </c>
    </row>
    <row r="1193" spans="1:14" x14ac:dyDescent="0.2">
      <c r="A1193" s="34">
        <v>4</v>
      </c>
      <c r="B1193" s="252" t="s">
        <v>2467</v>
      </c>
      <c r="C1193" s="253" t="s">
        <v>2468</v>
      </c>
      <c r="D1193" s="253" t="s">
        <v>109</v>
      </c>
      <c r="E1193" s="254" t="s">
        <v>298</v>
      </c>
      <c r="F1193" s="255">
        <v>1</v>
      </c>
      <c r="G1193" s="99">
        <v>58.61</v>
      </c>
      <c r="H1193" s="99">
        <v>311.49</v>
      </c>
      <c r="I1193" s="255">
        <f t="shared" si="176"/>
        <v>58.61</v>
      </c>
      <c r="J1193" s="255">
        <f t="shared" si="177"/>
        <v>311.49</v>
      </c>
      <c r="K1193" s="255">
        <f t="shared" si="178"/>
        <v>370.1</v>
      </c>
      <c r="L1193" s="268">
        <f>IF(TOTALIZAÇÃO!$J$36=0,"",K1193/TOTALIZAÇÃO!$J$36)</f>
        <v>1.5065537183139974E-4</v>
      </c>
      <c r="M1193" s="166" t="s">
        <v>119</v>
      </c>
      <c r="N1193" s="1" t="s">
        <v>6608</v>
      </c>
    </row>
    <row r="1194" spans="1:14" x14ac:dyDescent="0.2">
      <c r="A1194" s="34">
        <v>4</v>
      </c>
      <c r="B1194" s="252" t="s">
        <v>2469</v>
      </c>
      <c r="C1194" s="253" t="s">
        <v>2470</v>
      </c>
      <c r="D1194" s="253" t="s">
        <v>109</v>
      </c>
      <c r="E1194" s="254" t="s">
        <v>298</v>
      </c>
      <c r="F1194" s="255">
        <v>1</v>
      </c>
      <c r="G1194" s="99">
        <v>39.24</v>
      </c>
      <c r="H1194" s="99">
        <v>121.79</v>
      </c>
      <c r="I1194" s="255">
        <f t="shared" si="176"/>
        <v>39.24</v>
      </c>
      <c r="J1194" s="255">
        <f t="shared" si="177"/>
        <v>121.79</v>
      </c>
      <c r="K1194" s="255">
        <f t="shared" si="178"/>
        <v>161.03</v>
      </c>
      <c r="L1194" s="268">
        <f>IF(TOTALIZAÇÃO!$J$36=0,"",K1194/TOTALIZAÇÃO!$J$36)</f>
        <v>6.5549944679844094E-5</v>
      </c>
      <c r="M1194" s="166" t="s">
        <v>119</v>
      </c>
      <c r="N1194" s="1" t="s">
        <v>6607</v>
      </c>
    </row>
    <row r="1195" spans="1:14" ht="24" x14ac:dyDescent="0.2">
      <c r="A1195" s="34">
        <v>4</v>
      </c>
      <c r="B1195" s="252" t="s">
        <v>2471</v>
      </c>
      <c r="C1195" s="253" t="s">
        <v>2472</v>
      </c>
      <c r="D1195" s="253" t="s">
        <v>109</v>
      </c>
      <c r="E1195" s="254" t="s">
        <v>154</v>
      </c>
      <c r="F1195" s="255">
        <v>1</v>
      </c>
      <c r="G1195" s="99">
        <v>4.5</v>
      </c>
      <c r="H1195" s="99">
        <v>11.18</v>
      </c>
      <c r="I1195" s="255">
        <f t="shared" si="176"/>
        <v>4.5</v>
      </c>
      <c r="J1195" s="255">
        <f t="shared" si="177"/>
        <v>11.18</v>
      </c>
      <c r="K1195" s="255">
        <f t="shared" si="178"/>
        <v>15.68</v>
      </c>
      <c r="L1195" s="268">
        <f>IF(TOTALIZAÇÃO!$J$36=0,"",K1195/TOTALIZAÇÃO!$J$36)</f>
        <v>6.3828052697010202E-6</v>
      </c>
      <c r="M1195" s="166" t="s">
        <v>119</v>
      </c>
      <c r="N1195" s="1" t="s">
        <v>6606</v>
      </c>
    </row>
    <row r="1196" spans="1:14" ht="24" x14ac:dyDescent="0.2">
      <c r="A1196" s="34">
        <v>4</v>
      </c>
      <c r="B1196" s="252" t="s">
        <v>2473</v>
      </c>
      <c r="C1196" s="253" t="s">
        <v>2474</v>
      </c>
      <c r="D1196" s="253" t="s">
        <v>109</v>
      </c>
      <c r="E1196" s="254" t="s">
        <v>298</v>
      </c>
      <c r="F1196" s="255">
        <v>1</v>
      </c>
      <c r="G1196" s="99">
        <v>42.53</v>
      </c>
      <c r="H1196" s="99">
        <v>88.7</v>
      </c>
      <c r="I1196" s="255">
        <f t="shared" si="176"/>
        <v>42.53</v>
      </c>
      <c r="J1196" s="255">
        <f t="shared" si="177"/>
        <v>88.7</v>
      </c>
      <c r="K1196" s="255">
        <f t="shared" si="178"/>
        <v>131.22999999999999</v>
      </c>
      <c r="L1196" s="268">
        <f>IF(TOTALIZAÇÃO!$J$36=0,"",K1196/TOTALIZAÇÃO!$J$36)</f>
        <v>5.3419358134111279E-5</v>
      </c>
      <c r="M1196" s="166" t="s">
        <v>119</v>
      </c>
      <c r="N1196" s="1" t="s">
        <v>6605</v>
      </c>
    </row>
    <row r="1197" spans="1:14" x14ac:dyDescent="0.2">
      <c r="A1197" s="34">
        <v>4</v>
      </c>
      <c r="B1197" s="252" t="s">
        <v>2475</v>
      </c>
      <c r="C1197" s="253" t="s">
        <v>2476</v>
      </c>
      <c r="D1197" s="253" t="s">
        <v>109</v>
      </c>
      <c r="E1197" s="254" t="s">
        <v>298</v>
      </c>
      <c r="F1197" s="255">
        <v>1</v>
      </c>
      <c r="G1197" s="99">
        <v>36.07</v>
      </c>
      <c r="H1197" s="99">
        <v>340.38</v>
      </c>
      <c r="I1197" s="255">
        <f t="shared" si="176"/>
        <v>36.07</v>
      </c>
      <c r="J1197" s="255">
        <f t="shared" si="177"/>
        <v>340.38</v>
      </c>
      <c r="K1197" s="255">
        <f t="shared" si="178"/>
        <v>376.45</v>
      </c>
      <c r="L1197" s="268">
        <f>IF(TOTALIZAÇÃO!$J$36=0,"",K1197/TOTALIZAÇÃO!$J$36)</f>
        <v>1.5324024513896359E-4</v>
      </c>
      <c r="M1197" s="166" t="s">
        <v>119</v>
      </c>
      <c r="N1197" s="1" t="s">
        <v>6604</v>
      </c>
    </row>
    <row r="1198" spans="1:14" x14ac:dyDescent="0.2">
      <c r="A1198" s="34">
        <v>4</v>
      </c>
      <c r="B1198" s="252" t="s">
        <v>2477</v>
      </c>
      <c r="C1198" s="253" t="s">
        <v>2478</v>
      </c>
      <c r="D1198" s="253" t="s">
        <v>109</v>
      </c>
      <c r="E1198" s="254" t="s">
        <v>392</v>
      </c>
      <c r="F1198" s="255">
        <v>1</v>
      </c>
      <c r="G1198" s="99">
        <v>27.05</v>
      </c>
      <c r="H1198" s="99">
        <v>126.05</v>
      </c>
      <c r="I1198" s="255">
        <f t="shared" si="176"/>
        <v>27.05</v>
      </c>
      <c r="J1198" s="255">
        <f t="shared" si="177"/>
        <v>126.05</v>
      </c>
      <c r="K1198" s="255">
        <f t="shared" si="178"/>
        <v>153.1</v>
      </c>
      <c r="L1198" s="268">
        <f>IF(TOTALIZAÇÃO!$J$36=0,"",K1198/TOTALIZAÇÃO!$J$36)</f>
        <v>6.2321906045358818E-5</v>
      </c>
      <c r="M1198" s="166" t="s">
        <v>119</v>
      </c>
      <c r="N1198" s="1" t="s">
        <v>6603</v>
      </c>
    </row>
    <row r="1199" spans="1:14" ht="24" x14ac:dyDescent="0.2">
      <c r="A1199" s="34">
        <v>4</v>
      </c>
      <c r="B1199" s="252" t="s">
        <v>2479</v>
      </c>
      <c r="C1199" s="253" t="s">
        <v>2480</v>
      </c>
      <c r="D1199" s="253" t="s">
        <v>109</v>
      </c>
      <c r="E1199" s="254" t="s">
        <v>298</v>
      </c>
      <c r="F1199" s="255">
        <v>1</v>
      </c>
      <c r="G1199" s="99">
        <v>58.61</v>
      </c>
      <c r="H1199" s="99">
        <v>246.29</v>
      </c>
      <c r="I1199" s="255">
        <f t="shared" si="176"/>
        <v>58.61</v>
      </c>
      <c r="J1199" s="255">
        <f t="shared" si="177"/>
        <v>246.29</v>
      </c>
      <c r="K1199" s="255">
        <f t="shared" si="178"/>
        <v>304.89999999999998</v>
      </c>
      <c r="L1199" s="268">
        <f>IF(TOTALIZAÇÃO!$J$36=0,"",K1199/TOTALIZAÇÃO!$J$36)</f>
        <v>1.2411462542932659E-4</v>
      </c>
      <c r="M1199" s="166" t="s">
        <v>119</v>
      </c>
      <c r="N1199" s="1" t="s">
        <v>6602</v>
      </c>
    </row>
    <row r="1200" spans="1:14" ht="24" x14ac:dyDescent="0.2">
      <c r="A1200" s="34">
        <v>4</v>
      </c>
      <c r="B1200" s="252" t="s">
        <v>2481</v>
      </c>
      <c r="C1200" s="253" t="s">
        <v>5914</v>
      </c>
      <c r="D1200" s="253" t="s">
        <v>109</v>
      </c>
      <c r="E1200" s="254" t="s">
        <v>298</v>
      </c>
      <c r="F1200" s="255">
        <v>1</v>
      </c>
      <c r="G1200" s="99">
        <v>13.52</v>
      </c>
      <c r="H1200" s="99">
        <v>181.9</v>
      </c>
      <c r="I1200" s="255">
        <f t="shared" si="176"/>
        <v>13.52</v>
      </c>
      <c r="J1200" s="255">
        <f t="shared" si="177"/>
        <v>181.9</v>
      </c>
      <c r="K1200" s="255">
        <f t="shared" si="178"/>
        <v>195.42</v>
      </c>
      <c r="L1200" s="268">
        <f>IF(TOTALIZAÇÃO!$J$36=0,"",K1200/TOTALIZAÇÃO!$J$36)</f>
        <v>7.9548967206949831E-5</v>
      </c>
      <c r="M1200" s="166" t="s">
        <v>119</v>
      </c>
      <c r="N1200" s="1" t="s">
        <v>6601</v>
      </c>
    </row>
    <row r="1201" spans="1:14" ht="24" x14ac:dyDescent="0.2">
      <c r="A1201" s="34">
        <v>4</v>
      </c>
      <c r="B1201" s="252" t="s">
        <v>2482</v>
      </c>
      <c r="C1201" s="253" t="s">
        <v>2483</v>
      </c>
      <c r="D1201" s="253" t="s">
        <v>109</v>
      </c>
      <c r="E1201" s="254" t="s">
        <v>298</v>
      </c>
      <c r="F1201" s="255">
        <v>1</v>
      </c>
      <c r="G1201" s="99">
        <v>90.18</v>
      </c>
      <c r="H1201" s="99">
        <v>216.55</v>
      </c>
      <c r="I1201" s="255">
        <f t="shared" si="176"/>
        <v>90.18</v>
      </c>
      <c r="J1201" s="255">
        <f t="shared" si="177"/>
        <v>216.55</v>
      </c>
      <c r="K1201" s="255">
        <f t="shared" si="178"/>
        <v>306.73</v>
      </c>
      <c r="L1201" s="268">
        <f>IF(TOTALIZAÇÃO!$J$36=0,"",K1201/TOTALIZAÇÃO!$J$36)</f>
        <v>1.2485955742190015E-4</v>
      </c>
      <c r="M1201" s="166" t="s">
        <v>119</v>
      </c>
      <c r="N1201" s="1" t="s">
        <v>6600</v>
      </c>
    </row>
    <row r="1202" spans="1:14" ht="36" x14ac:dyDescent="0.2">
      <c r="A1202" s="34">
        <v>4</v>
      </c>
      <c r="B1202" s="252" t="s">
        <v>2484</v>
      </c>
      <c r="C1202" s="253" t="s">
        <v>2485</v>
      </c>
      <c r="D1202" s="253" t="s">
        <v>109</v>
      </c>
      <c r="E1202" s="254" t="s">
        <v>114</v>
      </c>
      <c r="F1202" s="255">
        <v>1</v>
      </c>
      <c r="G1202" s="99">
        <v>67.63</v>
      </c>
      <c r="H1202" s="99">
        <v>309.20999999999998</v>
      </c>
      <c r="I1202" s="255">
        <f t="shared" si="176"/>
        <v>67.63</v>
      </c>
      <c r="J1202" s="255">
        <f t="shared" si="177"/>
        <v>309.20999999999998</v>
      </c>
      <c r="K1202" s="255">
        <f t="shared" si="178"/>
        <v>376.84</v>
      </c>
      <c r="L1202" s="268">
        <f>IF(TOTALIZAÇÃO!$J$36=0,"",K1202/TOTALIZAÇÃO!$J$36)</f>
        <v>1.5339900113738088E-4</v>
      </c>
      <c r="M1202" s="166" t="s">
        <v>119</v>
      </c>
      <c r="N1202" s="1" t="s">
        <v>6599</v>
      </c>
    </row>
    <row r="1203" spans="1:14" ht="36" x14ac:dyDescent="0.2">
      <c r="A1203" s="34">
        <v>4</v>
      </c>
      <c r="B1203" s="252" t="s">
        <v>2486</v>
      </c>
      <c r="C1203" s="253" t="s">
        <v>2487</v>
      </c>
      <c r="D1203" s="253" t="s">
        <v>109</v>
      </c>
      <c r="E1203" s="254" t="s">
        <v>114</v>
      </c>
      <c r="F1203" s="255">
        <v>1</v>
      </c>
      <c r="G1203" s="99">
        <v>67.63</v>
      </c>
      <c r="H1203" s="99">
        <v>418.21</v>
      </c>
      <c r="I1203" s="255">
        <f t="shared" si="176"/>
        <v>67.63</v>
      </c>
      <c r="J1203" s="255">
        <f t="shared" si="177"/>
        <v>418.21</v>
      </c>
      <c r="K1203" s="255">
        <f t="shared" si="178"/>
        <v>485.84</v>
      </c>
      <c r="L1203" s="268">
        <f>IF(TOTALIZAÇÃO!$J$36=0,"",K1203/TOTALIZAÇÃO!$J$36)</f>
        <v>1.9776926736170559E-4</v>
      </c>
      <c r="M1203" s="166" t="s">
        <v>119</v>
      </c>
      <c r="N1203" s="1" t="s">
        <v>6598</v>
      </c>
    </row>
    <row r="1204" spans="1:14" ht="36.75" thickBot="1" x14ac:dyDescent="0.25">
      <c r="A1204" s="34">
        <v>4</v>
      </c>
      <c r="B1204" s="252" t="s">
        <v>2488</v>
      </c>
      <c r="C1204" s="253" t="s">
        <v>2489</v>
      </c>
      <c r="D1204" s="253" t="s">
        <v>109</v>
      </c>
      <c r="E1204" s="254" t="s">
        <v>298</v>
      </c>
      <c r="F1204" s="255">
        <v>1</v>
      </c>
      <c r="G1204" s="99">
        <v>45.09</v>
      </c>
      <c r="H1204" s="99">
        <v>575.38</v>
      </c>
      <c r="I1204" s="255">
        <f t="shared" si="176"/>
        <v>45.09</v>
      </c>
      <c r="J1204" s="255">
        <f t="shared" si="177"/>
        <v>575.38</v>
      </c>
      <c r="K1204" s="255">
        <f t="shared" si="178"/>
        <v>620.47</v>
      </c>
      <c r="L1204" s="268">
        <f>IF(TOTALIZAÇÃO!$J$36=0,"",K1204/TOTALIZAÇÃO!$J$36)</f>
        <v>2.5257265214868576E-4</v>
      </c>
      <c r="M1204" s="166" t="s">
        <v>119</v>
      </c>
      <c r="N1204" s="1" t="s">
        <v>6597</v>
      </c>
    </row>
    <row r="1205" spans="1:14" ht="12" customHeight="1" thickTop="1" thickBot="1" x14ac:dyDescent="0.25">
      <c r="A1205" s="514"/>
      <c r="B1205" s="515"/>
      <c r="C1205" s="112"/>
      <c r="D1205" s="113"/>
      <c r="E1205" s="114"/>
      <c r="F1205" s="114"/>
      <c r="G1205" s="159"/>
      <c r="H1205" s="159"/>
      <c r="I1205" s="114"/>
      <c r="J1205" s="114"/>
      <c r="K1205" s="115"/>
      <c r="L1205" s="114"/>
      <c r="M1205" s="116"/>
      <c r="N1205" s="30"/>
    </row>
    <row r="1206" spans="1:14" ht="12" customHeight="1" x14ac:dyDescent="0.2">
      <c r="A1206" s="45"/>
      <c r="B1206" s="25"/>
      <c r="C1206" s="46"/>
      <c r="D1206" s="46"/>
      <c r="E1206" s="26"/>
      <c r="F1206" s="27"/>
      <c r="G1206" s="27"/>
      <c r="H1206" s="27"/>
      <c r="I1206" s="27"/>
      <c r="J1206" s="27"/>
      <c r="K1206" s="27"/>
      <c r="L1206" s="28"/>
      <c r="M1206" s="29"/>
    </row>
    <row r="1207" spans="1:14" x14ac:dyDescent="0.2">
      <c r="A1207" s="45"/>
      <c r="B1207" s="85" t="s">
        <v>2490</v>
      </c>
      <c r="C1207" s="69"/>
      <c r="D1207" s="46"/>
      <c r="E1207" s="26"/>
      <c r="F1207" s="27"/>
      <c r="G1207" s="27"/>
      <c r="H1207" s="27"/>
      <c r="I1207" s="27"/>
      <c r="J1207" s="27"/>
      <c r="K1207" s="27"/>
      <c r="L1207" s="238"/>
      <c r="M1207" s="29"/>
      <c r="N1207" s="30"/>
    </row>
    <row r="1208" spans="1:14" ht="12" customHeight="1" x14ac:dyDescent="0.2">
      <c r="A1208" s="45"/>
      <c r="B1208" s="415" t="s">
        <v>2491</v>
      </c>
      <c r="C1208" s="415"/>
      <c r="D1208" s="415"/>
      <c r="E1208" s="415"/>
      <c r="F1208" s="415"/>
      <c r="G1208" s="415"/>
      <c r="H1208" s="27"/>
      <c r="I1208" s="27"/>
      <c r="J1208" s="27"/>
      <c r="K1208" s="27"/>
      <c r="L1208" s="28"/>
      <c r="M1208" s="29"/>
    </row>
    <row r="1209" spans="1:14" ht="12" customHeight="1" x14ac:dyDescent="0.2">
      <c r="A1209" s="45"/>
      <c r="B1209" s="415"/>
      <c r="C1209" s="415"/>
      <c r="D1209" s="415"/>
      <c r="E1209" s="415"/>
      <c r="F1209" s="415"/>
      <c r="G1209" s="415"/>
      <c r="H1209" s="27"/>
      <c r="I1209" s="27"/>
      <c r="J1209" s="27"/>
      <c r="K1209" s="27"/>
      <c r="L1209" s="28"/>
      <c r="M1209" s="29"/>
    </row>
    <row r="1210" spans="1:14" ht="12" customHeight="1" x14ac:dyDescent="0.2">
      <c r="A1210" s="45"/>
      <c r="B1210" s="415" t="s">
        <v>2492</v>
      </c>
      <c r="C1210" s="415"/>
      <c r="D1210" s="415"/>
      <c r="E1210" s="415"/>
      <c r="F1210" s="415"/>
      <c r="G1210" s="415"/>
      <c r="H1210" s="27"/>
      <c r="I1210" s="27"/>
      <c r="J1210" s="27"/>
      <c r="K1210" s="27"/>
      <c r="L1210" s="28"/>
      <c r="M1210" s="29"/>
    </row>
    <row r="1211" spans="1:14" ht="12" customHeight="1" x14ac:dyDescent="0.2">
      <c r="A1211" s="45"/>
      <c r="B1211" s="415"/>
      <c r="C1211" s="415"/>
      <c r="D1211" s="415"/>
      <c r="E1211" s="415"/>
      <c r="F1211" s="415"/>
      <c r="G1211" s="415"/>
      <c r="H1211" s="27"/>
      <c r="I1211" s="27"/>
      <c r="J1211" s="27"/>
      <c r="K1211" s="27"/>
      <c r="L1211" s="28"/>
      <c r="M1211" s="29"/>
    </row>
    <row r="1212" spans="1:14" s="5" customFormat="1" ht="12" customHeight="1" x14ac:dyDescent="0.2">
      <c r="A1212" s="45"/>
      <c r="B1212" s="415" t="s">
        <v>92</v>
      </c>
      <c r="C1212" s="415"/>
      <c r="D1212" s="415"/>
      <c r="E1212" s="415"/>
      <c r="F1212" s="415"/>
      <c r="G1212" s="415"/>
      <c r="H1212" s="27"/>
      <c r="I1212" s="27"/>
      <c r="J1212" s="27"/>
      <c r="K1212" s="27"/>
      <c r="L1212" s="28"/>
      <c r="M1212" s="29"/>
      <c r="N1212" s="1"/>
    </row>
    <row r="1213" spans="1:14" s="5" customFormat="1" ht="12" customHeight="1" x14ac:dyDescent="0.2">
      <c r="A1213" s="45"/>
      <c r="B1213" s="415"/>
      <c r="C1213" s="415"/>
      <c r="D1213" s="415"/>
      <c r="E1213" s="415"/>
      <c r="F1213" s="415"/>
      <c r="G1213" s="415"/>
      <c r="H1213" s="27"/>
      <c r="I1213" s="27"/>
      <c r="J1213" s="27"/>
      <c r="K1213" s="27"/>
      <c r="L1213" s="28"/>
      <c r="M1213" s="29"/>
      <c r="N1213" s="1"/>
    </row>
    <row r="1214" spans="1:14" s="5" customFormat="1" ht="12" customHeight="1" x14ac:dyDescent="0.2">
      <c r="A1214" s="1"/>
      <c r="B1214" s="415" t="s">
        <v>2493</v>
      </c>
      <c r="C1214" s="415"/>
      <c r="D1214" s="415"/>
      <c r="E1214" s="415"/>
      <c r="F1214" s="415"/>
      <c r="G1214" s="415"/>
      <c r="H1214" s="86"/>
      <c r="I1214" s="86"/>
      <c r="J1214" s="86"/>
      <c r="K1214" s="1"/>
      <c r="L1214" s="87"/>
      <c r="M1214" s="6"/>
      <c r="N1214" s="1"/>
    </row>
    <row r="1215" spans="1:14" s="5" customFormat="1" ht="12" customHeight="1" x14ac:dyDescent="0.2">
      <c r="A1215" s="1"/>
      <c r="B1215" s="415"/>
      <c r="C1215" s="415"/>
      <c r="D1215" s="415"/>
      <c r="E1215" s="415"/>
      <c r="F1215" s="415"/>
      <c r="G1215" s="415"/>
      <c r="H1215" s="86"/>
      <c r="I1215" s="86"/>
      <c r="J1215" s="86"/>
      <c r="K1215" s="1"/>
      <c r="L1215" s="87"/>
      <c r="M1215" s="6"/>
      <c r="N1215" s="1"/>
    </row>
    <row r="1216" spans="1:14" ht="12" customHeight="1" x14ac:dyDescent="0.2">
      <c r="B1216" s="415" t="s">
        <v>2494</v>
      </c>
      <c r="C1216" s="415"/>
      <c r="D1216" s="415"/>
      <c r="E1216" s="415"/>
      <c r="F1216" s="415"/>
      <c r="G1216" s="415"/>
      <c r="H1216" s="88"/>
      <c r="I1216" s="86"/>
      <c r="J1216" s="86"/>
      <c r="L1216" s="87"/>
    </row>
    <row r="1217" spans="1:14" ht="12" customHeight="1" x14ac:dyDescent="0.2">
      <c r="B1217" s="415"/>
      <c r="C1217" s="415"/>
      <c r="D1217" s="415"/>
      <c r="E1217" s="415"/>
      <c r="F1217" s="415"/>
      <c r="G1217" s="415"/>
      <c r="H1217" s="88"/>
      <c r="I1217" s="86"/>
      <c r="J1217" s="86"/>
      <c r="L1217" s="87"/>
    </row>
    <row r="1218" spans="1:14" ht="12" customHeight="1" x14ac:dyDescent="0.2">
      <c r="B1218" s="415" t="s">
        <v>2495</v>
      </c>
      <c r="C1218" s="415"/>
      <c r="D1218" s="415"/>
      <c r="E1218" s="415"/>
      <c r="F1218" s="415"/>
      <c r="G1218" s="415"/>
      <c r="H1218" s="86"/>
      <c r="I1218" s="86"/>
      <c r="J1218" s="86"/>
      <c r="L1218" s="87"/>
    </row>
    <row r="1219" spans="1:14" ht="12" customHeight="1" x14ac:dyDescent="0.2">
      <c r="B1219" s="415"/>
      <c r="C1219" s="415"/>
      <c r="D1219" s="415"/>
      <c r="E1219" s="415"/>
      <c r="F1219" s="415"/>
      <c r="G1219" s="415"/>
      <c r="H1219" s="86"/>
      <c r="I1219" s="86"/>
      <c r="J1219" s="86"/>
      <c r="L1219" s="87"/>
    </row>
    <row r="1220" spans="1:14" ht="12" customHeight="1" x14ac:dyDescent="0.2">
      <c r="B1220" s="415" t="s">
        <v>93</v>
      </c>
      <c r="C1220" s="415"/>
      <c r="D1220" s="415"/>
      <c r="E1220" s="415"/>
      <c r="F1220" s="415"/>
      <c r="G1220" s="415"/>
      <c r="H1220" s="86"/>
      <c r="I1220" s="86"/>
      <c r="J1220" s="86"/>
      <c r="L1220" s="87"/>
    </row>
    <row r="1221" spans="1:14" ht="12" customHeight="1" x14ac:dyDescent="0.2">
      <c r="B1221" s="415"/>
      <c r="C1221" s="415"/>
      <c r="D1221" s="415"/>
      <c r="E1221" s="415"/>
      <c r="F1221" s="415"/>
      <c r="G1221" s="415"/>
      <c r="H1221" s="86"/>
      <c r="I1221" s="86"/>
      <c r="J1221" s="86"/>
      <c r="L1221" s="87"/>
    </row>
    <row r="1222" spans="1:14" ht="12" customHeight="1" x14ac:dyDescent="0.2">
      <c r="B1222" s="415" t="s">
        <v>8516</v>
      </c>
      <c r="C1222" s="415"/>
      <c r="D1222" s="415"/>
      <c r="E1222" s="415"/>
      <c r="F1222" s="415"/>
      <c r="G1222" s="415"/>
      <c r="H1222" s="86"/>
      <c r="I1222" s="86"/>
      <c r="J1222" s="86"/>
      <c r="L1222" s="87"/>
    </row>
    <row r="1223" spans="1:14" ht="12" customHeight="1" x14ac:dyDescent="0.2">
      <c r="B1223" s="415"/>
      <c r="C1223" s="415"/>
      <c r="D1223" s="415"/>
      <c r="E1223" s="415"/>
      <c r="F1223" s="415"/>
      <c r="G1223" s="415"/>
      <c r="H1223" s="86"/>
      <c r="I1223" s="86"/>
      <c r="J1223" s="86"/>
      <c r="L1223" s="87"/>
    </row>
    <row r="1224" spans="1:14" ht="12.75" thickBot="1" x14ac:dyDescent="0.25">
      <c r="A1224" s="45"/>
      <c r="B1224" s="5"/>
      <c r="C1224" s="5"/>
      <c r="D1224" s="5"/>
      <c r="E1224" s="5"/>
      <c r="F1224" s="5"/>
      <c r="G1224" s="1"/>
      <c r="H1224" s="1"/>
      <c r="I1224" s="1"/>
      <c r="J1224" s="1"/>
      <c r="L1224" s="1"/>
      <c r="M1224" s="1"/>
    </row>
    <row r="1225" spans="1:14" x14ac:dyDescent="0.2">
      <c r="A1225" s="45"/>
      <c r="B1225" s="5"/>
      <c r="C1225" s="5"/>
      <c r="D1225" s="5"/>
      <c r="E1225" s="5"/>
      <c r="F1225" s="5"/>
      <c r="G1225" s="5"/>
      <c r="H1225" s="5"/>
      <c r="I1225" s="387" t="str">
        <f>TOTALIZAÇÃO!H32</f>
        <v>TOTAL MATERIAL S/ BDI</v>
      </c>
      <c r="J1225" s="388"/>
      <c r="K1225" s="389">
        <f>TOTALIZAÇÃO!J32</f>
        <v>1738217.63</v>
      </c>
      <c r="L1225" s="390"/>
      <c r="M1225" s="1"/>
    </row>
    <row r="1226" spans="1:14" x14ac:dyDescent="0.2">
      <c r="A1226" s="45"/>
      <c r="B1226" s="5"/>
      <c r="C1226" s="5"/>
      <c r="D1226" s="5"/>
      <c r="E1226" s="5"/>
      <c r="F1226" s="5"/>
      <c r="G1226" s="5"/>
      <c r="H1226" s="5"/>
      <c r="I1226" s="438" t="str">
        <f>TOTALIZAÇÃO!H33</f>
        <v>TOTAL MÃO DE OBRA SEM ENCARGOS SOCIAIS S/ BDI</v>
      </c>
      <c r="J1226" s="439"/>
      <c r="K1226" s="440">
        <f>TOTALIZAÇÃO!J33</f>
        <v>336431.63</v>
      </c>
      <c r="L1226" s="441"/>
      <c r="M1226" s="1"/>
    </row>
    <row r="1227" spans="1:14" ht="24" customHeight="1" x14ac:dyDescent="0.2">
      <c r="A1227" s="12"/>
      <c r="B1227" s="5"/>
      <c r="C1227" s="244" t="s">
        <v>95</v>
      </c>
      <c r="D1227" s="518" t="s">
        <v>96</v>
      </c>
      <c r="E1227" s="519"/>
      <c r="G1227" s="5"/>
      <c r="H1227" s="5"/>
      <c r="I1227" s="235" t="str">
        <f>TOTALIZAÇÃO!H34</f>
        <v>ENCARGOS SOCIAIS</v>
      </c>
      <c r="J1227" s="236">
        <f>TOTALIZAÇÃO!I34</f>
        <v>1.1353</v>
      </c>
      <c r="K1227" s="512">
        <f>TOTALIZAÇÃO!J34</f>
        <v>381950.82999999996</v>
      </c>
      <c r="L1227" s="441"/>
      <c r="M1227" s="1"/>
    </row>
    <row r="1228" spans="1:14" ht="27" customHeight="1" x14ac:dyDescent="0.2">
      <c r="A1228" s="12"/>
      <c r="B1228" s="5"/>
      <c r="C1228" s="239"/>
      <c r="D1228" s="242"/>
      <c r="E1228" s="240"/>
      <c r="G1228" s="5"/>
      <c r="H1228" s="5"/>
      <c r="I1228" s="442" t="str">
        <f>TOTALIZAÇÃO!H35</f>
        <v>TOTAL MÃO DE OBRA COM ENCARGOS SOCIAIS - S/ BDI</v>
      </c>
      <c r="J1228" s="443"/>
      <c r="K1228" s="512">
        <f>TOTALIZAÇÃO!J35</f>
        <v>718382.46</v>
      </c>
      <c r="L1228" s="441"/>
      <c r="M1228" s="1"/>
    </row>
    <row r="1229" spans="1:14" ht="12" customHeight="1" x14ac:dyDescent="0.2">
      <c r="A1229" s="12"/>
      <c r="B1229" s="5"/>
      <c r="C1229" s="239"/>
      <c r="D1229" s="242"/>
      <c r="E1229" s="240"/>
      <c r="G1229" s="5"/>
      <c r="H1229" s="5"/>
      <c r="I1229" s="444" t="str">
        <f>TOTALIZAÇÃO!H36</f>
        <v>SUBTOTAL (SEM BDI)</v>
      </c>
      <c r="J1229" s="445"/>
      <c r="K1229" s="512">
        <f>TOTALIZAÇÃO!J36</f>
        <v>2456600.09</v>
      </c>
      <c r="L1229" s="441"/>
      <c r="M1229" s="5"/>
      <c r="N1229" s="5"/>
    </row>
    <row r="1230" spans="1:14" ht="12" customHeight="1" x14ac:dyDescent="0.2">
      <c r="A1230" s="12"/>
      <c r="B1230" s="5"/>
      <c r="C1230" s="363" t="s">
        <v>8518</v>
      </c>
      <c r="D1230" s="242"/>
      <c r="E1230" s="240"/>
      <c r="G1230" s="5"/>
      <c r="H1230" s="5"/>
      <c r="I1230" s="237" t="str">
        <f>TOTALIZAÇÃO!H37</f>
        <v>BDI*</v>
      </c>
      <c r="J1230" s="236">
        <f>TOTALIZAÇÃO!I37</f>
        <v>0.22120000000000001</v>
      </c>
      <c r="K1230" s="512">
        <f>TOTALIZAÇÃO!J37</f>
        <v>543399.91000000015</v>
      </c>
      <c r="L1230" s="441"/>
      <c r="M1230" s="5"/>
      <c r="N1230" s="5"/>
    </row>
    <row r="1231" spans="1:14" ht="12.75" customHeight="1" thickBot="1" x14ac:dyDescent="0.25">
      <c r="A1231" s="12"/>
      <c r="B1231" s="5"/>
      <c r="C1231" s="364" t="s">
        <v>6004</v>
      </c>
      <c r="D1231" s="243"/>
      <c r="E1231" s="241"/>
      <c r="G1231" s="5"/>
      <c r="H1231" s="5"/>
      <c r="I1231" s="425" t="str">
        <f>TOTALIZAÇÃO!H38</f>
        <v>PREÇO GLOBAL</v>
      </c>
      <c r="J1231" s="426"/>
      <c r="K1231" s="511">
        <f>TOTALIZAÇÃO!J38</f>
        <v>3000000</v>
      </c>
      <c r="L1231" s="403"/>
      <c r="M1231" s="5"/>
      <c r="N1231" s="5"/>
    </row>
    <row r="1232" spans="1:14" ht="12.75" customHeight="1" thickBot="1" x14ac:dyDescent="0.25">
      <c r="A1232" s="12"/>
      <c r="B1232" s="5"/>
      <c r="G1232" s="5"/>
      <c r="H1232" s="5"/>
      <c r="I1232" s="13"/>
      <c r="J1232" s="8"/>
      <c r="K1232" s="14"/>
      <c r="L1232" s="12"/>
      <c r="M1232" s="5"/>
      <c r="N1232" s="5"/>
    </row>
    <row r="1233" spans="1:14" ht="12" customHeight="1" x14ac:dyDescent="0.2">
      <c r="A1233" s="12"/>
      <c r="B1233" s="5"/>
      <c r="G1233" s="5"/>
      <c r="H1233" s="5"/>
      <c r="I1233" s="387" t="str">
        <f>TOTALIZAÇÃO!H40</f>
        <v>TOTAL MATERIAL C/ BDI</v>
      </c>
      <c r="J1233" s="388"/>
      <c r="K1233" s="513">
        <f>TOTALIZAÇÃO!J40</f>
        <v>2122711.3600000003</v>
      </c>
      <c r="L1233" s="390"/>
      <c r="M1233" s="5"/>
      <c r="N1233" s="5"/>
    </row>
    <row r="1234" spans="1:14" ht="12.75" customHeight="1" thickBot="1" x14ac:dyDescent="0.25">
      <c r="A1234" s="12"/>
      <c r="B1234" s="5"/>
      <c r="G1234" s="5"/>
      <c r="H1234" s="5"/>
      <c r="I1234" s="400" t="str">
        <f>TOTALIZAÇÃO!H41</f>
        <v>TOTAL MÃO DE OBRA C/ BDI</v>
      </c>
      <c r="J1234" s="401"/>
      <c r="K1234" s="511">
        <f>TOTALIZAÇÃO!J41</f>
        <v>877288.6399999999</v>
      </c>
      <c r="L1234" s="403"/>
      <c r="M1234" s="5"/>
      <c r="N1234" s="5"/>
    </row>
    <row r="1235" spans="1:14" x14ac:dyDescent="0.2">
      <c r="F1235" s="89"/>
      <c r="G1235" s="86"/>
      <c r="H1235" s="86"/>
      <c r="I1235" s="86"/>
      <c r="J1235" s="86"/>
      <c r="L1235" s="87"/>
    </row>
  </sheetData>
  <sheetProtection autoFilter="0"/>
  <autoFilter ref="A25:M1204" xr:uid="{00000000-0009-0000-0000-000002000000}"/>
  <mergeCells count="72">
    <mergeCell ref="A20:M20"/>
    <mergeCell ref="A19:M19"/>
    <mergeCell ref="B1:M1"/>
    <mergeCell ref="D6:D9"/>
    <mergeCell ref="E6:M6"/>
    <mergeCell ref="E7:M7"/>
    <mergeCell ref="E8:M8"/>
    <mergeCell ref="E9:I9"/>
    <mergeCell ref="J9:K9"/>
    <mergeCell ref="L9:M9"/>
    <mergeCell ref="C15:M15"/>
    <mergeCell ref="C16:M16"/>
    <mergeCell ref="A18:M18"/>
    <mergeCell ref="B2:M2"/>
    <mergeCell ref="A11:M11"/>
    <mergeCell ref="H24:H25"/>
    <mergeCell ref="I24:I25"/>
    <mergeCell ref="J24:J25"/>
    <mergeCell ref="D1227:E1227"/>
    <mergeCell ref="A21:M21"/>
    <mergeCell ref="K1225:L1225"/>
    <mergeCell ref="A1205:B1205"/>
    <mergeCell ref="B1208:G1209"/>
    <mergeCell ref="B1210:G1211"/>
    <mergeCell ref="B1212:G1213"/>
    <mergeCell ref="B1214:G1215"/>
    <mergeCell ref="B1216:G1217"/>
    <mergeCell ref="B1218:G1219"/>
    <mergeCell ref="B1220:G1221"/>
    <mergeCell ref="B1222:G1223"/>
    <mergeCell ref="I1225:J1225"/>
    <mergeCell ref="I1234:J1234"/>
    <mergeCell ref="K1234:L1234"/>
    <mergeCell ref="I1226:J1226"/>
    <mergeCell ref="K1226:L1226"/>
    <mergeCell ref="K1227:L1227"/>
    <mergeCell ref="I1228:J1228"/>
    <mergeCell ref="K1228:L1228"/>
    <mergeCell ref="I1229:J1229"/>
    <mergeCell ref="K1229:L1229"/>
    <mergeCell ref="K1230:L1230"/>
    <mergeCell ref="I1231:J1231"/>
    <mergeCell ref="K1231:L1231"/>
    <mergeCell ref="I1233:J1233"/>
    <mergeCell ref="K1233:L1233"/>
    <mergeCell ref="A545:B545"/>
    <mergeCell ref="A756:B756"/>
    <mergeCell ref="A150:B150"/>
    <mergeCell ref="A163:B163"/>
    <mergeCell ref="A200:B200"/>
    <mergeCell ref="A248:B248"/>
    <mergeCell ref="A256:B256"/>
    <mergeCell ref="A300:B300"/>
    <mergeCell ref="A360:B360"/>
    <mergeCell ref="A397:B397"/>
    <mergeCell ref="A493:B493"/>
    <mergeCell ref="A12:M12"/>
    <mergeCell ref="A26:B26"/>
    <mergeCell ref="A43:B43"/>
    <mergeCell ref="K23:K24"/>
    <mergeCell ref="L23:L24"/>
    <mergeCell ref="B22:M22"/>
    <mergeCell ref="A23:A24"/>
    <mergeCell ref="B23:B24"/>
    <mergeCell ref="C23:C24"/>
    <mergeCell ref="D23:D24"/>
    <mergeCell ref="E23:E24"/>
    <mergeCell ref="F23:F24"/>
    <mergeCell ref="G23:H23"/>
    <mergeCell ref="I23:J23"/>
    <mergeCell ref="M23:M24"/>
    <mergeCell ref="G24:G25"/>
  </mergeCells>
  <phoneticPr fontId="12" type="noConversion"/>
  <conditionalFormatting sqref="A19:A20">
    <cfRule type="cellIs" dxfId="21" priority="6" stopIfTrue="1" operator="equal">
      <formula>"(INSERIR TÍTULO DESCRITIVO DO SERVIÇO)"</formula>
    </cfRule>
  </conditionalFormatting>
  <conditionalFormatting sqref="D1228:D1231">
    <cfRule type="cellIs" dxfId="20" priority="1" operator="equal">
      <formula>"Nome/RG/CPF"</formula>
    </cfRule>
  </conditionalFormatting>
  <conditionalFormatting sqref="E7">
    <cfRule type="cellIs" dxfId="19" priority="5" stopIfTrue="1" operator="equal">
      <formula>"Endereço da intervenção"</formula>
    </cfRule>
  </conditionalFormatting>
  <conditionalFormatting sqref="E9:I9">
    <cfRule type="containsText" dxfId="18" priority="4" operator="containsText" text="NOME DA PROPONENTE">
      <formula>NOT(ISERROR(SEARCH("NOME DA PROPONENTE",E9)))</formula>
    </cfRule>
  </conditionalFormatting>
  <conditionalFormatting sqref="L9:M9">
    <cfRule type="cellIs" dxfId="17" priority="2" operator="equal">
      <formula>"Data (DD/MM/AAAA)"</formula>
    </cfRule>
  </conditionalFormatting>
  <printOptions horizontalCentered="1"/>
  <pageMargins left="0.23622047244094491" right="0.23622047244094491" top="0.51181102362204722" bottom="0.55118110236220474" header="0.31496062992125984" footer="0.31496062992125984"/>
  <pageSetup paperSize="9" scale="61" firstPageNumber="0" fitToHeight="0" orientation="landscape" r:id="rId1"/>
  <headerFooter>
    <oddFooter>&amp;A</oddFooter>
  </headerFooter>
  <rowBreaks count="1" manualBreakCount="1">
    <brk id="1099"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01"/>
  <sheetViews>
    <sheetView view="pageBreakPreview" zoomScale="85" zoomScaleNormal="70" zoomScaleSheetLayoutView="85" workbookViewId="0">
      <selection activeCell="D193" sqref="D193"/>
    </sheetView>
  </sheetViews>
  <sheetFormatPr defaultColWidth="9.140625" defaultRowHeight="12.75" x14ac:dyDescent="0.2"/>
  <cols>
    <col min="1" max="1" width="5.28515625" style="265" customWidth="1"/>
    <col min="2" max="2" width="14.28515625" style="265" hidden="1" customWidth="1"/>
    <col min="3" max="3" width="8" style="265" customWidth="1"/>
    <col min="4" max="4" width="68.5703125" style="319" customWidth="1"/>
    <col min="5" max="5" width="8.5703125" style="301" customWidth="1"/>
    <col min="6" max="6" width="15.85546875" style="265" customWidth="1"/>
    <col min="7" max="7" width="18.42578125" style="265" customWidth="1"/>
    <col min="8" max="8" width="15" style="320" customWidth="1"/>
    <col min="9" max="9" width="18.28515625" style="265" customWidth="1"/>
    <col min="10" max="10" width="16.7109375" style="320" bestFit="1" customWidth="1"/>
    <col min="11" max="11" width="15.28515625" style="265" customWidth="1"/>
    <col min="12" max="12" width="15.28515625" style="322" bestFit="1" customWidth="1"/>
    <col min="13" max="13" width="38.85546875" style="265" customWidth="1"/>
    <col min="14" max="14" width="18.7109375" style="265" customWidth="1"/>
    <col min="15" max="16384" width="9.140625" style="265"/>
  </cols>
  <sheetData>
    <row r="1" spans="1:13" x14ac:dyDescent="0.2">
      <c r="A1" s="293"/>
      <c r="B1" s="293"/>
      <c r="C1" s="293"/>
      <c r="D1" s="551" t="s">
        <v>2496</v>
      </c>
      <c r="E1" s="551"/>
      <c r="F1" s="551"/>
      <c r="G1" s="551"/>
      <c r="H1" s="551"/>
      <c r="I1" s="551"/>
      <c r="J1" s="551"/>
      <c r="K1" s="551"/>
      <c r="L1" s="551"/>
    </row>
    <row r="2" spans="1:13" s="301" customFormat="1" x14ac:dyDescent="0.2">
      <c r="A2" s="272"/>
      <c r="B2" s="272"/>
      <c r="C2" s="297" t="s">
        <v>2678</v>
      </c>
      <c r="D2" s="298" t="s">
        <v>2497</v>
      </c>
      <c r="E2" s="297" t="s">
        <v>2498</v>
      </c>
      <c r="F2" s="297" t="s">
        <v>2499</v>
      </c>
      <c r="G2" s="297" t="s">
        <v>2500</v>
      </c>
      <c r="H2" s="299" t="s">
        <v>2499</v>
      </c>
      <c r="I2" s="297" t="s">
        <v>2501</v>
      </c>
      <c r="J2" s="299" t="s">
        <v>2499</v>
      </c>
      <c r="K2" s="297" t="s">
        <v>2502</v>
      </c>
      <c r="L2" s="300" t="s">
        <v>2499</v>
      </c>
      <c r="M2" s="297" t="s">
        <v>2503</v>
      </c>
    </row>
    <row r="3" spans="1:13" ht="25.5" x14ac:dyDescent="0.2">
      <c r="A3" s="256">
        <v>1</v>
      </c>
      <c r="B3" s="256" t="s">
        <v>6463</v>
      </c>
      <c r="C3" s="256">
        <v>161</v>
      </c>
      <c r="D3" s="271" t="s">
        <v>1302</v>
      </c>
      <c r="E3" s="272" t="s">
        <v>1303</v>
      </c>
      <c r="F3" s="273">
        <f t="shared" ref="F3:F28" si="0">MIN(G3:L3)</f>
        <v>165</v>
      </c>
      <c r="G3" s="274" t="s">
        <v>2591</v>
      </c>
      <c r="H3" s="264">
        <v>249.99</v>
      </c>
      <c r="I3" s="269" t="s">
        <v>8514</v>
      </c>
      <c r="J3" s="264">
        <v>186.89</v>
      </c>
      <c r="K3" s="269" t="s">
        <v>6462</v>
      </c>
      <c r="L3" s="276">
        <v>165</v>
      </c>
      <c r="M3" s="269"/>
    </row>
    <row r="4" spans="1:13" ht="25.5" x14ac:dyDescent="0.2">
      <c r="A4" s="256">
        <v>2</v>
      </c>
      <c r="B4" s="256"/>
      <c r="C4" s="256">
        <v>208</v>
      </c>
      <c r="D4" s="271" t="s">
        <v>2504</v>
      </c>
      <c r="E4" s="272" t="s">
        <v>114</v>
      </c>
      <c r="F4" s="273">
        <f t="shared" si="0"/>
        <v>254.59</v>
      </c>
      <c r="G4" s="269" t="s">
        <v>2505</v>
      </c>
      <c r="H4" s="264">
        <v>254.59</v>
      </c>
      <c r="I4" s="269"/>
      <c r="J4" s="264"/>
      <c r="K4" s="269"/>
      <c r="L4" s="276"/>
      <c r="M4" s="269" t="s">
        <v>2506</v>
      </c>
    </row>
    <row r="5" spans="1:13" ht="25.5" x14ac:dyDescent="0.2">
      <c r="A5" s="256">
        <v>3</v>
      </c>
      <c r="B5" s="256" t="s">
        <v>6768</v>
      </c>
      <c r="C5" s="256">
        <v>270</v>
      </c>
      <c r="D5" s="271" t="s">
        <v>2527</v>
      </c>
      <c r="E5" s="272" t="s">
        <v>114</v>
      </c>
      <c r="F5" s="273">
        <f t="shared" si="0"/>
        <v>339</v>
      </c>
      <c r="G5" s="274" t="s">
        <v>6815</v>
      </c>
      <c r="H5" s="264">
        <v>383.28</v>
      </c>
      <c r="I5" s="269" t="s">
        <v>6816</v>
      </c>
      <c r="J5" s="264">
        <v>391.9</v>
      </c>
      <c r="K5" s="269" t="s">
        <v>6817</v>
      </c>
      <c r="L5" s="276">
        <v>339</v>
      </c>
      <c r="M5" s="269"/>
    </row>
    <row r="6" spans="1:13" ht="51" x14ac:dyDescent="0.2">
      <c r="A6" s="256">
        <v>4</v>
      </c>
      <c r="B6" s="256" t="s">
        <v>4626</v>
      </c>
      <c r="C6" s="256">
        <v>275</v>
      </c>
      <c r="D6" s="271" t="s">
        <v>2596</v>
      </c>
      <c r="E6" s="272" t="s">
        <v>387</v>
      </c>
      <c r="F6" s="273">
        <f t="shared" si="0"/>
        <v>668.98</v>
      </c>
      <c r="G6" s="302" t="s">
        <v>6808</v>
      </c>
      <c r="H6" s="264">
        <f>1577.39/2</f>
        <v>788.69500000000005</v>
      </c>
      <c r="I6" s="303" t="s">
        <v>2509</v>
      </c>
      <c r="J6" s="264">
        <v>897.22</v>
      </c>
      <c r="K6" s="303" t="s">
        <v>2516</v>
      </c>
      <c r="L6" s="276">
        <v>668.98</v>
      </c>
      <c r="M6" s="269"/>
    </row>
    <row r="7" spans="1:13" ht="38.25" x14ac:dyDescent="0.2">
      <c r="A7" s="256">
        <v>5</v>
      </c>
      <c r="B7" s="256" t="s">
        <v>6769</v>
      </c>
      <c r="C7" s="256">
        <v>308</v>
      </c>
      <c r="D7" s="271" t="s">
        <v>2565</v>
      </c>
      <c r="E7" s="272" t="s">
        <v>114</v>
      </c>
      <c r="F7" s="273">
        <f>MIN(G7:L7)</f>
        <v>3529</v>
      </c>
      <c r="G7" s="274" t="s">
        <v>2554</v>
      </c>
      <c r="H7" s="264">
        <v>4629.99</v>
      </c>
      <c r="I7" s="269" t="s">
        <v>2522</v>
      </c>
      <c r="J7" s="264">
        <v>3529</v>
      </c>
      <c r="K7" s="269" t="s">
        <v>6820</v>
      </c>
      <c r="L7" s="276">
        <v>5029.99</v>
      </c>
      <c r="M7" s="269"/>
    </row>
    <row r="8" spans="1:13" ht="51" x14ac:dyDescent="0.2">
      <c r="A8" s="256">
        <v>6</v>
      </c>
      <c r="B8" s="256" t="s">
        <v>6497</v>
      </c>
      <c r="C8" s="256">
        <v>454</v>
      </c>
      <c r="D8" s="271" t="s">
        <v>2595</v>
      </c>
      <c r="E8" s="272" t="s">
        <v>387</v>
      </c>
      <c r="F8" s="273">
        <f t="shared" si="0"/>
        <v>271.08</v>
      </c>
      <c r="G8" s="302" t="s">
        <v>6808</v>
      </c>
      <c r="H8" s="264">
        <v>271.08</v>
      </c>
      <c r="I8" s="303" t="s">
        <v>2509</v>
      </c>
      <c r="J8" s="264">
        <v>271.8</v>
      </c>
      <c r="K8" s="303" t="s">
        <v>6818</v>
      </c>
      <c r="L8" s="276">
        <v>307.08</v>
      </c>
      <c r="M8" s="269"/>
    </row>
    <row r="9" spans="1:13" x14ac:dyDescent="0.2">
      <c r="A9" s="256">
        <v>7</v>
      </c>
      <c r="B9" s="256" t="s">
        <v>6792</v>
      </c>
      <c r="C9" s="256">
        <v>768</v>
      </c>
      <c r="D9" s="271" t="s">
        <v>2513</v>
      </c>
      <c r="E9" s="272" t="s">
        <v>118</v>
      </c>
      <c r="F9" s="273">
        <f t="shared" si="0"/>
        <v>29.197080291970799</v>
      </c>
      <c r="G9" s="274" t="s">
        <v>6790</v>
      </c>
      <c r="H9" s="264">
        <v>85</v>
      </c>
      <c r="I9" s="269" t="s">
        <v>6789</v>
      </c>
      <c r="J9" s="264">
        <f>40/1.37</f>
        <v>29.197080291970799</v>
      </c>
      <c r="K9" s="274" t="s">
        <v>6791</v>
      </c>
      <c r="L9" s="276">
        <f>37.31/(1.2*0.6)</f>
        <v>51.81944444444445</v>
      </c>
      <c r="M9" s="269"/>
    </row>
    <row r="10" spans="1:13" x14ac:dyDescent="0.2">
      <c r="A10" s="256">
        <v>8</v>
      </c>
      <c r="B10" s="256" t="s">
        <v>6480</v>
      </c>
      <c r="C10" s="256">
        <v>780</v>
      </c>
      <c r="D10" s="271" t="s">
        <v>1357</v>
      </c>
      <c r="E10" s="272" t="s">
        <v>298</v>
      </c>
      <c r="F10" s="273">
        <f t="shared" si="0"/>
        <v>133.69</v>
      </c>
      <c r="G10" s="274" t="s">
        <v>7427</v>
      </c>
      <c r="H10" s="264">
        <v>152.25</v>
      </c>
      <c r="I10" s="269" t="s">
        <v>2511</v>
      </c>
      <c r="J10" s="264">
        <v>159.99</v>
      </c>
      <c r="K10" s="269" t="s">
        <v>2552</v>
      </c>
      <c r="L10" s="276">
        <v>133.69</v>
      </c>
      <c r="M10" s="269"/>
    </row>
    <row r="11" spans="1:13" ht="25.5" x14ac:dyDescent="0.2">
      <c r="A11" s="256">
        <v>9</v>
      </c>
      <c r="B11" s="256" t="s">
        <v>5397</v>
      </c>
      <c r="C11" s="256">
        <v>816</v>
      </c>
      <c r="D11" s="271" t="s">
        <v>2531</v>
      </c>
      <c r="E11" s="272" t="s">
        <v>114</v>
      </c>
      <c r="F11" s="273">
        <f t="shared" si="0"/>
        <v>131.13999999999999</v>
      </c>
      <c r="G11" s="274" t="s">
        <v>2529</v>
      </c>
      <c r="H11" s="264">
        <v>187.58</v>
      </c>
      <c r="I11" s="269" t="s">
        <v>2522</v>
      </c>
      <c r="J11" s="264">
        <v>133.99</v>
      </c>
      <c r="K11" s="269" t="s">
        <v>7428</v>
      </c>
      <c r="L11" s="276">
        <v>131.13999999999999</v>
      </c>
      <c r="M11" s="269"/>
    </row>
    <row r="12" spans="1:13" ht="38.25" x14ac:dyDescent="0.2">
      <c r="A12" s="256">
        <v>10</v>
      </c>
      <c r="B12" s="256" t="s">
        <v>6431</v>
      </c>
      <c r="C12" s="256">
        <v>826</v>
      </c>
      <c r="D12" s="271" t="s">
        <v>1213</v>
      </c>
      <c r="E12" s="272" t="s">
        <v>114</v>
      </c>
      <c r="F12" s="273">
        <f t="shared" si="0"/>
        <v>474.9</v>
      </c>
      <c r="G12" s="302" t="s">
        <v>2591</v>
      </c>
      <c r="H12" s="264">
        <v>500</v>
      </c>
      <c r="I12" s="269" t="s">
        <v>2587</v>
      </c>
      <c r="J12" s="264">
        <v>474.9</v>
      </c>
      <c r="K12" s="269" t="s">
        <v>6432</v>
      </c>
      <c r="L12" s="276">
        <v>597.5</v>
      </c>
      <c r="M12" s="269"/>
    </row>
    <row r="13" spans="1:13" ht="38.25" x14ac:dyDescent="0.2">
      <c r="A13" s="256">
        <v>11</v>
      </c>
      <c r="B13" s="256" t="s">
        <v>6433</v>
      </c>
      <c r="C13" s="256">
        <v>827</v>
      </c>
      <c r="D13" s="271" t="s">
        <v>1215</v>
      </c>
      <c r="E13" s="272" t="s">
        <v>114</v>
      </c>
      <c r="F13" s="273">
        <f t="shared" si="0"/>
        <v>596.29999999999995</v>
      </c>
      <c r="G13" s="302" t="s">
        <v>2591</v>
      </c>
      <c r="H13" s="264">
        <v>835</v>
      </c>
      <c r="I13" s="269" t="s">
        <v>2587</v>
      </c>
      <c r="J13" s="264">
        <v>832.9</v>
      </c>
      <c r="K13" s="302" t="s">
        <v>2586</v>
      </c>
      <c r="L13" s="264">
        <v>596.29999999999995</v>
      </c>
      <c r="M13" s="269"/>
    </row>
    <row r="14" spans="1:13" ht="38.25" x14ac:dyDescent="0.2">
      <c r="A14" s="256">
        <v>12</v>
      </c>
      <c r="B14" s="256" t="s">
        <v>6434</v>
      </c>
      <c r="C14" s="256">
        <v>828</v>
      </c>
      <c r="D14" s="271" t="s">
        <v>1217</v>
      </c>
      <c r="E14" s="272" t="s">
        <v>114</v>
      </c>
      <c r="F14" s="273">
        <f t="shared" si="0"/>
        <v>832.9</v>
      </c>
      <c r="G14" s="302" t="s">
        <v>2591</v>
      </c>
      <c r="H14" s="264">
        <v>1260</v>
      </c>
      <c r="I14" s="269" t="s">
        <v>2587</v>
      </c>
      <c r="J14" s="264">
        <v>832.9</v>
      </c>
      <c r="K14" s="302" t="s">
        <v>2586</v>
      </c>
      <c r="L14" s="276">
        <v>899.11</v>
      </c>
      <c r="M14" s="269"/>
    </row>
    <row r="15" spans="1:13" ht="35.25" customHeight="1" x14ac:dyDescent="0.2">
      <c r="A15" s="256">
        <v>13</v>
      </c>
      <c r="B15" s="256" t="s">
        <v>6435</v>
      </c>
      <c r="C15" s="256">
        <v>833</v>
      </c>
      <c r="D15" s="271" t="s">
        <v>1219</v>
      </c>
      <c r="E15" s="272" t="s">
        <v>114</v>
      </c>
      <c r="F15" s="273">
        <f t="shared" si="0"/>
        <v>1093.51</v>
      </c>
      <c r="G15" s="302" t="s">
        <v>2591</v>
      </c>
      <c r="H15" s="264">
        <v>1530</v>
      </c>
      <c r="I15" s="269" t="s">
        <v>2587</v>
      </c>
      <c r="J15" s="264">
        <v>1529.9</v>
      </c>
      <c r="K15" s="302" t="s">
        <v>2586</v>
      </c>
      <c r="L15" s="276">
        <v>1093.51</v>
      </c>
      <c r="M15" s="269"/>
    </row>
    <row r="16" spans="1:13" x14ac:dyDescent="0.2">
      <c r="A16" s="256">
        <v>14</v>
      </c>
      <c r="B16" s="256" t="s">
        <v>6779</v>
      </c>
      <c r="C16" s="256">
        <v>839</v>
      </c>
      <c r="D16" s="271" t="s">
        <v>2600</v>
      </c>
      <c r="E16" s="272" t="s">
        <v>114</v>
      </c>
      <c r="F16" s="273">
        <f t="shared" si="0"/>
        <v>789.9</v>
      </c>
      <c r="G16" s="304" t="s">
        <v>6317</v>
      </c>
      <c r="H16" s="264">
        <v>924.62</v>
      </c>
      <c r="I16" s="305" t="s">
        <v>6778</v>
      </c>
      <c r="J16" s="264">
        <v>789.9</v>
      </c>
      <c r="K16" s="305" t="s">
        <v>6777</v>
      </c>
      <c r="L16" s="276">
        <v>1477.06</v>
      </c>
      <c r="M16" s="269"/>
    </row>
    <row r="17" spans="1:13" x14ac:dyDescent="0.2">
      <c r="A17" s="256">
        <v>15</v>
      </c>
      <c r="B17" s="256" t="s">
        <v>6782</v>
      </c>
      <c r="C17" s="256">
        <v>841</v>
      </c>
      <c r="D17" s="271" t="s">
        <v>2580</v>
      </c>
      <c r="E17" s="272" t="s">
        <v>114</v>
      </c>
      <c r="F17" s="273">
        <f t="shared" si="0"/>
        <v>219.31</v>
      </c>
      <c r="G17" s="274" t="s">
        <v>6780</v>
      </c>
      <c r="H17" s="264">
        <v>389.93</v>
      </c>
      <c r="I17" s="269" t="s">
        <v>6025</v>
      </c>
      <c r="J17" s="264">
        <v>219.9</v>
      </c>
      <c r="K17" s="269" t="s">
        <v>6781</v>
      </c>
      <c r="L17" s="276">
        <v>219.31</v>
      </c>
      <c r="M17" s="269"/>
    </row>
    <row r="18" spans="1:13" x14ac:dyDescent="0.2">
      <c r="A18" s="256">
        <v>16</v>
      </c>
      <c r="B18" s="256" t="s">
        <v>6315</v>
      </c>
      <c r="C18" s="256">
        <v>842</v>
      </c>
      <c r="D18" s="271" t="s">
        <v>2592</v>
      </c>
      <c r="E18" s="272" t="s">
        <v>114</v>
      </c>
      <c r="F18" s="273">
        <f t="shared" si="0"/>
        <v>255.44</v>
      </c>
      <c r="G18" s="274" t="s">
        <v>6312</v>
      </c>
      <c r="H18" s="264">
        <v>322.47000000000003</v>
      </c>
      <c r="I18" s="269" t="s">
        <v>6313</v>
      </c>
      <c r="J18" s="264">
        <v>255.44</v>
      </c>
      <c r="K18" s="269" t="s">
        <v>6314</v>
      </c>
      <c r="L18" s="276">
        <v>313.23</v>
      </c>
      <c r="M18" s="269"/>
    </row>
    <row r="19" spans="1:13" ht="25.5" x14ac:dyDescent="0.2">
      <c r="A19" s="256">
        <v>17</v>
      </c>
      <c r="B19" s="256" t="s">
        <v>6476</v>
      </c>
      <c r="C19" s="256">
        <v>854</v>
      </c>
      <c r="D19" s="271" t="s">
        <v>1349</v>
      </c>
      <c r="E19" s="272" t="s">
        <v>298</v>
      </c>
      <c r="F19" s="273">
        <f t="shared" si="0"/>
        <v>54.56</v>
      </c>
      <c r="G19" s="274" t="s">
        <v>7429</v>
      </c>
      <c r="H19" s="264">
        <v>58.9</v>
      </c>
      <c r="I19" s="269" t="s">
        <v>7430</v>
      </c>
      <c r="J19" s="264">
        <v>55.3</v>
      </c>
      <c r="K19" s="269" t="s">
        <v>2549</v>
      </c>
      <c r="L19" s="276">
        <v>54.56</v>
      </c>
      <c r="M19" s="269"/>
    </row>
    <row r="20" spans="1:13" ht="25.5" x14ac:dyDescent="0.2">
      <c r="A20" s="256">
        <v>18</v>
      </c>
      <c r="B20" s="256" t="s">
        <v>6863</v>
      </c>
      <c r="C20" s="256">
        <v>879</v>
      </c>
      <c r="D20" s="271" t="s">
        <v>2515</v>
      </c>
      <c r="E20" s="272" t="s">
        <v>114</v>
      </c>
      <c r="F20" s="273">
        <f t="shared" si="0"/>
        <v>155</v>
      </c>
      <c r="G20" s="274" t="s">
        <v>6864</v>
      </c>
      <c r="H20" s="264">
        <v>155</v>
      </c>
      <c r="I20" s="269" t="s">
        <v>6865</v>
      </c>
      <c r="J20" s="264">
        <v>229</v>
      </c>
      <c r="K20" s="269" t="s">
        <v>2511</v>
      </c>
      <c r="L20" s="276">
        <v>168.06</v>
      </c>
      <c r="M20" s="269"/>
    </row>
    <row r="21" spans="1:13" x14ac:dyDescent="0.2">
      <c r="A21" s="256">
        <v>19</v>
      </c>
      <c r="B21" s="256" t="s">
        <v>6885</v>
      </c>
      <c r="C21" s="256">
        <v>881</v>
      </c>
      <c r="D21" s="271" t="s">
        <v>2507</v>
      </c>
      <c r="E21" s="272" t="s">
        <v>2508</v>
      </c>
      <c r="F21" s="273">
        <f t="shared" si="0"/>
        <v>117.26</v>
      </c>
      <c r="G21" s="274" t="s">
        <v>2509</v>
      </c>
      <c r="H21" s="264">
        <v>219.9</v>
      </c>
      <c r="I21" s="269" t="s">
        <v>6883</v>
      </c>
      <c r="J21" s="264">
        <v>618.20000000000005</v>
      </c>
      <c r="K21" s="269" t="s">
        <v>6884</v>
      </c>
      <c r="L21" s="276">
        <v>117.26</v>
      </c>
      <c r="M21" s="269"/>
    </row>
    <row r="22" spans="1:13" ht="25.5" x14ac:dyDescent="0.2">
      <c r="A22" s="256">
        <v>20</v>
      </c>
      <c r="B22" s="256" t="s">
        <v>6776</v>
      </c>
      <c r="C22" s="256">
        <v>882</v>
      </c>
      <c r="D22" s="271" t="s">
        <v>2581</v>
      </c>
      <c r="E22" s="272" t="s">
        <v>2508</v>
      </c>
      <c r="F22" s="273">
        <f t="shared" si="0"/>
        <v>180.6</v>
      </c>
      <c r="G22" s="274" t="s">
        <v>6774</v>
      </c>
      <c r="H22" s="264">
        <v>451.2</v>
      </c>
      <c r="I22" s="269" t="s">
        <v>2582</v>
      </c>
      <c r="J22" s="264">
        <v>254.6</v>
      </c>
      <c r="K22" s="269" t="s">
        <v>6775</v>
      </c>
      <c r="L22" s="276">
        <v>180.6</v>
      </c>
      <c r="M22" s="269"/>
    </row>
    <row r="23" spans="1:13" x14ac:dyDescent="0.2">
      <c r="A23" s="256">
        <v>21</v>
      </c>
      <c r="B23" s="256" t="s">
        <v>6787</v>
      </c>
      <c r="C23" s="256">
        <v>890</v>
      </c>
      <c r="D23" s="271" t="s">
        <v>2512</v>
      </c>
      <c r="E23" s="272" t="s">
        <v>114</v>
      </c>
      <c r="F23" s="273">
        <f t="shared" si="0"/>
        <v>1219.9000000000001</v>
      </c>
      <c r="G23" s="274" t="s">
        <v>6784</v>
      </c>
      <c r="H23" s="264">
        <v>1795</v>
      </c>
      <c r="I23" s="269" t="s">
        <v>6785</v>
      </c>
      <c r="J23" s="264">
        <v>1290</v>
      </c>
      <c r="K23" s="269" t="s">
        <v>6786</v>
      </c>
      <c r="L23" s="276">
        <v>1219.9000000000001</v>
      </c>
      <c r="M23" s="269"/>
    </row>
    <row r="24" spans="1:13" ht="25.5" x14ac:dyDescent="0.2">
      <c r="A24" s="256">
        <v>22</v>
      </c>
      <c r="B24" s="256" t="s">
        <v>6800</v>
      </c>
      <c r="C24" s="256">
        <v>908</v>
      </c>
      <c r="D24" s="271" t="s">
        <v>2599</v>
      </c>
      <c r="E24" s="272" t="s">
        <v>114</v>
      </c>
      <c r="F24" s="273">
        <f t="shared" si="0"/>
        <v>1185</v>
      </c>
      <c r="G24" s="303" t="s">
        <v>6797</v>
      </c>
      <c r="H24" s="264">
        <v>1243.3499999999999</v>
      </c>
      <c r="I24" s="303" t="s">
        <v>6798</v>
      </c>
      <c r="J24" s="264">
        <v>1185</v>
      </c>
      <c r="K24" s="303" t="s">
        <v>6799</v>
      </c>
      <c r="L24" s="300">
        <v>1185</v>
      </c>
      <c r="M24" s="269"/>
    </row>
    <row r="25" spans="1:13" x14ac:dyDescent="0.2">
      <c r="A25" s="256">
        <v>23</v>
      </c>
      <c r="B25" s="256" t="s">
        <v>6800</v>
      </c>
      <c r="C25" s="256">
        <v>909</v>
      </c>
      <c r="D25" s="271" t="s">
        <v>2583</v>
      </c>
      <c r="E25" s="272" t="s">
        <v>114</v>
      </c>
      <c r="F25" s="273">
        <f t="shared" si="0"/>
        <v>173.15</v>
      </c>
      <c r="G25" s="275" t="s">
        <v>6801</v>
      </c>
      <c r="H25" s="264">
        <v>173.15</v>
      </c>
      <c r="I25" s="269" t="s">
        <v>6802</v>
      </c>
      <c r="J25" s="264">
        <v>187.83</v>
      </c>
      <c r="K25" s="269" t="s">
        <v>6803</v>
      </c>
      <c r="L25" s="276">
        <v>299.89999999999998</v>
      </c>
      <c r="M25" s="269"/>
    </row>
    <row r="26" spans="1:13" ht="25.5" x14ac:dyDescent="0.2">
      <c r="A26" s="256">
        <v>24</v>
      </c>
      <c r="B26" s="256" t="s">
        <v>6805</v>
      </c>
      <c r="C26" s="256">
        <v>923</v>
      </c>
      <c r="D26" s="271" t="s">
        <v>6806</v>
      </c>
      <c r="E26" s="272" t="s">
        <v>114</v>
      </c>
      <c r="F26" s="273">
        <f t="shared" ref="F26" si="1">MIN(G26:L26)</f>
        <v>323.22000000000003</v>
      </c>
      <c r="G26" s="274" t="s">
        <v>6807</v>
      </c>
      <c r="H26" s="264">
        <v>419.9</v>
      </c>
      <c r="I26" s="269" t="s">
        <v>2533</v>
      </c>
      <c r="J26" s="264">
        <v>419.9</v>
      </c>
      <c r="K26" s="269" t="s">
        <v>6808</v>
      </c>
      <c r="L26" s="276">
        <v>323.22000000000003</v>
      </c>
      <c r="M26" s="269"/>
    </row>
    <row r="27" spans="1:13" x14ac:dyDescent="0.2">
      <c r="A27" s="256">
        <v>25</v>
      </c>
      <c r="B27" s="256" t="s">
        <v>6851</v>
      </c>
      <c r="C27" s="256">
        <v>929</v>
      </c>
      <c r="D27" s="271" t="s">
        <v>2518</v>
      </c>
      <c r="E27" s="272" t="s">
        <v>114</v>
      </c>
      <c r="F27" s="273">
        <f t="shared" si="0"/>
        <v>178.2</v>
      </c>
      <c r="G27" s="274" t="s">
        <v>2593</v>
      </c>
      <c r="H27" s="264">
        <v>178.2</v>
      </c>
      <c r="I27" s="269" t="s">
        <v>6850</v>
      </c>
      <c r="J27" s="264">
        <v>241.63</v>
      </c>
      <c r="K27" s="269" t="s">
        <v>2585</v>
      </c>
      <c r="L27" s="276">
        <v>195</v>
      </c>
      <c r="M27" s="269"/>
    </row>
    <row r="28" spans="1:13" ht="38.25" x14ac:dyDescent="0.2">
      <c r="A28" s="256">
        <v>26</v>
      </c>
      <c r="B28" s="256"/>
      <c r="C28" s="256">
        <v>930</v>
      </c>
      <c r="D28" s="271" t="s">
        <v>2514</v>
      </c>
      <c r="E28" s="272" t="s">
        <v>118</v>
      </c>
      <c r="F28" s="273">
        <f t="shared" si="0"/>
        <v>612</v>
      </c>
      <c r="G28" s="269" t="s">
        <v>6027</v>
      </c>
      <c r="H28" s="276">
        <v>612</v>
      </c>
      <c r="I28" s="269"/>
      <c r="J28" s="269"/>
      <c r="K28" s="269"/>
      <c r="L28" s="269"/>
      <c r="M28" s="269" t="s">
        <v>7930</v>
      </c>
    </row>
    <row r="29" spans="1:13" x14ac:dyDescent="0.2">
      <c r="A29" s="256">
        <v>27</v>
      </c>
      <c r="B29" s="256" t="s">
        <v>6720</v>
      </c>
      <c r="C29" s="256">
        <v>940</v>
      </c>
      <c r="D29" s="271" t="s">
        <v>1626</v>
      </c>
      <c r="E29" s="272" t="s">
        <v>114</v>
      </c>
      <c r="F29" s="273">
        <f t="shared" ref="F29:F46" si="2">MIN(G29:L29)</f>
        <v>32.54</v>
      </c>
      <c r="G29" s="274" t="s">
        <v>7437</v>
      </c>
      <c r="H29" s="264">
        <v>33.770000000000003</v>
      </c>
      <c r="I29" s="269" t="s">
        <v>7438</v>
      </c>
      <c r="J29" s="264">
        <v>38.82</v>
      </c>
      <c r="K29" s="269" t="s">
        <v>2520</v>
      </c>
      <c r="L29" s="276">
        <v>32.54</v>
      </c>
      <c r="M29" s="269"/>
    </row>
    <row r="30" spans="1:13" x14ac:dyDescent="0.2">
      <c r="A30" s="256">
        <v>28</v>
      </c>
      <c r="B30" s="256" t="s">
        <v>6712</v>
      </c>
      <c r="C30" s="256">
        <v>980</v>
      </c>
      <c r="D30" s="271" t="s">
        <v>2532</v>
      </c>
      <c r="E30" s="272" t="s">
        <v>114</v>
      </c>
      <c r="F30" s="273">
        <f t="shared" si="2"/>
        <v>24.9</v>
      </c>
      <c r="G30" s="269" t="s">
        <v>7439</v>
      </c>
      <c r="H30" s="264">
        <v>38</v>
      </c>
      <c r="I30" s="269" t="s">
        <v>2538</v>
      </c>
      <c r="J30" s="264">
        <v>47.9</v>
      </c>
      <c r="K30" s="269" t="s">
        <v>7440</v>
      </c>
      <c r="L30" s="276">
        <v>24.9</v>
      </c>
      <c r="M30" s="269"/>
    </row>
    <row r="31" spans="1:13" x14ac:dyDescent="0.2">
      <c r="A31" s="256">
        <v>29</v>
      </c>
      <c r="B31" s="256" t="s">
        <v>6697</v>
      </c>
      <c r="C31" s="256">
        <v>985</v>
      </c>
      <c r="D31" s="271" t="s">
        <v>2652</v>
      </c>
      <c r="E31" s="272" t="s">
        <v>154</v>
      </c>
      <c r="F31" s="273">
        <f t="shared" si="2"/>
        <v>13.9</v>
      </c>
      <c r="G31" s="302" t="s">
        <v>7441</v>
      </c>
      <c r="H31" s="264">
        <v>19.899999999999999</v>
      </c>
      <c r="I31" s="303" t="s">
        <v>7442</v>
      </c>
      <c r="J31" s="264">
        <f>324/20</f>
        <v>16.2</v>
      </c>
      <c r="K31" s="303" t="s">
        <v>7443</v>
      </c>
      <c r="L31" s="276">
        <v>13.9</v>
      </c>
      <c r="M31" s="269"/>
    </row>
    <row r="32" spans="1:13" x14ac:dyDescent="0.2">
      <c r="A32" s="256">
        <v>30</v>
      </c>
      <c r="B32" s="256" t="s">
        <v>6698</v>
      </c>
      <c r="C32" s="306">
        <v>986</v>
      </c>
      <c r="D32" s="271" t="s">
        <v>7444</v>
      </c>
      <c r="E32" s="272" t="s">
        <v>154</v>
      </c>
      <c r="F32" s="273">
        <f t="shared" si="2"/>
        <v>19.899999999999999</v>
      </c>
      <c r="G32" s="302" t="s">
        <v>7441</v>
      </c>
      <c r="H32" s="264">
        <v>27.9</v>
      </c>
      <c r="I32" s="269" t="s">
        <v>7445</v>
      </c>
      <c r="J32" s="264">
        <v>25.9</v>
      </c>
      <c r="K32" s="303" t="s">
        <v>7443</v>
      </c>
      <c r="L32" s="276">
        <v>19.899999999999999</v>
      </c>
      <c r="M32" s="269"/>
    </row>
    <row r="33" spans="1:13" x14ac:dyDescent="0.2">
      <c r="A33" s="256">
        <v>31</v>
      </c>
      <c r="B33" s="256" t="s">
        <v>6699</v>
      </c>
      <c r="C33" s="256">
        <v>987</v>
      </c>
      <c r="D33" s="271" t="s">
        <v>2653</v>
      </c>
      <c r="E33" s="272" t="s">
        <v>154</v>
      </c>
      <c r="F33" s="273">
        <f t="shared" si="2"/>
        <v>41.9</v>
      </c>
      <c r="G33" s="302" t="s">
        <v>7441</v>
      </c>
      <c r="H33" s="264">
        <v>41.9</v>
      </c>
      <c r="I33" s="269" t="s">
        <v>2519</v>
      </c>
      <c r="J33" s="264">
        <f>2258.32/50</f>
        <v>45.166400000000003</v>
      </c>
      <c r="K33" s="303" t="s">
        <v>7443</v>
      </c>
      <c r="L33" s="276">
        <v>43.9</v>
      </c>
      <c r="M33" s="269"/>
    </row>
    <row r="34" spans="1:13" ht="25.5" x14ac:dyDescent="0.2">
      <c r="A34" s="256">
        <v>32</v>
      </c>
      <c r="B34" s="256" t="s">
        <v>6688</v>
      </c>
      <c r="C34" s="256">
        <v>995</v>
      </c>
      <c r="D34" s="271" t="s">
        <v>2157</v>
      </c>
      <c r="E34" s="272" t="s">
        <v>114</v>
      </c>
      <c r="F34" s="273">
        <f t="shared" si="2"/>
        <v>2867.26</v>
      </c>
      <c r="G34" s="307" t="s">
        <v>2537</v>
      </c>
      <c r="H34" s="264">
        <v>3517.5</v>
      </c>
      <c r="I34" s="269" t="s">
        <v>7441</v>
      </c>
      <c r="J34" s="264">
        <v>2867.26</v>
      </c>
      <c r="K34" s="269" t="s">
        <v>7447</v>
      </c>
      <c r="L34" s="276">
        <v>4569.6000000000004</v>
      </c>
      <c r="M34" s="269"/>
    </row>
    <row r="35" spans="1:13" ht="25.5" x14ac:dyDescent="0.2">
      <c r="A35" s="256">
        <v>33</v>
      </c>
      <c r="B35" s="256" t="s">
        <v>6689</v>
      </c>
      <c r="C35" s="256">
        <v>997</v>
      </c>
      <c r="D35" s="271" t="s">
        <v>2162</v>
      </c>
      <c r="E35" s="272" t="s">
        <v>114</v>
      </c>
      <c r="F35" s="273">
        <f t="shared" si="2"/>
        <v>1535</v>
      </c>
      <c r="G35" s="307" t="s">
        <v>2537</v>
      </c>
      <c r="H35" s="264">
        <v>1535</v>
      </c>
      <c r="I35" s="269" t="s">
        <v>7446</v>
      </c>
      <c r="J35" s="264">
        <v>1864.45</v>
      </c>
      <c r="K35" s="269" t="s">
        <v>2538</v>
      </c>
      <c r="L35" s="264">
        <v>1593.44</v>
      </c>
      <c r="M35" s="269"/>
    </row>
    <row r="36" spans="1:13" ht="25.5" x14ac:dyDescent="0.2">
      <c r="A36" s="256">
        <v>34</v>
      </c>
      <c r="B36" s="256" t="s">
        <v>6690</v>
      </c>
      <c r="C36" s="256">
        <v>998</v>
      </c>
      <c r="D36" s="271" t="s">
        <v>2164</v>
      </c>
      <c r="E36" s="272" t="s">
        <v>114</v>
      </c>
      <c r="F36" s="273">
        <f t="shared" si="2"/>
        <v>920.7</v>
      </c>
      <c r="G36" s="307" t="s">
        <v>2537</v>
      </c>
      <c r="H36" s="264">
        <v>920.7</v>
      </c>
      <c r="I36" s="269" t="s">
        <v>7446</v>
      </c>
      <c r="J36" s="264">
        <v>1360.45</v>
      </c>
      <c r="K36" s="269" t="s">
        <v>7448</v>
      </c>
      <c r="L36" s="276">
        <v>1360.45</v>
      </c>
      <c r="M36" s="269"/>
    </row>
    <row r="37" spans="1:13" ht="38.25" x14ac:dyDescent="0.2">
      <c r="A37" s="256">
        <v>35</v>
      </c>
      <c r="B37" s="256" t="s">
        <v>6754</v>
      </c>
      <c r="C37" s="256">
        <v>1003</v>
      </c>
      <c r="D37" s="271" t="s">
        <v>2524</v>
      </c>
      <c r="E37" s="272" t="s">
        <v>114</v>
      </c>
      <c r="F37" s="273">
        <f t="shared" si="2"/>
        <v>151.26</v>
      </c>
      <c r="G37" s="274" t="s">
        <v>2523</v>
      </c>
      <c r="H37" s="264">
        <v>198.92</v>
      </c>
      <c r="I37" s="269" t="s">
        <v>7541</v>
      </c>
      <c r="J37" s="264">
        <v>335.72</v>
      </c>
      <c r="K37" s="269" t="s">
        <v>6007</v>
      </c>
      <c r="L37" s="276">
        <v>151.26</v>
      </c>
      <c r="M37" s="269"/>
    </row>
    <row r="38" spans="1:13" x14ac:dyDescent="0.2">
      <c r="A38" s="256">
        <v>36</v>
      </c>
      <c r="B38" s="256" t="s">
        <v>7486</v>
      </c>
      <c r="C38" s="256">
        <v>1005</v>
      </c>
      <c r="D38" s="271" t="s">
        <v>2539</v>
      </c>
      <c r="E38" s="272" t="s">
        <v>114</v>
      </c>
      <c r="F38" s="273">
        <f>MIN(G38:L38)</f>
        <v>14</v>
      </c>
      <c r="G38" s="275" t="s">
        <v>7484</v>
      </c>
      <c r="H38" s="308">
        <v>14</v>
      </c>
      <c r="I38" s="309" t="s">
        <v>7485</v>
      </c>
      <c r="J38" s="308">
        <v>20</v>
      </c>
      <c r="K38" s="309" t="s">
        <v>7487</v>
      </c>
      <c r="L38" s="310">
        <v>15.21</v>
      </c>
      <c r="M38" s="269"/>
    </row>
    <row r="39" spans="1:13" x14ac:dyDescent="0.2">
      <c r="A39" s="256">
        <v>37</v>
      </c>
      <c r="B39" s="256" t="s">
        <v>6666</v>
      </c>
      <c r="C39" s="256">
        <v>1007</v>
      </c>
      <c r="D39" s="271" t="s">
        <v>2541</v>
      </c>
      <c r="E39" s="272" t="s">
        <v>114</v>
      </c>
      <c r="F39" s="273">
        <f>MIN(G39:L39)</f>
        <v>91.05</v>
      </c>
      <c r="G39" s="274" t="s">
        <v>7441</v>
      </c>
      <c r="H39" s="264">
        <v>117.9</v>
      </c>
      <c r="I39" s="269" t="s">
        <v>2538</v>
      </c>
      <c r="J39" s="264">
        <v>159.9</v>
      </c>
      <c r="K39" s="269" t="s">
        <v>7489</v>
      </c>
      <c r="L39" s="276">
        <v>91.05</v>
      </c>
      <c r="M39" s="269"/>
    </row>
    <row r="40" spans="1:13" ht="38.25" x14ac:dyDescent="0.2">
      <c r="A40" s="256">
        <v>38</v>
      </c>
      <c r="B40" s="256" t="s">
        <v>6759</v>
      </c>
      <c r="C40" s="256">
        <v>1023</v>
      </c>
      <c r="D40" s="271" t="s">
        <v>2525</v>
      </c>
      <c r="E40" s="272" t="s">
        <v>114</v>
      </c>
      <c r="F40" s="273">
        <f t="shared" si="2"/>
        <v>169.9</v>
      </c>
      <c r="G40" s="274" t="s">
        <v>7542</v>
      </c>
      <c r="H40" s="264">
        <v>179</v>
      </c>
      <c r="I40" s="269" t="s">
        <v>7543</v>
      </c>
      <c r="J40" s="264">
        <v>169.9</v>
      </c>
      <c r="K40" s="269" t="s">
        <v>7544</v>
      </c>
      <c r="L40" s="276">
        <v>192.9</v>
      </c>
      <c r="M40" s="269"/>
    </row>
    <row r="41" spans="1:13" ht="25.5" x14ac:dyDescent="0.2">
      <c r="A41" s="256">
        <v>39</v>
      </c>
      <c r="B41" s="256" t="s">
        <v>6653</v>
      </c>
      <c r="C41" s="256">
        <v>1024</v>
      </c>
      <c r="D41" s="271" t="s">
        <v>2542</v>
      </c>
      <c r="E41" s="272" t="s">
        <v>114</v>
      </c>
      <c r="F41" s="273">
        <f>MIN(G41:L41)</f>
        <v>195.59</v>
      </c>
      <c r="G41" s="274" t="s">
        <v>2534</v>
      </c>
      <c r="H41" s="264">
        <v>195.59</v>
      </c>
      <c r="I41" s="269" t="s">
        <v>7473</v>
      </c>
      <c r="J41" s="264">
        <v>304</v>
      </c>
      <c r="K41" s="269" t="s">
        <v>2522</v>
      </c>
      <c r="L41" s="276">
        <v>301.99</v>
      </c>
      <c r="M41" s="269"/>
    </row>
    <row r="42" spans="1:13" x14ac:dyDescent="0.2">
      <c r="A42" s="256">
        <v>40</v>
      </c>
      <c r="B42" s="256" t="s">
        <v>6652</v>
      </c>
      <c r="C42" s="256">
        <v>1025</v>
      </c>
      <c r="D42" s="271" t="s">
        <v>2543</v>
      </c>
      <c r="E42" s="272" t="s">
        <v>114</v>
      </c>
      <c r="F42" s="273">
        <f>MIN(G42:L42)</f>
        <v>311.99</v>
      </c>
      <c r="G42" s="274" t="s">
        <v>2534</v>
      </c>
      <c r="H42" s="308">
        <v>317.13</v>
      </c>
      <c r="I42" s="309" t="s">
        <v>7474</v>
      </c>
      <c r="J42" s="308">
        <v>474.33</v>
      </c>
      <c r="K42" s="269" t="s">
        <v>2522</v>
      </c>
      <c r="L42" s="276">
        <v>311.99</v>
      </c>
      <c r="M42" s="269"/>
    </row>
    <row r="43" spans="1:13" ht="38.25" x14ac:dyDescent="0.2">
      <c r="A43" s="256">
        <v>41</v>
      </c>
      <c r="B43" s="256" t="s">
        <v>6760</v>
      </c>
      <c r="C43" s="256">
        <v>1026</v>
      </c>
      <c r="D43" s="271" t="s">
        <v>2526</v>
      </c>
      <c r="E43" s="272" t="s">
        <v>114</v>
      </c>
      <c r="F43" s="273">
        <f t="shared" si="2"/>
        <v>169.9</v>
      </c>
      <c r="G43" s="274" t="s">
        <v>7542</v>
      </c>
      <c r="H43" s="264">
        <v>179</v>
      </c>
      <c r="I43" s="269" t="s">
        <v>7543</v>
      </c>
      <c r="J43" s="264">
        <v>169.9</v>
      </c>
      <c r="K43" s="269" t="s">
        <v>7544</v>
      </c>
      <c r="L43" s="276">
        <v>192.9</v>
      </c>
      <c r="M43" s="269"/>
    </row>
    <row r="44" spans="1:13" x14ac:dyDescent="0.2">
      <c r="A44" s="256">
        <v>42</v>
      </c>
      <c r="B44" s="256" t="s">
        <v>6651</v>
      </c>
      <c r="C44" s="256">
        <v>1027</v>
      </c>
      <c r="D44" s="271" t="s">
        <v>2544</v>
      </c>
      <c r="E44" s="272" t="s">
        <v>114</v>
      </c>
      <c r="F44" s="273">
        <f t="shared" si="2"/>
        <v>445.99</v>
      </c>
      <c r="G44" s="274" t="s">
        <v>2534</v>
      </c>
      <c r="H44" s="308">
        <v>473.1</v>
      </c>
      <c r="I44" s="309" t="s">
        <v>7474</v>
      </c>
      <c r="J44" s="308">
        <v>474.33</v>
      </c>
      <c r="K44" s="269" t="s">
        <v>2522</v>
      </c>
      <c r="L44" s="310">
        <v>445.99</v>
      </c>
      <c r="M44" s="269"/>
    </row>
    <row r="45" spans="1:13" x14ac:dyDescent="0.2">
      <c r="A45" s="256">
        <v>43</v>
      </c>
      <c r="B45" s="256" t="s">
        <v>6649</v>
      </c>
      <c r="C45" s="256">
        <v>1028</v>
      </c>
      <c r="D45" s="271" t="s">
        <v>2545</v>
      </c>
      <c r="E45" s="272" t="s">
        <v>114</v>
      </c>
      <c r="F45" s="273">
        <f t="shared" si="2"/>
        <v>303.12</v>
      </c>
      <c r="G45" s="311" t="s">
        <v>2534</v>
      </c>
      <c r="H45" s="310">
        <v>303.12</v>
      </c>
      <c r="I45" s="309" t="s">
        <v>7475</v>
      </c>
      <c r="J45" s="308">
        <v>420.57</v>
      </c>
      <c r="K45" s="269" t="s">
        <v>2522</v>
      </c>
      <c r="L45" s="310">
        <v>331.99</v>
      </c>
      <c r="M45" s="269"/>
    </row>
    <row r="46" spans="1:13" x14ac:dyDescent="0.2">
      <c r="A46" s="256">
        <v>44</v>
      </c>
      <c r="B46" s="256" t="s">
        <v>6648</v>
      </c>
      <c r="C46" s="256">
        <v>1029</v>
      </c>
      <c r="D46" s="271" t="s">
        <v>2547</v>
      </c>
      <c r="E46" s="272" t="s">
        <v>114</v>
      </c>
      <c r="F46" s="273">
        <f t="shared" si="2"/>
        <v>355.99</v>
      </c>
      <c r="G46" s="311" t="s">
        <v>2534</v>
      </c>
      <c r="H46" s="264">
        <v>380.95</v>
      </c>
      <c r="I46" s="309" t="s">
        <v>7474</v>
      </c>
      <c r="J46" s="264">
        <v>474.33</v>
      </c>
      <c r="K46" s="269" t="s">
        <v>2522</v>
      </c>
      <c r="L46" s="276">
        <v>355.99</v>
      </c>
      <c r="M46" s="269"/>
    </row>
    <row r="47" spans="1:13" ht="38.25" x14ac:dyDescent="0.2">
      <c r="A47" s="256">
        <v>45</v>
      </c>
      <c r="B47" s="256" t="s">
        <v>7546</v>
      </c>
      <c r="C47" s="256">
        <v>1035</v>
      </c>
      <c r="D47" s="271" t="s">
        <v>1978</v>
      </c>
      <c r="E47" s="272" t="s">
        <v>114</v>
      </c>
      <c r="F47" s="273">
        <f t="shared" ref="F47:F76" si="3">MIN(G47:L47)</f>
        <v>282.45</v>
      </c>
      <c r="G47" s="304" t="s">
        <v>2523</v>
      </c>
      <c r="H47" s="264">
        <v>282.45</v>
      </c>
      <c r="I47" s="269" t="s">
        <v>6817</v>
      </c>
      <c r="J47" s="264">
        <v>422.22</v>
      </c>
      <c r="K47" s="269" t="s">
        <v>6047</v>
      </c>
      <c r="L47" s="276">
        <v>731.48</v>
      </c>
      <c r="M47" s="269"/>
    </row>
    <row r="48" spans="1:13" ht="38.25" x14ac:dyDescent="0.2">
      <c r="A48" s="256">
        <v>46</v>
      </c>
      <c r="B48" s="256" t="s">
        <v>5431</v>
      </c>
      <c r="C48" s="256">
        <v>1036</v>
      </c>
      <c r="D48" s="271" t="s">
        <v>1980</v>
      </c>
      <c r="E48" s="272" t="s">
        <v>114</v>
      </c>
      <c r="F48" s="273">
        <f>MIN(G48:L48)</f>
        <v>219.9</v>
      </c>
      <c r="G48" s="312" t="s">
        <v>2523</v>
      </c>
      <c r="H48" s="308">
        <v>282.45</v>
      </c>
      <c r="I48" s="309" t="s">
        <v>7576</v>
      </c>
      <c r="J48" s="308">
        <v>219.9</v>
      </c>
      <c r="K48" s="269" t="s">
        <v>6047</v>
      </c>
      <c r="L48" s="276">
        <v>623.38</v>
      </c>
      <c r="M48" s="269"/>
    </row>
    <row r="49" spans="1:13" ht="38.25" x14ac:dyDescent="0.2">
      <c r="A49" s="256">
        <v>47</v>
      </c>
      <c r="B49" s="256" t="s">
        <v>7577</v>
      </c>
      <c r="C49" s="256">
        <v>1037</v>
      </c>
      <c r="D49" s="271" t="s">
        <v>1982</v>
      </c>
      <c r="E49" s="272" t="s">
        <v>114</v>
      </c>
      <c r="F49" s="273">
        <f>MIN(G49:L49)</f>
        <v>253.58</v>
      </c>
      <c r="G49" s="305" t="s">
        <v>2523</v>
      </c>
      <c r="H49" s="264">
        <v>334.18</v>
      </c>
      <c r="I49" s="269" t="s">
        <v>2577</v>
      </c>
      <c r="J49" s="264">
        <v>383.47</v>
      </c>
      <c r="K49" s="269" t="s">
        <v>7578</v>
      </c>
      <c r="L49" s="276">
        <v>253.58</v>
      </c>
      <c r="M49" s="269"/>
    </row>
    <row r="50" spans="1:13" ht="38.25" x14ac:dyDescent="0.2">
      <c r="A50" s="256">
        <v>48</v>
      </c>
      <c r="B50" s="256" t="s">
        <v>7582</v>
      </c>
      <c r="C50" s="256">
        <v>1038</v>
      </c>
      <c r="D50" s="271" t="s">
        <v>1984</v>
      </c>
      <c r="E50" s="272" t="s">
        <v>114</v>
      </c>
      <c r="F50" s="273">
        <f>MIN(G50:L50)</f>
        <v>238.99</v>
      </c>
      <c r="G50" s="312" t="s">
        <v>2523</v>
      </c>
      <c r="H50" s="308">
        <v>334.18</v>
      </c>
      <c r="I50" s="309" t="s">
        <v>7581</v>
      </c>
      <c r="J50" s="308">
        <v>369.99</v>
      </c>
      <c r="K50" s="309" t="s">
        <v>2522</v>
      </c>
      <c r="L50" s="310">
        <v>238.99</v>
      </c>
      <c r="M50" s="269"/>
    </row>
    <row r="51" spans="1:13" ht="38.25" x14ac:dyDescent="0.2">
      <c r="A51" s="256">
        <v>49</v>
      </c>
      <c r="B51" s="256" t="s">
        <v>7584</v>
      </c>
      <c r="C51" s="256">
        <v>1039</v>
      </c>
      <c r="D51" s="271" t="s">
        <v>1986</v>
      </c>
      <c r="E51" s="272" t="s">
        <v>114</v>
      </c>
      <c r="F51" s="273">
        <f t="shared" si="3"/>
        <v>282.45</v>
      </c>
      <c r="G51" s="304" t="s">
        <v>2523</v>
      </c>
      <c r="H51" s="264">
        <v>282.45</v>
      </c>
      <c r="I51" s="269" t="s">
        <v>6817</v>
      </c>
      <c r="J51" s="264">
        <v>422.22</v>
      </c>
      <c r="K51" s="269" t="s">
        <v>6047</v>
      </c>
      <c r="L51" s="276">
        <v>623.38</v>
      </c>
      <c r="M51" s="269"/>
    </row>
    <row r="52" spans="1:13" ht="38.25" x14ac:dyDescent="0.2">
      <c r="A52" s="256">
        <v>50</v>
      </c>
      <c r="B52" s="256" t="s">
        <v>7583</v>
      </c>
      <c r="C52" s="256">
        <v>1040</v>
      </c>
      <c r="D52" s="271" t="s">
        <v>1988</v>
      </c>
      <c r="E52" s="272" t="s">
        <v>114</v>
      </c>
      <c r="F52" s="273">
        <f t="shared" si="3"/>
        <v>282.45</v>
      </c>
      <c r="G52" s="304" t="s">
        <v>2523</v>
      </c>
      <c r="H52" s="264">
        <v>282.45</v>
      </c>
      <c r="I52" s="269" t="s">
        <v>7586</v>
      </c>
      <c r="J52" s="264">
        <v>329.9</v>
      </c>
      <c r="K52" s="309" t="s">
        <v>2522</v>
      </c>
      <c r="L52" s="276">
        <v>402.99</v>
      </c>
      <c r="M52" s="269"/>
    </row>
    <row r="53" spans="1:13" ht="38.25" x14ac:dyDescent="0.2">
      <c r="A53" s="256">
        <v>51</v>
      </c>
      <c r="B53" s="256" t="s">
        <v>7585</v>
      </c>
      <c r="C53" s="256">
        <v>1041</v>
      </c>
      <c r="D53" s="271" t="s">
        <v>1990</v>
      </c>
      <c r="E53" s="272" t="s">
        <v>114</v>
      </c>
      <c r="F53" s="273">
        <f t="shared" si="3"/>
        <v>238.99</v>
      </c>
      <c r="G53" s="304" t="s">
        <v>2523</v>
      </c>
      <c r="H53" s="264">
        <v>334.18</v>
      </c>
      <c r="I53" s="309" t="s">
        <v>7580</v>
      </c>
      <c r="J53" s="308">
        <v>278.64999999999998</v>
      </c>
      <c r="K53" s="309" t="s">
        <v>2522</v>
      </c>
      <c r="L53" s="276">
        <v>238.99</v>
      </c>
      <c r="M53" s="269"/>
    </row>
    <row r="54" spans="1:13" ht="38.25" x14ac:dyDescent="0.2">
      <c r="A54" s="256">
        <v>52</v>
      </c>
      <c r="B54" s="256" t="s">
        <v>7587</v>
      </c>
      <c r="C54" s="256">
        <v>1043</v>
      </c>
      <c r="D54" s="271" t="s">
        <v>1992</v>
      </c>
      <c r="E54" s="272" t="s">
        <v>114</v>
      </c>
      <c r="F54" s="273">
        <f>MIN(G54:L54)</f>
        <v>238.99</v>
      </c>
      <c r="G54" s="304" t="s">
        <v>2523</v>
      </c>
      <c r="H54" s="264">
        <v>334.18</v>
      </c>
      <c r="I54" s="309" t="s">
        <v>7581</v>
      </c>
      <c r="J54" s="308">
        <v>369.99</v>
      </c>
      <c r="K54" s="309" t="s">
        <v>2522</v>
      </c>
      <c r="L54" s="310">
        <v>238.99</v>
      </c>
      <c r="M54" s="269"/>
    </row>
    <row r="55" spans="1:13" ht="38.25" x14ac:dyDescent="0.2">
      <c r="A55" s="256">
        <v>53</v>
      </c>
      <c r="B55" s="256" t="s">
        <v>7548</v>
      </c>
      <c r="C55" s="306">
        <v>1053</v>
      </c>
      <c r="D55" s="271" t="s">
        <v>5468</v>
      </c>
      <c r="E55" s="272" t="s">
        <v>114</v>
      </c>
      <c r="F55" s="273">
        <f>MIN(G55:L55)</f>
        <v>1912.44</v>
      </c>
      <c r="G55" s="274" t="s">
        <v>6816</v>
      </c>
      <c r="H55" s="264">
        <v>1981.57</v>
      </c>
      <c r="I55" s="269" t="s">
        <v>7547</v>
      </c>
      <c r="J55" s="264">
        <v>1952.99</v>
      </c>
      <c r="K55" s="269" t="s">
        <v>6006</v>
      </c>
      <c r="L55" s="276">
        <v>1912.44</v>
      </c>
      <c r="M55" s="269"/>
    </row>
    <row r="56" spans="1:13" x14ac:dyDescent="0.2">
      <c r="A56" s="256">
        <v>54</v>
      </c>
      <c r="B56" s="256" t="s">
        <v>7550</v>
      </c>
      <c r="C56" s="256">
        <v>1060</v>
      </c>
      <c r="D56" s="271" t="s">
        <v>2576</v>
      </c>
      <c r="E56" s="272" t="s">
        <v>114</v>
      </c>
      <c r="F56" s="273">
        <f>MIN(G56:L56)</f>
        <v>575</v>
      </c>
      <c r="G56" s="313" t="s">
        <v>2577</v>
      </c>
      <c r="H56" s="264">
        <v>935</v>
      </c>
      <c r="I56" s="314" t="s">
        <v>7541</v>
      </c>
      <c r="J56" s="264">
        <f>10*57.5</f>
        <v>575</v>
      </c>
      <c r="K56" s="314" t="s">
        <v>7549</v>
      </c>
      <c r="L56" s="276">
        <f>6*97.3</f>
        <v>583.79999999999995</v>
      </c>
      <c r="M56" s="269"/>
    </row>
    <row r="57" spans="1:13" x14ac:dyDescent="0.2">
      <c r="A57" s="256">
        <v>55</v>
      </c>
      <c r="B57" s="256" t="s">
        <v>7552</v>
      </c>
      <c r="C57" s="256">
        <v>1062</v>
      </c>
      <c r="D57" s="271" t="s">
        <v>2574</v>
      </c>
      <c r="E57" s="272" t="s">
        <v>114</v>
      </c>
      <c r="F57" s="273">
        <f>MIN(G57:L57)</f>
        <v>180.99</v>
      </c>
      <c r="G57" s="313" t="s">
        <v>2575</v>
      </c>
      <c r="H57" s="264">
        <v>202</v>
      </c>
      <c r="I57" s="314" t="s">
        <v>7551</v>
      </c>
      <c r="J57" s="264">
        <v>204.71</v>
      </c>
      <c r="K57" s="314" t="s">
        <v>7547</v>
      </c>
      <c r="L57" s="276">
        <v>180.99</v>
      </c>
      <c r="M57" s="269"/>
    </row>
    <row r="58" spans="1:13" x14ac:dyDescent="0.2">
      <c r="A58" s="256">
        <v>56</v>
      </c>
      <c r="B58" s="256" t="s">
        <v>6633</v>
      </c>
      <c r="C58" s="256">
        <v>1065</v>
      </c>
      <c r="D58" s="271" t="s">
        <v>2553</v>
      </c>
      <c r="E58" s="272" t="s">
        <v>114</v>
      </c>
      <c r="F58" s="273">
        <f t="shared" si="3"/>
        <v>178.99</v>
      </c>
      <c r="G58" s="274" t="s">
        <v>2522</v>
      </c>
      <c r="H58" s="264">
        <v>178.99</v>
      </c>
      <c r="I58" s="269" t="s">
        <v>7476</v>
      </c>
      <c r="J58" s="264">
        <v>220</v>
      </c>
      <c r="K58" s="269" t="s">
        <v>7477</v>
      </c>
      <c r="L58" s="276">
        <v>185.4</v>
      </c>
      <c r="M58" s="269"/>
    </row>
    <row r="59" spans="1:13" x14ac:dyDescent="0.2">
      <c r="A59" s="256">
        <v>57</v>
      </c>
      <c r="B59" s="256" t="s">
        <v>6634</v>
      </c>
      <c r="C59" s="256">
        <v>1066</v>
      </c>
      <c r="D59" s="271" t="s">
        <v>2555</v>
      </c>
      <c r="E59" s="272" t="s">
        <v>114</v>
      </c>
      <c r="F59" s="273">
        <f t="shared" si="3"/>
        <v>137.76</v>
      </c>
      <c r="G59" s="274" t="s">
        <v>2534</v>
      </c>
      <c r="H59" s="264">
        <v>152.22</v>
      </c>
      <c r="I59" s="269" t="s">
        <v>7429</v>
      </c>
      <c r="J59" s="264">
        <v>137.76</v>
      </c>
      <c r="K59" s="269" t="s">
        <v>2554</v>
      </c>
      <c r="L59" s="276">
        <v>138.99</v>
      </c>
      <c r="M59" s="269"/>
    </row>
    <row r="60" spans="1:13" x14ac:dyDescent="0.2">
      <c r="A60" s="256">
        <v>58</v>
      </c>
      <c r="B60" s="256" t="s">
        <v>6636</v>
      </c>
      <c r="C60" s="256">
        <v>1069</v>
      </c>
      <c r="D60" s="271" t="s">
        <v>5841</v>
      </c>
      <c r="E60" s="272" t="s">
        <v>114</v>
      </c>
      <c r="F60" s="273">
        <f>MIN(G60:L60)</f>
        <v>381.8</v>
      </c>
      <c r="G60" s="274" t="s">
        <v>2534</v>
      </c>
      <c r="H60" s="264">
        <v>381.8</v>
      </c>
      <c r="I60" s="269" t="s">
        <v>7429</v>
      </c>
      <c r="J60" s="264">
        <v>403.09</v>
      </c>
      <c r="K60" s="269" t="s">
        <v>7478</v>
      </c>
      <c r="L60" s="276">
        <v>447.36</v>
      </c>
      <c r="M60" s="269"/>
    </row>
    <row r="61" spans="1:13" x14ac:dyDescent="0.2">
      <c r="A61" s="256">
        <v>59</v>
      </c>
      <c r="B61" s="256" t="s">
        <v>6637</v>
      </c>
      <c r="C61" s="256">
        <v>1070</v>
      </c>
      <c r="D61" s="271" t="s">
        <v>2558</v>
      </c>
      <c r="E61" s="272" t="s">
        <v>114</v>
      </c>
      <c r="F61" s="273">
        <f t="shared" si="3"/>
        <v>369.9</v>
      </c>
      <c r="G61" s="274" t="s">
        <v>2521</v>
      </c>
      <c r="H61" s="264">
        <v>369.9</v>
      </c>
      <c r="I61" s="269" t="s">
        <v>2585</v>
      </c>
      <c r="J61" s="264">
        <v>411.14</v>
      </c>
      <c r="K61" s="269" t="s">
        <v>7478</v>
      </c>
      <c r="L61" s="276">
        <v>395.55</v>
      </c>
      <c r="M61" s="269"/>
    </row>
    <row r="62" spans="1:13" x14ac:dyDescent="0.2">
      <c r="A62" s="256">
        <v>60</v>
      </c>
      <c r="B62" s="256" t="s">
        <v>6638</v>
      </c>
      <c r="C62" s="256">
        <v>1071</v>
      </c>
      <c r="D62" s="271" t="s">
        <v>2559</v>
      </c>
      <c r="E62" s="272" t="s">
        <v>114</v>
      </c>
      <c r="F62" s="273">
        <f t="shared" si="3"/>
        <v>700.2</v>
      </c>
      <c r="G62" s="274" t="s">
        <v>7480</v>
      </c>
      <c r="H62" s="264">
        <v>778.01</v>
      </c>
      <c r="I62" s="269" t="s">
        <v>7429</v>
      </c>
      <c r="J62" s="264">
        <v>920</v>
      </c>
      <c r="K62" s="269" t="s">
        <v>7481</v>
      </c>
      <c r="L62" s="276">
        <v>700.2</v>
      </c>
      <c r="M62" s="269"/>
    </row>
    <row r="63" spans="1:13" x14ac:dyDescent="0.2">
      <c r="A63" s="256">
        <v>61</v>
      </c>
      <c r="B63" s="256" t="s">
        <v>6639</v>
      </c>
      <c r="C63" s="256">
        <v>1083</v>
      </c>
      <c r="D63" s="271" t="s">
        <v>2560</v>
      </c>
      <c r="E63" s="272" t="s">
        <v>114</v>
      </c>
      <c r="F63" s="273">
        <f t="shared" si="3"/>
        <v>108.65</v>
      </c>
      <c r="G63" s="269" t="s">
        <v>2585</v>
      </c>
      <c r="H63" s="264">
        <v>129.59</v>
      </c>
      <c r="I63" s="269" t="s">
        <v>2561</v>
      </c>
      <c r="J63" s="264">
        <v>119.9</v>
      </c>
      <c r="K63" s="269" t="s">
        <v>7482</v>
      </c>
      <c r="L63" s="276">
        <v>108.65</v>
      </c>
      <c r="M63" s="269"/>
    </row>
    <row r="64" spans="1:13" x14ac:dyDescent="0.2">
      <c r="A64" s="256">
        <v>62</v>
      </c>
      <c r="B64" s="256" t="s">
        <v>6640</v>
      </c>
      <c r="C64" s="256">
        <v>1084</v>
      </c>
      <c r="D64" s="271" t="s">
        <v>2562</v>
      </c>
      <c r="E64" s="272" t="s">
        <v>114</v>
      </c>
      <c r="F64" s="273">
        <f t="shared" si="3"/>
        <v>150</v>
      </c>
      <c r="G64" s="274" t="s">
        <v>2534</v>
      </c>
      <c r="H64" s="264">
        <v>155.80000000000001</v>
      </c>
      <c r="I64" s="269" t="s">
        <v>2585</v>
      </c>
      <c r="J64" s="264">
        <v>157.97999999999999</v>
      </c>
      <c r="K64" s="269" t="s">
        <v>7482</v>
      </c>
      <c r="L64" s="276">
        <v>150</v>
      </c>
      <c r="M64" s="269"/>
    </row>
    <row r="65" spans="1:15" x14ac:dyDescent="0.2">
      <c r="A65" s="256">
        <v>63</v>
      </c>
      <c r="B65" s="256" t="s">
        <v>6641</v>
      </c>
      <c r="C65" s="256">
        <v>1085</v>
      </c>
      <c r="D65" s="271" t="s">
        <v>2563</v>
      </c>
      <c r="E65" s="272" t="s">
        <v>114</v>
      </c>
      <c r="F65" s="273">
        <f t="shared" si="3"/>
        <v>699.99</v>
      </c>
      <c r="G65" s="274" t="s">
        <v>2521</v>
      </c>
      <c r="H65" s="264">
        <v>699.99</v>
      </c>
      <c r="I65" s="269" t="s">
        <v>2585</v>
      </c>
      <c r="J65" s="264">
        <v>699.99</v>
      </c>
      <c r="K65" s="269" t="s">
        <v>2552</v>
      </c>
      <c r="L65" s="276">
        <v>804.99</v>
      </c>
      <c r="M65" s="269"/>
    </row>
    <row r="66" spans="1:15" ht="25.5" x14ac:dyDescent="0.2">
      <c r="A66" s="256">
        <v>64</v>
      </c>
      <c r="B66" s="256" t="s">
        <v>6642</v>
      </c>
      <c r="C66" s="256">
        <v>1086</v>
      </c>
      <c r="D66" s="271" t="s">
        <v>2564</v>
      </c>
      <c r="E66" s="272" t="s">
        <v>114</v>
      </c>
      <c r="F66" s="273">
        <f t="shared" si="3"/>
        <v>530.20000000000005</v>
      </c>
      <c r="G66" s="274" t="s">
        <v>2534</v>
      </c>
      <c r="H66" s="264">
        <v>538.27</v>
      </c>
      <c r="I66" s="269" t="s">
        <v>7483</v>
      </c>
      <c r="J66" s="264">
        <v>580.19000000000005</v>
      </c>
      <c r="K66" s="269" t="s">
        <v>6808</v>
      </c>
      <c r="L66" s="276">
        <v>530.20000000000005</v>
      </c>
      <c r="M66" s="269"/>
    </row>
    <row r="67" spans="1:15" ht="38.25" x14ac:dyDescent="0.2">
      <c r="A67" s="256">
        <v>65</v>
      </c>
      <c r="B67" s="256" t="s">
        <v>6642</v>
      </c>
      <c r="C67" s="256">
        <v>1088</v>
      </c>
      <c r="D67" s="271" t="s">
        <v>1262</v>
      </c>
      <c r="E67" s="272" t="s">
        <v>298</v>
      </c>
      <c r="F67" s="273">
        <f t="shared" si="3"/>
        <v>295.67</v>
      </c>
      <c r="G67" s="274" t="s">
        <v>6848</v>
      </c>
      <c r="H67" s="264">
        <f>134.68+160.99</f>
        <v>295.67</v>
      </c>
      <c r="I67" s="269" t="s">
        <v>2589</v>
      </c>
      <c r="J67" s="264">
        <v>416.86</v>
      </c>
      <c r="K67" s="269" t="s">
        <v>6849</v>
      </c>
      <c r="L67" s="276">
        <f>393.87*1.0325</f>
        <v>406.67077499999999</v>
      </c>
      <c r="M67" s="269"/>
    </row>
    <row r="68" spans="1:15" ht="38.25" x14ac:dyDescent="0.2">
      <c r="A68" s="256">
        <v>66</v>
      </c>
      <c r="B68" s="256" t="s">
        <v>7479</v>
      </c>
      <c r="C68" s="256">
        <v>1089</v>
      </c>
      <c r="D68" s="271" t="s">
        <v>1270</v>
      </c>
      <c r="E68" s="272" t="s">
        <v>298</v>
      </c>
      <c r="F68" s="273">
        <f t="shared" si="3"/>
        <v>576.09999999999991</v>
      </c>
      <c r="G68" s="274" t="s">
        <v>6848</v>
      </c>
      <c r="H68" s="264">
        <f>263.82+312.28</f>
        <v>576.09999999999991</v>
      </c>
      <c r="I68" s="269" t="s">
        <v>2589</v>
      </c>
      <c r="J68" s="264">
        <v>664.76</v>
      </c>
      <c r="K68" s="269" t="s">
        <v>6849</v>
      </c>
      <c r="L68" s="276">
        <f>635.19*1.0325</f>
        <v>655.83367500000008</v>
      </c>
      <c r="M68" s="269"/>
    </row>
    <row r="69" spans="1:15" ht="38.25" x14ac:dyDescent="0.2">
      <c r="A69" s="256">
        <v>67</v>
      </c>
      <c r="B69" s="256" t="s">
        <v>6623</v>
      </c>
      <c r="C69" s="256">
        <v>1090</v>
      </c>
      <c r="D69" s="271" t="s">
        <v>1272</v>
      </c>
      <c r="E69" s="272" t="s">
        <v>298</v>
      </c>
      <c r="F69" s="273">
        <f t="shared" si="3"/>
        <v>754.34999999999991</v>
      </c>
      <c r="G69" s="274" t="s">
        <v>6848</v>
      </c>
      <c r="H69" s="264">
        <f>371.59+382.76</f>
        <v>754.34999999999991</v>
      </c>
      <c r="I69" s="269" t="s">
        <v>2589</v>
      </c>
      <c r="J69" s="264">
        <v>876.33</v>
      </c>
      <c r="K69" s="269" t="s">
        <v>6849</v>
      </c>
      <c r="L69" s="276">
        <f>832.14*1.0325</f>
        <v>859.18454999999994</v>
      </c>
      <c r="M69" s="269"/>
    </row>
    <row r="70" spans="1:15" x14ac:dyDescent="0.2">
      <c r="A70" s="256">
        <v>68</v>
      </c>
      <c r="B70" s="256" t="s">
        <v>7599</v>
      </c>
      <c r="C70" s="256">
        <v>1123</v>
      </c>
      <c r="D70" s="271" t="s">
        <v>2579</v>
      </c>
      <c r="E70" s="272" t="s">
        <v>114</v>
      </c>
      <c r="F70" s="273">
        <f>MIN(G70:L70)</f>
        <v>183.79</v>
      </c>
      <c r="G70" s="269" t="s">
        <v>2522</v>
      </c>
      <c r="H70" s="264">
        <v>198.99</v>
      </c>
      <c r="I70" s="269" t="s">
        <v>2534</v>
      </c>
      <c r="J70" s="264">
        <v>183.79</v>
      </c>
      <c r="K70" s="269" t="s">
        <v>7551</v>
      </c>
      <c r="L70" s="276">
        <v>204.9</v>
      </c>
      <c r="M70" s="269"/>
      <c r="N70" s="266"/>
      <c r="O70" s="266"/>
    </row>
    <row r="71" spans="1:15" ht="25.5" x14ac:dyDescent="0.2">
      <c r="A71" s="256">
        <v>69</v>
      </c>
      <c r="B71" s="256" t="s">
        <v>6620</v>
      </c>
      <c r="C71" s="256">
        <v>1144</v>
      </c>
      <c r="D71" s="271" t="s">
        <v>2566</v>
      </c>
      <c r="E71" s="272" t="s">
        <v>114</v>
      </c>
      <c r="F71" s="273">
        <f t="shared" si="3"/>
        <v>58.98</v>
      </c>
      <c r="G71" s="274" t="s">
        <v>2522</v>
      </c>
      <c r="H71" s="264">
        <v>284.99</v>
      </c>
      <c r="I71" s="269" t="s">
        <v>2534</v>
      </c>
      <c r="J71" s="264">
        <v>58.98</v>
      </c>
      <c r="K71" s="269" t="s">
        <v>2554</v>
      </c>
      <c r="L71" s="276">
        <v>157.99</v>
      </c>
      <c r="M71" s="269"/>
      <c r="N71" s="266"/>
      <c r="O71" s="266"/>
    </row>
    <row r="72" spans="1:15" ht="25.5" x14ac:dyDescent="0.2">
      <c r="A72" s="256">
        <v>70</v>
      </c>
      <c r="B72" s="256" t="s">
        <v>6618</v>
      </c>
      <c r="C72" s="256">
        <v>1147</v>
      </c>
      <c r="D72" s="271" t="s">
        <v>2567</v>
      </c>
      <c r="E72" s="272" t="s">
        <v>114</v>
      </c>
      <c r="F72" s="273">
        <f t="shared" si="3"/>
        <v>134.30000000000001</v>
      </c>
      <c r="G72" s="274" t="s">
        <v>2522</v>
      </c>
      <c r="H72" s="264">
        <v>214.99</v>
      </c>
      <c r="I72" s="269" t="s">
        <v>2521</v>
      </c>
      <c r="J72" s="264">
        <v>134.30000000000001</v>
      </c>
      <c r="K72" s="269" t="s">
        <v>2554</v>
      </c>
      <c r="L72" s="276">
        <v>162.99</v>
      </c>
      <c r="M72" s="269"/>
      <c r="N72" s="266"/>
      <c r="O72" s="266"/>
    </row>
    <row r="73" spans="1:15" ht="25.5" x14ac:dyDescent="0.2">
      <c r="A73" s="256">
        <v>71</v>
      </c>
      <c r="B73" s="256" t="s">
        <v>6617</v>
      </c>
      <c r="C73" s="256">
        <v>1148</v>
      </c>
      <c r="D73" s="271" t="s">
        <v>2568</v>
      </c>
      <c r="E73" s="272" t="s">
        <v>114</v>
      </c>
      <c r="F73" s="273">
        <f t="shared" si="3"/>
        <v>126.99</v>
      </c>
      <c r="G73" s="274" t="s">
        <v>2522</v>
      </c>
      <c r="H73" s="264">
        <v>226.99</v>
      </c>
      <c r="I73" s="269" t="s">
        <v>2521</v>
      </c>
      <c r="J73" s="264">
        <v>179.96</v>
      </c>
      <c r="K73" s="269" t="s">
        <v>2554</v>
      </c>
      <c r="L73" s="276">
        <v>126.99</v>
      </c>
      <c r="M73" s="269"/>
      <c r="N73" s="266"/>
      <c r="O73" s="266"/>
    </row>
    <row r="74" spans="1:15" ht="25.5" x14ac:dyDescent="0.2">
      <c r="A74" s="256">
        <v>72</v>
      </c>
      <c r="B74" s="256" t="s">
        <v>6616</v>
      </c>
      <c r="C74" s="256">
        <v>1149</v>
      </c>
      <c r="D74" s="271" t="s">
        <v>2569</v>
      </c>
      <c r="E74" s="272" t="s">
        <v>114</v>
      </c>
      <c r="F74" s="273">
        <f t="shared" si="3"/>
        <v>71.42</v>
      </c>
      <c r="G74" s="274" t="s">
        <v>2522</v>
      </c>
      <c r="H74" s="264">
        <v>284.99</v>
      </c>
      <c r="I74" s="269" t="s">
        <v>2534</v>
      </c>
      <c r="J74" s="264">
        <v>71.42</v>
      </c>
      <c r="K74" s="269" t="s">
        <v>2554</v>
      </c>
      <c r="L74" s="276">
        <v>170.99</v>
      </c>
      <c r="M74" s="269"/>
      <c r="N74" s="266"/>
    </row>
    <row r="75" spans="1:15" ht="25.5" x14ac:dyDescent="0.2">
      <c r="A75" s="256">
        <v>73</v>
      </c>
      <c r="B75" s="256" t="s">
        <v>6615</v>
      </c>
      <c r="C75" s="256">
        <v>1150</v>
      </c>
      <c r="D75" s="271" t="s">
        <v>2570</v>
      </c>
      <c r="E75" s="272" t="s">
        <v>114</v>
      </c>
      <c r="F75" s="273">
        <f t="shared" si="3"/>
        <v>135.99</v>
      </c>
      <c r="G75" s="274" t="s">
        <v>2522</v>
      </c>
      <c r="H75" s="264">
        <v>275.99</v>
      </c>
      <c r="I75" s="269" t="s">
        <v>2521</v>
      </c>
      <c r="J75" s="264">
        <v>179.96</v>
      </c>
      <c r="K75" s="269" t="s">
        <v>2554</v>
      </c>
      <c r="L75" s="276">
        <v>135.99</v>
      </c>
      <c r="M75" s="269"/>
      <c r="N75" s="266"/>
    </row>
    <row r="76" spans="1:15" x14ac:dyDescent="0.2">
      <c r="A76" s="256">
        <v>74</v>
      </c>
      <c r="B76" s="256" t="s">
        <v>6611</v>
      </c>
      <c r="C76" s="256">
        <v>1156</v>
      </c>
      <c r="D76" s="271" t="s">
        <v>2571</v>
      </c>
      <c r="E76" s="272" t="s">
        <v>114</v>
      </c>
      <c r="F76" s="273">
        <f t="shared" si="3"/>
        <v>71.75</v>
      </c>
      <c r="G76" s="274" t="s">
        <v>2522</v>
      </c>
      <c r="H76" s="264">
        <v>71.989999999999995</v>
      </c>
      <c r="I76" s="274" t="s">
        <v>7429</v>
      </c>
      <c r="J76" s="264">
        <v>85.5</v>
      </c>
      <c r="K76" s="269" t="s">
        <v>7593</v>
      </c>
      <c r="L76" s="276">
        <v>71.75</v>
      </c>
      <c r="M76" s="269"/>
      <c r="N76" s="266"/>
      <c r="O76" s="266"/>
    </row>
    <row r="77" spans="1:15" ht="25.5" x14ac:dyDescent="0.2">
      <c r="A77" s="256">
        <v>75</v>
      </c>
      <c r="B77" s="256" t="s">
        <v>6607</v>
      </c>
      <c r="C77" s="256">
        <v>1157</v>
      </c>
      <c r="D77" s="271" t="s">
        <v>2572</v>
      </c>
      <c r="E77" s="272" t="s">
        <v>114</v>
      </c>
      <c r="F77" s="273">
        <f>MIN(G77:L77)</f>
        <v>107.87</v>
      </c>
      <c r="G77" s="274" t="s">
        <v>2522</v>
      </c>
      <c r="H77" s="264">
        <v>114.99</v>
      </c>
      <c r="I77" s="269" t="s">
        <v>7594</v>
      </c>
      <c r="J77" s="264">
        <v>134</v>
      </c>
      <c r="K77" s="269" t="s">
        <v>7475</v>
      </c>
      <c r="L77" s="276">
        <v>107.87</v>
      </c>
      <c r="M77" s="269"/>
      <c r="N77" s="266"/>
      <c r="O77" s="266"/>
    </row>
    <row r="78" spans="1:15" ht="25.5" x14ac:dyDescent="0.2">
      <c r="A78" s="256">
        <v>76</v>
      </c>
      <c r="B78" s="256" t="s">
        <v>6477</v>
      </c>
      <c r="C78" s="256">
        <v>1162</v>
      </c>
      <c r="D78" s="271" t="s">
        <v>7595</v>
      </c>
      <c r="E78" s="272" t="s">
        <v>298</v>
      </c>
      <c r="F78" s="273">
        <f t="shared" ref="F78:F81" si="4">MIN(G78:L78)</f>
        <v>54.6</v>
      </c>
      <c r="G78" s="274" t="s">
        <v>7596</v>
      </c>
      <c r="H78" s="264">
        <v>72.36</v>
      </c>
      <c r="I78" s="269" t="s">
        <v>2534</v>
      </c>
      <c r="J78" s="264">
        <v>92.6</v>
      </c>
      <c r="K78" s="277" t="s">
        <v>7429</v>
      </c>
      <c r="L78" s="276">
        <v>54.6</v>
      </c>
      <c r="M78" s="269"/>
      <c r="N78" s="266"/>
      <c r="O78" s="266"/>
    </row>
    <row r="79" spans="1:15" ht="25.5" x14ac:dyDescent="0.2">
      <c r="A79" s="256">
        <v>77</v>
      </c>
      <c r="B79" s="256" t="s">
        <v>6478</v>
      </c>
      <c r="C79" s="256">
        <v>1163</v>
      </c>
      <c r="D79" s="271" t="s">
        <v>1353</v>
      </c>
      <c r="E79" s="272" t="s">
        <v>298</v>
      </c>
      <c r="F79" s="273">
        <f t="shared" si="4"/>
        <v>71.599999999999994</v>
      </c>
      <c r="G79" s="274" t="s">
        <v>2522</v>
      </c>
      <c r="H79" s="264">
        <v>114.99</v>
      </c>
      <c r="I79" s="269" t="s">
        <v>2534</v>
      </c>
      <c r="J79" s="264">
        <v>137.43</v>
      </c>
      <c r="K79" s="277" t="s">
        <v>7429</v>
      </c>
      <c r="L79" s="264">
        <v>71.599999999999994</v>
      </c>
      <c r="M79" s="269"/>
      <c r="N79" s="266"/>
      <c r="O79" s="266"/>
    </row>
    <row r="80" spans="1:15" ht="25.5" x14ac:dyDescent="0.2">
      <c r="A80" s="256">
        <v>78</v>
      </c>
      <c r="B80" s="256" t="s">
        <v>6479</v>
      </c>
      <c r="C80" s="256">
        <v>1164</v>
      </c>
      <c r="D80" s="271" t="s">
        <v>1355</v>
      </c>
      <c r="E80" s="272" t="s">
        <v>298</v>
      </c>
      <c r="F80" s="273">
        <f t="shared" si="4"/>
        <v>119</v>
      </c>
      <c r="G80" s="274" t="s">
        <v>2522</v>
      </c>
      <c r="H80" s="264">
        <v>150.99</v>
      </c>
      <c r="I80" s="269" t="s">
        <v>2510</v>
      </c>
      <c r="J80" s="264">
        <v>119</v>
      </c>
      <c r="K80" s="274" t="s">
        <v>7597</v>
      </c>
      <c r="L80" s="264">
        <v>119</v>
      </c>
      <c r="M80" s="269"/>
      <c r="N80" s="266"/>
      <c r="O80" s="266"/>
    </row>
    <row r="81" spans="1:15" ht="25.5" x14ac:dyDescent="0.2">
      <c r="A81" s="256">
        <v>79</v>
      </c>
      <c r="B81" s="256" t="s">
        <v>7554</v>
      </c>
      <c r="C81" s="256">
        <v>1165</v>
      </c>
      <c r="D81" s="271" t="s">
        <v>6009</v>
      </c>
      <c r="E81" s="272" t="s">
        <v>114</v>
      </c>
      <c r="F81" s="273">
        <f t="shared" si="4"/>
        <v>1096.97</v>
      </c>
      <c r="G81" s="313" t="s">
        <v>7553</v>
      </c>
      <c r="H81" s="264">
        <v>1536.55</v>
      </c>
      <c r="I81" s="314" t="s">
        <v>2577</v>
      </c>
      <c r="J81" s="264">
        <v>1096.97</v>
      </c>
      <c r="K81" s="314" t="s">
        <v>2585</v>
      </c>
      <c r="L81" s="276">
        <v>1858.73</v>
      </c>
      <c r="M81" s="269"/>
      <c r="N81" s="266"/>
      <c r="O81" s="266"/>
    </row>
    <row r="82" spans="1:15" ht="51" x14ac:dyDescent="0.2">
      <c r="A82" s="256">
        <v>80</v>
      </c>
      <c r="B82" s="256" t="s">
        <v>6260</v>
      </c>
      <c r="C82" s="256">
        <v>1211</v>
      </c>
      <c r="D82" s="271" t="s">
        <v>2617</v>
      </c>
      <c r="E82" s="272" t="s">
        <v>118</v>
      </c>
      <c r="F82" s="273">
        <f t="shared" ref="F82:F111" si="5">MIN(G82:L82)</f>
        <v>202</v>
      </c>
      <c r="G82" s="307" t="s">
        <v>2618</v>
      </c>
      <c r="H82" s="264">
        <v>202</v>
      </c>
      <c r="I82" s="269"/>
      <c r="J82" s="269"/>
      <c r="K82" s="269"/>
      <c r="L82" s="269"/>
      <c r="M82" s="269" t="s">
        <v>6031</v>
      </c>
      <c r="N82" s="266"/>
      <c r="O82" s="266"/>
    </row>
    <row r="83" spans="1:15" ht="38.25" x14ac:dyDescent="0.2">
      <c r="A83" s="256">
        <v>81</v>
      </c>
      <c r="B83" s="256" t="s">
        <v>7914</v>
      </c>
      <c r="C83" s="256">
        <v>1215</v>
      </c>
      <c r="D83" s="271" t="s">
        <v>2619</v>
      </c>
      <c r="E83" s="272" t="s">
        <v>118</v>
      </c>
      <c r="F83" s="273">
        <f t="shared" si="5"/>
        <v>323.27999999999997</v>
      </c>
      <c r="G83" s="274" t="s">
        <v>7903</v>
      </c>
      <c r="H83" s="264">
        <v>323.27999999999997</v>
      </c>
      <c r="I83" s="269"/>
      <c r="J83" s="269"/>
      <c r="K83" s="269"/>
      <c r="L83" s="269"/>
      <c r="M83" s="269" t="s">
        <v>7930</v>
      </c>
      <c r="N83" s="266"/>
      <c r="O83" s="266"/>
    </row>
    <row r="84" spans="1:15" ht="39" customHeight="1" x14ac:dyDescent="0.2">
      <c r="A84" s="256">
        <v>82</v>
      </c>
      <c r="B84" s="256" t="s">
        <v>7915</v>
      </c>
      <c r="C84" s="256">
        <v>1216</v>
      </c>
      <c r="D84" s="271" t="s">
        <v>2620</v>
      </c>
      <c r="E84" s="272" t="s">
        <v>118</v>
      </c>
      <c r="F84" s="273">
        <f t="shared" si="5"/>
        <v>323.57</v>
      </c>
      <c r="G84" s="274" t="s">
        <v>7903</v>
      </c>
      <c r="H84" s="264">
        <v>323.57</v>
      </c>
      <c r="I84" s="269"/>
      <c r="J84" s="269"/>
      <c r="K84" s="269"/>
      <c r="L84" s="269"/>
      <c r="M84" s="269" t="s">
        <v>7930</v>
      </c>
      <c r="N84" s="266"/>
      <c r="O84" s="266"/>
    </row>
    <row r="85" spans="1:15" ht="25.5" x14ac:dyDescent="0.2">
      <c r="A85" s="256">
        <v>83</v>
      </c>
      <c r="B85" s="256" t="s">
        <v>7891</v>
      </c>
      <c r="C85" s="256">
        <v>1219</v>
      </c>
      <c r="D85" s="271" t="s">
        <v>7883</v>
      </c>
      <c r="E85" s="272" t="s">
        <v>114</v>
      </c>
      <c r="F85" s="273">
        <f>MIN(G85:L85)</f>
        <v>138.1</v>
      </c>
      <c r="G85" s="274" t="s">
        <v>7886</v>
      </c>
      <c r="H85" s="264">
        <v>139.37</v>
      </c>
      <c r="I85" s="269" t="s">
        <v>7887</v>
      </c>
      <c r="J85" s="264">
        <v>138.1</v>
      </c>
      <c r="K85" s="269" t="s">
        <v>7888</v>
      </c>
      <c r="L85" s="276">
        <v>154.85</v>
      </c>
      <c r="M85" s="269"/>
      <c r="N85" s="266"/>
      <c r="O85" s="266"/>
    </row>
    <row r="86" spans="1:15" ht="25.5" x14ac:dyDescent="0.2">
      <c r="A86" s="256">
        <v>84</v>
      </c>
      <c r="B86" s="256" t="s">
        <v>7892</v>
      </c>
      <c r="C86" s="256">
        <v>1218</v>
      </c>
      <c r="D86" s="271" t="s">
        <v>7884</v>
      </c>
      <c r="E86" s="272" t="s">
        <v>114</v>
      </c>
      <c r="F86" s="273">
        <f>MIN(G86:L86)</f>
        <v>129.9</v>
      </c>
      <c r="G86" s="274" t="s">
        <v>7886</v>
      </c>
      <c r="H86" s="264">
        <v>141.1</v>
      </c>
      <c r="I86" s="269" t="s">
        <v>7887</v>
      </c>
      <c r="J86" s="264">
        <v>142.30000000000001</v>
      </c>
      <c r="K86" s="269" t="s">
        <v>7888</v>
      </c>
      <c r="L86" s="276">
        <v>129.9</v>
      </c>
      <c r="M86" s="269"/>
      <c r="N86" s="266"/>
      <c r="O86" s="266"/>
    </row>
    <row r="87" spans="1:15" ht="39" customHeight="1" x14ac:dyDescent="0.2">
      <c r="A87" s="256">
        <v>85</v>
      </c>
      <c r="B87" s="256" t="s">
        <v>6721</v>
      </c>
      <c r="C87" s="256">
        <v>1236</v>
      </c>
      <c r="D87" s="271" t="s">
        <v>4981</v>
      </c>
      <c r="E87" s="272" t="s">
        <v>298</v>
      </c>
      <c r="F87" s="273">
        <f t="shared" si="5"/>
        <v>36.799999999999997</v>
      </c>
      <c r="G87" s="274" t="s">
        <v>7410</v>
      </c>
      <c r="H87" s="264">
        <v>66.900000000000006</v>
      </c>
      <c r="I87" s="269" t="s">
        <v>7437</v>
      </c>
      <c r="J87" s="264">
        <v>36.799999999999997</v>
      </c>
      <c r="K87" s="269" t="s">
        <v>2530</v>
      </c>
      <c r="L87" s="276">
        <v>69.58</v>
      </c>
      <c r="M87" s="269"/>
      <c r="N87" s="266"/>
      <c r="O87" s="266"/>
    </row>
    <row r="88" spans="1:15" x14ac:dyDescent="0.2">
      <c r="A88" s="256">
        <v>86</v>
      </c>
      <c r="B88" s="256" t="s">
        <v>6715</v>
      </c>
      <c r="C88" s="256">
        <v>1246</v>
      </c>
      <c r="D88" s="271" t="s">
        <v>2651</v>
      </c>
      <c r="E88" s="272" t="s">
        <v>114</v>
      </c>
      <c r="F88" s="273">
        <f t="shared" si="5"/>
        <v>13.92</v>
      </c>
      <c r="G88" s="274" t="s">
        <v>7559</v>
      </c>
      <c r="H88" s="264">
        <v>29.9</v>
      </c>
      <c r="I88" s="269" t="s">
        <v>2585</v>
      </c>
      <c r="J88" s="264">
        <v>18.8</v>
      </c>
      <c r="K88" s="269" t="s">
        <v>2509</v>
      </c>
      <c r="L88" s="276">
        <v>13.92</v>
      </c>
      <c r="M88" s="269"/>
      <c r="N88" s="266"/>
      <c r="O88" s="266"/>
    </row>
    <row r="89" spans="1:15" x14ac:dyDescent="0.2">
      <c r="A89" s="256">
        <v>87</v>
      </c>
      <c r="B89" s="256" t="s">
        <v>6672</v>
      </c>
      <c r="C89" s="256">
        <v>1250</v>
      </c>
      <c r="D89" s="271" t="s">
        <v>7516</v>
      </c>
      <c r="E89" s="272" t="s">
        <v>298</v>
      </c>
      <c r="F89" s="273">
        <f>MIN(G89:L89)</f>
        <v>25</v>
      </c>
      <c r="G89" s="274" t="s">
        <v>7515</v>
      </c>
      <c r="H89" s="264">
        <v>31.32</v>
      </c>
      <c r="I89" s="269" t="s">
        <v>7441</v>
      </c>
      <c r="J89" s="264">
        <v>38.9</v>
      </c>
      <c r="K89" s="269" t="s">
        <v>2656</v>
      </c>
      <c r="L89" s="276">
        <v>25</v>
      </c>
      <c r="M89" s="269"/>
      <c r="N89" s="266"/>
      <c r="O89" s="266"/>
    </row>
    <row r="90" spans="1:15" x14ac:dyDescent="0.2">
      <c r="A90" s="256">
        <v>88</v>
      </c>
      <c r="B90" s="256" t="s">
        <v>6673</v>
      </c>
      <c r="C90" s="256">
        <v>1251</v>
      </c>
      <c r="D90" s="271" t="s">
        <v>7517</v>
      </c>
      <c r="E90" s="272" t="s">
        <v>298</v>
      </c>
      <c r="F90" s="273">
        <f>MIN(G90:L90)</f>
        <v>31.99</v>
      </c>
      <c r="G90" s="274" t="s">
        <v>7518</v>
      </c>
      <c r="H90" s="264">
        <v>37.67</v>
      </c>
      <c r="I90" s="269" t="s">
        <v>2522</v>
      </c>
      <c r="J90" s="264">
        <v>31.99</v>
      </c>
      <c r="K90" s="269" t="s">
        <v>7485</v>
      </c>
      <c r="L90" s="276">
        <v>35</v>
      </c>
      <c r="M90" s="269"/>
      <c r="N90" s="266"/>
      <c r="O90" s="266"/>
    </row>
    <row r="91" spans="1:15" ht="25.5" x14ac:dyDescent="0.2">
      <c r="A91" s="256">
        <v>89</v>
      </c>
      <c r="B91" s="256" t="s">
        <v>6668</v>
      </c>
      <c r="C91" s="256">
        <v>1252</v>
      </c>
      <c r="D91" s="271" t="s">
        <v>7519</v>
      </c>
      <c r="E91" s="272" t="s">
        <v>298</v>
      </c>
      <c r="F91" s="273">
        <f>MIN(G91:L91)</f>
        <v>8.9</v>
      </c>
      <c r="G91" s="274" t="s">
        <v>7521</v>
      </c>
      <c r="H91" s="264">
        <v>8.9</v>
      </c>
      <c r="I91" s="269" t="s">
        <v>7441</v>
      </c>
      <c r="J91" s="264">
        <f>112.9/10</f>
        <v>11.290000000000001</v>
      </c>
      <c r="K91" s="269" t="s">
        <v>7520</v>
      </c>
      <c r="L91" s="276">
        <v>12</v>
      </c>
      <c r="M91" s="269"/>
      <c r="N91" s="266"/>
      <c r="O91" s="266"/>
    </row>
    <row r="92" spans="1:15" x14ac:dyDescent="0.2">
      <c r="A92" s="256">
        <v>90</v>
      </c>
      <c r="B92" s="256" t="s">
        <v>6674</v>
      </c>
      <c r="C92" s="256">
        <v>1253</v>
      </c>
      <c r="D92" s="271" t="s">
        <v>2660</v>
      </c>
      <c r="E92" s="272" t="s">
        <v>298</v>
      </c>
      <c r="F92" s="273">
        <f t="shared" si="5"/>
        <v>77.67</v>
      </c>
      <c r="G92" s="274" t="s">
        <v>7518</v>
      </c>
      <c r="H92" s="264">
        <v>77.67</v>
      </c>
      <c r="I92" s="269" t="s">
        <v>7522</v>
      </c>
      <c r="J92" s="264">
        <v>85</v>
      </c>
      <c r="K92" s="269" t="s">
        <v>7485</v>
      </c>
      <c r="L92" s="276">
        <v>80</v>
      </c>
      <c r="M92" s="269"/>
      <c r="N92" s="266"/>
      <c r="O92" s="266"/>
    </row>
    <row r="93" spans="1:15" x14ac:dyDescent="0.2">
      <c r="A93" s="256">
        <v>91</v>
      </c>
      <c r="B93" s="256" t="s">
        <v>6675</v>
      </c>
      <c r="C93" s="256">
        <v>1254</v>
      </c>
      <c r="D93" s="271" t="s">
        <v>2661</v>
      </c>
      <c r="E93" s="272" t="s">
        <v>298</v>
      </c>
      <c r="F93" s="273">
        <f>MIN(G93:L93)</f>
        <v>75</v>
      </c>
      <c r="G93" s="274" t="s">
        <v>2516</v>
      </c>
      <c r="H93" s="264">
        <v>98.89</v>
      </c>
      <c r="I93" s="269" t="s">
        <v>7523</v>
      </c>
      <c r="J93" s="264">
        <v>123.9</v>
      </c>
      <c r="K93" s="269" t="s">
        <v>7485</v>
      </c>
      <c r="L93" s="276">
        <v>75</v>
      </c>
      <c r="M93" s="269"/>
      <c r="N93" s="266"/>
      <c r="O93" s="266"/>
    </row>
    <row r="94" spans="1:15" x14ac:dyDescent="0.2">
      <c r="A94" s="256">
        <v>92</v>
      </c>
      <c r="B94" s="256" t="s">
        <v>6676</v>
      </c>
      <c r="C94" s="256">
        <v>1255</v>
      </c>
      <c r="D94" s="271" t="s">
        <v>2662</v>
      </c>
      <c r="E94" s="272" t="s">
        <v>298</v>
      </c>
      <c r="F94" s="273">
        <f t="shared" si="5"/>
        <v>14.9</v>
      </c>
      <c r="G94" s="274" t="s">
        <v>7518</v>
      </c>
      <c r="H94" s="264">
        <v>29.89</v>
      </c>
      <c r="I94" s="269" t="s">
        <v>6785</v>
      </c>
      <c r="J94" s="264">
        <v>25</v>
      </c>
      <c r="K94" s="269" t="s">
        <v>7524</v>
      </c>
      <c r="L94" s="276">
        <v>14.9</v>
      </c>
      <c r="M94" s="269"/>
      <c r="N94" s="266"/>
      <c r="O94" s="266"/>
    </row>
    <row r="95" spans="1:15" x14ac:dyDescent="0.2">
      <c r="A95" s="256">
        <v>93</v>
      </c>
      <c r="B95" s="256" t="s">
        <v>6677</v>
      </c>
      <c r="C95" s="256">
        <v>1256</v>
      </c>
      <c r="D95" s="271" t="s">
        <v>2664</v>
      </c>
      <c r="E95" s="272" t="s">
        <v>298</v>
      </c>
      <c r="F95" s="273">
        <f>MIN(G95:L95)</f>
        <v>21</v>
      </c>
      <c r="G95" s="274" t="s">
        <v>7518</v>
      </c>
      <c r="H95" s="264">
        <v>41</v>
      </c>
      <c r="I95" s="269" t="s">
        <v>7522</v>
      </c>
      <c r="J95" s="264">
        <v>47</v>
      </c>
      <c r="K95" s="269" t="s">
        <v>7485</v>
      </c>
      <c r="L95" s="276">
        <v>21</v>
      </c>
      <c r="M95" s="269"/>
      <c r="N95" s="266"/>
      <c r="O95" s="266"/>
    </row>
    <row r="96" spans="1:15" x14ac:dyDescent="0.2">
      <c r="A96" s="256">
        <v>94</v>
      </c>
      <c r="B96" s="256" t="s">
        <v>6678</v>
      </c>
      <c r="C96" s="256">
        <v>1257</v>
      </c>
      <c r="D96" s="271" t="s">
        <v>2665</v>
      </c>
      <c r="E96" s="272" t="s">
        <v>298</v>
      </c>
      <c r="F96" s="273">
        <f>MIN(G96:L96)</f>
        <v>35</v>
      </c>
      <c r="G96" s="274" t="s">
        <v>7518</v>
      </c>
      <c r="H96" s="264">
        <v>72.11</v>
      </c>
      <c r="I96" s="269" t="s">
        <v>2516</v>
      </c>
      <c r="J96" s="264">
        <v>70.87</v>
      </c>
      <c r="K96" s="269" t="s">
        <v>7485</v>
      </c>
      <c r="L96" s="276">
        <v>35</v>
      </c>
      <c r="M96" s="269"/>
      <c r="N96" s="266"/>
      <c r="O96" s="266"/>
    </row>
    <row r="97" spans="1:15" x14ac:dyDescent="0.2">
      <c r="A97" s="256">
        <v>95</v>
      </c>
      <c r="B97" s="256" t="s">
        <v>6679</v>
      </c>
      <c r="C97" s="256">
        <v>1258</v>
      </c>
      <c r="D97" s="271" t="s">
        <v>2666</v>
      </c>
      <c r="E97" s="272" t="s">
        <v>298</v>
      </c>
      <c r="F97" s="273">
        <f t="shared" si="5"/>
        <v>19.899999999999999</v>
      </c>
      <c r="G97" s="274" t="s">
        <v>7532</v>
      </c>
      <c r="H97" s="264">
        <v>19.899999999999999</v>
      </c>
      <c r="I97" s="269" t="s">
        <v>2510</v>
      </c>
      <c r="J97" s="264">
        <v>23.08</v>
      </c>
      <c r="K97" s="269" t="s">
        <v>2663</v>
      </c>
      <c r="L97" s="276">
        <v>23.88</v>
      </c>
      <c r="M97" s="269"/>
      <c r="N97" s="266"/>
      <c r="O97" s="266"/>
    </row>
    <row r="98" spans="1:15" x14ac:dyDescent="0.2">
      <c r="A98" s="256">
        <v>96</v>
      </c>
      <c r="B98" s="256" t="s">
        <v>6680</v>
      </c>
      <c r="C98" s="256">
        <v>1259</v>
      </c>
      <c r="D98" s="271" t="s">
        <v>2667</v>
      </c>
      <c r="E98" s="272" t="s">
        <v>298</v>
      </c>
      <c r="F98" s="273">
        <f t="shared" si="5"/>
        <v>204.99</v>
      </c>
      <c r="G98" s="274" t="s">
        <v>7535</v>
      </c>
      <c r="H98" s="264">
        <v>210</v>
      </c>
      <c r="I98" s="269" t="s">
        <v>7534</v>
      </c>
      <c r="J98" s="264">
        <v>527.39</v>
      </c>
      <c r="K98" s="269" t="s">
        <v>2522</v>
      </c>
      <c r="L98" s="276">
        <v>204.99</v>
      </c>
      <c r="M98" s="269"/>
      <c r="N98" s="266"/>
      <c r="O98" s="266"/>
    </row>
    <row r="99" spans="1:15" x14ac:dyDescent="0.2">
      <c r="A99" s="256">
        <v>97</v>
      </c>
      <c r="B99" s="256" t="s">
        <v>6681</v>
      </c>
      <c r="C99" s="256">
        <v>1260</v>
      </c>
      <c r="D99" s="271" t="s">
        <v>2668</v>
      </c>
      <c r="E99" s="272" t="s">
        <v>298</v>
      </c>
      <c r="F99" s="273">
        <f t="shared" si="5"/>
        <v>101.19</v>
      </c>
      <c r="G99" s="274" t="s">
        <v>2510</v>
      </c>
      <c r="H99" s="264">
        <v>111.53</v>
      </c>
      <c r="I99" s="274" t="s">
        <v>2552</v>
      </c>
      <c r="J99" s="264">
        <v>101.19</v>
      </c>
      <c r="K99" s="269" t="s">
        <v>7533</v>
      </c>
      <c r="L99" s="276">
        <v>101.19</v>
      </c>
      <c r="M99" s="269"/>
      <c r="N99" s="266"/>
      <c r="O99" s="266"/>
    </row>
    <row r="100" spans="1:15" ht="38.25" x14ac:dyDescent="0.2">
      <c r="A100" s="256">
        <v>98</v>
      </c>
      <c r="B100" s="256" t="s">
        <v>6856</v>
      </c>
      <c r="C100" s="256">
        <v>1279</v>
      </c>
      <c r="D100" s="271" t="s">
        <v>2590</v>
      </c>
      <c r="E100" s="272" t="s">
        <v>298</v>
      </c>
      <c r="F100" s="273">
        <f t="shared" si="5"/>
        <v>400.5</v>
      </c>
      <c r="G100" s="274" t="s">
        <v>6857</v>
      </c>
      <c r="H100" s="264">
        <f>177.83+222.67</f>
        <v>400.5</v>
      </c>
      <c r="I100" s="269" t="s">
        <v>2589</v>
      </c>
      <c r="J100" s="264">
        <v>528.96</v>
      </c>
      <c r="K100" s="269" t="s">
        <v>2588</v>
      </c>
      <c r="L100" s="278">
        <f>473.5*1.0325</f>
        <v>488.88874999999996</v>
      </c>
      <c r="M100" s="269"/>
      <c r="N100" s="266"/>
      <c r="O100" s="266"/>
    </row>
    <row r="101" spans="1:15" ht="38.25" x14ac:dyDescent="0.2">
      <c r="A101" s="256">
        <v>99</v>
      </c>
      <c r="B101" s="256" t="s">
        <v>6858</v>
      </c>
      <c r="C101" s="256">
        <v>1280</v>
      </c>
      <c r="D101" s="271" t="s">
        <v>1268</v>
      </c>
      <c r="E101" s="272" t="s">
        <v>298</v>
      </c>
      <c r="F101" s="273">
        <f t="shared" si="5"/>
        <v>496.06</v>
      </c>
      <c r="G101" s="274" t="s">
        <v>6857</v>
      </c>
      <c r="H101" s="264">
        <f>225.15+292.65</f>
        <v>517.79999999999995</v>
      </c>
      <c r="I101" s="269" t="s">
        <v>2589</v>
      </c>
      <c r="J101" s="264">
        <v>496.06</v>
      </c>
      <c r="K101" s="269" t="s">
        <v>2588</v>
      </c>
      <c r="L101" s="278">
        <f>559.02*1.0325</f>
        <v>577.18814999999995</v>
      </c>
      <c r="M101" s="269"/>
      <c r="N101" s="266"/>
      <c r="O101" s="266"/>
    </row>
    <row r="102" spans="1:15" ht="51" x14ac:dyDescent="0.2">
      <c r="A102" s="256">
        <v>100</v>
      </c>
      <c r="B102" s="256" t="s">
        <v>7919</v>
      </c>
      <c r="C102" s="256">
        <v>1291</v>
      </c>
      <c r="D102" s="271" t="s">
        <v>1304</v>
      </c>
      <c r="E102" s="295" t="s">
        <v>114</v>
      </c>
      <c r="F102" s="273">
        <f>MIN(G102:L102)</f>
        <v>2832.9</v>
      </c>
      <c r="G102" s="274" t="s">
        <v>2622</v>
      </c>
      <c r="H102" s="264">
        <v>2888</v>
      </c>
      <c r="I102" s="269" t="s">
        <v>6024</v>
      </c>
      <c r="J102" s="269">
        <v>2832.9</v>
      </c>
      <c r="K102" s="269"/>
      <c r="L102" s="269"/>
      <c r="M102" s="269" t="s">
        <v>7930</v>
      </c>
      <c r="N102" s="266"/>
      <c r="O102" s="266"/>
    </row>
    <row r="103" spans="1:15" ht="51" x14ac:dyDescent="0.2">
      <c r="A103" s="256">
        <v>101</v>
      </c>
      <c r="B103" s="256" t="s">
        <v>7920</v>
      </c>
      <c r="C103" s="256">
        <v>1292</v>
      </c>
      <c r="D103" s="271" t="s">
        <v>1305</v>
      </c>
      <c r="E103" s="296" t="s">
        <v>114</v>
      </c>
      <c r="F103" s="273">
        <f t="shared" ref="F103:F105" si="6">MIN(G103:L103)</f>
        <v>3030</v>
      </c>
      <c r="G103" s="274" t="s">
        <v>2622</v>
      </c>
      <c r="H103" s="264">
        <v>3030</v>
      </c>
      <c r="I103" s="269" t="s">
        <v>6024</v>
      </c>
      <c r="J103" s="269">
        <v>3257.1</v>
      </c>
      <c r="K103" s="269"/>
      <c r="L103" s="269"/>
      <c r="M103" s="269" t="s">
        <v>7930</v>
      </c>
      <c r="N103" s="266"/>
      <c r="O103" s="266"/>
    </row>
    <row r="104" spans="1:15" ht="51" x14ac:dyDescent="0.2">
      <c r="A104" s="256">
        <v>102</v>
      </c>
      <c r="B104" s="256" t="s">
        <v>7921</v>
      </c>
      <c r="C104" s="256">
        <v>1293</v>
      </c>
      <c r="D104" s="271" t="s">
        <v>1306</v>
      </c>
      <c r="E104" s="296" t="s">
        <v>114</v>
      </c>
      <c r="F104" s="273">
        <f t="shared" si="6"/>
        <v>3233</v>
      </c>
      <c r="G104" s="274" t="s">
        <v>2622</v>
      </c>
      <c r="H104" s="264">
        <v>3233</v>
      </c>
      <c r="I104" s="269" t="s">
        <v>6024</v>
      </c>
      <c r="J104" s="269">
        <v>3681.3</v>
      </c>
      <c r="K104" s="269"/>
      <c r="L104" s="269"/>
      <c r="M104" s="269" t="s">
        <v>7930</v>
      </c>
      <c r="N104" s="266"/>
      <c r="O104" s="266"/>
    </row>
    <row r="105" spans="1:15" ht="51" x14ac:dyDescent="0.2">
      <c r="A105" s="256">
        <v>103</v>
      </c>
      <c r="B105" s="256" t="s">
        <v>7922</v>
      </c>
      <c r="C105" s="256">
        <v>1294</v>
      </c>
      <c r="D105" s="271" t="s">
        <v>1307</v>
      </c>
      <c r="E105" s="272" t="s">
        <v>114</v>
      </c>
      <c r="F105" s="273">
        <f t="shared" si="6"/>
        <v>1701</v>
      </c>
      <c r="G105" s="274" t="s">
        <v>2622</v>
      </c>
      <c r="H105" s="264">
        <v>2745</v>
      </c>
      <c r="I105" s="269" t="s">
        <v>6024</v>
      </c>
      <c r="J105" s="269">
        <v>1701</v>
      </c>
      <c r="K105" s="269"/>
      <c r="L105" s="269"/>
      <c r="M105" s="269" t="s">
        <v>7930</v>
      </c>
      <c r="N105" s="266"/>
      <c r="O105" s="266"/>
    </row>
    <row r="106" spans="1:15" x14ac:dyDescent="0.2">
      <c r="A106" s="256">
        <v>104</v>
      </c>
      <c r="B106" s="256" t="s">
        <v>6526</v>
      </c>
      <c r="C106" s="256">
        <v>1301</v>
      </c>
      <c r="D106" s="271" t="s">
        <v>1493</v>
      </c>
      <c r="E106" s="272" t="s">
        <v>114</v>
      </c>
      <c r="F106" s="273">
        <f t="shared" si="5"/>
        <v>1007.23</v>
      </c>
      <c r="G106" s="307" t="s">
        <v>6850</v>
      </c>
      <c r="H106" s="264">
        <v>1007.23</v>
      </c>
      <c r="I106" s="269" t="s">
        <v>7415</v>
      </c>
      <c r="J106" s="264">
        <v>1020</v>
      </c>
      <c r="K106" s="269" t="s">
        <v>6005</v>
      </c>
      <c r="L106" s="276">
        <v>1194.81</v>
      </c>
      <c r="M106" s="269"/>
      <c r="N106" s="266"/>
      <c r="O106" s="266"/>
    </row>
    <row r="107" spans="1:15" x14ac:dyDescent="0.2">
      <c r="A107" s="256">
        <v>105</v>
      </c>
      <c r="B107" s="256" t="s">
        <v>6528</v>
      </c>
      <c r="C107" s="256">
        <v>1307</v>
      </c>
      <c r="D107" s="271" t="s">
        <v>1497</v>
      </c>
      <c r="E107" s="272" t="s">
        <v>114</v>
      </c>
      <c r="F107" s="273">
        <f t="shared" ref="F107" si="7">MIN(G107:L107)</f>
        <v>313</v>
      </c>
      <c r="G107" s="274" t="s">
        <v>7416</v>
      </c>
      <c r="H107" s="264">
        <v>313</v>
      </c>
      <c r="I107" s="269" t="s">
        <v>7417</v>
      </c>
      <c r="J107" s="264">
        <v>452.35</v>
      </c>
      <c r="K107" s="269" t="s">
        <v>6008</v>
      </c>
      <c r="L107" s="276">
        <v>476</v>
      </c>
      <c r="M107" s="269"/>
      <c r="N107" s="266"/>
      <c r="O107" s="266"/>
    </row>
    <row r="108" spans="1:15" ht="51" x14ac:dyDescent="0.2">
      <c r="A108" s="256">
        <v>106</v>
      </c>
      <c r="B108" s="256" t="s">
        <v>7925</v>
      </c>
      <c r="C108" s="256">
        <v>1313</v>
      </c>
      <c r="D108" s="271" t="s">
        <v>2630</v>
      </c>
      <c r="E108" s="272" t="s">
        <v>114</v>
      </c>
      <c r="F108" s="273">
        <f t="shared" si="5"/>
        <v>1676.7</v>
      </c>
      <c r="G108" s="269" t="s">
        <v>6026</v>
      </c>
      <c r="H108" s="276">
        <f>899.1+97.2+680.4</f>
        <v>1676.7</v>
      </c>
      <c r="I108" s="274"/>
      <c r="J108" s="274"/>
      <c r="K108" s="274"/>
      <c r="L108" s="274"/>
      <c r="M108" s="269" t="s">
        <v>7930</v>
      </c>
      <c r="N108" s="266"/>
      <c r="O108" s="266"/>
    </row>
    <row r="109" spans="1:15" ht="51" x14ac:dyDescent="0.2">
      <c r="A109" s="256">
        <v>107</v>
      </c>
      <c r="B109" s="256" t="s">
        <v>7926</v>
      </c>
      <c r="C109" s="256">
        <v>1314</v>
      </c>
      <c r="D109" s="271" t="s">
        <v>2631</v>
      </c>
      <c r="E109" s="272" t="s">
        <v>114</v>
      </c>
      <c r="F109" s="273">
        <f t="shared" si="5"/>
        <v>2292.3000000000002</v>
      </c>
      <c r="G109" s="269" t="s">
        <v>6026</v>
      </c>
      <c r="H109" s="276">
        <f>388.8*2+97.2*2+660.15*2</f>
        <v>2292.3000000000002</v>
      </c>
      <c r="I109" s="274"/>
      <c r="J109" s="274"/>
      <c r="K109" s="274"/>
      <c r="L109" s="274"/>
      <c r="M109" s="269" t="s">
        <v>7930</v>
      </c>
      <c r="N109" s="266"/>
      <c r="O109" s="266"/>
    </row>
    <row r="110" spans="1:15" ht="51" x14ac:dyDescent="0.2">
      <c r="A110" s="256">
        <v>108</v>
      </c>
      <c r="B110" s="256" t="s">
        <v>7927</v>
      </c>
      <c r="C110" s="256">
        <v>1315</v>
      </c>
      <c r="D110" s="271" t="s">
        <v>2632</v>
      </c>
      <c r="E110" s="272" t="s">
        <v>114</v>
      </c>
      <c r="F110" s="273">
        <f t="shared" si="5"/>
        <v>24602.7</v>
      </c>
      <c r="G110" s="269" t="s">
        <v>6026</v>
      </c>
      <c r="H110" s="276">
        <f>15045.75+9556.95</f>
        <v>24602.7</v>
      </c>
      <c r="I110" s="274"/>
      <c r="J110" s="274"/>
      <c r="K110" s="274"/>
      <c r="L110" s="274"/>
      <c r="M110" s="269" t="s">
        <v>7930</v>
      </c>
      <c r="N110" s="266"/>
      <c r="O110" s="266"/>
    </row>
    <row r="111" spans="1:15" ht="51" x14ac:dyDescent="0.2">
      <c r="A111" s="256">
        <v>109</v>
      </c>
      <c r="B111" s="256" t="s">
        <v>7928</v>
      </c>
      <c r="C111" s="256">
        <v>1316</v>
      </c>
      <c r="D111" s="271" t="s">
        <v>2633</v>
      </c>
      <c r="E111" s="272" t="s">
        <v>114</v>
      </c>
      <c r="F111" s="273">
        <f t="shared" si="5"/>
        <v>1644.3000000000002</v>
      </c>
      <c r="G111" s="269" t="s">
        <v>6026</v>
      </c>
      <c r="H111" s="276">
        <f>866.7+97.2+680.4</f>
        <v>1644.3000000000002</v>
      </c>
      <c r="I111" s="274"/>
      <c r="J111" s="274"/>
      <c r="K111" s="274"/>
      <c r="L111" s="274"/>
      <c r="M111" s="269" t="s">
        <v>7930</v>
      </c>
      <c r="N111" s="266"/>
      <c r="O111" s="266"/>
    </row>
    <row r="112" spans="1:15" ht="51" x14ac:dyDescent="0.2">
      <c r="A112" s="256">
        <v>110</v>
      </c>
      <c r="B112" s="256" t="s">
        <v>7929</v>
      </c>
      <c r="C112" s="256">
        <v>1317</v>
      </c>
      <c r="D112" s="271" t="s">
        <v>2634</v>
      </c>
      <c r="E112" s="272" t="s">
        <v>114</v>
      </c>
      <c r="F112" s="273">
        <f t="shared" ref="F112:F131" si="8">MIN(G112:L112)</f>
        <v>1393.2</v>
      </c>
      <c r="G112" s="269" t="s">
        <v>6026</v>
      </c>
      <c r="H112" s="276">
        <f>615.6+97.2+680.4</f>
        <v>1393.2</v>
      </c>
      <c r="I112" s="274"/>
      <c r="J112" s="274"/>
      <c r="K112" s="274"/>
      <c r="L112" s="274"/>
      <c r="M112" s="269" t="s">
        <v>7930</v>
      </c>
      <c r="N112" s="266"/>
      <c r="O112" s="266"/>
    </row>
    <row r="113" spans="1:15" ht="25.5" x14ac:dyDescent="0.2">
      <c r="A113" s="256">
        <v>111</v>
      </c>
      <c r="B113" s="256" t="s">
        <v>6814</v>
      </c>
      <c r="C113" s="256">
        <v>1322</v>
      </c>
      <c r="D113" s="271" t="s">
        <v>7470</v>
      </c>
      <c r="E113" s="272" t="s">
        <v>114</v>
      </c>
      <c r="F113" s="273">
        <f t="shared" si="8"/>
        <v>829.85</v>
      </c>
      <c r="G113" s="274" t="s">
        <v>2635</v>
      </c>
      <c r="H113" s="264">
        <v>829.85</v>
      </c>
      <c r="I113" s="277" t="s">
        <v>6030</v>
      </c>
      <c r="J113" s="264">
        <v>1630.25</v>
      </c>
      <c r="K113" s="269" t="s">
        <v>7466</v>
      </c>
      <c r="L113" s="276">
        <v>1192</v>
      </c>
      <c r="M113" s="269"/>
      <c r="N113" s="315"/>
      <c r="O113" s="315"/>
    </row>
    <row r="114" spans="1:15" ht="25.5" x14ac:dyDescent="0.2">
      <c r="A114" s="256">
        <v>112</v>
      </c>
      <c r="B114" s="256" t="s">
        <v>7468</v>
      </c>
      <c r="C114" s="256">
        <v>1323</v>
      </c>
      <c r="D114" s="271" t="s">
        <v>7471</v>
      </c>
      <c r="E114" s="272" t="s">
        <v>114</v>
      </c>
      <c r="F114" s="273">
        <f t="shared" si="8"/>
        <v>1659.7</v>
      </c>
      <c r="G114" s="274" t="s">
        <v>2635</v>
      </c>
      <c r="H114" s="264">
        <v>1659.7</v>
      </c>
      <c r="I114" s="277" t="s">
        <v>6030</v>
      </c>
      <c r="J114" s="264">
        <v>2608.39</v>
      </c>
      <c r="K114" s="269" t="s">
        <v>7467</v>
      </c>
      <c r="L114" s="276">
        <v>5899</v>
      </c>
      <c r="M114" s="269"/>
      <c r="N114" s="315"/>
      <c r="O114" s="315"/>
    </row>
    <row r="115" spans="1:15" ht="25.5" x14ac:dyDescent="0.2">
      <c r="A115" s="256">
        <v>113</v>
      </c>
      <c r="B115" s="256" t="s">
        <v>7469</v>
      </c>
      <c r="C115" s="256">
        <v>1324</v>
      </c>
      <c r="D115" s="271" t="s">
        <v>7472</v>
      </c>
      <c r="E115" s="272" t="s">
        <v>114</v>
      </c>
      <c r="F115" s="273">
        <f t="shared" si="8"/>
        <v>829.85</v>
      </c>
      <c r="G115" s="274" t="s">
        <v>2635</v>
      </c>
      <c r="H115" s="264">
        <v>829.85</v>
      </c>
      <c r="I115" s="277" t="s">
        <v>6030</v>
      </c>
      <c r="J115" s="264">
        <v>2608.39</v>
      </c>
      <c r="K115" s="269" t="s">
        <v>7467</v>
      </c>
      <c r="L115" s="276">
        <v>5689</v>
      </c>
      <c r="M115" s="269"/>
      <c r="N115" s="315"/>
      <c r="O115" s="315"/>
    </row>
    <row r="116" spans="1:15" ht="51" x14ac:dyDescent="0.2">
      <c r="A116" s="256">
        <v>114</v>
      </c>
      <c r="B116" s="256" t="s">
        <v>6218</v>
      </c>
      <c r="C116" s="256">
        <v>1331</v>
      </c>
      <c r="D116" s="271" t="s">
        <v>2610</v>
      </c>
      <c r="E116" s="272" t="s">
        <v>118</v>
      </c>
      <c r="F116" s="273">
        <f>MIN(G116:L116)</f>
        <v>1220.24</v>
      </c>
      <c r="G116" s="274" t="s">
        <v>2609</v>
      </c>
      <c r="H116" s="264">
        <v>1247</v>
      </c>
      <c r="I116" s="269" t="s">
        <v>6028</v>
      </c>
      <c r="J116" s="264">
        <v>1339.8</v>
      </c>
      <c r="K116" s="316" t="s">
        <v>6029</v>
      </c>
      <c r="L116" s="276">
        <v>1220.24</v>
      </c>
      <c r="M116" s="269"/>
      <c r="N116" s="315"/>
      <c r="O116" s="315"/>
    </row>
    <row r="117" spans="1:15" ht="51" x14ac:dyDescent="0.2">
      <c r="A117" s="256">
        <v>115</v>
      </c>
      <c r="B117" s="256" t="s">
        <v>6220</v>
      </c>
      <c r="C117" s="256">
        <v>1332</v>
      </c>
      <c r="D117" s="271" t="s">
        <v>2612</v>
      </c>
      <c r="E117" s="272" t="s">
        <v>114</v>
      </c>
      <c r="F117" s="273">
        <f t="shared" ref="F117:F125" si="9">MIN(G117:L117)</f>
        <v>3835.68</v>
      </c>
      <c r="G117" s="274" t="s">
        <v>2609</v>
      </c>
      <c r="H117" s="264">
        <v>4571</v>
      </c>
      <c r="I117" s="269" t="s">
        <v>6028</v>
      </c>
      <c r="J117" s="264">
        <v>3835.68</v>
      </c>
      <c r="K117" s="316" t="s">
        <v>6029</v>
      </c>
      <c r="L117" s="276">
        <v>3943.78</v>
      </c>
      <c r="M117" s="269"/>
      <c r="N117" s="315"/>
      <c r="O117" s="315"/>
    </row>
    <row r="118" spans="1:15" ht="51" x14ac:dyDescent="0.2">
      <c r="A118" s="256">
        <v>116</v>
      </c>
      <c r="B118" s="256" t="s">
        <v>6224</v>
      </c>
      <c r="C118" s="256">
        <v>1333</v>
      </c>
      <c r="D118" s="271" t="s">
        <v>2613</v>
      </c>
      <c r="E118" s="272" t="s">
        <v>114</v>
      </c>
      <c r="F118" s="273">
        <f t="shared" si="9"/>
        <v>3784.76</v>
      </c>
      <c r="G118" s="274" t="s">
        <v>2609</v>
      </c>
      <c r="H118" s="264">
        <v>4714</v>
      </c>
      <c r="I118" s="269" t="s">
        <v>6028</v>
      </c>
      <c r="J118" s="264">
        <v>3784.76</v>
      </c>
      <c r="K118" s="316" t="s">
        <v>6029</v>
      </c>
      <c r="L118" s="276">
        <v>4147.33</v>
      </c>
      <c r="M118" s="269"/>
      <c r="N118" s="315"/>
      <c r="O118" s="315"/>
    </row>
    <row r="119" spans="1:15" ht="38.25" x14ac:dyDescent="0.2">
      <c r="A119" s="256">
        <v>117</v>
      </c>
      <c r="B119" s="256" t="s">
        <v>6227</v>
      </c>
      <c r="C119" s="256">
        <v>1334</v>
      </c>
      <c r="D119" s="271" t="s">
        <v>2616</v>
      </c>
      <c r="E119" s="272" t="s">
        <v>118</v>
      </c>
      <c r="F119" s="273">
        <f t="shared" si="9"/>
        <v>446.9</v>
      </c>
      <c r="G119" s="274" t="s">
        <v>2609</v>
      </c>
      <c r="H119" s="264">
        <v>828</v>
      </c>
      <c r="I119" s="269" t="s">
        <v>6028</v>
      </c>
      <c r="J119" s="264">
        <v>446.9</v>
      </c>
      <c r="K119" s="316" t="s">
        <v>6029</v>
      </c>
      <c r="L119" s="276">
        <v>1252.69</v>
      </c>
      <c r="M119" s="269"/>
      <c r="N119" s="315"/>
      <c r="O119" s="315"/>
    </row>
    <row r="120" spans="1:15" ht="40.5" customHeight="1" x14ac:dyDescent="0.2">
      <c r="A120" s="256">
        <v>118</v>
      </c>
      <c r="B120" s="256" t="s">
        <v>6809</v>
      </c>
      <c r="C120" s="256">
        <v>1450</v>
      </c>
      <c r="D120" s="271" t="s">
        <v>2601</v>
      </c>
      <c r="E120" s="272" t="s">
        <v>118</v>
      </c>
      <c r="F120" s="273">
        <f t="shared" si="9"/>
        <v>294.69</v>
      </c>
      <c r="G120" s="274" t="s">
        <v>7933</v>
      </c>
      <c r="H120" s="264">
        <v>299.89999999999998</v>
      </c>
      <c r="I120" s="269" t="s">
        <v>7935</v>
      </c>
      <c r="J120" s="264">
        <v>294.69</v>
      </c>
      <c r="K120" s="277" t="s">
        <v>7932</v>
      </c>
      <c r="L120" s="264">
        <v>625.41999999999996</v>
      </c>
      <c r="M120" s="269"/>
    </row>
    <row r="121" spans="1:15" ht="38.25" x14ac:dyDescent="0.2">
      <c r="A121" s="256">
        <v>119</v>
      </c>
      <c r="B121" s="256" t="s">
        <v>6811</v>
      </c>
      <c r="C121" s="256">
        <v>1451</v>
      </c>
      <c r="D121" s="271" t="s">
        <v>2605</v>
      </c>
      <c r="E121" s="272" t="s">
        <v>118</v>
      </c>
      <c r="F121" s="273">
        <f t="shared" si="9"/>
        <v>249</v>
      </c>
      <c r="G121" s="274" t="s">
        <v>7937</v>
      </c>
      <c r="H121" s="264">
        <v>379.98</v>
      </c>
      <c r="I121" s="277" t="s">
        <v>7938</v>
      </c>
      <c r="J121" s="264">
        <v>429</v>
      </c>
      <c r="K121" s="277" t="s">
        <v>7932</v>
      </c>
      <c r="L121" s="264">
        <v>249</v>
      </c>
      <c r="M121" s="269"/>
      <c r="N121" s="266"/>
      <c r="O121" s="266"/>
    </row>
    <row r="122" spans="1:15" ht="38.25" x14ac:dyDescent="0.2">
      <c r="A122" s="256">
        <v>120</v>
      </c>
      <c r="B122" s="256" t="s">
        <v>6813</v>
      </c>
      <c r="C122" s="256">
        <v>1452</v>
      </c>
      <c r="D122" s="271" t="s">
        <v>2604</v>
      </c>
      <c r="E122" s="272" t="s">
        <v>118</v>
      </c>
      <c r="F122" s="273">
        <f t="shared" si="9"/>
        <v>343.2</v>
      </c>
      <c r="G122" s="274" t="s">
        <v>7937</v>
      </c>
      <c r="H122" s="264">
        <v>399.98</v>
      </c>
      <c r="I122" s="277" t="s">
        <v>7936</v>
      </c>
      <c r="J122" s="264">
        <v>343.2</v>
      </c>
      <c r="K122" s="277" t="s">
        <v>7932</v>
      </c>
      <c r="L122" s="264">
        <v>625.41999999999996</v>
      </c>
      <c r="M122" s="269"/>
      <c r="N122" s="266"/>
      <c r="O122" s="266"/>
    </row>
    <row r="123" spans="1:15" ht="51" x14ac:dyDescent="0.2">
      <c r="A123" s="256">
        <v>121</v>
      </c>
      <c r="B123" s="256" t="s">
        <v>6219</v>
      </c>
      <c r="C123" s="256">
        <v>1456</v>
      </c>
      <c r="D123" s="271" t="s">
        <v>2611</v>
      </c>
      <c r="E123" s="272" t="s">
        <v>118</v>
      </c>
      <c r="F123" s="273">
        <f t="shared" si="9"/>
        <v>1220.24</v>
      </c>
      <c r="G123" s="269" t="s">
        <v>2609</v>
      </c>
      <c r="H123" s="264">
        <v>1247</v>
      </c>
      <c r="I123" s="274" t="s">
        <v>6028</v>
      </c>
      <c r="J123" s="264">
        <v>1279.76</v>
      </c>
      <c r="K123" s="316" t="s">
        <v>6029</v>
      </c>
      <c r="L123" s="276">
        <v>1220.24</v>
      </c>
      <c r="M123" s="269"/>
      <c r="N123" s="266"/>
      <c r="O123" s="266"/>
    </row>
    <row r="124" spans="1:15" ht="51" x14ac:dyDescent="0.2">
      <c r="A124" s="256">
        <v>122</v>
      </c>
      <c r="B124" s="256" t="s">
        <v>6225</v>
      </c>
      <c r="C124" s="256">
        <v>1457</v>
      </c>
      <c r="D124" s="271" t="s">
        <v>2614</v>
      </c>
      <c r="E124" s="272" t="s">
        <v>114</v>
      </c>
      <c r="F124" s="273">
        <f t="shared" si="9"/>
        <v>3920.62</v>
      </c>
      <c r="G124" s="274" t="s">
        <v>2609</v>
      </c>
      <c r="H124" s="264">
        <v>4857</v>
      </c>
      <c r="I124" s="269" t="s">
        <v>6028</v>
      </c>
      <c r="J124" s="264">
        <v>3920.62</v>
      </c>
      <c r="K124" s="316" t="s">
        <v>6029</v>
      </c>
      <c r="L124" s="276">
        <v>4505.3500000000004</v>
      </c>
      <c r="M124" s="269"/>
      <c r="N124" s="266"/>
      <c r="O124" s="266"/>
    </row>
    <row r="125" spans="1:15" ht="38.25" x14ac:dyDescent="0.2">
      <c r="A125" s="256">
        <v>123</v>
      </c>
      <c r="B125" s="256" t="s">
        <v>6226</v>
      </c>
      <c r="C125" s="256">
        <v>1458</v>
      </c>
      <c r="D125" s="271" t="s">
        <v>2615</v>
      </c>
      <c r="E125" s="272" t="s">
        <v>118</v>
      </c>
      <c r="F125" s="273">
        <f t="shared" si="9"/>
        <v>476.02</v>
      </c>
      <c r="G125" s="274" t="s">
        <v>2609</v>
      </c>
      <c r="H125" s="264">
        <v>685</v>
      </c>
      <c r="I125" s="269" t="s">
        <v>6028</v>
      </c>
      <c r="J125" s="264">
        <v>476.02</v>
      </c>
      <c r="K125" s="316" t="s">
        <v>6029</v>
      </c>
      <c r="L125" s="276">
        <v>1145.97</v>
      </c>
      <c r="M125" s="269"/>
      <c r="N125" s="266"/>
      <c r="O125" s="266"/>
    </row>
    <row r="126" spans="1:15" x14ac:dyDescent="0.2">
      <c r="A126" s="256">
        <v>124</v>
      </c>
      <c r="B126" s="256" t="s">
        <v>7421</v>
      </c>
      <c r="C126" s="256">
        <v>1459</v>
      </c>
      <c r="D126" s="271" t="s">
        <v>860</v>
      </c>
      <c r="E126" s="272" t="s">
        <v>114</v>
      </c>
      <c r="F126" s="273">
        <f>MIN(G126:L126)</f>
        <v>2282.4</v>
      </c>
      <c r="G126" s="274" t="s">
        <v>7555</v>
      </c>
      <c r="H126" s="264">
        <v>2849</v>
      </c>
      <c r="I126" s="269" t="s">
        <v>7420</v>
      </c>
      <c r="J126" s="264">
        <v>2282.4</v>
      </c>
      <c r="K126" s="269" t="s">
        <v>2509</v>
      </c>
      <c r="L126" s="276">
        <v>2652</v>
      </c>
      <c r="M126" s="269"/>
      <c r="N126" s="266"/>
      <c r="O126" s="266"/>
    </row>
    <row r="127" spans="1:15" ht="38.25" x14ac:dyDescent="0.2">
      <c r="A127" s="256">
        <v>125</v>
      </c>
      <c r="B127" s="256" t="s">
        <v>6538</v>
      </c>
      <c r="C127" s="256">
        <v>1476</v>
      </c>
      <c r="D127" s="271" t="s">
        <v>1525</v>
      </c>
      <c r="E127" s="272" t="s">
        <v>114</v>
      </c>
      <c r="F127" s="273">
        <f t="shared" si="8"/>
        <v>417.44</v>
      </c>
      <c r="G127" s="274" t="s">
        <v>7880</v>
      </c>
      <c r="H127" s="264">
        <v>645.16999999999996</v>
      </c>
      <c r="I127" s="269" t="s">
        <v>7878</v>
      </c>
      <c r="J127" s="264">
        <f>8*52.18</f>
        <v>417.44</v>
      </c>
      <c r="K127" s="269" t="s">
        <v>7879</v>
      </c>
      <c r="L127" s="264">
        <f>12*49.39</f>
        <v>592.68000000000006</v>
      </c>
      <c r="M127" s="269"/>
      <c r="N127" s="266"/>
      <c r="O127" s="266"/>
    </row>
    <row r="128" spans="1:15" ht="38.25" x14ac:dyDescent="0.2">
      <c r="A128" s="256">
        <v>126</v>
      </c>
      <c r="B128" s="256" t="s">
        <v>6539</v>
      </c>
      <c r="C128" s="256">
        <v>1477</v>
      </c>
      <c r="D128" s="271" t="s">
        <v>1527</v>
      </c>
      <c r="E128" s="272" t="s">
        <v>114</v>
      </c>
      <c r="F128" s="273">
        <f t="shared" si="8"/>
        <v>663.96</v>
      </c>
      <c r="G128" s="274" t="s">
        <v>7880</v>
      </c>
      <c r="H128" s="264">
        <v>953.41</v>
      </c>
      <c r="I128" s="269" t="s">
        <v>7878</v>
      </c>
      <c r="J128" s="264">
        <f>12*55.33</f>
        <v>663.96</v>
      </c>
      <c r="K128" s="269" t="s">
        <v>7879</v>
      </c>
      <c r="L128" s="264">
        <f>12*67.04</f>
        <v>804.48</v>
      </c>
      <c r="M128" s="269"/>
      <c r="N128" s="266"/>
      <c r="O128" s="266"/>
    </row>
    <row r="129" spans="1:15" ht="38.25" x14ac:dyDescent="0.2">
      <c r="A129" s="256">
        <v>127</v>
      </c>
      <c r="B129" s="256" t="s">
        <v>6540</v>
      </c>
      <c r="C129" s="256">
        <v>1478</v>
      </c>
      <c r="D129" s="271" t="s">
        <v>1529</v>
      </c>
      <c r="E129" s="272" t="s">
        <v>114</v>
      </c>
      <c r="F129" s="273">
        <f t="shared" si="8"/>
        <v>726</v>
      </c>
      <c r="G129" s="274" t="s">
        <v>7880</v>
      </c>
      <c r="H129" s="264">
        <v>1063.05</v>
      </c>
      <c r="I129" s="269" t="s">
        <v>7878</v>
      </c>
      <c r="J129" s="264">
        <f>12*60.5</f>
        <v>726</v>
      </c>
      <c r="K129" s="269" t="s">
        <v>7879</v>
      </c>
      <c r="L129" s="264">
        <f>12*81.85</f>
        <v>982.19999999999993</v>
      </c>
      <c r="M129" s="269"/>
      <c r="N129" s="266"/>
      <c r="O129" s="266"/>
    </row>
    <row r="130" spans="1:15" ht="63.75" x14ac:dyDescent="0.2">
      <c r="A130" s="256">
        <v>128</v>
      </c>
      <c r="B130" s="256" t="s">
        <v>7923</v>
      </c>
      <c r="C130" s="256">
        <v>1484</v>
      </c>
      <c r="D130" s="271" t="s">
        <v>1509</v>
      </c>
      <c r="E130" s="272" t="s">
        <v>114</v>
      </c>
      <c r="F130" s="273">
        <f t="shared" si="8"/>
        <v>1146.1500000000001</v>
      </c>
      <c r="G130" s="269" t="s">
        <v>6026</v>
      </c>
      <c r="H130" s="276">
        <f>388.8+97.2+660.15</f>
        <v>1146.1500000000001</v>
      </c>
      <c r="I130" s="269"/>
      <c r="J130" s="269"/>
      <c r="K130" s="269"/>
      <c r="L130" s="269"/>
      <c r="M130" s="269" t="s">
        <v>7930</v>
      </c>
      <c r="N130" s="266"/>
      <c r="O130" s="266"/>
    </row>
    <row r="131" spans="1:15" ht="63.75" x14ac:dyDescent="0.2">
      <c r="A131" s="256">
        <v>129</v>
      </c>
      <c r="B131" s="256" t="s">
        <v>7924</v>
      </c>
      <c r="C131" s="256">
        <v>1485</v>
      </c>
      <c r="D131" s="271" t="s">
        <v>1511</v>
      </c>
      <c r="E131" s="272" t="s">
        <v>114</v>
      </c>
      <c r="F131" s="273">
        <f t="shared" si="8"/>
        <v>1397.25</v>
      </c>
      <c r="G131" s="269" t="s">
        <v>6026</v>
      </c>
      <c r="H131" s="276">
        <f>639.9+97.2+660.15</f>
        <v>1397.25</v>
      </c>
      <c r="I131" s="269"/>
      <c r="J131" s="269"/>
      <c r="K131" s="269"/>
      <c r="L131" s="269"/>
      <c r="M131" s="269" t="s">
        <v>7930</v>
      </c>
      <c r="N131" s="266"/>
      <c r="O131" s="266"/>
    </row>
    <row r="132" spans="1:15" x14ac:dyDescent="0.2">
      <c r="A132" s="256">
        <v>130</v>
      </c>
      <c r="B132" s="256" t="s">
        <v>6662</v>
      </c>
      <c r="C132" s="256">
        <v>1883</v>
      </c>
      <c r="D132" s="271" t="s">
        <v>2540</v>
      </c>
      <c r="E132" s="272" t="s">
        <v>114</v>
      </c>
      <c r="F132" s="273">
        <f>MIN(G132:L132)</f>
        <v>137.9</v>
      </c>
      <c r="G132" s="307" t="s">
        <v>7441</v>
      </c>
      <c r="H132" s="264">
        <v>137.9</v>
      </c>
      <c r="I132" s="269" t="s">
        <v>2522</v>
      </c>
      <c r="J132" s="264">
        <v>191.99</v>
      </c>
      <c r="K132" s="277" t="s">
        <v>7488</v>
      </c>
      <c r="L132" s="276">
        <v>180</v>
      </c>
      <c r="M132" s="269"/>
      <c r="N132" s="266"/>
      <c r="O132" s="266"/>
    </row>
    <row r="133" spans="1:15" ht="25.5" x14ac:dyDescent="0.2">
      <c r="A133" s="256">
        <v>131</v>
      </c>
      <c r="B133" s="256" t="s">
        <v>6494</v>
      </c>
      <c r="C133" s="256">
        <v>1934</v>
      </c>
      <c r="D133" s="271" t="s">
        <v>2535</v>
      </c>
      <c r="E133" s="272" t="s">
        <v>114</v>
      </c>
      <c r="F133" s="273">
        <f t="shared" ref="F133:F175" si="10">MIN(G133:L133)</f>
        <v>4.7300000000000004</v>
      </c>
      <c r="G133" s="274" t="s">
        <v>2536</v>
      </c>
      <c r="H133" s="264">
        <v>6.49</v>
      </c>
      <c r="I133" s="269" t="s">
        <v>2554</v>
      </c>
      <c r="J133" s="264">
        <v>4.7300000000000004</v>
      </c>
      <c r="K133" s="269" t="s">
        <v>6819</v>
      </c>
      <c r="L133" s="276">
        <v>5.14</v>
      </c>
      <c r="M133" s="269"/>
      <c r="N133" s="266"/>
      <c r="O133" s="266"/>
    </row>
    <row r="134" spans="1:15" ht="25.5" x14ac:dyDescent="0.2">
      <c r="A134" s="256">
        <v>132</v>
      </c>
      <c r="B134" s="256" t="s">
        <v>7890</v>
      </c>
      <c r="C134" s="256">
        <v>1935</v>
      </c>
      <c r="D134" s="271" t="s">
        <v>7881</v>
      </c>
      <c r="E134" s="272" t="s">
        <v>114</v>
      </c>
      <c r="F134" s="273">
        <f>MIN(G134:L134)</f>
        <v>115.9</v>
      </c>
      <c r="G134" s="274" t="s">
        <v>7886</v>
      </c>
      <c r="H134" s="264">
        <v>142.99</v>
      </c>
      <c r="I134" s="269" t="s">
        <v>7887</v>
      </c>
      <c r="J134" s="264">
        <v>115.9</v>
      </c>
      <c r="K134" s="269" t="s">
        <v>7888</v>
      </c>
      <c r="L134" s="276">
        <v>154.85</v>
      </c>
      <c r="M134" s="269"/>
      <c r="N134" s="266"/>
      <c r="O134" s="266"/>
    </row>
    <row r="135" spans="1:15" ht="25.5" x14ac:dyDescent="0.2">
      <c r="A135" s="256">
        <v>133</v>
      </c>
      <c r="B135" s="256" t="s">
        <v>7889</v>
      </c>
      <c r="C135" s="256">
        <v>1936</v>
      </c>
      <c r="D135" s="271" t="s">
        <v>7882</v>
      </c>
      <c r="E135" s="272" t="s">
        <v>114</v>
      </c>
      <c r="F135" s="273">
        <f>MIN(G135:L135)</f>
        <v>109.59</v>
      </c>
      <c r="G135" s="274" t="s">
        <v>7886</v>
      </c>
      <c r="H135" s="264">
        <v>109.59</v>
      </c>
      <c r="I135" s="269" t="s">
        <v>7887</v>
      </c>
      <c r="J135" s="264">
        <v>142.30000000000001</v>
      </c>
      <c r="K135" s="269" t="s">
        <v>7888</v>
      </c>
      <c r="L135" s="276">
        <v>159.6</v>
      </c>
      <c r="M135" s="269"/>
      <c r="N135" s="266"/>
      <c r="O135" s="266"/>
    </row>
    <row r="136" spans="1:15" ht="25.5" x14ac:dyDescent="0.2">
      <c r="A136" s="256">
        <v>134</v>
      </c>
      <c r="B136" s="256" t="s">
        <v>6764</v>
      </c>
      <c r="C136" s="256">
        <v>2330</v>
      </c>
      <c r="D136" s="271" t="s">
        <v>2528</v>
      </c>
      <c r="E136" s="272" t="s">
        <v>114</v>
      </c>
      <c r="F136" s="273">
        <f t="shared" si="10"/>
        <v>122.6</v>
      </c>
      <c r="G136" s="274" t="s">
        <v>2521</v>
      </c>
      <c r="H136" s="264">
        <v>188.3</v>
      </c>
      <c r="I136" s="269" t="s">
        <v>7545</v>
      </c>
      <c r="J136" s="264">
        <v>171.63</v>
      </c>
      <c r="K136" s="269" t="s">
        <v>2534</v>
      </c>
      <c r="L136" s="276">
        <v>122.6</v>
      </c>
      <c r="M136" s="269"/>
      <c r="N136" s="266"/>
      <c r="O136" s="266"/>
    </row>
    <row r="137" spans="1:15" ht="25.5" x14ac:dyDescent="0.2">
      <c r="A137" s="256">
        <v>135</v>
      </c>
      <c r="B137" s="256" t="s">
        <v>7562</v>
      </c>
      <c r="C137" s="256">
        <v>2472</v>
      </c>
      <c r="D137" s="271" t="s">
        <v>1413</v>
      </c>
      <c r="E137" s="272" t="s">
        <v>114</v>
      </c>
      <c r="F137" s="273">
        <f>MIN(G137:L137)</f>
        <v>8.2899999999999991</v>
      </c>
      <c r="G137" s="307" t="s">
        <v>2628</v>
      </c>
      <c r="H137" s="276">
        <v>8.2899999999999991</v>
      </c>
      <c r="I137" s="269" t="s">
        <v>2629</v>
      </c>
      <c r="J137" s="264">
        <v>8.82</v>
      </c>
      <c r="K137" s="269" t="s">
        <v>7561</v>
      </c>
      <c r="L137" s="276">
        <v>16.399999999999999</v>
      </c>
      <c r="M137" s="269"/>
      <c r="N137" s="266"/>
      <c r="O137" s="266"/>
    </row>
    <row r="138" spans="1:15" ht="25.5" x14ac:dyDescent="0.2">
      <c r="A138" s="256">
        <v>136</v>
      </c>
      <c r="B138" s="256" t="s">
        <v>7563</v>
      </c>
      <c r="C138" s="256">
        <v>2473</v>
      </c>
      <c r="D138" s="271" t="s">
        <v>1415</v>
      </c>
      <c r="E138" s="272" t="s">
        <v>114</v>
      </c>
      <c r="F138" s="273">
        <f t="shared" ref="F138:F150" si="11">MIN(G138:L138)</f>
        <v>22</v>
      </c>
      <c r="G138" s="307" t="s">
        <v>2628</v>
      </c>
      <c r="H138" s="276">
        <v>27.2</v>
      </c>
      <c r="I138" s="269" t="s">
        <v>2629</v>
      </c>
      <c r="J138" s="264">
        <v>27.84</v>
      </c>
      <c r="K138" s="269" t="s">
        <v>7561</v>
      </c>
      <c r="L138" s="276">
        <v>22</v>
      </c>
      <c r="M138" s="269"/>
      <c r="N138" s="266"/>
      <c r="O138" s="266"/>
    </row>
    <row r="139" spans="1:15" ht="25.5" x14ac:dyDescent="0.2">
      <c r="A139" s="256">
        <v>137</v>
      </c>
      <c r="B139" s="256" t="s">
        <v>7564</v>
      </c>
      <c r="C139" s="256">
        <v>2474</v>
      </c>
      <c r="D139" s="271" t="s">
        <v>1417</v>
      </c>
      <c r="E139" s="272" t="s">
        <v>114</v>
      </c>
      <c r="F139" s="273">
        <f t="shared" si="11"/>
        <v>9.4</v>
      </c>
      <c r="G139" s="307" t="s">
        <v>2628</v>
      </c>
      <c r="H139" s="276">
        <v>9.74</v>
      </c>
      <c r="I139" s="269" t="s">
        <v>2629</v>
      </c>
      <c r="J139" s="264">
        <v>9.4</v>
      </c>
      <c r="K139" s="269" t="s">
        <v>7561</v>
      </c>
      <c r="L139" s="276">
        <v>16.399999999999999</v>
      </c>
      <c r="M139" s="269"/>
      <c r="N139" s="266"/>
      <c r="O139" s="266"/>
    </row>
    <row r="140" spans="1:15" ht="25.5" x14ac:dyDescent="0.2">
      <c r="A140" s="256">
        <v>138</v>
      </c>
      <c r="B140" s="256" t="s">
        <v>7565</v>
      </c>
      <c r="C140" s="256">
        <v>2475</v>
      </c>
      <c r="D140" s="271" t="s">
        <v>1419</v>
      </c>
      <c r="E140" s="272" t="s">
        <v>114</v>
      </c>
      <c r="F140" s="273">
        <f t="shared" si="11"/>
        <v>17.39</v>
      </c>
      <c r="G140" s="307" t="s">
        <v>2628</v>
      </c>
      <c r="H140" s="276">
        <v>17.39</v>
      </c>
      <c r="I140" s="269" t="s">
        <v>2629</v>
      </c>
      <c r="J140" s="264">
        <v>45.85</v>
      </c>
      <c r="K140" s="269" t="s">
        <v>7561</v>
      </c>
      <c r="L140" s="276">
        <v>22</v>
      </c>
      <c r="M140" s="269"/>
      <c r="N140" s="266"/>
      <c r="O140" s="266"/>
    </row>
    <row r="141" spans="1:15" ht="25.5" x14ac:dyDescent="0.2">
      <c r="A141" s="256">
        <v>139</v>
      </c>
      <c r="B141" s="256" t="s">
        <v>7566</v>
      </c>
      <c r="C141" s="256">
        <v>2476</v>
      </c>
      <c r="D141" s="271" t="s">
        <v>1421</v>
      </c>
      <c r="E141" s="272" t="s">
        <v>114</v>
      </c>
      <c r="F141" s="273">
        <f t="shared" si="11"/>
        <v>15.28</v>
      </c>
      <c r="G141" s="307" t="s">
        <v>2628</v>
      </c>
      <c r="H141" s="276">
        <v>15.8</v>
      </c>
      <c r="I141" s="269" t="s">
        <v>2629</v>
      </c>
      <c r="J141" s="264">
        <v>15.28</v>
      </c>
      <c r="K141" s="269" t="s">
        <v>7561</v>
      </c>
      <c r="L141" s="276">
        <v>17.899999999999999</v>
      </c>
      <c r="M141" s="269"/>
      <c r="N141" s="266"/>
      <c r="O141" s="266"/>
    </row>
    <row r="142" spans="1:15" ht="25.5" x14ac:dyDescent="0.2">
      <c r="A142" s="256">
        <v>140</v>
      </c>
      <c r="B142" s="256" t="s">
        <v>7567</v>
      </c>
      <c r="C142" s="256">
        <v>2477</v>
      </c>
      <c r="D142" s="271" t="s">
        <v>1423</v>
      </c>
      <c r="E142" s="272" t="s">
        <v>114</v>
      </c>
      <c r="F142" s="273">
        <f t="shared" si="11"/>
        <v>26.95</v>
      </c>
      <c r="G142" s="307" t="s">
        <v>2628</v>
      </c>
      <c r="H142" s="276">
        <v>56.89</v>
      </c>
      <c r="I142" s="269" t="s">
        <v>2629</v>
      </c>
      <c r="J142" s="264">
        <v>29.57</v>
      </c>
      <c r="K142" s="269" t="s">
        <v>7561</v>
      </c>
      <c r="L142" s="276">
        <v>26.95</v>
      </c>
      <c r="M142" s="269"/>
      <c r="N142" s="266"/>
      <c r="O142" s="266"/>
    </row>
    <row r="143" spans="1:15" ht="25.5" x14ac:dyDescent="0.2">
      <c r="A143" s="256">
        <v>141</v>
      </c>
      <c r="B143" s="256" t="s">
        <v>7568</v>
      </c>
      <c r="C143" s="256">
        <v>2478</v>
      </c>
      <c r="D143" s="271" t="s">
        <v>1425</v>
      </c>
      <c r="E143" s="272" t="s">
        <v>114</v>
      </c>
      <c r="F143" s="273">
        <f t="shared" si="11"/>
        <v>11.79</v>
      </c>
      <c r="G143" s="307" t="s">
        <v>2628</v>
      </c>
      <c r="H143" s="276">
        <v>14.03</v>
      </c>
      <c r="I143" s="269" t="s">
        <v>2629</v>
      </c>
      <c r="J143" s="264">
        <v>11.79</v>
      </c>
      <c r="K143" s="269" t="s">
        <v>7561</v>
      </c>
      <c r="L143" s="276">
        <v>17.399999999999999</v>
      </c>
      <c r="M143" s="269"/>
      <c r="N143" s="266"/>
      <c r="O143" s="266"/>
    </row>
    <row r="144" spans="1:15" ht="25.5" x14ac:dyDescent="0.2">
      <c r="A144" s="256">
        <v>142</v>
      </c>
      <c r="B144" s="256" t="s">
        <v>7569</v>
      </c>
      <c r="C144" s="256">
        <v>2479</v>
      </c>
      <c r="D144" s="271" t="s">
        <v>1427</v>
      </c>
      <c r="E144" s="272" t="s">
        <v>114</v>
      </c>
      <c r="F144" s="273">
        <f t="shared" si="11"/>
        <v>18.7</v>
      </c>
      <c r="G144" s="307" t="s">
        <v>2628</v>
      </c>
      <c r="H144" s="276">
        <v>56.89</v>
      </c>
      <c r="I144" s="269" t="s">
        <v>2629</v>
      </c>
      <c r="J144" s="264">
        <v>21.66</v>
      </c>
      <c r="K144" s="269" t="s">
        <v>7561</v>
      </c>
      <c r="L144" s="276">
        <v>18.7</v>
      </c>
      <c r="M144" s="269"/>
      <c r="N144" s="266"/>
      <c r="O144" s="266"/>
    </row>
    <row r="145" spans="1:15" ht="25.5" x14ac:dyDescent="0.2">
      <c r="A145" s="256">
        <v>143</v>
      </c>
      <c r="B145" s="256" t="s">
        <v>7570</v>
      </c>
      <c r="C145" s="256">
        <v>2480</v>
      </c>
      <c r="D145" s="271" t="s">
        <v>1429</v>
      </c>
      <c r="E145" s="272" t="s">
        <v>114</v>
      </c>
      <c r="F145" s="273">
        <f t="shared" si="11"/>
        <v>10.38</v>
      </c>
      <c r="G145" s="307" t="s">
        <v>2628</v>
      </c>
      <c r="H145" s="276">
        <v>12.6</v>
      </c>
      <c r="I145" s="269" t="s">
        <v>2629</v>
      </c>
      <c r="J145" s="264">
        <v>10.38</v>
      </c>
      <c r="K145" s="269" t="s">
        <v>7561</v>
      </c>
      <c r="L145" s="276">
        <v>16.8</v>
      </c>
      <c r="M145" s="269"/>
      <c r="N145" s="266"/>
      <c r="O145" s="266"/>
    </row>
    <row r="146" spans="1:15" ht="25.5" x14ac:dyDescent="0.2">
      <c r="A146" s="256">
        <v>144</v>
      </c>
      <c r="B146" s="256" t="s">
        <v>7571</v>
      </c>
      <c r="C146" s="256">
        <v>2481</v>
      </c>
      <c r="D146" s="271" t="s">
        <v>1431</v>
      </c>
      <c r="E146" s="272" t="s">
        <v>114</v>
      </c>
      <c r="F146" s="273">
        <f t="shared" si="11"/>
        <v>19.5</v>
      </c>
      <c r="G146" s="307" t="s">
        <v>2628</v>
      </c>
      <c r="H146" s="276">
        <v>41.22</v>
      </c>
      <c r="I146" s="269" t="s">
        <v>2629</v>
      </c>
      <c r="J146" s="264">
        <v>20.6</v>
      </c>
      <c r="K146" s="269" t="s">
        <v>7561</v>
      </c>
      <c r="L146" s="276">
        <v>19.5</v>
      </c>
      <c r="M146" s="269"/>
      <c r="N146" s="266"/>
      <c r="O146" s="266"/>
    </row>
    <row r="147" spans="1:15" ht="25.5" x14ac:dyDescent="0.2">
      <c r="A147" s="256">
        <v>145</v>
      </c>
      <c r="B147" s="256" t="s">
        <v>7572</v>
      </c>
      <c r="C147" s="256">
        <v>2482</v>
      </c>
      <c r="D147" s="271" t="s">
        <v>1433</v>
      </c>
      <c r="E147" s="272" t="s">
        <v>114</v>
      </c>
      <c r="F147" s="273">
        <f t="shared" si="11"/>
        <v>11.78</v>
      </c>
      <c r="G147" s="307" t="s">
        <v>2628</v>
      </c>
      <c r="H147" s="276">
        <v>14.45</v>
      </c>
      <c r="I147" s="269" t="s">
        <v>2629</v>
      </c>
      <c r="J147" s="264">
        <v>11.78</v>
      </c>
      <c r="K147" s="269" t="s">
        <v>7561</v>
      </c>
      <c r="L147" s="276">
        <v>17.5</v>
      </c>
      <c r="M147" s="269"/>
      <c r="N147" s="266"/>
      <c r="O147" s="266"/>
    </row>
    <row r="148" spans="1:15" ht="25.5" x14ac:dyDescent="0.2">
      <c r="A148" s="256">
        <v>146</v>
      </c>
      <c r="B148" s="256" t="s">
        <v>7573</v>
      </c>
      <c r="C148" s="256">
        <v>2483</v>
      </c>
      <c r="D148" s="271" t="s">
        <v>1435</v>
      </c>
      <c r="E148" s="272" t="s">
        <v>114</v>
      </c>
      <c r="F148" s="273">
        <f t="shared" si="11"/>
        <v>20.399999999999999</v>
      </c>
      <c r="G148" s="307" t="s">
        <v>2628</v>
      </c>
      <c r="H148" s="276">
        <v>47.29</v>
      </c>
      <c r="I148" s="269" t="s">
        <v>2629</v>
      </c>
      <c r="J148" s="264">
        <v>22.71</v>
      </c>
      <c r="K148" s="269" t="s">
        <v>7561</v>
      </c>
      <c r="L148" s="276">
        <v>20.399999999999999</v>
      </c>
      <c r="M148" s="269"/>
      <c r="N148" s="266"/>
      <c r="O148" s="266"/>
    </row>
    <row r="149" spans="1:15" ht="25.5" x14ac:dyDescent="0.2">
      <c r="A149" s="256">
        <v>147</v>
      </c>
      <c r="B149" s="256" t="s">
        <v>7574</v>
      </c>
      <c r="C149" s="256">
        <v>2484</v>
      </c>
      <c r="D149" s="271" t="s">
        <v>1437</v>
      </c>
      <c r="E149" s="272" t="s">
        <v>114</v>
      </c>
      <c r="F149" s="273">
        <f t="shared" si="11"/>
        <v>11.64</v>
      </c>
      <c r="G149" s="307" t="s">
        <v>2628</v>
      </c>
      <c r="H149" s="276">
        <v>13.82</v>
      </c>
      <c r="I149" s="269" t="s">
        <v>2629</v>
      </c>
      <c r="J149" s="264">
        <v>11.64</v>
      </c>
      <c r="K149" s="269" t="s">
        <v>7561</v>
      </c>
      <c r="L149" s="276">
        <v>17.399999999999999</v>
      </c>
      <c r="M149" s="269"/>
      <c r="N149" s="266"/>
      <c r="O149" s="266"/>
    </row>
    <row r="150" spans="1:15" ht="25.5" x14ac:dyDescent="0.2">
      <c r="A150" s="256">
        <v>148</v>
      </c>
      <c r="B150" s="256" t="s">
        <v>7575</v>
      </c>
      <c r="C150" s="256">
        <v>2485</v>
      </c>
      <c r="D150" s="271" t="s">
        <v>1439</v>
      </c>
      <c r="E150" s="272" t="s">
        <v>114</v>
      </c>
      <c r="F150" s="273">
        <f t="shared" si="11"/>
        <v>12.42</v>
      </c>
      <c r="G150" s="307" t="s">
        <v>2628</v>
      </c>
      <c r="H150" s="276">
        <v>15.15</v>
      </c>
      <c r="I150" s="269" t="s">
        <v>2629</v>
      </c>
      <c r="J150" s="264">
        <v>12.42</v>
      </c>
      <c r="K150" s="269" t="s">
        <v>7561</v>
      </c>
      <c r="L150" s="276">
        <v>17.399999999999999</v>
      </c>
      <c r="M150" s="269"/>
      <c r="N150" s="266"/>
      <c r="O150" s="266"/>
    </row>
    <row r="151" spans="1:15" ht="38.25" x14ac:dyDescent="0.2">
      <c r="A151" s="256">
        <v>149</v>
      </c>
      <c r="B151" s="256" t="s">
        <v>7409</v>
      </c>
      <c r="C151" s="306">
        <v>2533</v>
      </c>
      <c r="D151" s="271" t="s">
        <v>687</v>
      </c>
      <c r="E151" s="272" t="s">
        <v>118</v>
      </c>
      <c r="F151" s="273">
        <f t="shared" si="10"/>
        <v>98.9</v>
      </c>
      <c r="G151" s="274" t="s">
        <v>7408</v>
      </c>
      <c r="H151" s="264">
        <v>98.9</v>
      </c>
      <c r="I151" s="269" t="s">
        <v>2584</v>
      </c>
      <c r="J151" s="264">
        <v>119.99</v>
      </c>
      <c r="K151" s="269" t="s">
        <v>7410</v>
      </c>
      <c r="L151" s="276">
        <v>129.9</v>
      </c>
      <c r="M151" s="269"/>
      <c r="N151" s="266"/>
      <c r="O151" s="266"/>
    </row>
    <row r="152" spans="1:15" ht="51" x14ac:dyDescent="0.2">
      <c r="A152" s="256">
        <v>150</v>
      </c>
      <c r="B152" s="256" t="s">
        <v>6221</v>
      </c>
      <c r="C152" s="256">
        <v>2563</v>
      </c>
      <c r="D152" s="271" t="s">
        <v>454</v>
      </c>
      <c r="E152" s="272" t="s">
        <v>114</v>
      </c>
      <c r="F152" s="273">
        <f t="shared" si="10"/>
        <v>5603.01</v>
      </c>
      <c r="G152" s="274" t="s">
        <v>2609</v>
      </c>
      <c r="H152" s="264">
        <f>4571*2</f>
        <v>9142</v>
      </c>
      <c r="I152" s="269" t="s">
        <v>6028</v>
      </c>
      <c r="J152" s="264">
        <v>6199.88</v>
      </c>
      <c r="K152" s="269" t="s">
        <v>6029</v>
      </c>
      <c r="L152" s="276">
        <v>5603.01</v>
      </c>
      <c r="M152" s="269"/>
      <c r="N152" s="266"/>
      <c r="O152" s="266"/>
    </row>
    <row r="153" spans="1:15" ht="51" x14ac:dyDescent="0.2">
      <c r="A153" s="256">
        <v>151</v>
      </c>
      <c r="B153" s="256" t="s">
        <v>6222</v>
      </c>
      <c r="C153" s="256">
        <v>2564</v>
      </c>
      <c r="D153" s="271" t="s">
        <v>456</v>
      </c>
      <c r="E153" s="272" t="s">
        <v>114</v>
      </c>
      <c r="F153" s="273">
        <f t="shared" si="10"/>
        <v>5740.32</v>
      </c>
      <c r="G153" s="274" t="s">
        <v>2609</v>
      </c>
      <c r="H153" s="264">
        <f>4714*2</f>
        <v>9428</v>
      </c>
      <c r="I153" s="269" t="s">
        <v>6028</v>
      </c>
      <c r="J153" s="264">
        <v>6240.76</v>
      </c>
      <c r="K153" s="269" t="s">
        <v>6029</v>
      </c>
      <c r="L153" s="276">
        <v>5740.32</v>
      </c>
      <c r="M153" s="269"/>
      <c r="N153" s="266"/>
      <c r="O153" s="266"/>
    </row>
    <row r="154" spans="1:15" ht="51" x14ac:dyDescent="0.2">
      <c r="A154" s="256">
        <v>152</v>
      </c>
      <c r="B154" s="256" t="s">
        <v>6223</v>
      </c>
      <c r="C154" s="256">
        <v>2565</v>
      </c>
      <c r="D154" s="271" t="s">
        <v>458</v>
      </c>
      <c r="E154" s="272" t="s">
        <v>114</v>
      </c>
      <c r="F154" s="273">
        <f t="shared" si="10"/>
        <v>6325.17</v>
      </c>
      <c r="G154" s="274" t="s">
        <v>2609</v>
      </c>
      <c r="H154" s="264">
        <f>4857*2</f>
        <v>9714</v>
      </c>
      <c r="I154" s="269" t="s">
        <v>6028</v>
      </c>
      <c r="J154" s="264">
        <v>6325.17</v>
      </c>
      <c r="K154" s="269" t="s">
        <v>6029</v>
      </c>
      <c r="L154" s="276">
        <v>7022.89</v>
      </c>
      <c r="M154" s="269"/>
      <c r="N154" s="266"/>
      <c r="O154" s="266"/>
    </row>
    <row r="155" spans="1:15" ht="38.25" x14ac:dyDescent="0.2">
      <c r="A155" s="256">
        <v>153</v>
      </c>
      <c r="B155" s="256" t="s">
        <v>6810</v>
      </c>
      <c r="C155" s="256">
        <v>2566</v>
      </c>
      <c r="D155" s="271" t="s">
        <v>846</v>
      </c>
      <c r="E155" s="272" t="s">
        <v>118</v>
      </c>
      <c r="F155" s="273">
        <f t="shared" si="10"/>
        <v>225</v>
      </c>
      <c r="G155" s="274" t="s">
        <v>7933</v>
      </c>
      <c r="H155" s="264">
        <v>225</v>
      </c>
      <c r="I155" s="277" t="s">
        <v>7934</v>
      </c>
      <c r="J155" s="264">
        <v>325.49</v>
      </c>
      <c r="K155" s="277" t="s">
        <v>7932</v>
      </c>
      <c r="L155" s="264">
        <v>801.22</v>
      </c>
      <c r="M155" s="269"/>
      <c r="N155" s="266"/>
      <c r="O155" s="266"/>
    </row>
    <row r="156" spans="1:15" ht="25.5" x14ac:dyDescent="0.2">
      <c r="A156" s="256">
        <v>154</v>
      </c>
      <c r="B156" s="256" t="s">
        <v>6812</v>
      </c>
      <c r="C156" s="256">
        <v>2567</v>
      </c>
      <c r="D156" s="271" t="s">
        <v>3777</v>
      </c>
      <c r="E156" s="272" t="s">
        <v>118</v>
      </c>
      <c r="F156" s="273">
        <f t="shared" si="10"/>
        <v>249</v>
      </c>
      <c r="G156" s="277" t="s">
        <v>7936</v>
      </c>
      <c r="H156" s="264">
        <v>273</v>
      </c>
      <c r="I156" s="269" t="s">
        <v>7935</v>
      </c>
      <c r="J156" s="264">
        <v>265.86</v>
      </c>
      <c r="K156" s="277" t="s">
        <v>7932</v>
      </c>
      <c r="L156" s="264">
        <v>249</v>
      </c>
      <c r="M156" s="269"/>
      <c r="N156" s="266"/>
      <c r="O156" s="266"/>
    </row>
    <row r="157" spans="1:15" ht="51" x14ac:dyDescent="0.2">
      <c r="A157" s="256">
        <v>155</v>
      </c>
      <c r="B157" s="256" t="s">
        <v>7433</v>
      </c>
      <c r="C157" s="256">
        <v>2568</v>
      </c>
      <c r="D157" s="271" t="s">
        <v>862</v>
      </c>
      <c r="E157" s="272" t="s">
        <v>114</v>
      </c>
      <c r="F157" s="273">
        <f t="shared" si="10"/>
        <v>799</v>
      </c>
      <c r="G157" s="274" t="s">
        <v>2606</v>
      </c>
      <c r="H157" s="276">
        <v>799</v>
      </c>
      <c r="I157" s="269" t="s">
        <v>7556</v>
      </c>
      <c r="J157" s="264">
        <v>849</v>
      </c>
      <c r="K157" s="269" t="s">
        <v>2608</v>
      </c>
      <c r="L157" s="276">
        <f>(1400/(1.2*1.5))*(1.2*1.2)</f>
        <v>1120</v>
      </c>
      <c r="M157" s="269"/>
      <c r="N157" s="266"/>
      <c r="O157" s="266"/>
    </row>
    <row r="158" spans="1:15" ht="51" x14ac:dyDescent="0.2">
      <c r="A158" s="256">
        <v>156</v>
      </c>
      <c r="B158" s="256" t="s">
        <v>7434</v>
      </c>
      <c r="C158" s="256">
        <v>2570</v>
      </c>
      <c r="D158" s="271" t="s">
        <v>864</v>
      </c>
      <c r="E158" s="272" t="s">
        <v>114</v>
      </c>
      <c r="F158" s="273">
        <f t="shared" si="10"/>
        <v>899</v>
      </c>
      <c r="G158" s="274" t="s">
        <v>2606</v>
      </c>
      <c r="H158" s="276">
        <v>899</v>
      </c>
      <c r="I158" s="269" t="s">
        <v>7556</v>
      </c>
      <c r="J158" s="264">
        <v>1003</v>
      </c>
      <c r="K158" s="269" t="s">
        <v>2608</v>
      </c>
      <c r="L158" s="276">
        <v>1400</v>
      </c>
      <c r="M158" s="269"/>
      <c r="N158" s="266"/>
      <c r="O158" s="266"/>
    </row>
    <row r="159" spans="1:15" ht="51" x14ac:dyDescent="0.2">
      <c r="A159" s="256">
        <v>157</v>
      </c>
      <c r="B159" s="256" t="s">
        <v>7435</v>
      </c>
      <c r="C159" s="256">
        <v>2571</v>
      </c>
      <c r="D159" s="271" t="s">
        <v>866</v>
      </c>
      <c r="E159" s="272" t="s">
        <v>114</v>
      </c>
      <c r="F159" s="273">
        <f t="shared" si="10"/>
        <v>1218</v>
      </c>
      <c r="G159" s="274" t="s">
        <v>2606</v>
      </c>
      <c r="H159" s="276">
        <v>1299</v>
      </c>
      <c r="I159" s="269" t="s">
        <v>7556</v>
      </c>
      <c r="J159" s="264">
        <v>1218</v>
      </c>
      <c r="K159" s="269" t="s">
        <v>2608</v>
      </c>
      <c r="L159" s="276">
        <v>1680</v>
      </c>
      <c r="M159" s="269"/>
      <c r="N159" s="266"/>
      <c r="O159" s="266"/>
    </row>
    <row r="160" spans="1:15" ht="63.75" x14ac:dyDescent="0.2">
      <c r="A160" s="256">
        <v>158</v>
      </c>
      <c r="B160" s="256" t="s">
        <v>7436</v>
      </c>
      <c r="C160" s="256">
        <v>2572</v>
      </c>
      <c r="D160" s="271" t="s">
        <v>868</v>
      </c>
      <c r="E160" s="272" t="s">
        <v>114</v>
      </c>
      <c r="F160" s="273">
        <f t="shared" si="10"/>
        <v>1599</v>
      </c>
      <c r="G160" s="274" t="s">
        <v>2606</v>
      </c>
      <c r="H160" s="276">
        <v>1599</v>
      </c>
      <c r="I160" s="269" t="s">
        <v>2607</v>
      </c>
      <c r="J160" s="264">
        <f>849*2</f>
        <v>1698</v>
      </c>
      <c r="K160" s="269" t="s">
        <v>2608</v>
      </c>
      <c r="L160" s="276">
        <v>2420</v>
      </c>
      <c r="M160" s="269"/>
      <c r="N160" s="266"/>
      <c r="O160" s="266"/>
    </row>
    <row r="161" spans="1:15" ht="25.5" x14ac:dyDescent="0.2">
      <c r="A161" s="256">
        <v>159</v>
      </c>
      <c r="B161" s="256" t="s">
        <v>7426</v>
      </c>
      <c r="C161" s="256">
        <v>2573</v>
      </c>
      <c r="D161" s="271" t="s">
        <v>870</v>
      </c>
      <c r="E161" s="272" t="s">
        <v>114</v>
      </c>
      <c r="F161" s="273">
        <f t="shared" si="10"/>
        <v>117.9</v>
      </c>
      <c r="G161" s="274" t="s">
        <v>2533</v>
      </c>
      <c r="H161" s="264">
        <v>117.9</v>
      </c>
      <c r="I161" s="269" t="s">
        <v>2663</v>
      </c>
      <c r="J161" s="264">
        <v>119.99</v>
      </c>
      <c r="K161" s="269" t="s">
        <v>2603</v>
      </c>
      <c r="L161" s="276">
        <v>124.33</v>
      </c>
      <c r="M161" s="269"/>
      <c r="N161" s="266"/>
      <c r="O161" s="266"/>
    </row>
    <row r="162" spans="1:15" ht="25.5" x14ac:dyDescent="0.2">
      <c r="A162" s="256">
        <v>160</v>
      </c>
      <c r="B162" s="256" t="s">
        <v>6749</v>
      </c>
      <c r="C162" s="256">
        <v>2582</v>
      </c>
      <c r="D162" s="271" t="s">
        <v>1718</v>
      </c>
      <c r="E162" s="272" t="s">
        <v>114</v>
      </c>
      <c r="F162" s="273">
        <f t="shared" si="10"/>
        <v>582.45000000000005</v>
      </c>
      <c r="G162" s="274" t="s">
        <v>2522</v>
      </c>
      <c r="H162" s="264">
        <v>723.99</v>
      </c>
      <c r="I162" s="277" t="s">
        <v>7441</v>
      </c>
      <c r="J162" s="264">
        <v>765.9</v>
      </c>
      <c r="K162" s="269" t="s">
        <v>7464</v>
      </c>
      <c r="L162" s="276">
        <v>582.45000000000005</v>
      </c>
      <c r="M162" s="269"/>
      <c r="N162" s="266"/>
      <c r="O162" s="266"/>
    </row>
    <row r="163" spans="1:15" x14ac:dyDescent="0.2">
      <c r="A163" s="256">
        <v>161</v>
      </c>
      <c r="B163" s="256" t="s">
        <v>6669</v>
      </c>
      <c r="C163" s="256">
        <v>2585</v>
      </c>
      <c r="D163" s="271" t="s">
        <v>2655</v>
      </c>
      <c r="E163" s="272" t="s">
        <v>298</v>
      </c>
      <c r="F163" s="273">
        <f>MIN(G163:L163)</f>
        <v>151.99</v>
      </c>
      <c r="G163" s="274" t="s">
        <v>7512</v>
      </c>
      <c r="H163" s="264">
        <v>174.83</v>
      </c>
      <c r="I163" s="277" t="s">
        <v>7441</v>
      </c>
      <c r="J163" s="264">
        <v>211.9</v>
      </c>
      <c r="K163" s="269" t="s">
        <v>2522</v>
      </c>
      <c r="L163" s="276">
        <v>151.99</v>
      </c>
      <c r="M163" s="269"/>
      <c r="N163" s="266"/>
      <c r="O163" s="266"/>
    </row>
    <row r="164" spans="1:15" x14ac:dyDescent="0.2">
      <c r="A164" s="256">
        <v>162</v>
      </c>
      <c r="B164" s="256" t="s">
        <v>6670</v>
      </c>
      <c r="C164" s="256">
        <v>2586</v>
      </c>
      <c r="D164" s="271" t="s">
        <v>2657</v>
      </c>
      <c r="E164" s="272" t="s">
        <v>298</v>
      </c>
      <c r="F164" s="273">
        <f>MIN(G164:L164)</f>
        <v>160</v>
      </c>
      <c r="G164" s="274" t="s">
        <v>7512</v>
      </c>
      <c r="H164" s="264">
        <v>316</v>
      </c>
      <c r="I164" s="277" t="s">
        <v>7441</v>
      </c>
      <c r="J164" s="264">
        <v>274.89999999999998</v>
      </c>
      <c r="K164" s="274" t="s">
        <v>7485</v>
      </c>
      <c r="L164" s="264">
        <v>160</v>
      </c>
      <c r="M164" s="269"/>
      <c r="N164" s="266"/>
      <c r="O164" s="266"/>
    </row>
    <row r="165" spans="1:15" x14ac:dyDescent="0.2">
      <c r="A165" s="256">
        <v>163</v>
      </c>
      <c r="B165" s="256" t="s">
        <v>6671</v>
      </c>
      <c r="C165" s="256">
        <v>2587</v>
      </c>
      <c r="D165" s="271" t="s">
        <v>2658</v>
      </c>
      <c r="E165" s="272" t="s">
        <v>298</v>
      </c>
      <c r="F165" s="273">
        <f t="shared" si="10"/>
        <v>175.99</v>
      </c>
      <c r="G165" s="274" t="s">
        <v>7513</v>
      </c>
      <c r="H165" s="264">
        <v>281.68</v>
      </c>
      <c r="I165" s="269" t="s">
        <v>7514</v>
      </c>
      <c r="J165" s="264">
        <v>175.99</v>
      </c>
      <c r="K165" s="274" t="s">
        <v>2516</v>
      </c>
      <c r="L165" s="276">
        <v>269.2</v>
      </c>
      <c r="M165" s="269"/>
      <c r="N165" s="266"/>
      <c r="O165" s="266"/>
    </row>
    <row r="166" spans="1:15" ht="38.25" x14ac:dyDescent="0.2">
      <c r="A166" s="256">
        <v>164</v>
      </c>
      <c r="B166" s="256" t="s">
        <v>5423</v>
      </c>
      <c r="C166" s="256">
        <v>2588</v>
      </c>
      <c r="D166" s="271" t="s">
        <v>2650</v>
      </c>
      <c r="E166" s="272" t="s">
        <v>114</v>
      </c>
      <c r="F166" s="273">
        <f t="shared" si="10"/>
        <v>229.9</v>
      </c>
      <c r="G166" s="274" t="s">
        <v>7872</v>
      </c>
      <c r="H166" s="264">
        <v>499.41</v>
      </c>
      <c r="I166" s="277" t="s">
        <v>7873</v>
      </c>
      <c r="J166" s="264">
        <v>235.29</v>
      </c>
      <c r="K166" s="269" t="s">
        <v>7874</v>
      </c>
      <c r="L166" s="264">
        <v>229.9</v>
      </c>
      <c r="M166" s="269"/>
      <c r="N166" s="266"/>
      <c r="O166" s="266"/>
    </row>
    <row r="167" spans="1:15" x14ac:dyDescent="0.2">
      <c r="A167" s="256">
        <v>165</v>
      </c>
      <c r="B167" s="256" t="s">
        <v>5445</v>
      </c>
      <c r="C167" s="256">
        <v>2590</v>
      </c>
      <c r="D167" s="271" t="s">
        <v>2648</v>
      </c>
      <c r="E167" s="272" t="s">
        <v>114</v>
      </c>
      <c r="F167" s="273">
        <f t="shared" si="10"/>
        <v>109.9</v>
      </c>
      <c r="G167" s="274" t="s">
        <v>2577</v>
      </c>
      <c r="H167" s="264">
        <v>202.98</v>
      </c>
      <c r="I167" s="269" t="s">
        <v>7557</v>
      </c>
      <c r="J167" s="264">
        <v>109.9</v>
      </c>
      <c r="K167" s="277" t="s">
        <v>2585</v>
      </c>
      <c r="L167" s="276">
        <v>121.43</v>
      </c>
      <c r="M167" s="269"/>
      <c r="N167" s="266"/>
      <c r="O167" s="266"/>
    </row>
    <row r="168" spans="1:15" ht="25.5" x14ac:dyDescent="0.2">
      <c r="A168" s="256">
        <v>166</v>
      </c>
      <c r="B168" s="256" t="s">
        <v>7558</v>
      </c>
      <c r="C168" s="256">
        <v>2591</v>
      </c>
      <c r="D168" s="271" t="s">
        <v>2649</v>
      </c>
      <c r="E168" s="272" t="s">
        <v>114</v>
      </c>
      <c r="F168" s="273">
        <f>MIN(G168:L168)</f>
        <v>503.07</v>
      </c>
      <c r="G168" s="274" t="s">
        <v>2577</v>
      </c>
      <c r="H168" s="264">
        <v>592.74</v>
      </c>
      <c r="I168" s="275" t="s">
        <v>7541</v>
      </c>
      <c r="J168" s="264">
        <v>583.13</v>
      </c>
      <c r="K168" s="317" t="s">
        <v>6006</v>
      </c>
      <c r="L168" s="276">
        <v>503.07</v>
      </c>
      <c r="M168" s="269"/>
    </row>
    <row r="169" spans="1:15" ht="25.5" x14ac:dyDescent="0.2">
      <c r="A169" s="256">
        <v>167</v>
      </c>
      <c r="B169" s="256"/>
      <c r="C169" s="306">
        <v>2601</v>
      </c>
      <c r="D169" s="271" t="s">
        <v>2669</v>
      </c>
      <c r="E169" s="272" t="s">
        <v>118</v>
      </c>
      <c r="F169" s="273">
        <f t="shared" si="10"/>
        <v>1200</v>
      </c>
      <c r="G169" s="274" t="s">
        <v>2670</v>
      </c>
      <c r="H169" s="276">
        <v>1200</v>
      </c>
      <c r="I169" s="269" t="s">
        <v>2671</v>
      </c>
      <c r="J169" s="264">
        <f>537.6/0.336</f>
        <v>1600</v>
      </c>
      <c r="K169" s="269" t="s">
        <v>2672</v>
      </c>
      <c r="L169" s="276">
        <v>1300</v>
      </c>
      <c r="M169" s="269"/>
      <c r="N169" s="266"/>
      <c r="O169" s="266"/>
    </row>
    <row r="170" spans="1:15" x14ac:dyDescent="0.2">
      <c r="A170" s="256">
        <v>168</v>
      </c>
      <c r="B170" s="256"/>
      <c r="C170" s="306">
        <v>2602</v>
      </c>
      <c r="D170" s="271" t="s">
        <v>685</v>
      </c>
      <c r="E170" s="272" t="s">
        <v>154</v>
      </c>
      <c r="F170" s="273">
        <f t="shared" si="10"/>
        <v>240</v>
      </c>
      <c r="G170" s="274" t="s">
        <v>2670</v>
      </c>
      <c r="H170" s="276">
        <f>0.2*1200</f>
        <v>240</v>
      </c>
      <c r="I170" s="269" t="s">
        <v>2671</v>
      </c>
      <c r="J170" s="264">
        <f>0.2*1600</f>
        <v>320</v>
      </c>
      <c r="K170" s="269" t="s">
        <v>2672</v>
      </c>
      <c r="L170" s="276">
        <f>0.2*1300</f>
        <v>260</v>
      </c>
      <c r="M170" s="269"/>
      <c r="N170" s="266"/>
      <c r="O170" s="266"/>
    </row>
    <row r="171" spans="1:15" x14ac:dyDescent="0.2">
      <c r="A171" s="256">
        <v>169</v>
      </c>
      <c r="B171" s="256"/>
      <c r="C171" s="306">
        <v>2604</v>
      </c>
      <c r="D171" s="271" t="s">
        <v>686</v>
      </c>
      <c r="E171" s="272" t="s">
        <v>118</v>
      </c>
      <c r="F171" s="273">
        <f t="shared" si="10"/>
        <v>1200</v>
      </c>
      <c r="G171" s="274" t="s">
        <v>2670</v>
      </c>
      <c r="H171" s="276">
        <v>1200</v>
      </c>
      <c r="I171" s="269" t="s">
        <v>2671</v>
      </c>
      <c r="J171" s="264">
        <v>1600</v>
      </c>
      <c r="K171" s="269" t="s">
        <v>2672</v>
      </c>
      <c r="L171" s="276">
        <v>1300</v>
      </c>
      <c r="M171" s="269"/>
      <c r="N171" s="266"/>
      <c r="O171" s="266"/>
    </row>
    <row r="172" spans="1:15" ht="38.25" x14ac:dyDescent="0.2">
      <c r="A172" s="256">
        <v>170</v>
      </c>
      <c r="B172" s="256" t="s">
        <v>7422</v>
      </c>
      <c r="C172" s="306">
        <v>2730</v>
      </c>
      <c r="D172" s="271" t="s">
        <v>7423</v>
      </c>
      <c r="E172" s="272" t="s">
        <v>114</v>
      </c>
      <c r="F172" s="273">
        <f t="shared" si="10"/>
        <v>899.99</v>
      </c>
      <c r="G172" s="274" t="s">
        <v>2511</v>
      </c>
      <c r="H172" s="264">
        <v>899.99</v>
      </c>
      <c r="I172" s="269" t="s">
        <v>2519</v>
      </c>
      <c r="J172" s="264">
        <v>1619.1</v>
      </c>
      <c r="K172" s="269" t="s">
        <v>7424</v>
      </c>
      <c r="L172" s="276">
        <v>1072</v>
      </c>
      <c r="M172" s="269"/>
      <c r="N172" s="266"/>
      <c r="O172" s="266"/>
    </row>
    <row r="173" spans="1:15" x14ac:dyDescent="0.2">
      <c r="A173" s="256">
        <v>171</v>
      </c>
      <c r="B173" s="256" t="s">
        <v>6320</v>
      </c>
      <c r="C173" s="306">
        <v>3367</v>
      </c>
      <c r="D173" s="271" t="s">
        <v>6319</v>
      </c>
      <c r="E173" s="272" t="s">
        <v>114</v>
      </c>
      <c r="F173" s="273">
        <f t="shared" ref="F173" si="12">MIN(G173:L173)</f>
        <v>293.22000000000003</v>
      </c>
      <c r="G173" s="274" t="s">
        <v>6317</v>
      </c>
      <c r="H173" s="264">
        <v>336.74</v>
      </c>
      <c r="I173" s="269" t="s">
        <v>6313</v>
      </c>
      <c r="J173" s="264">
        <v>293.22000000000003</v>
      </c>
      <c r="K173" s="269" t="s">
        <v>2673</v>
      </c>
      <c r="L173" s="276">
        <v>470.59</v>
      </c>
      <c r="M173" s="269"/>
      <c r="N173" s="266"/>
      <c r="O173" s="266"/>
    </row>
    <row r="174" spans="1:15" x14ac:dyDescent="0.2">
      <c r="A174" s="256">
        <v>172</v>
      </c>
      <c r="B174" s="256" t="s">
        <v>6318</v>
      </c>
      <c r="C174" s="306">
        <v>3369</v>
      </c>
      <c r="D174" s="271" t="s">
        <v>6316</v>
      </c>
      <c r="E174" s="272" t="s">
        <v>114</v>
      </c>
      <c r="F174" s="273">
        <f t="shared" ref="F174" si="13">MIN(G174:L174)</f>
        <v>311</v>
      </c>
      <c r="G174" s="274" t="s">
        <v>6317</v>
      </c>
      <c r="H174" s="318">
        <v>347.26</v>
      </c>
      <c r="I174" s="269" t="s">
        <v>6313</v>
      </c>
      <c r="J174" s="264">
        <v>311</v>
      </c>
      <c r="K174" s="269" t="s">
        <v>6314</v>
      </c>
      <c r="L174" s="276">
        <v>380.9</v>
      </c>
      <c r="M174" s="269"/>
      <c r="N174" s="266"/>
      <c r="O174" s="266"/>
    </row>
    <row r="175" spans="1:15" x14ac:dyDescent="0.2">
      <c r="A175" s="256">
        <v>173</v>
      </c>
      <c r="B175" s="256" t="s">
        <v>6606</v>
      </c>
      <c r="C175" s="256">
        <v>4399</v>
      </c>
      <c r="D175" s="271" t="s">
        <v>6032</v>
      </c>
      <c r="E175" s="272" t="s">
        <v>114</v>
      </c>
      <c r="F175" s="273">
        <f t="shared" si="10"/>
        <v>9.3699999999999992</v>
      </c>
      <c r="G175" s="274" t="s">
        <v>6033</v>
      </c>
      <c r="H175" s="264">
        <v>15.54</v>
      </c>
      <c r="I175" s="269" t="s">
        <v>7530</v>
      </c>
      <c r="J175" s="264">
        <v>9.3699999999999992</v>
      </c>
      <c r="K175" s="269" t="s">
        <v>7531</v>
      </c>
      <c r="L175" s="276">
        <v>10.46</v>
      </c>
      <c r="M175" s="269"/>
      <c r="N175" s="266"/>
      <c r="O175" s="266"/>
    </row>
    <row r="176" spans="1:15" ht="25.5" x14ac:dyDescent="0.2">
      <c r="A176" s="256">
        <v>174</v>
      </c>
      <c r="B176" s="256" t="s">
        <v>7894</v>
      </c>
      <c r="C176" s="256">
        <v>5646</v>
      </c>
      <c r="D176" s="271" t="s">
        <v>7885</v>
      </c>
      <c r="E176" s="272" t="s">
        <v>114</v>
      </c>
      <c r="F176" s="273">
        <f t="shared" ref="F176" si="14">MIN(G176:L176)</f>
        <v>202.86</v>
      </c>
      <c r="G176" s="274" t="s">
        <v>7886</v>
      </c>
      <c r="H176" s="264">
        <v>202.86</v>
      </c>
      <c r="I176" s="269" t="s">
        <v>7887</v>
      </c>
      <c r="J176" s="264">
        <v>203</v>
      </c>
      <c r="K176" s="269" t="s">
        <v>7893</v>
      </c>
      <c r="L176" s="276">
        <v>285.89999999999998</v>
      </c>
      <c r="M176" s="269"/>
      <c r="N176" s="266"/>
      <c r="O176" s="266"/>
    </row>
    <row r="177" spans="1:19" ht="25.5" x14ac:dyDescent="0.2">
      <c r="A177" s="256">
        <v>175</v>
      </c>
      <c r="B177" s="256" t="s">
        <v>7403</v>
      </c>
      <c r="C177" s="256">
        <v>8240</v>
      </c>
      <c r="D177" s="271" t="s">
        <v>7399</v>
      </c>
      <c r="E177" s="272" t="s">
        <v>118</v>
      </c>
      <c r="F177" s="273">
        <f t="shared" ref="F177:F179" si="15">MIN(G177:L177)</f>
        <v>93.499200000000002</v>
      </c>
      <c r="G177" s="274" t="s">
        <v>7400</v>
      </c>
      <c r="H177" s="264">
        <f>584.37/(0.625*0.625*16)</f>
        <v>93.499200000000002</v>
      </c>
      <c r="I177" s="269" t="s">
        <v>7401</v>
      </c>
      <c r="J177" s="264">
        <f>728.42/(0.625*0.625*16)</f>
        <v>116.54719999999999</v>
      </c>
      <c r="K177" s="269" t="s">
        <v>7402</v>
      </c>
      <c r="L177" s="278">
        <f>598.56/6.25</f>
        <v>95.769599999999997</v>
      </c>
      <c r="M177" s="269"/>
      <c r="N177" s="266"/>
      <c r="O177" s="266"/>
    </row>
    <row r="178" spans="1:19" x14ac:dyDescent="0.2">
      <c r="A178" s="256">
        <v>176</v>
      </c>
      <c r="B178" s="256"/>
      <c r="C178" s="256">
        <v>8241</v>
      </c>
      <c r="D178" s="271" t="s">
        <v>6087</v>
      </c>
      <c r="E178" s="272" t="s">
        <v>118</v>
      </c>
      <c r="F178" s="273">
        <f t="shared" si="15"/>
        <v>3777</v>
      </c>
      <c r="G178" s="274" t="s">
        <v>7415</v>
      </c>
      <c r="H178" s="264">
        <v>3777</v>
      </c>
      <c r="I178" s="269"/>
      <c r="J178" s="269"/>
      <c r="K178" s="269"/>
      <c r="L178" s="269"/>
      <c r="M178" s="269"/>
      <c r="N178" s="266"/>
      <c r="O178" s="266"/>
    </row>
    <row r="179" spans="1:19" x14ac:dyDescent="0.2">
      <c r="A179" s="256">
        <v>177</v>
      </c>
      <c r="B179" s="256" t="s">
        <v>7871</v>
      </c>
      <c r="C179" s="256">
        <v>8263</v>
      </c>
      <c r="D179" s="271" t="s">
        <v>7867</v>
      </c>
      <c r="E179" s="272" t="s">
        <v>114</v>
      </c>
      <c r="F179" s="273">
        <f t="shared" si="15"/>
        <v>571.65</v>
      </c>
      <c r="G179" s="274" t="s">
        <v>2585</v>
      </c>
      <c r="H179" s="264">
        <v>715.4</v>
      </c>
      <c r="I179" s="269" t="s">
        <v>7868</v>
      </c>
      <c r="J179" s="264">
        <v>571.65</v>
      </c>
      <c r="K179" s="269" t="s">
        <v>2510</v>
      </c>
      <c r="L179" s="278">
        <v>749.9</v>
      </c>
      <c r="M179" s="269"/>
      <c r="N179" s="266"/>
      <c r="O179" s="266"/>
    </row>
    <row r="180" spans="1:19" x14ac:dyDescent="0.2">
      <c r="A180" s="256">
        <v>178</v>
      </c>
      <c r="B180" s="256" t="s">
        <v>7871</v>
      </c>
      <c r="C180" s="256">
        <v>8264</v>
      </c>
      <c r="D180" s="271" t="s">
        <v>7869</v>
      </c>
      <c r="E180" s="272" t="s">
        <v>114</v>
      </c>
      <c r="F180" s="273">
        <f t="shared" ref="F180" si="16">MIN(G180:L180)</f>
        <v>483.02</v>
      </c>
      <c r="G180" s="274" t="s">
        <v>2585</v>
      </c>
      <c r="H180" s="264">
        <v>500</v>
      </c>
      <c r="I180" s="274" t="s">
        <v>7870</v>
      </c>
      <c r="J180" s="264">
        <v>522.52</v>
      </c>
      <c r="K180" s="269" t="s">
        <v>6774</v>
      </c>
      <c r="L180" s="278">
        <v>483.02</v>
      </c>
      <c r="M180" s="269"/>
      <c r="N180" s="266"/>
      <c r="O180" s="266"/>
    </row>
    <row r="181" spans="1:19" x14ac:dyDescent="0.2">
      <c r="A181" s="256">
        <v>179</v>
      </c>
      <c r="B181" s="256" t="s">
        <v>7898</v>
      </c>
      <c r="C181" s="256">
        <v>8265</v>
      </c>
      <c r="D181" s="271" t="s">
        <v>6868</v>
      </c>
      <c r="E181" s="272" t="s">
        <v>114</v>
      </c>
      <c r="F181" s="273">
        <f t="shared" ref="F181:F182" si="17">MIN(G181:L181)</f>
        <v>380</v>
      </c>
      <c r="G181" s="269" t="s">
        <v>7900</v>
      </c>
      <c r="H181" s="264">
        <v>895.45</v>
      </c>
      <c r="I181" s="274" t="s">
        <v>7901</v>
      </c>
      <c r="J181" s="264">
        <v>596.53</v>
      </c>
      <c r="K181" s="269" t="s">
        <v>7415</v>
      </c>
      <c r="L181" s="278">
        <v>380</v>
      </c>
      <c r="M181" s="269"/>
      <c r="N181" s="266"/>
      <c r="O181" s="266"/>
    </row>
    <row r="182" spans="1:19" x14ac:dyDescent="0.2">
      <c r="A182" s="256">
        <v>180</v>
      </c>
      <c r="B182" s="256" t="s">
        <v>7899</v>
      </c>
      <c r="C182" s="256">
        <v>8266</v>
      </c>
      <c r="D182" s="271" t="s">
        <v>6869</v>
      </c>
      <c r="E182" s="272" t="s">
        <v>114</v>
      </c>
      <c r="F182" s="273">
        <f t="shared" si="17"/>
        <v>493.6</v>
      </c>
      <c r="G182" s="269" t="s">
        <v>7902</v>
      </c>
      <c r="H182" s="264">
        <v>571.70000000000005</v>
      </c>
      <c r="I182" s="274" t="s">
        <v>7901</v>
      </c>
      <c r="J182" s="264">
        <v>744.89</v>
      </c>
      <c r="K182" s="269" t="s">
        <v>7415</v>
      </c>
      <c r="L182" s="278">
        <v>493.6</v>
      </c>
      <c r="M182" s="269"/>
      <c r="N182" s="266"/>
      <c r="O182" s="266"/>
    </row>
    <row r="183" spans="1:19" ht="38.25" x14ac:dyDescent="0.2">
      <c r="A183" s="256">
        <v>181</v>
      </c>
      <c r="B183" s="256" t="s">
        <v>7916</v>
      </c>
      <c r="C183" s="256">
        <v>8272</v>
      </c>
      <c r="D183" s="271" t="s">
        <v>7931</v>
      </c>
      <c r="E183" s="272" t="s">
        <v>118</v>
      </c>
      <c r="F183" s="273">
        <f t="shared" ref="F183:F184" si="18">MIN(G183:L183)</f>
        <v>152.63999999999999</v>
      </c>
      <c r="G183" s="269" t="s">
        <v>7903</v>
      </c>
      <c r="H183" s="264">
        <v>152.63999999999999</v>
      </c>
      <c r="I183" s="274"/>
      <c r="J183" s="274"/>
      <c r="K183" s="274"/>
      <c r="L183" s="274"/>
      <c r="M183" s="269" t="s">
        <v>7930</v>
      </c>
      <c r="N183" s="266"/>
      <c r="O183" s="266"/>
    </row>
    <row r="184" spans="1:19" ht="51" x14ac:dyDescent="0.2">
      <c r="A184" s="256">
        <v>182</v>
      </c>
      <c r="B184" s="256" t="s">
        <v>7917</v>
      </c>
      <c r="C184" s="256">
        <v>8273</v>
      </c>
      <c r="D184" s="271" t="s">
        <v>7918</v>
      </c>
      <c r="E184" s="272" t="s">
        <v>118</v>
      </c>
      <c r="F184" s="273">
        <f t="shared" si="18"/>
        <v>323.57</v>
      </c>
      <c r="G184" s="269" t="s">
        <v>7903</v>
      </c>
      <c r="H184" s="264">
        <v>323.57</v>
      </c>
      <c r="I184" s="274"/>
      <c r="J184" s="274"/>
      <c r="K184" s="274"/>
      <c r="L184" s="274"/>
      <c r="M184" s="269" t="s">
        <v>7930</v>
      </c>
      <c r="N184" s="266"/>
      <c r="O184" s="266"/>
    </row>
    <row r="185" spans="1:19" x14ac:dyDescent="0.2">
      <c r="A185" s="256">
        <v>183</v>
      </c>
      <c r="B185" s="256" t="s">
        <v>7943</v>
      </c>
      <c r="C185" s="256">
        <v>8275</v>
      </c>
      <c r="D185" s="271" t="s">
        <v>7941</v>
      </c>
      <c r="E185" s="272" t="s">
        <v>118</v>
      </c>
      <c r="F185" s="273">
        <f t="shared" ref="F185" si="19">MIN(G185:L185)</f>
        <v>3103.42</v>
      </c>
      <c r="G185" s="269" t="s">
        <v>7942</v>
      </c>
      <c r="H185" s="264">
        <v>3103.42</v>
      </c>
      <c r="I185" s="274"/>
      <c r="J185" s="274"/>
      <c r="K185" s="274"/>
      <c r="L185" s="274"/>
      <c r="M185" s="269"/>
      <c r="N185" s="266"/>
      <c r="O185" s="266"/>
    </row>
    <row r="186" spans="1:19" x14ac:dyDescent="0.2">
      <c r="A186" s="256">
        <v>184</v>
      </c>
      <c r="B186" s="256" t="s">
        <v>7945</v>
      </c>
      <c r="C186" s="256">
        <v>8276</v>
      </c>
      <c r="D186" s="271" t="s">
        <v>7946</v>
      </c>
      <c r="E186" s="272" t="s">
        <v>118</v>
      </c>
      <c r="F186" s="273">
        <f t="shared" ref="F186" si="20">MIN(G186:L186)</f>
        <v>110.4</v>
      </c>
      <c r="G186" s="269" t="s">
        <v>7947</v>
      </c>
      <c r="H186" s="264">
        <v>150</v>
      </c>
      <c r="I186" s="274" t="s">
        <v>2585</v>
      </c>
      <c r="J186" s="274">
        <v>200.86</v>
      </c>
      <c r="K186" s="274" t="s">
        <v>7948</v>
      </c>
      <c r="L186" s="274">
        <v>110.4</v>
      </c>
      <c r="M186" s="269"/>
      <c r="N186" s="266"/>
      <c r="O186" s="266"/>
    </row>
    <row r="187" spans="1:19" ht="14.25" x14ac:dyDescent="0.2">
      <c r="A187" s="294"/>
      <c r="B187" s="294"/>
      <c r="C187" s="294"/>
      <c r="E187" s="294"/>
      <c r="F187" s="294"/>
      <c r="G187" s="294"/>
      <c r="I187" s="321"/>
      <c r="K187" s="294"/>
      <c r="M187" s="315"/>
    </row>
    <row r="188" spans="1:19" x14ac:dyDescent="0.2">
      <c r="D188" s="244" t="s">
        <v>95</v>
      </c>
      <c r="E188" s="518" t="s">
        <v>96</v>
      </c>
      <c r="F188" s="519"/>
    </row>
    <row r="189" spans="1:19" x14ac:dyDescent="0.2">
      <c r="D189" s="323"/>
      <c r="E189" s="242"/>
      <c r="F189" s="240"/>
      <c r="G189" s="293"/>
      <c r="I189" s="293"/>
      <c r="K189" s="293"/>
    </row>
    <row r="190" spans="1:19" x14ac:dyDescent="0.2">
      <c r="D190" s="367"/>
      <c r="E190" s="242"/>
      <c r="F190" s="240"/>
      <c r="G190" s="293"/>
      <c r="I190" s="293"/>
      <c r="K190" s="293"/>
    </row>
    <row r="191" spans="1:19" ht="14.25" x14ac:dyDescent="0.2">
      <c r="D191" s="324"/>
      <c r="E191" s="242"/>
      <c r="F191" s="240"/>
      <c r="S191" s="265" t="s">
        <v>8517</v>
      </c>
    </row>
    <row r="192" spans="1:19" ht="15" x14ac:dyDescent="0.25">
      <c r="D192" s="366" t="s">
        <v>8518</v>
      </c>
      <c r="E192" s="242"/>
      <c r="F192" s="240"/>
      <c r="G192" s="293"/>
      <c r="I192" s="293"/>
      <c r="K192" s="293"/>
    </row>
    <row r="193" spans="4:6" ht="15" x14ac:dyDescent="0.25">
      <c r="D193" s="365" t="s">
        <v>6004</v>
      </c>
      <c r="E193" s="243"/>
      <c r="F193" s="241"/>
    </row>
    <row r="195" spans="4:6" x14ac:dyDescent="0.2">
      <c r="D195" s="250"/>
    </row>
    <row r="196" spans="4:6" x14ac:dyDescent="0.2">
      <c r="D196" s="250"/>
    </row>
    <row r="199" spans="4:6" x14ac:dyDescent="0.2">
      <c r="D199" s="250"/>
    </row>
    <row r="201" spans="4:6" x14ac:dyDescent="0.2">
      <c r="D201" s="250"/>
    </row>
  </sheetData>
  <autoFilter ref="A2:M180" xr:uid="{00000000-0009-0000-0000-000003000000}">
    <sortState xmlns:xlrd2="http://schemas.microsoft.com/office/spreadsheetml/2017/richdata2" ref="A3:N380">
      <sortCondition ref="C2:C380"/>
    </sortState>
  </autoFilter>
  <mergeCells count="2">
    <mergeCell ref="D1:L1"/>
    <mergeCell ref="E188:F188"/>
  </mergeCells>
  <phoneticPr fontId="12" type="noConversion"/>
  <conditionalFormatting sqref="E189:E193">
    <cfRule type="cellIs" dxfId="16" priority="53" operator="equal">
      <formula>"Nome/RG/CPF"</formula>
    </cfRule>
  </conditionalFormatting>
  <conditionalFormatting sqref="H179:H186">
    <cfRule type="cellIs" dxfId="15" priority="1" operator="equal">
      <formula>0</formula>
    </cfRule>
  </conditionalFormatting>
  <conditionalFormatting sqref="J1:J3 L1:L3 L5:L12 J5:J27 H13 L14:L27 H28 L29:L34 J29:J75 L36:L79 H45 J77:J81 H79 L81 H83:H86 J85:J98 L85:L101 J100:J101 J106:J107 L106:L107 H108:H125 J113:J129 L113:L129 H127:H131 L132:L163 J132:J177 H134:H135 H137:H150 H152:H160 L165:L177 H166 H169:H171 H176 J179:J182 L179:L182 J195:J1048576 L195:L1048576">
    <cfRule type="cellIs" dxfId="14" priority="51" operator="equal">
      <formula>0</formula>
    </cfRule>
  </conditionalFormatting>
  <printOptions horizontalCentered="1"/>
  <pageMargins left="0.39370078740157483" right="0.39370078740157483" top="0.39370078740157483" bottom="0.39370078740157483" header="0.31496062992125984" footer="0.31496062992125984"/>
  <pageSetup paperSize="9" scale="49"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0577"/>
  <sheetViews>
    <sheetView showGridLines="0" view="pageBreakPreview" zoomScaleSheetLayoutView="100" workbookViewId="0">
      <selection activeCell="C2" sqref="C2:K2"/>
    </sheetView>
  </sheetViews>
  <sheetFormatPr defaultColWidth="8.85546875" defaultRowHeight="12.75" x14ac:dyDescent="0.2"/>
  <cols>
    <col min="1" max="1" width="14.140625" customWidth="1"/>
    <col min="2" max="2" width="15.28515625" customWidth="1"/>
    <col min="3" max="3" width="11.5703125" customWidth="1"/>
    <col min="4" max="4" width="65.42578125" customWidth="1"/>
    <col min="5" max="5" width="18" customWidth="1"/>
    <col min="6" max="6" width="17.140625" customWidth="1"/>
    <col min="7" max="7" width="12.85546875" customWidth="1"/>
    <col min="8" max="8" width="15.5703125" customWidth="1"/>
    <col min="9" max="9" width="14.7109375" customWidth="1"/>
    <col min="10" max="10" width="13.5703125" customWidth="1"/>
  </cols>
  <sheetData>
    <row r="1" spans="1:11" ht="15" x14ac:dyDescent="0.25">
      <c r="A1" s="176" t="s">
        <v>2621</v>
      </c>
      <c r="B1" s="176" t="s">
        <v>2621</v>
      </c>
      <c r="C1" s="559" t="s">
        <v>2674</v>
      </c>
      <c r="D1" s="559"/>
      <c r="E1" s="559" t="s">
        <v>2621</v>
      </c>
      <c r="F1" s="559"/>
      <c r="G1" s="559" t="s">
        <v>2621</v>
      </c>
      <c r="H1" s="559"/>
      <c r="I1" s="559" t="s">
        <v>2621</v>
      </c>
      <c r="J1" s="559"/>
    </row>
    <row r="2" spans="1:11" x14ac:dyDescent="0.2">
      <c r="A2" s="177" t="s">
        <v>2621</v>
      </c>
      <c r="B2" s="177" t="s">
        <v>2621</v>
      </c>
      <c r="C2" s="557" t="s">
        <v>8512</v>
      </c>
      <c r="D2" s="557"/>
      <c r="E2" s="557"/>
      <c r="F2" s="557"/>
      <c r="G2" s="557"/>
      <c r="H2" s="557"/>
      <c r="I2" s="557"/>
      <c r="J2" s="557"/>
      <c r="K2" s="557"/>
    </row>
    <row r="3" spans="1:11" ht="15" x14ac:dyDescent="0.25">
      <c r="A3" s="559" t="s">
        <v>2674</v>
      </c>
      <c r="B3" s="559"/>
      <c r="C3" s="559"/>
      <c r="D3" s="559"/>
      <c r="E3" s="559"/>
      <c r="F3" s="559"/>
      <c r="G3" s="559"/>
      <c r="H3" s="559"/>
      <c r="I3" s="559"/>
      <c r="J3" s="559"/>
    </row>
    <row r="4" spans="1:11" ht="15" x14ac:dyDescent="0.25">
      <c r="A4" s="559" t="s">
        <v>2675</v>
      </c>
      <c r="B4" s="559"/>
      <c r="C4" s="559"/>
      <c r="D4" s="559"/>
      <c r="E4" s="559"/>
      <c r="F4" s="559"/>
      <c r="G4" s="559"/>
      <c r="H4" s="559"/>
      <c r="I4" s="559"/>
      <c r="J4" s="559"/>
    </row>
    <row r="5" spans="1:11" x14ac:dyDescent="0.2">
      <c r="A5" s="292" t="s">
        <v>2676</v>
      </c>
      <c r="B5" s="292"/>
      <c r="C5" s="292"/>
      <c r="D5" s="292" t="s">
        <v>47</v>
      </c>
      <c r="E5" s="292"/>
      <c r="F5" s="558"/>
      <c r="G5" s="558"/>
      <c r="H5" s="292"/>
      <c r="I5" s="178"/>
      <c r="J5" s="292"/>
      <c r="K5" s="179">
        <v>0</v>
      </c>
    </row>
    <row r="6" spans="1:11" x14ac:dyDescent="0.2">
      <c r="A6" s="292" t="s">
        <v>2676</v>
      </c>
      <c r="B6" s="292"/>
      <c r="C6" s="292"/>
      <c r="D6" s="292" t="s">
        <v>111</v>
      </c>
      <c r="E6" s="292"/>
      <c r="F6" s="558"/>
      <c r="G6" s="558"/>
      <c r="H6" s="292"/>
      <c r="I6" s="178"/>
      <c r="J6" s="292"/>
      <c r="K6" s="179">
        <v>0</v>
      </c>
    </row>
    <row r="7" spans="1:11" ht="15" x14ac:dyDescent="0.2">
      <c r="A7" s="288" t="s">
        <v>2677</v>
      </c>
      <c r="B7" s="180" t="s">
        <v>2678</v>
      </c>
      <c r="C7" s="288" t="s">
        <v>2679</v>
      </c>
      <c r="D7" s="288" t="s">
        <v>2680</v>
      </c>
      <c r="E7" s="553" t="s">
        <v>2681</v>
      </c>
      <c r="F7" s="553"/>
      <c r="G7" s="181" t="s">
        <v>2682</v>
      </c>
      <c r="H7" s="180" t="s">
        <v>2683</v>
      </c>
      <c r="I7" s="180" t="s">
        <v>6886</v>
      </c>
      <c r="J7" s="180" t="s">
        <v>2684</v>
      </c>
      <c r="K7" s="180" t="s">
        <v>2685</v>
      </c>
    </row>
    <row r="8" spans="1:11" x14ac:dyDescent="0.2">
      <c r="A8" s="289" t="s">
        <v>119</v>
      </c>
      <c r="B8" s="182" t="s">
        <v>2686</v>
      </c>
      <c r="C8" s="289" t="s">
        <v>2687</v>
      </c>
      <c r="D8" s="289" t="s">
        <v>117</v>
      </c>
      <c r="E8" s="554" t="s">
        <v>2688</v>
      </c>
      <c r="F8" s="554"/>
      <c r="G8" s="183" t="s">
        <v>118</v>
      </c>
      <c r="H8" s="184">
        <v>1</v>
      </c>
      <c r="I8" s="185"/>
      <c r="J8" s="185">
        <v>33.58</v>
      </c>
      <c r="K8" s="185">
        <v>33.58</v>
      </c>
    </row>
    <row r="9" spans="1:11" ht="25.5" x14ac:dyDescent="0.2">
      <c r="A9" s="290" t="s">
        <v>2689</v>
      </c>
      <c r="B9" s="186" t="s">
        <v>2690</v>
      </c>
      <c r="C9" s="290" t="s">
        <v>2691</v>
      </c>
      <c r="D9" s="290" t="s">
        <v>2692</v>
      </c>
      <c r="E9" s="555" t="s">
        <v>2693</v>
      </c>
      <c r="F9" s="555"/>
      <c r="G9" s="187" t="s">
        <v>2694</v>
      </c>
      <c r="H9" s="188">
        <v>0.53</v>
      </c>
      <c r="I9" s="188"/>
      <c r="J9" s="189">
        <v>27.07</v>
      </c>
      <c r="K9" s="189">
        <v>14.34</v>
      </c>
    </row>
    <row r="10" spans="1:11" ht="25.5" x14ac:dyDescent="0.2">
      <c r="A10" s="290" t="s">
        <v>2689</v>
      </c>
      <c r="B10" s="186" t="s">
        <v>2695</v>
      </c>
      <c r="C10" s="290" t="s">
        <v>2691</v>
      </c>
      <c r="D10" s="290" t="s">
        <v>2696</v>
      </c>
      <c r="E10" s="555" t="s">
        <v>2693</v>
      </c>
      <c r="F10" s="555"/>
      <c r="G10" s="187" t="s">
        <v>2694</v>
      </c>
      <c r="H10" s="188">
        <v>0.44</v>
      </c>
      <c r="I10" s="188"/>
      <c r="J10" s="189">
        <v>32.950000000000003</v>
      </c>
      <c r="K10" s="189">
        <v>14.49</v>
      </c>
    </row>
    <row r="11" spans="1:11" ht="25.5" x14ac:dyDescent="0.2">
      <c r="A11" s="291" t="s">
        <v>2697</v>
      </c>
      <c r="B11" s="190" t="s">
        <v>2698</v>
      </c>
      <c r="C11" s="291" t="s">
        <v>2691</v>
      </c>
      <c r="D11" s="291" t="s">
        <v>2699</v>
      </c>
      <c r="E11" s="556" t="s">
        <v>2700</v>
      </c>
      <c r="F11" s="556"/>
      <c r="G11" s="191" t="s">
        <v>2701</v>
      </c>
      <c r="H11" s="192">
        <v>0.06</v>
      </c>
      <c r="I11" s="192"/>
      <c r="J11" s="193">
        <v>8.74</v>
      </c>
      <c r="K11" s="193">
        <v>0.52</v>
      </c>
    </row>
    <row r="12" spans="1:11" ht="25.5" x14ac:dyDescent="0.2">
      <c r="A12" s="291" t="s">
        <v>2697</v>
      </c>
      <c r="B12" s="190" t="s">
        <v>2702</v>
      </c>
      <c r="C12" s="291" t="s">
        <v>2691</v>
      </c>
      <c r="D12" s="291" t="s">
        <v>2703</v>
      </c>
      <c r="E12" s="556" t="s">
        <v>2700</v>
      </c>
      <c r="F12" s="556"/>
      <c r="G12" s="191" t="s">
        <v>2701</v>
      </c>
      <c r="H12" s="192">
        <v>0.2</v>
      </c>
      <c r="I12" s="192"/>
      <c r="J12" s="193">
        <v>4.43</v>
      </c>
      <c r="K12" s="193">
        <v>0.88</v>
      </c>
    </row>
    <row r="13" spans="1:11" x14ac:dyDescent="0.2">
      <c r="A13" s="291" t="s">
        <v>2697</v>
      </c>
      <c r="B13" s="190" t="s">
        <v>2704</v>
      </c>
      <c r="C13" s="291" t="s">
        <v>2691</v>
      </c>
      <c r="D13" s="291" t="s">
        <v>2705</v>
      </c>
      <c r="E13" s="556" t="s">
        <v>2700</v>
      </c>
      <c r="F13" s="556"/>
      <c r="G13" s="191" t="s">
        <v>2706</v>
      </c>
      <c r="H13" s="192">
        <v>0.01</v>
      </c>
      <c r="I13" s="192"/>
      <c r="J13" s="193">
        <v>23</v>
      </c>
      <c r="K13" s="193">
        <v>0.23</v>
      </c>
    </row>
    <row r="14" spans="1:11" ht="25.5" x14ac:dyDescent="0.2">
      <c r="A14" s="291" t="s">
        <v>2697</v>
      </c>
      <c r="B14" s="190" t="s">
        <v>2707</v>
      </c>
      <c r="C14" s="291" t="s">
        <v>2691</v>
      </c>
      <c r="D14" s="291" t="s">
        <v>2708</v>
      </c>
      <c r="E14" s="556" t="s">
        <v>2700</v>
      </c>
      <c r="F14" s="556"/>
      <c r="G14" s="191" t="s">
        <v>118</v>
      </c>
      <c r="H14" s="192">
        <v>1.1000000000000001</v>
      </c>
      <c r="I14" s="192"/>
      <c r="J14" s="193">
        <v>2.84</v>
      </c>
      <c r="K14" s="193">
        <v>3.12</v>
      </c>
    </row>
    <row r="15" spans="1:11" x14ac:dyDescent="0.2">
      <c r="A15" s="287"/>
      <c r="B15" s="287"/>
      <c r="C15" s="287"/>
      <c r="D15" s="287"/>
      <c r="E15" s="287" t="s">
        <v>2709</v>
      </c>
      <c r="F15" s="194">
        <v>21.05</v>
      </c>
      <c r="G15" s="287" t="s">
        <v>2710</v>
      </c>
      <c r="H15" s="194">
        <v>0</v>
      </c>
      <c r="I15" s="287" t="s">
        <v>2711</v>
      </c>
      <c r="J15" s="194">
        <v>21.05</v>
      </c>
    </row>
    <row r="16" spans="1:11" x14ac:dyDescent="0.2">
      <c r="A16" s="287"/>
      <c r="B16" s="287"/>
      <c r="C16" s="287"/>
      <c r="D16" s="287"/>
      <c r="E16" s="287" t="s">
        <v>2712</v>
      </c>
      <c r="F16" s="194">
        <v>0</v>
      </c>
      <c r="G16" s="287"/>
      <c r="H16" s="552" t="s">
        <v>2713</v>
      </c>
      <c r="I16" s="552"/>
      <c r="J16" s="194">
        <v>33.58</v>
      </c>
    </row>
    <row r="17" spans="1:11" ht="13.5" thickBot="1" x14ac:dyDescent="0.25">
      <c r="A17" s="196"/>
      <c r="B17" s="196"/>
      <c r="C17" s="196"/>
      <c r="D17" s="196"/>
      <c r="E17" s="196"/>
      <c r="F17" s="196"/>
      <c r="G17" s="196" t="s">
        <v>2714</v>
      </c>
      <c r="H17" s="198">
        <v>0</v>
      </c>
      <c r="I17" s="196" t="s">
        <v>2715</v>
      </c>
      <c r="J17" s="197">
        <v>0</v>
      </c>
    </row>
    <row r="18" spans="1:11" ht="13.5" thickTop="1" x14ac:dyDescent="0.2">
      <c r="A18" s="195"/>
      <c r="B18" s="195"/>
      <c r="C18" s="195"/>
      <c r="D18" s="195"/>
      <c r="E18" s="195"/>
      <c r="F18" s="195"/>
      <c r="G18" s="195"/>
      <c r="H18" s="195"/>
      <c r="I18" s="195"/>
      <c r="J18" s="195"/>
    </row>
    <row r="19" spans="1:11" ht="15" x14ac:dyDescent="0.2">
      <c r="A19" s="288" t="s">
        <v>2716</v>
      </c>
      <c r="B19" s="180" t="s">
        <v>2678</v>
      </c>
      <c r="C19" s="288" t="s">
        <v>2679</v>
      </c>
      <c r="D19" s="288" t="s">
        <v>2680</v>
      </c>
      <c r="E19" s="553" t="s">
        <v>2681</v>
      </c>
      <c r="F19" s="553"/>
      <c r="G19" s="181" t="s">
        <v>2682</v>
      </c>
      <c r="H19" s="180" t="s">
        <v>2683</v>
      </c>
      <c r="I19" s="180" t="s">
        <v>6886</v>
      </c>
      <c r="J19" s="180" t="s">
        <v>2684</v>
      </c>
      <c r="K19" s="180" t="s">
        <v>2685</v>
      </c>
    </row>
    <row r="20" spans="1:11" ht="25.5" x14ac:dyDescent="0.2">
      <c r="A20" s="289" t="s">
        <v>119</v>
      </c>
      <c r="B20" s="182" t="s">
        <v>2717</v>
      </c>
      <c r="C20" s="289" t="s">
        <v>2687</v>
      </c>
      <c r="D20" s="289" t="s">
        <v>2718</v>
      </c>
      <c r="E20" s="554" t="s">
        <v>2719</v>
      </c>
      <c r="F20" s="554"/>
      <c r="G20" s="183" t="s">
        <v>118</v>
      </c>
      <c r="H20" s="184">
        <v>1</v>
      </c>
      <c r="I20" s="185"/>
      <c r="J20" s="185">
        <v>99.98</v>
      </c>
      <c r="K20" s="185">
        <v>99.98</v>
      </c>
    </row>
    <row r="21" spans="1:11" ht="25.5" x14ac:dyDescent="0.2">
      <c r="A21" s="290" t="s">
        <v>2689</v>
      </c>
      <c r="B21" s="186" t="s">
        <v>2695</v>
      </c>
      <c r="C21" s="290" t="s">
        <v>2691</v>
      </c>
      <c r="D21" s="290" t="s">
        <v>2696</v>
      </c>
      <c r="E21" s="555" t="s">
        <v>2693</v>
      </c>
      <c r="F21" s="555"/>
      <c r="G21" s="187" t="s">
        <v>2694</v>
      </c>
      <c r="H21" s="188">
        <v>0.8</v>
      </c>
      <c r="I21" s="188"/>
      <c r="J21" s="189">
        <v>32.950000000000003</v>
      </c>
      <c r="K21" s="189">
        <v>26.36</v>
      </c>
    </row>
    <row r="22" spans="1:11" ht="25.5" x14ac:dyDescent="0.2">
      <c r="A22" s="290" t="s">
        <v>2689</v>
      </c>
      <c r="B22" s="186" t="s">
        <v>2720</v>
      </c>
      <c r="C22" s="290" t="s">
        <v>2691</v>
      </c>
      <c r="D22" s="290" t="s">
        <v>2721</v>
      </c>
      <c r="E22" s="555" t="s">
        <v>2693</v>
      </c>
      <c r="F22" s="555"/>
      <c r="G22" s="187" t="s">
        <v>2694</v>
      </c>
      <c r="H22" s="188">
        <v>0.3</v>
      </c>
      <c r="I22" s="188"/>
      <c r="J22" s="189">
        <v>34.78</v>
      </c>
      <c r="K22" s="189">
        <v>10.43</v>
      </c>
    </row>
    <row r="23" spans="1:11" ht="25.5" x14ac:dyDescent="0.2">
      <c r="A23" s="290" t="s">
        <v>2689</v>
      </c>
      <c r="B23" s="186" t="s">
        <v>2722</v>
      </c>
      <c r="C23" s="290" t="s">
        <v>2691</v>
      </c>
      <c r="D23" s="290" t="s">
        <v>2723</v>
      </c>
      <c r="E23" s="555" t="s">
        <v>2693</v>
      </c>
      <c r="F23" s="555"/>
      <c r="G23" s="187" t="s">
        <v>2694</v>
      </c>
      <c r="H23" s="188">
        <v>0.95</v>
      </c>
      <c r="I23" s="188"/>
      <c r="J23" s="189">
        <v>26.12</v>
      </c>
      <c r="K23" s="189">
        <v>24.81</v>
      </c>
    </row>
    <row r="24" spans="1:11" x14ac:dyDescent="0.2">
      <c r="A24" s="291" t="s">
        <v>2697</v>
      </c>
      <c r="B24" s="190" t="s">
        <v>2724</v>
      </c>
      <c r="C24" s="291" t="s">
        <v>2691</v>
      </c>
      <c r="D24" s="291" t="s">
        <v>2725</v>
      </c>
      <c r="E24" s="556" t="s">
        <v>2700</v>
      </c>
      <c r="F24" s="556"/>
      <c r="G24" s="191" t="s">
        <v>2706</v>
      </c>
      <c r="H24" s="192">
        <v>0.6</v>
      </c>
      <c r="I24" s="192"/>
      <c r="J24" s="193">
        <v>1.1499999999999999</v>
      </c>
      <c r="K24" s="193">
        <v>0.69</v>
      </c>
    </row>
    <row r="25" spans="1:11" ht="25.5" x14ac:dyDescent="0.2">
      <c r="A25" s="291" t="s">
        <v>2697</v>
      </c>
      <c r="B25" s="190" t="s">
        <v>2698</v>
      </c>
      <c r="C25" s="291" t="s">
        <v>2691</v>
      </c>
      <c r="D25" s="291" t="s">
        <v>2699</v>
      </c>
      <c r="E25" s="556" t="s">
        <v>2700</v>
      </c>
      <c r="F25" s="556"/>
      <c r="G25" s="191" t="s">
        <v>2701</v>
      </c>
      <c r="H25" s="192">
        <v>1.58</v>
      </c>
      <c r="I25" s="192"/>
      <c r="J25" s="193">
        <v>8.74</v>
      </c>
      <c r="K25" s="193">
        <v>13.8</v>
      </c>
    </row>
    <row r="26" spans="1:11" x14ac:dyDescent="0.2">
      <c r="A26" s="291" t="s">
        <v>2697</v>
      </c>
      <c r="B26" s="190" t="s">
        <v>2704</v>
      </c>
      <c r="C26" s="291" t="s">
        <v>2691</v>
      </c>
      <c r="D26" s="291" t="s">
        <v>2705</v>
      </c>
      <c r="E26" s="556" t="s">
        <v>2700</v>
      </c>
      <c r="F26" s="556"/>
      <c r="G26" s="191" t="s">
        <v>2706</v>
      </c>
      <c r="H26" s="192">
        <v>0.15</v>
      </c>
      <c r="I26" s="192"/>
      <c r="J26" s="193">
        <v>23</v>
      </c>
      <c r="K26" s="193">
        <v>3.45</v>
      </c>
    </row>
    <row r="27" spans="1:11" ht="38.25" x14ac:dyDescent="0.2">
      <c r="A27" s="291" t="s">
        <v>2697</v>
      </c>
      <c r="B27" s="190" t="s">
        <v>6048</v>
      </c>
      <c r="C27" s="291" t="s">
        <v>2691</v>
      </c>
      <c r="D27" s="291" t="s">
        <v>6049</v>
      </c>
      <c r="E27" s="556" t="s">
        <v>2700</v>
      </c>
      <c r="F27" s="556"/>
      <c r="G27" s="191" t="s">
        <v>118</v>
      </c>
      <c r="H27" s="192">
        <v>1</v>
      </c>
      <c r="I27" s="192"/>
      <c r="J27" s="193">
        <v>20.440000000000001</v>
      </c>
      <c r="K27" s="193">
        <v>20.440000000000001</v>
      </c>
    </row>
    <row r="28" spans="1:11" x14ac:dyDescent="0.2">
      <c r="A28" s="287"/>
      <c r="B28" s="287"/>
      <c r="C28" s="287"/>
      <c r="D28" s="287"/>
      <c r="E28" s="287" t="s">
        <v>2709</v>
      </c>
      <c r="F28" s="194">
        <v>44.68</v>
      </c>
      <c r="G28" s="287" t="s">
        <v>2710</v>
      </c>
      <c r="H28" s="194">
        <v>0</v>
      </c>
      <c r="I28" s="287" t="s">
        <v>2711</v>
      </c>
      <c r="J28" s="194">
        <v>44.68</v>
      </c>
    </row>
    <row r="29" spans="1:11" x14ac:dyDescent="0.2">
      <c r="A29" s="287"/>
      <c r="B29" s="287"/>
      <c r="C29" s="287"/>
      <c r="D29" s="287"/>
      <c r="E29" s="287" t="s">
        <v>2712</v>
      </c>
      <c r="F29" s="194">
        <v>0</v>
      </c>
      <c r="G29" s="287"/>
      <c r="H29" s="552" t="s">
        <v>2713</v>
      </c>
      <c r="I29" s="552"/>
      <c r="J29" s="194">
        <v>99.98</v>
      </c>
    </row>
    <row r="30" spans="1:11" ht="13.5" thickBot="1" x14ac:dyDescent="0.25">
      <c r="A30" s="196"/>
      <c r="B30" s="196"/>
      <c r="C30" s="196"/>
      <c r="D30" s="196"/>
      <c r="E30" s="196"/>
      <c r="F30" s="196"/>
      <c r="G30" s="196" t="s">
        <v>2714</v>
      </c>
      <c r="H30" s="198">
        <v>0</v>
      </c>
      <c r="I30" s="196" t="s">
        <v>2715</v>
      </c>
      <c r="J30" s="197">
        <v>0</v>
      </c>
    </row>
    <row r="31" spans="1:11" ht="13.5" thickTop="1" x14ac:dyDescent="0.2">
      <c r="A31" s="195"/>
      <c r="B31" s="195"/>
      <c r="C31" s="195"/>
      <c r="D31" s="195"/>
      <c r="E31" s="195"/>
      <c r="F31" s="195"/>
      <c r="G31" s="195"/>
      <c r="H31" s="195"/>
      <c r="I31" s="195"/>
      <c r="J31" s="195"/>
    </row>
    <row r="32" spans="1:11" ht="15" x14ac:dyDescent="0.2">
      <c r="A32" s="288" t="s">
        <v>2726</v>
      </c>
      <c r="B32" s="180" t="s">
        <v>2678</v>
      </c>
      <c r="C32" s="288" t="s">
        <v>2679</v>
      </c>
      <c r="D32" s="288" t="s">
        <v>2680</v>
      </c>
      <c r="E32" s="553" t="s">
        <v>2681</v>
      </c>
      <c r="F32" s="553"/>
      <c r="G32" s="181" t="s">
        <v>2682</v>
      </c>
      <c r="H32" s="180" t="s">
        <v>2683</v>
      </c>
      <c r="I32" s="180" t="s">
        <v>6886</v>
      </c>
      <c r="J32" s="180" t="s">
        <v>2684</v>
      </c>
      <c r="K32" s="180" t="s">
        <v>2685</v>
      </c>
    </row>
    <row r="33" spans="1:11" x14ac:dyDescent="0.2">
      <c r="A33" s="289" t="s">
        <v>119</v>
      </c>
      <c r="B33" s="182" t="s">
        <v>2727</v>
      </c>
      <c r="C33" s="289" t="s">
        <v>2687</v>
      </c>
      <c r="D33" s="289" t="s">
        <v>123</v>
      </c>
      <c r="E33" s="554" t="s">
        <v>2688</v>
      </c>
      <c r="F33" s="554"/>
      <c r="G33" s="183" t="s">
        <v>124</v>
      </c>
      <c r="H33" s="184">
        <v>1</v>
      </c>
      <c r="I33" s="185"/>
      <c r="J33" s="185">
        <v>48.66</v>
      </c>
      <c r="K33" s="185">
        <v>48.66</v>
      </c>
    </row>
    <row r="34" spans="1:11" ht="25.5" x14ac:dyDescent="0.2">
      <c r="A34" s="290" t="s">
        <v>2689</v>
      </c>
      <c r="B34" s="186" t="s">
        <v>2728</v>
      </c>
      <c r="C34" s="290" t="s">
        <v>2691</v>
      </c>
      <c r="D34" s="290" t="s">
        <v>2729</v>
      </c>
      <c r="E34" s="555" t="s">
        <v>2693</v>
      </c>
      <c r="F34" s="555"/>
      <c r="G34" s="187" t="s">
        <v>2701</v>
      </c>
      <c r="H34" s="188">
        <v>1</v>
      </c>
      <c r="I34" s="188"/>
      <c r="J34" s="189">
        <v>25.66</v>
      </c>
      <c r="K34" s="189">
        <v>25.66</v>
      </c>
    </row>
    <row r="35" spans="1:11" ht="38.25" x14ac:dyDescent="0.2">
      <c r="A35" s="291" t="s">
        <v>2697</v>
      </c>
      <c r="B35" s="190" t="s">
        <v>2730</v>
      </c>
      <c r="C35" s="291" t="s">
        <v>2691</v>
      </c>
      <c r="D35" s="291" t="s">
        <v>2731</v>
      </c>
      <c r="E35" s="556" t="s">
        <v>2732</v>
      </c>
      <c r="F35" s="556"/>
      <c r="G35" s="191" t="s">
        <v>2733</v>
      </c>
      <c r="H35" s="192">
        <v>1</v>
      </c>
      <c r="I35" s="192"/>
      <c r="J35" s="193">
        <v>23</v>
      </c>
      <c r="K35" s="193">
        <v>23</v>
      </c>
    </row>
    <row r="36" spans="1:11" x14ac:dyDescent="0.2">
      <c r="A36" s="287"/>
      <c r="B36" s="287"/>
      <c r="C36" s="287"/>
      <c r="D36" s="287"/>
      <c r="E36" s="287" t="s">
        <v>2709</v>
      </c>
      <c r="F36" s="194">
        <v>19.36</v>
      </c>
      <c r="G36" s="287" t="s">
        <v>2710</v>
      </c>
      <c r="H36" s="194">
        <v>0</v>
      </c>
      <c r="I36" s="287" t="s">
        <v>2711</v>
      </c>
      <c r="J36" s="194">
        <v>19.36</v>
      </c>
    </row>
    <row r="37" spans="1:11" x14ac:dyDescent="0.2">
      <c r="A37" s="287"/>
      <c r="B37" s="287"/>
      <c r="C37" s="287"/>
      <c r="D37" s="287"/>
      <c r="E37" s="287" t="s">
        <v>2712</v>
      </c>
      <c r="F37" s="194">
        <v>0</v>
      </c>
      <c r="G37" s="287"/>
      <c r="H37" s="552" t="s">
        <v>2713</v>
      </c>
      <c r="I37" s="552"/>
      <c r="J37" s="194">
        <v>48.66</v>
      </c>
    </row>
    <row r="38" spans="1:11" ht="13.5" thickBot="1" x14ac:dyDescent="0.25">
      <c r="A38" s="196"/>
      <c r="B38" s="196"/>
      <c r="C38" s="196"/>
      <c r="D38" s="196"/>
      <c r="E38" s="196"/>
      <c r="F38" s="196"/>
      <c r="G38" s="196" t="s">
        <v>2714</v>
      </c>
      <c r="H38" s="198">
        <v>0</v>
      </c>
      <c r="I38" s="196" t="s">
        <v>2715</v>
      </c>
      <c r="J38" s="197">
        <v>0</v>
      </c>
    </row>
    <row r="39" spans="1:11" ht="13.5" thickTop="1" x14ac:dyDescent="0.2">
      <c r="A39" s="195"/>
      <c r="B39" s="195"/>
      <c r="C39" s="195"/>
      <c r="D39" s="195"/>
      <c r="E39" s="195"/>
      <c r="F39" s="195"/>
      <c r="G39" s="195"/>
      <c r="H39" s="195"/>
      <c r="I39" s="195"/>
      <c r="J39" s="195"/>
    </row>
    <row r="40" spans="1:11" ht="15" x14ac:dyDescent="0.2">
      <c r="A40" s="288" t="s">
        <v>2734</v>
      </c>
      <c r="B40" s="180" t="s">
        <v>2678</v>
      </c>
      <c r="C40" s="288" t="s">
        <v>2679</v>
      </c>
      <c r="D40" s="288" t="s">
        <v>2680</v>
      </c>
      <c r="E40" s="553" t="s">
        <v>2681</v>
      </c>
      <c r="F40" s="553"/>
      <c r="G40" s="181" t="s">
        <v>2682</v>
      </c>
      <c r="H40" s="180" t="s">
        <v>2683</v>
      </c>
      <c r="I40" s="180" t="s">
        <v>6886</v>
      </c>
      <c r="J40" s="180" t="s">
        <v>2684</v>
      </c>
      <c r="K40" s="180" t="s">
        <v>2685</v>
      </c>
    </row>
    <row r="41" spans="1:11" ht="38.25" x14ac:dyDescent="0.2">
      <c r="A41" s="289" t="s">
        <v>119</v>
      </c>
      <c r="B41" s="182" t="s">
        <v>2735</v>
      </c>
      <c r="C41" s="289" t="s">
        <v>2687</v>
      </c>
      <c r="D41" s="289" t="s">
        <v>2736</v>
      </c>
      <c r="E41" s="554" t="s">
        <v>2688</v>
      </c>
      <c r="F41" s="554"/>
      <c r="G41" s="183" t="s">
        <v>2737</v>
      </c>
      <c r="H41" s="184">
        <v>1</v>
      </c>
      <c r="I41" s="185"/>
      <c r="J41" s="185">
        <v>32.61</v>
      </c>
      <c r="K41" s="185">
        <v>32.61</v>
      </c>
    </row>
    <row r="42" spans="1:11" ht="25.5" x14ac:dyDescent="0.2">
      <c r="A42" s="290" t="s">
        <v>2689</v>
      </c>
      <c r="B42" s="186" t="s">
        <v>2738</v>
      </c>
      <c r="C42" s="290" t="s">
        <v>2691</v>
      </c>
      <c r="D42" s="290" t="s">
        <v>2739</v>
      </c>
      <c r="E42" s="555" t="s">
        <v>2693</v>
      </c>
      <c r="F42" s="555"/>
      <c r="G42" s="187" t="s">
        <v>2694</v>
      </c>
      <c r="H42" s="188">
        <v>0.29509999999999997</v>
      </c>
      <c r="I42" s="188"/>
      <c r="J42" s="189">
        <v>33.270000000000003</v>
      </c>
      <c r="K42" s="189">
        <v>9.81</v>
      </c>
    </row>
    <row r="43" spans="1:11" ht="25.5" x14ac:dyDescent="0.2">
      <c r="A43" s="290" t="s">
        <v>2689</v>
      </c>
      <c r="B43" s="186" t="s">
        <v>2722</v>
      </c>
      <c r="C43" s="290" t="s">
        <v>2691</v>
      </c>
      <c r="D43" s="290" t="s">
        <v>2723</v>
      </c>
      <c r="E43" s="555" t="s">
        <v>2693</v>
      </c>
      <c r="F43" s="555"/>
      <c r="G43" s="187" t="s">
        <v>2694</v>
      </c>
      <c r="H43" s="188">
        <v>5.8999999999999997E-2</v>
      </c>
      <c r="I43" s="188"/>
      <c r="J43" s="189">
        <v>26.12</v>
      </c>
      <c r="K43" s="189">
        <v>1.54</v>
      </c>
    </row>
    <row r="44" spans="1:11" ht="38.25" x14ac:dyDescent="0.2">
      <c r="A44" s="290" t="s">
        <v>2689</v>
      </c>
      <c r="B44" s="186" t="s">
        <v>2740</v>
      </c>
      <c r="C44" s="290" t="s">
        <v>2691</v>
      </c>
      <c r="D44" s="290" t="s">
        <v>2741</v>
      </c>
      <c r="E44" s="555" t="s">
        <v>2693</v>
      </c>
      <c r="F44" s="555"/>
      <c r="G44" s="187" t="s">
        <v>2701</v>
      </c>
      <c r="H44" s="188">
        <v>5.5769000000000002</v>
      </c>
      <c r="I44" s="188"/>
      <c r="J44" s="189">
        <v>0.72</v>
      </c>
      <c r="K44" s="189">
        <v>4.01</v>
      </c>
    </row>
    <row r="45" spans="1:11" ht="51" x14ac:dyDescent="0.2">
      <c r="A45" s="291" t="s">
        <v>2697</v>
      </c>
      <c r="B45" s="190" t="s">
        <v>2742</v>
      </c>
      <c r="C45" s="291" t="s">
        <v>2691</v>
      </c>
      <c r="D45" s="291" t="s">
        <v>6887</v>
      </c>
      <c r="E45" s="556" t="s">
        <v>2732</v>
      </c>
      <c r="F45" s="556"/>
      <c r="G45" s="191" t="s">
        <v>2743</v>
      </c>
      <c r="H45" s="192">
        <v>1</v>
      </c>
      <c r="I45" s="192"/>
      <c r="J45" s="193">
        <v>17.25</v>
      </c>
      <c r="K45" s="193">
        <v>17.25</v>
      </c>
    </row>
    <row r="46" spans="1:11" x14ac:dyDescent="0.2">
      <c r="A46" s="287"/>
      <c r="B46" s="287"/>
      <c r="C46" s="287"/>
      <c r="D46" s="287"/>
      <c r="E46" s="287" t="s">
        <v>2709</v>
      </c>
      <c r="F46" s="194">
        <v>11.58</v>
      </c>
      <c r="G46" s="287" t="s">
        <v>2710</v>
      </c>
      <c r="H46" s="194">
        <v>0</v>
      </c>
      <c r="I46" s="287" t="s">
        <v>2711</v>
      </c>
      <c r="J46" s="194">
        <v>11.58</v>
      </c>
    </row>
    <row r="47" spans="1:11" x14ac:dyDescent="0.2">
      <c r="A47" s="287"/>
      <c r="B47" s="287"/>
      <c r="C47" s="287"/>
      <c r="D47" s="287"/>
      <c r="E47" s="287" t="s">
        <v>2712</v>
      </c>
      <c r="F47" s="194">
        <v>0</v>
      </c>
      <c r="G47" s="287"/>
      <c r="H47" s="552" t="s">
        <v>2713</v>
      </c>
      <c r="I47" s="552"/>
      <c r="J47" s="194">
        <v>32.61</v>
      </c>
    </row>
    <row r="48" spans="1:11" ht="13.5" thickBot="1" x14ac:dyDescent="0.25">
      <c r="A48" s="196"/>
      <c r="B48" s="196"/>
      <c r="C48" s="196"/>
      <c r="D48" s="196"/>
      <c r="E48" s="196"/>
      <c r="F48" s="196"/>
      <c r="G48" s="196" t="s">
        <v>2714</v>
      </c>
      <c r="H48" s="198">
        <v>0</v>
      </c>
      <c r="I48" s="196" t="s">
        <v>2715</v>
      </c>
      <c r="J48" s="197">
        <v>0</v>
      </c>
    </row>
    <row r="49" spans="1:11" ht="13.5" thickTop="1" x14ac:dyDescent="0.2">
      <c r="A49" s="195"/>
      <c r="B49" s="195"/>
      <c r="C49" s="195"/>
      <c r="D49" s="195"/>
      <c r="E49" s="195"/>
      <c r="F49" s="195"/>
      <c r="G49" s="195"/>
      <c r="H49" s="195"/>
      <c r="I49" s="195"/>
      <c r="J49" s="195"/>
    </row>
    <row r="50" spans="1:11" ht="15" x14ac:dyDescent="0.2">
      <c r="A50" s="288" t="s">
        <v>2744</v>
      </c>
      <c r="B50" s="180" t="s">
        <v>2678</v>
      </c>
      <c r="C50" s="288" t="s">
        <v>2679</v>
      </c>
      <c r="D50" s="288" t="s">
        <v>2680</v>
      </c>
      <c r="E50" s="553" t="s">
        <v>2681</v>
      </c>
      <c r="F50" s="553"/>
      <c r="G50" s="181" t="s">
        <v>2682</v>
      </c>
      <c r="H50" s="180" t="s">
        <v>2683</v>
      </c>
      <c r="I50" s="180" t="s">
        <v>6886</v>
      </c>
      <c r="J50" s="180" t="s">
        <v>2684</v>
      </c>
      <c r="K50" s="180" t="s">
        <v>2685</v>
      </c>
    </row>
    <row r="51" spans="1:11" ht="25.5" x14ac:dyDescent="0.2">
      <c r="A51" s="289" t="s">
        <v>119</v>
      </c>
      <c r="B51" s="182" t="s">
        <v>2745</v>
      </c>
      <c r="C51" s="289" t="s">
        <v>2687</v>
      </c>
      <c r="D51" s="289" t="s">
        <v>2746</v>
      </c>
      <c r="E51" s="554" t="s">
        <v>2688</v>
      </c>
      <c r="F51" s="554"/>
      <c r="G51" s="183" t="s">
        <v>118</v>
      </c>
      <c r="H51" s="184">
        <v>1</v>
      </c>
      <c r="I51" s="185"/>
      <c r="J51" s="185">
        <v>11.43</v>
      </c>
      <c r="K51" s="185">
        <v>11.43</v>
      </c>
    </row>
    <row r="52" spans="1:11" ht="25.5" x14ac:dyDescent="0.2">
      <c r="A52" s="290" t="s">
        <v>2689</v>
      </c>
      <c r="B52" s="186" t="s">
        <v>2722</v>
      </c>
      <c r="C52" s="290" t="s">
        <v>2691</v>
      </c>
      <c r="D52" s="290" t="s">
        <v>2723</v>
      </c>
      <c r="E52" s="555" t="s">
        <v>2693</v>
      </c>
      <c r="F52" s="555"/>
      <c r="G52" s="187" t="s">
        <v>2694</v>
      </c>
      <c r="H52" s="188">
        <v>0.4</v>
      </c>
      <c r="I52" s="188"/>
      <c r="J52" s="189">
        <v>26.12</v>
      </c>
      <c r="K52" s="189">
        <v>10.44</v>
      </c>
    </row>
    <row r="53" spans="1:11" x14ac:dyDescent="0.2">
      <c r="A53" s="291" t="s">
        <v>2697</v>
      </c>
      <c r="B53" s="190" t="s">
        <v>2747</v>
      </c>
      <c r="C53" s="291" t="s">
        <v>2691</v>
      </c>
      <c r="D53" s="291" t="s">
        <v>2748</v>
      </c>
      <c r="E53" s="556" t="s">
        <v>2700</v>
      </c>
      <c r="F53" s="556"/>
      <c r="G53" s="191" t="s">
        <v>118</v>
      </c>
      <c r="H53" s="192">
        <v>1.1000000000000001</v>
      </c>
      <c r="I53" s="192"/>
      <c r="J53" s="193">
        <v>0.9</v>
      </c>
      <c r="K53" s="193">
        <v>0.99</v>
      </c>
    </row>
    <row r="54" spans="1:11" x14ac:dyDescent="0.2">
      <c r="A54" s="287"/>
      <c r="B54" s="287"/>
      <c r="C54" s="287"/>
      <c r="D54" s="287"/>
      <c r="E54" s="287" t="s">
        <v>2709</v>
      </c>
      <c r="F54" s="194">
        <v>7.23</v>
      </c>
      <c r="G54" s="287" t="s">
        <v>2710</v>
      </c>
      <c r="H54" s="194">
        <v>0</v>
      </c>
      <c r="I54" s="287" t="s">
        <v>2711</v>
      </c>
      <c r="J54" s="194">
        <v>7.23</v>
      </c>
    </row>
    <row r="55" spans="1:11" x14ac:dyDescent="0.2">
      <c r="A55" s="287"/>
      <c r="B55" s="287"/>
      <c r="C55" s="287"/>
      <c r="D55" s="287"/>
      <c r="E55" s="287" t="s">
        <v>2712</v>
      </c>
      <c r="F55" s="194">
        <v>0</v>
      </c>
      <c r="G55" s="287"/>
      <c r="H55" s="552" t="s">
        <v>2713</v>
      </c>
      <c r="I55" s="552"/>
      <c r="J55" s="194">
        <v>11.43</v>
      </c>
    </row>
    <row r="56" spans="1:11" ht="13.5" thickBot="1" x14ac:dyDescent="0.25">
      <c r="A56" s="196"/>
      <c r="B56" s="196"/>
      <c r="C56" s="196"/>
      <c r="D56" s="196"/>
      <c r="E56" s="196"/>
      <c r="F56" s="196"/>
      <c r="G56" s="196" t="s">
        <v>2714</v>
      </c>
      <c r="H56" s="198">
        <v>0</v>
      </c>
      <c r="I56" s="196" t="s">
        <v>2715</v>
      </c>
      <c r="J56" s="197">
        <v>0</v>
      </c>
    </row>
    <row r="57" spans="1:11" ht="13.5" thickTop="1" x14ac:dyDescent="0.2">
      <c r="A57" s="195"/>
      <c r="B57" s="195"/>
      <c r="C57" s="195"/>
      <c r="D57" s="195"/>
      <c r="E57" s="195"/>
      <c r="F57" s="195"/>
      <c r="G57" s="195"/>
      <c r="H57" s="195"/>
      <c r="I57" s="195"/>
      <c r="J57" s="195"/>
    </row>
    <row r="58" spans="1:11" ht="15" x14ac:dyDescent="0.2">
      <c r="A58" s="288" t="s">
        <v>2749</v>
      </c>
      <c r="B58" s="180" t="s">
        <v>2678</v>
      </c>
      <c r="C58" s="288" t="s">
        <v>2679</v>
      </c>
      <c r="D58" s="288" t="s">
        <v>2680</v>
      </c>
      <c r="E58" s="553" t="s">
        <v>2681</v>
      </c>
      <c r="F58" s="553"/>
      <c r="G58" s="181" t="s">
        <v>2682</v>
      </c>
      <c r="H58" s="180" t="s">
        <v>2683</v>
      </c>
      <c r="I58" s="180" t="s">
        <v>6886</v>
      </c>
      <c r="J58" s="180" t="s">
        <v>2684</v>
      </c>
      <c r="K58" s="180" t="s">
        <v>2685</v>
      </c>
    </row>
    <row r="59" spans="1:11" ht="25.5" x14ac:dyDescent="0.2">
      <c r="A59" s="289" t="s">
        <v>119</v>
      </c>
      <c r="B59" s="182" t="s">
        <v>2750</v>
      </c>
      <c r="C59" s="289" t="s">
        <v>2687</v>
      </c>
      <c r="D59" s="289" t="s">
        <v>2751</v>
      </c>
      <c r="E59" s="554" t="s">
        <v>2752</v>
      </c>
      <c r="F59" s="554"/>
      <c r="G59" s="183" t="s">
        <v>2753</v>
      </c>
      <c r="H59" s="184">
        <v>1</v>
      </c>
      <c r="I59" s="185"/>
      <c r="J59" s="185">
        <v>254.5</v>
      </c>
      <c r="K59" s="185">
        <v>254.5</v>
      </c>
    </row>
    <row r="60" spans="1:11" x14ac:dyDescent="0.2">
      <c r="A60" s="291" t="s">
        <v>2697</v>
      </c>
      <c r="B60" s="190" t="s">
        <v>2754</v>
      </c>
      <c r="C60" s="291" t="s">
        <v>2687</v>
      </c>
      <c r="D60" s="291" t="s">
        <v>2504</v>
      </c>
      <c r="E60" s="556" t="s">
        <v>2755</v>
      </c>
      <c r="F60" s="556"/>
      <c r="G60" s="191" t="s">
        <v>2756</v>
      </c>
      <c r="H60" s="192">
        <v>1</v>
      </c>
      <c r="I60" s="192"/>
      <c r="J60" s="193">
        <v>254.5</v>
      </c>
      <c r="K60" s="193">
        <v>254.5</v>
      </c>
    </row>
    <row r="61" spans="1:11" x14ac:dyDescent="0.2">
      <c r="A61" s="287"/>
      <c r="B61" s="287"/>
      <c r="C61" s="287"/>
      <c r="D61" s="287"/>
      <c r="E61" s="287" t="s">
        <v>2709</v>
      </c>
      <c r="F61" s="194">
        <v>0</v>
      </c>
      <c r="G61" s="287" t="s">
        <v>2710</v>
      </c>
      <c r="H61" s="194">
        <v>0</v>
      </c>
      <c r="I61" s="287" t="s">
        <v>2711</v>
      </c>
      <c r="J61" s="194">
        <v>0</v>
      </c>
    </row>
    <row r="62" spans="1:11" x14ac:dyDescent="0.2">
      <c r="A62" s="287"/>
      <c r="B62" s="287"/>
      <c r="C62" s="287"/>
      <c r="D62" s="287"/>
      <c r="E62" s="287" t="s">
        <v>2712</v>
      </c>
      <c r="F62" s="194">
        <v>0</v>
      </c>
      <c r="G62" s="287"/>
      <c r="H62" s="552" t="s">
        <v>2713</v>
      </c>
      <c r="I62" s="552"/>
      <c r="J62" s="194">
        <v>254.5</v>
      </c>
    </row>
    <row r="63" spans="1:11" ht="13.5" thickBot="1" x14ac:dyDescent="0.25">
      <c r="A63" s="196"/>
      <c r="B63" s="196"/>
      <c r="C63" s="196"/>
      <c r="D63" s="196"/>
      <c r="E63" s="196"/>
      <c r="F63" s="196"/>
      <c r="G63" s="196" t="s">
        <v>2714</v>
      </c>
      <c r="H63" s="198">
        <v>0</v>
      </c>
      <c r="I63" s="196" t="s">
        <v>2715</v>
      </c>
      <c r="J63" s="197">
        <v>0</v>
      </c>
    </row>
    <row r="64" spans="1:11" ht="13.5" thickTop="1" x14ac:dyDescent="0.2">
      <c r="A64" s="195"/>
      <c r="B64" s="195"/>
      <c r="C64" s="195"/>
      <c r="D64" s="195"/>
      <c r="E64" s="195"/>
      <c r="F64" s="195"/>
      <c r="G64" s="195"/>
      <c r="H64" s="195"/>
      <c r="I64" s="195"/>
      <c r="J64" s="195"/>
    </row>
    <row r="65" spans="1:11" x14ac:dyDescent="0.2">
      <c r="A65" s="292">
        <v>2</v>
      </c>
      <c r="B65" s="292"/>
      <c r="C65" s="292"/>
      <c r="D65" s="292" t="s">
        <v>133</v>
      </c>
      <c r="E65" s="292"/>
      <c r="F65" s="558"/>
      <c r="G65" s="558"/>
      <c r="H65" s="292"/>
      <c r="I65" s="178"/>
      <c r="J65" s="292"/>
      <c r="K65" s="179">
        <v>0</v>
      </c>
    </row>
    <row r="66" spans="1:11" ht="15" x14ac:dyDescent="0.2">
      <c r="A66" s="288" t="s">
        <v>134</v>
      </c>
      <c r="B66" s="180" t="s">
        <v>2678</v>
      </c>
      <c r="C66" s="288" t="s">
        <v>2679</v>
      </c>
      <c r="D66" s="288" t="s">
        <v>2680</v>
      </c>
      <c r="E66" s="553" t="s">
        <v>2681</v>
      </c>
      <c r="F66" s="553"/>
      <c r="G66" s="181" t="s">
        <v>2682</v>
      </c>
      <c r="H66" s="180" t="s">
        <v>2683</v>
      </c>
      <c r="I66" s="180" t="s">
        <v>6886</v>
      </c>
      <c r="J66" s="180" t="s">
        <v>2684</v>
      </c>
      <c r="K66" s="180" t="s">
        <v>2685</v>
      </c>
    </row>
    <row r="67" spans="1:11" ht="25.5" x14ac:dyDescent="0.2">
      <c r="A67" s="289" t="s">
        <v>119</v>
      </c>
      <c r="B67" s="182" t="s">
        <v>2757</v>
      </c>
      <c r="C67" s="289" t="s">
        <v>2691</v>
      </c>
      <c r="D67" s="289" t="s">
        <v>2758</v>
      </c>
      <c r="E67" s="554" t="s">
        <v>2693</v>
      </c>
      <c r="F67" s="554"/>
      <c r="G67" s="183" t="s">
        <v>2694</v>
      </c>
      <c r="H67" s="184">
        <v>1</v>
      </c>
      <c r="I67" s="185"/>
      <c r="J67" s="185">
        <v>133.37</v>
      </c>
      <c r="K67" s="185">
        <v>133.37</v>
      </c>
    </row>
    <row r="68" spans="1:11" ht="25.5" x14ac:dyDescent="0.2">
      <c r="A68" s="290" t="s">
        <v>2689</v>
      </c>
      <c r="B68" s="186" t="s">
        <v>2759</v>
      </c>
      <c r="C68" s="290" t="s">
        <v>2691</v>
      </c>
      <c r="D68" s="290" t="s">
        <v>2760</v>
      </c>
      <c r="E68" s="555" t="s">
        <v>2693</v>
      </c>
      <c r="F68" s="555"/>
      <c r="G68" s="187" t="s">
        <v>2694</v>
      </c>
      <c r="H68" s="188">
        <v>1</v>
      </c>
      <c r="I68" s="188"/>
      <c r="J68" s="189">
        <v>2</v>
      </c>
      <c r="K68" s="189">
        <v>2</v>
      </c>
    </row>
    <row r="69" spans="1:11" x14ac:dyDescent="0.2">
      <c r="A69" s="291" t="s">
        <v>2697</v>
      </c>
      <c r="B69" s="190" t="s">
        <v>2763</v>
      </c>
      <c r="C69" s="291" t="s">
        <v>2691</v>
      </c>
      <c r="D69" s="291" t="s">
        <v>2764</v>
      </c>
      <c r="E69" s="556" t="s">
        <v>2765</v>
      </c>
      <c r="F69" s="556"/>
      <c r="G69" s="191" t="s">
        <v>2694</v>
      </c>
      <c r="H69" s="192">
        <v>1</v>
      </c>
      <c r="I69" s="192"/>
      <c r="J69" s="193">
        <v>129.44</v>
      </c>
      <c r="K69" s="193">
        <v>129.44</v>
      </c>
    </row>
    <row r="70" spans="1:11" x14ac:dyDescent="0.2">
      <c r="A70" s="291" t="s">
        <v>2697</v>
      </c>
      <c r="B70" s="190" t="s">
        <v>2768</v>
      </c>
      <c r="C70" s="291" t="s">
        <v>2691</v>
      </c>
      <c r="D70" s="291" t="s">
        <v>2769</v>
      </c>
      <c r="E70" s="556" t="s">
        <v>2770</v>
      </c>
      <c r="F70" s="556"/>
      <c r="G70" s="191" t="s">
        <v>2694</v>
      </c>
      <c r="H70" s="192">
        <v>1</v>
      </c>
      <c r="I70" s="192"/>
      <c r="J70" s="193">
        <v>1.1399999999999999</v>
      </c>
      <c r="K70" s="193">
        <v>1.1399999999999999</v>
      </c>
    </row>
    <row r="71" spans="1:11" x14ac:dyDescent="0.2">
      <c r="A71" s="291" t="s">
        <v>2697</v>
      </c>
      <c r="B71" s="190" t="s">
        <v>2771</v>
      </c>
      <c r="C71" s="291" t="s">
        <v>2691</v>
      </c>
      <c r="D71" s="291" t="s">
        <v>2772</v>
      </c>
      <c r="E71" s="556" t="s">
        <v>2755</v>
      </c>
      <c r="F71" s="556"/>
      <c r="G71" s="191" t="s">
        <v>2694</v>
      </c>
      <c r="H71" s="192">
        <v>1</v>
      </c>
      <c r="I71" s="192"/>
      <c r="J71" s="193">
        <v>7.0000000000000007E-2</v>
      </c>
      <c r="K71" s="193">
        <v>7.0000000000000007E-2</v>
      </c>
    </row>
    <row r="72" spans="1:11" ht="25.5" x14ac:dyDescent="0.2">
      <c r="A72" s="291" t="s">
        <v>2697</v>
      </c>
      <c r="B72" s="190" t="s">
        <v>2761</v>
      </c>
      <c r="C72" s="291" t="s">
        <v>2691</v>
      </c>
      <c r="D72" s="291" t="s">
        <v>2762</v>
      </c>
      <c r="E72" s="556" t="s">
        <v>2732</v>
      </c>
      <c r="F72" s="556"/>
      <c r="G72" s="191" t="s">
        <v>2694</v>
      </c>
      <c r="H72" s="192">
        <v>1</v>
      </c>
      <c r="I72" s="192"/>
      <c r="J72" s="193">
        <v>0.01</v>
      </c>
      <c r="K72" s="193">
        <v>0.01</v>
      </c>
    </row>
    <row r="73" spans="1:11" ht="25.5" x14ac:dyDescent="0.2">
      <c r="A73" s="291" t="s">
        <v>2697</v>
      </c>
      <c r="B73" s="190" t="s">
        <v>2766</v>
      </c>
      <c r="C73" s="291" t="s">
        <v>2691</v>
      </c>
      <c r="D73" s="291" t="s">
        <v>2767</v>
      </c>
      <c r="E73" s="556" t="s">
        <v>2732</v>
      </c>
      <c r="F73" s="556"/>
      <c r="G73" s="191" t="s">
        <v>2694</v>
      </c>
      <c r="H73" s="192">
        <v>1</v>
      </c>
      <c r="I73" s="192"/>
      <c r="J73" s="193">
        <v>0.71</v>
      </c>
      <c r="K73" s="193">
        <v>0.71</v>
      </c>
    </row>
    <row r="74" spans="1:11" x14ac:dyDescent="0.2">
      <c r="A74" s="287"/>
      <c r="B74" s="287"/>
      <c r="C74" s="287"/>
      <c r="D74" s="287"/>
      <c r="E74" s="287" t="s">
        <v>2709</v>
      </c>
      <c r="F74" s="194">
        <v>131.44</v>
      </c>
      <c r="G74" s="287" t="s">
        <v>2710</v>
      </c>
      <c r="H74" s="194">
        <v>0</v>
      </c>
      <c r="I74" s="287" t="s">
        <v>2711</v>
      </c>
      <c r="J74" s="194">
        <v>131.44</v>
      </c>
    </row>
    <row r="75" spans="1:11" x14ac:dyDescent="0.2">
      <c r="A75" s="287"/>
      <c r="B75" s="287"/>
      <c r="C75" s="287"/>
      <c r="D75" s="287"/>
      <c r="E75" s="287" t="s">
        <v>2712</v>
      </c>
      <c r="F75" s="194">
        <v>0</v>
      </c>
      <c r="G75" s="287"/>
      <c r="H75" s="552" t="s">
        <v>2713</v>
      </c>
      <c r="I75" s="552"/>
      <c r="J75" s="194">
        <v>133.37</v>
      </c>
    </row>
    <row r="76" spans="1:11" ht="13.5" thickBot="1" x14ac:dyDescent="0.25">
      <c r="A76" s="196"/>
      <c r="B76" s="196"/>
      <c r="C76" s="196"/>
      <c r="D76" s="196"/>
      <c r="E76" s="196"/>
      <c r="F76" s="196"/>
      <c r="G76" s="196" t="s">
        <v>2714</v>
      </c>
      <c r="H76" s="198">
        <v>0</v>
      </c>
      <c r="I76" s="196" t="s">
        <v>2715</v>
      </c>
      <c r="J76" s="197">
        <v>0</v>
      </c>
    </row>
    <row r="77" spans="1:11" ht="13.5" thickTop="1" x14ac:dyDescent="0.2">
      <c r="A77" s="195"/>
      <c r="B77" s="195"/>
      <c r="C77" s="195"/>
      <c r="D77" s="195"/>
      <c r="E77" s="195"/>
      <c r="F77" s="195"/>
      <c r="G77" s="195"/>
      <c r="H77" s="195"/>
      <c r="I77" s="195"/>
      <c r="J77" s="195"/>
    </row>
    <row r="78" spans="1:11" ht="15" x14ac:dyDescent="0.2">
      <c r="A78" s="288" t="s">
        <v>137</v>
      </c>
      <c r="B78" s="180" t="s">
        <v>2678</v>
      </c>
      <c r="C78" s="288" t="s">
        <v>2679</v>
      </c>
      <c r="D78" s="288" t="s">
        <v>2680</v>
      </c>
      <c r="E78" s="553" t="s">
        <v>2681</v>
      </c>
      <c r="F78" s="553"/>
      <c r="G78" s="181" t="s">
        <v>2682</v>
      </c>
      <c r="H78" s="180" t="s">
        <v>2683</v>
      </c>
      <c r="I78" s="180" t="s">
        <v>6886</v>
      </c>
      <c r="J78" s="180" t="s">
        <v>2684</v>
      </c>
      <c r="K78" s="180" t="s">
        <v>2685</v>
      </c>
    </row>
    <row r="79" spans="1:11" x14ac:dyDescent="0.2">
      <c r="A79" s="289" t="s">
        <v>119</v>
      </c>
      <c r="B79" s="182" t="s">
        <v>2773</v>
      </c>
      <c r="C79" s="289" t="s">
        <v>2691</v>
      </c>
      <c r="D79" s="289" t="s">
        <v>2774</v>
      </c>
      <c r="E79" s="554" t="s">
        <v>2693</v>
      </c>
      <c r="F79" s="554"/>
      <c r="G79" s="183" t="s">
        <v>2694</v>
      </c>
      <c r="H79" s="184">
        <v>1</v>
      </c>
      <c r="I79" s="185"/>
      <c r="J79" s="185">
        <v>59.69</v>
      </c>
      <c r="K79" s="185">
        <v>59.69</v>
      </c>
    </row>
    <row r="80" spans="1:11" ht="25.5" x14ac:dyDescent="0.2">
      <c r="A80" s="290" t="s">
        <v>2689</v>
      </c>
      <c r="B80" s="186" t="s">
        <v>2775</v>
      </c>
      <c r="C80" s="290" t="s">
        <v>2691</v>
      </c>
      <c r="D80" s="290" t="s">
        <v>2776</v>
      </c>
      <c r="E80" s="555" t="s">
        <v>2693</v>
      </c>
      <c r="F80" s="555"/>
      <c r="G80" s="187" t="s">
        <v>2694</v>
      </c>
      <c r="H80" s="188">
        <v>1</v>
      </c>
      <c r="I80" s="188"/>
      <c r="J80" s="189">
        <v>1.24</v>
      </c>
      <c r="K80" s="189">
        <v>1.24</v>
      </c>
    </row>
    <row r="81" spans="1:11" x14ac:dyDescent="0.2">
      <c r="A81" s="291" t="s">
        <v>2697</v>
      </c>
      <c r="B81" s="190" t="s">
        <v>2781</v>
      </c>
      <c r="C81" s="291" t="s">
        <v>2691</v>
      </c>
      <c r="D81" s="291" t="s">
        <v>2782</v>
      </c>
      <c r="E81" s="556" t="s">
        <v>2765</v>
      </c>
      <c r="F81" s="556"/>
      <c r="G81" s="191" t="s">
        <v>2694</v>
      </c>
      <c r="H81" s="192">
        <v>1</v>
      </c>
      <c r="I81" s="192"/>
      <c r="J81" s="193">
        <v>55.96</v>
      </c>
      <c r="K81" s="193">
        <v>55.96</v>
      </c>
    </row>
    <row r="82" spans="1:11" x14ac:dyDescent="0.2">
      <c r="A82" s="291" t="s">
        <v>2697</v>
      </c>
      <c r="B82" s="190" t="s">
        <v>2768</v>
      </c>
      <c r="C82" s="291" t="s">
        <v>2691</v>
      </c>
      <c r="D82" s="291" t="s">
        <v>2769</v>
      </c>
      <c r="E82" s="556" t="s">
        <v>2770</v>
      </c>
      <c r="F82" s="556"/>
      <c r="G82" s="191" t="s">
        <v>2694</v>
      </c>
      <c r="H82" s="192">
        <v>1</v>
      </c>
      <c r="I82" s="192"/>
      <c r="J82" s="193">
        <v>1.1399999999999999</v>
      </c>
      <c r="K82" s="193">
        <v>1.1399999999999999</v>
      </c>
    </row>
    <row r="83" spans="1:11" x14ac:dyDescent="0.2">
      <c r="A83" s="291" t="s">
        <v>2697</v>
      </c>
      <c r="B83" s="190" t="s">
        <v>2771</v>
      </c>
      <c r="C83" s="291" t="s">
        <v>2691</v>
      </c>
      <c r="D83" s="291" t="s">
        <v>2772</v>
      </c>
      <c r="E83" s="556" t="s">
        <v>2755</v>
      </c>
      <c r="F83" s="556"/>
      <c r="G83" s="191" t="s">
        <v>2694</v>
      </c>
      <c r="H83" s="192">
        <v>1</v>
      </c>
      <c r="I83" s="192"/>
      <c r="J83" s="193">
        <v>7.0000000000000007E-2</v>
      </c>
      <c r="K83" s="193">
        <v>7.0000000000000007E-2</v>
      </c>
    </row>
    <row r="84" spans="1:11" ht="25.5" x14ac:dyDescent="0.2">
      <c r="A84" s="291" t="s">
        <v>2697</v>
      </c>
      <c r="B84" s="190" t="s">
        <v>2777</v>
      </c>
      <c r="C84" s="291" t="s">
        <v>2691</v>
      </c>
      <c r="D84" s="291" t="s">
        <v>2778</v>
      </c>
      <c r="E84" s="556" t="s">
        <v>2732</v>
      </c>
      <c r="F84" s="556"/>
      <c r="G84" s="191" t="s">
        <v>2694</v>
      </c>
      <c r="H84" s="192">
        <v>1</v>
      </c>
      <c r="I84" s="192"/>
      <c r="J84" s="193">
        <v>0.11</v>
      </c>
      <c r="K84" s="193">
        <v>0.11</v>
      </c>
    </row>
    <row r="85" spans="1:11" ht="25.5" x14ac:dyDescent="0.2">
      <c r="A85" s="291" t="s">
        <v>2697</v>
      </c>
      <c r="B85" s="190" t="s">
        <v>2779</v>
      </c>
      <c r="C85" s="291" t="s">
        <v>2691</v>
      </c>
      <c r="D85" s="291" t="s">
        <v>2780</v>
      </c>
      <c r="E85" s="556" t="s">
        <v>2732</v>
      </c>
      <c r="F85" s="556"/>
      <c r="G85" s="191" t="s">
        <v>2694</v>
      </c>
      <c r="H85" s="192">
        <v>1</v>
      </c>
      <c r="I85" s="192"/>
      <c r="J85" s="193">
        <v>1.17</v>
      </c>
      <c r="K85" s="193">
        <v>1.17</v>
      </c>
    </row>
    <row r="86" spans="1:11" x14ac:dyDescent="0.2">
      <c r="A86" s="287"/>
      <c r="B86" s="287"/>
      <c r="C86" s="287"/>
      <c r="D86" s="287"/>
      <c r="E86" s="287" t="s">
        <v>2709</v>
      </c>
      <c r="F86" s="194">
        <v>57.2</v>
      </c>
      <c r="G86" s="287" t="s">
        <v>2710</v>
      </c>
      <c r="H86" s="194">
        <v>0</v>
      </c>
      <c r="I86" s="287" t="s">
        <v>2711</v>
      </c>
      <c r="J86" s="194">
        <v>57.2</v>
      </c>
    </row>
    <row r="87" spans="1:11" x14ac:dyDescent="0.2">
      <c r="A87" s="287"/>
      <c r="B87" s="287"/>
      <c r="C87" s="287"/>
      <c r="D87" s="287"/>
      <c r="E87" s="287" t="s">
        <v>2712</v>
      </c>
      <c r="F87" s="194">
        <v>0</v>
      </c>
      <c r="G87" s="287"/>
      <c r="H87" s="552" t="s">
        <v>2713</v>
      </c>
      <c r="I87" s="552"/>
      <c r="J87" s="194">
        <v>59.69</v>
      </c>
    </row>
    <row r="88" spans="1:11" ht="13.5" thickBot="1" x14ac:dyDescent="0.25">
      <c r="A88" s="196"/>
      <c r="B88" s="196"/>
      <c r="C88" s="196"/>
      <c r="D88" s="196"/>
      <c r="E88" s="196"/>
      <c r="F88" s="196"/>
      <c r="G88" s="196" t="s">
        <v>2714</v>
      </c>
      <c r="H88" s="198">
        <v>0</v>
      </c>
      <c r="I88" s="196" t="s">
        <v>2715</v>
      </c>
      <c r="J88" s="197">
        <v>0</v>
      </c>
    </row>
    <row r="89" spans="1:11" ht="13.5" thickTop="1" x14ac:dyDescent="0.2">
      <c r="A89" s="195"/>
      <c r="B89" s="195"/>
      <c r="C89" s="195"/>
      <c r="D89" s="195"/>
      <c r="E89" s="195"/>
      <c r="F89" s="195"/>
      <c r="G89" s="195"/>
      <c r="H89" s="195"/>
      <c r="I89" s="195"/>
      <c r="J89" s="195"/>
    </row>
    <row r="90" spans="1:11" ht="15" x14ac:dyDescent="0.2">
      <c r="A90" s="288" t="s">
        <v>140</v>
      </c>
      <c r="B90" s="180" t="s">
        <v>2678</v>
      </c>
      <c r="C90" s="288" t="s">
        <v>2679</v>
      </c>
      <c r="D90" s="288" t="s">
        <v>2680</v>
      </c>
      <c r="E90" s="553" t="s">
        <v>2681</v>
      </c>
      <c r="F90" s="553"/>
      <c r="G90" s="181" t="s">
        <v>2682</v>
      </c>
      <c r="H90" s="180" t="s">
        <v>2683</v>
      </c>
      <c r="I90" s="180" t="s">
        <v>6886</v>
      </c>
      <c r="J90" s="180" t="s">
        <v>2684</v>
      </c>
      <c r="K90" s="180" t="s">
        <v>2685</v>
      </c>
    </row>
    <row r="91" spans="1:11" ht="25.5" x14ac:dyDescent="0.2">
      <c r="A91" s="289" t="s">
        <v>119</v>
      </c>
      <c r="B91" s="182" t="s">
        <v>6888</v>
      </c>
      <c r="C91" s="289" t="s">
        <v>2791</v>
      </c>
      <c r="D91" s="289" t="s">
        <v>6889</v>
      </c>
      <c r="E91" s="554" t="s">
        <v>6890</v>
      </c>
      <c r="F91" s="554"/>
      <c r="G91" s="183" t="s">
        <v>118</v>
      </c>
      <c r="H91" s="184">
        <v>1</v>
      </c>
      <c r="I91" s="185"/>
      <c r="J91" s="185">
        <v>0.74</v>
      </c>
      <c r="K91" s="185">
        <v>0.74</v>
      </c>
    </row>
    <row r="92" spans="1:11" x14ac:dyDescent="0.2">
      <c r="A92" s="291" t="s">
        <v>2697</v>
      </c>
      <c r="B92" s="190" t="s">
        <v>6891</v>
      </c>
      <c r="C92" s="291" t="s">
        <v>2791</v>
      </c>
      <c r="D92" s="291" t="s">
        <v>6892</v>
      </c>
      <c r="E92" s="556" t="s">
        <v>2765</v>
      </c>
      <c r="F92" s="556"/>
      <c r="G92" s="191" t="s">
        <v>2694</v>
      </c>
      <c r="H92" s="192">
        <v>1.4999999999999999E-2</v>
      </c>
      <c r="I92" s="192"/>
      <c r="J92" s="193">
        <v>49.42</v>
      </c>
      <c r="K92" s="193">
        <v>0.74</v>
      </c>
    </row>
    <row r="93" spans="1:11" x14ac:dyDescent="0.2">
      <c r="A93" s="287"/>
      <c r="B93" s="287"/>
      <c r="C93" s="287"/>
      <c r="D93" s="287"/>
      <c r="E93" s="287" t="s">
        <v>2709</v>
      </c>
      <c r="F93" s="194">
        <v>0.74</v>
      </c>
      <c r="G93" s="287" t="s">
        <v>2710</v>
      </c>
      <c r="H93" s="194">
        <v>0</v>
      </c>
      <c r="I93" s="287" t="s">
        <v>2711</v>
      </c>
      <c r="J93" s="194">
        <v>0.74</v>
      </c>
    </row>
    <row r="94" spans="1:11" x14ac:dyDescent="0.2">
      <c r="A94" s="287"/>
      <c r="B94" s="287"/>
      <c r="C94" s="287"/>
      <c r="D94" s="287"/>
      <c r="E94" s="287" t="s">
        <v>2712</v>
      </c>
      <c r="F94" s="194">
        <v>0</v>
      </c>
      <c r="G94" s="287"/>
      <c r="H94" s="552" t="s">
        <v>2713</v>
      </c>
      <c r="I94" s="552"/>
      <c r="J94" s="194">
        <v>0.74</v>
      </c>
    </row>
    <row r="95" spans="1:11" ht="13.5" thickBot="1" x14ac:dyDescent="0.25">
      <c r="A95" s="196"/>
      <c r="B95" s="196"/>
      <c r="C95" s="196"/>
      <c r="D95" s="196"/>
      <c r="E95" s="196"/>
      <c r="F95" s="196"/>
      <c r="G95" s="196" t="s">
        <v>2714</v>
      </c>
      <c r="H95" s="198">
        <v>0</v>
      </c>
      <c r="I95" s="196" t="s">
        <v>2715</v>
      </c>
      <c r="J95" s="197">
        <v>0</v>
      </c>
    </row>
    <row r="96" spans="1:11" ht="13.5" thickTop="1" x14ac:dyDescent="0.2">
      <c r="A96" s="195"/>
      <c r="B96" s="195"/>
      <c r="C96" s="195"/>
      <c r="D96" s="195"/>
      <c r="E96" s="195"/>
      <c r="F96" s="195"/>
      <c r="G96" s="195"/>
      <c r="H96" s="195"/>
      <c r="I96" s="195"/>
      <c r="J96" s="195"/>
    </row>
    <row r="97" spans="1:11" x14ac:dyDescent="0.2">
      <c r="A97" s="292">
        <v>3</v>
      </c>
      <c r="B97" s="292"/>
      <c r="C97" s="292"/>
      <c r="D97" s="292" t="s">
        <v>143</v>
      </c>
      <c r="E97" s="292"/>
      <c r="F97" s="558"/>
      <c r="G97" s="558"/>
      <c r="H97" s="292"/>
      <c r="I97" s="178"/>
      <c r="J97" s="292"/>
      <c r="K97" s="179">
        <v>0</v>
      </c>
    </row>
    <row r="98" spans="1:11" ht="15" x14ac:dyDescent="0.2">
      <c r="A98" s="288" t="s">
        <v>144</v>
      </c>
      <c r="B98" s="180" t="s">
        <v>2678</v>
      </c>
      <c r="C98" s="288" t="s">
        <v>2679</v>
      </c>
      <c r="D98" s="288" t="s">
        <v>2680</v>
      </c>
      <c r="E98" s="553" t="s">
        <v>2681</v>
      </c>
      <c r="F98" s="553"/>
      <c r="G98" s="181" t="s">
        <v>2682</v>
      </c>
      <c r="H98" s="180" t="s">
        <v>2683</v>
      </c>
      <c r="I98" s="180" t="s">
        <v>6886</v>
      </c>
      <c r="J98" s="180" t="s">
        <v>2684</v>
      </c>
      <c r="K98" s="180" t="s">
        <v>2685</v>
      </c>
    </row>
    <row r="99" spans="1:11" x14ac:dyDescent="0.2">
      <c r="A99" s="289" t="s">
        <v>119</v>
      </c>
      <c r="B99" s="182" t="s">
        <v>2783</v>
      </c>
      <c r="C99" s="289" t="s">
        <v>2687</v>
      </c>
      <c r="D99" s="289" t="s">
        <v>2784</v>
      </c>
      <c r="E99" s="554" t="s">
        <v>2693</v>
      </c>
      <c r="F99" s="554"/>
      <c r="G99" s="183" t="s">
        <v>118</v>
      </c>
      <c r="H99" s="184">
        <v>1</v>
      </c>
      <c r="I99" s="185"/>
      <c r="J99" s="185">
        <v>4.63</v>
      </c>
      <c r="K99" s="185">
        <v>4.63</v>
      </c>
    </row>
    <row r="100" spans="1:11" ht="25.5" x14ac:dyDescent="0.2">
      <c r="A100" s="290" t="s">
        <v>2689</v>
      </c>
      <c r="B100" s="186" t="s">
        <v>2722</v>
      </c>
      <c r="C100" s="290" t="s">
        <v>2691</v>
      </c>
      <c r="D100" s="290" t="s">
        <v>2723</v>
      </c>
      <c r="E100" s="555" t="s">
        <v>2693</v>
      </c>
      <c r="F100" s="555"/>
      <c r="G100" s="187" t="s">
        <v>2694</v>
      </c>
      <c r="H100" s="188">
        <v>0.14000000000000001</v>
      </c>
      <c r="I100" s="188"/>
      <c r="J100" s="189">
        <v>26.12</v>
      </c>
      <c r="K100" s="189">
        <v>3.65</v>
      </c>
    </row>
    <row r="101" spans="1:11" x14ac:dyDescent="0.2">
      <c r="A101" s="291" t="s">
        <v>2697</v>
      </c>
      <c r="B101" s="190" t="s">
        <v>2785</v>
      </c>
      <c r="C101" s="291" t="s">
        <v>2691</v>
      </c>
      <c r="D101" s="291" t="s">
        <v>2786</v>
      </c>
      <c r="E101" s="556" t="s">
        <v>2700</v>
      </c>
      <c r="F101" s="556"/>
      <c r="G101" s="191" t="s">
        <v>84</v>
      </c>
      <c r="H101" s="192">
        <v>0.05</v>
      </c>
      <c r="I101" s="192"/>
      <c r="J101" s="193">
        <v>19.73</v>
      </c>
      <c r="K101" s="193">
        <v>0.98</v>
      </c>
    </row>
    <row r="102" spans="1:11" x14ac:dyDescent="0.2">
      <c r="A102" s="287"/>
      <c r="B102" s="287"/>
      <c r="C102" s="287"/>
      <c r="D102" s="287"/>
      <c r="E102" s="287" t="s">
        <v>2709</v>
      </c>
      <c r="F102" s="194">
        <v>2.5299999999999998</v>
      </c>
      <c r="G102" s="287" t="s">
        <v>2710</v>
      </c>
      <c r="H102" s="194">
        <v>0</v>
      </c>
      <c r="I102" s="287" t="s">
        <v>2711</v>
      </c>
      <c r="J102" s="194">
        <v>2.5299999999999998</v>
      </c>
    </row>
    <row r="103" spans="1:11" x14ac:dyDescent="0.2">
      <c r="A103" s="287"/>
      <c r="B103" s="287"/>
      <c r="C103" s="287"/>
      <c r="D103" s="287"/>
      <c r="E103" s="287" t="s">
        <v>2712</v>
      </c>
      <c r="F103" s="194">
        <v>0</v>
      </c>
      <c r="G103" s="287"/>
      <c r="H103" s="552" t="s">
        <v>2713</v>
      </c>
      <c r="I103" s="552"/>
      <c r="J103" s="194">
        <v>4.63</v>
      </c>
    </row>
    <row r="104" spans="1:11" ht="13.5" thickBot="1" x14ac:dyDescent="0.25">
      <c r="A104" s="196"/>
      <c r="B104" s="196"/>
      <c r="C104" s="196"/>
      <c r="D104" s="196"/>
      <c r="E104" s="196"/>
      <c r="F104" s="196"/>
      <c r="G104" s="196" t="s">
        <v>2714</v>
      </c>
      <c r="H104" s="198">
        <v>0</v>
      </c>
      <c r="I104" s="196" t="s">
        <v>2715</v>
      </c>
      <c r="J104" s="197">
        <v>0</v>
      </c>
    </row>
    <row r="105" spans="1:11" ht="13.5" thickTop="1" x14ac:dyDescent="0.2">
      <c r="A105" s="195"/>
      <c r="B105" s="195"/>
      <c r="C105" s="195"/>
      <c r="D105" s="195"/>
      <c r="E105" s="195"/>
      <c r="F105" s="195"/>
      <c r="G105" s="195"/>
      <c r="H105" s="195"/>
      <c r="I105" s="195"/>
      <c r="J105" s="195"/>
    </row>
    <row r="106" spans="1:11" ht="15" x14ac:dyDescent="0.2">
      <c r="A106" s="288" t="s">
        <v>146</v>
      </c>
      <c r="B106" s="180" t="s">
        <v>2678</v>
      </c>
      <c r="C106" s="288" t="s">
        <v>2679</v>
      </c>
      <c r="D106" s="288" t="s">
        <v>2680</v>
      </c>
      <c r="E106" s="553" t="s">
        <v>2681</v>
      </c>
      <c r="F106" s="553"/>
      <c r="G106" s="181" t="s">
        <v>2682</v>
      </c>
      <c r="H106" s="180" t="s">
        <v>2683</v>
      </c>
      <c r="I106" s="180" t="s">
        <v>6886</v>
      </c>
      <c r="J106" s="180" t="s">
        <v>2684</v>
      </c>
      <c r="K106" s="180" t="s">
        <v>2685</v>
      </c>
    </row>
    <row r="107" spans="1:11" x14ac:dyDescent="0.2">
      <c r="A107" s="289" t="s">
        <v>119</v>
      </c>
      <c r="B107" s="182" t="s">
        <v>6893</v>
      </c>
      <c r="C107" s="289" t="s">
        <v>2687</v>
      </c>
      <c r="D107" s="289" t="s">
        <v>6894</v>
      </c>
      <c r="E107" s="554" t="s">
        <v>2719</v>
      </c>
      <c r="F107" s="554"/>
      <c r="G107" s="183" t="s">
        <v>6292</v>
      </c>
      <c r="H107" s="184">
        <v>1</v>
      </c>
      <c r="I107" s="185"/>
      <c r="J107" s="185">
        <v>26.12</v>
      </c>
      <c r="K107" s="185">
        <v>26.12</v>
      </c>
    </row>
    <row r="108" spans="1:11" ht="25.5" x14ac:dyDescent="0.2">
      <c r="A108" s="290" t="s">
        <v>2689</v>
      </c>
      <c r="B108" s="186" t="s">
        <v>2722</v>
      </c>
      <c r="C108" s="290" t="s">
        <v>2691</v>
      </c>
      <c r="D108" s="290" t="s">
        <v>2723</v>
      </c>
      <c r="E108" s="555" t="s">
        <v>2693</v>
      </c>
      <c r="F108" s="555"/>
      <c r="G108" s="187" t="s">
        <v>2694</v>
      </c>
      <c r="H108" s="188">
        <v>1</v>
      </c>
      <c r="I108" s="188"/>
      <c r="J108" s="189">
        <v>26.12</v>
      </c>
      <c r="K108" s="189">
        <v>26.12</v>
      </c>
    </row>
    <row r="109" spans="1:11" x14ac:dyDescent="0.2">
      <c r="A109" s="287"/>
      <c r="B109" s="287"/>
      <c r="C109" s="287"/>
      <c r="D109" s="287"/>
      <c r="E109" s="287" t="s">
        <v>2709</v>
      </c>
      <c r="F109" s="194">
        <v>18.09</v>
      </c>
      <c r="G109" s="287" t="s">
        <v>2710</v>
      </c>
      <c r="H109" s="194">
        <v>0</v>
      </c>
      <c r="I109" s="287" t="s">
        <v>2711</v>
      </c>
      <c r="J109" s="194">
        <v>18.09</v>
      </c>
    </row>
    <row r="110" spans="1:11" x14ac:dyDescent="0.2">
      <c r="A110" s="287"/>
      <c r="B110" s="287"/>
      <c r="C110" s="287"/>
      <c r="D110" s="287"/>
      <c r="E110" s="287" t="s">
        <v>2712</v>
      </c>
      <c r="F110" s="194">
        <v>0</v>
      </c>
      <c r="G110" s="287"/>
      <c r="H110" s="552" t="s">
        <v>2713</v>
      </c>
      <c r="I110" s="552"/>
      <c r="J110" s="194">
        <v>26.12</v>
      </c>
    </row>
    <row r="111" spans="1:11" ht="13.5" thickBot="1" x14ac:dyDescent="0.25">
      <c r="A111" s="196"/>
      <c r="B111" s="196"/>
      <c r="C111" s="196"/>
      <c r="D111" s="196"/>
      <c r="E111" s="196"/>
      <c r="F111" s="196"/>
      <c r="G111" s="196" t="s">
        <v>2714</v>
      </c>
      <c r="H111" s="198">
        <v>0</v>
      </c>
      <c r="I111" s="196" t="s">
        <v>2715</v>
      </c>
      <c r="J111" s="197">
        <v>0</v>
      </c>
    </row>
    <row r="112" spans="1:11" ht="13.5" thickTop="1" x14ac:dyDescent="0.2">
      <c r="A112" s="195"/>
      <c r="B112" s="195"/>
      <c r="C112" s="195"/>
      <c r="D112" s="195"/>
      <c r="E112" s="195"/>
      <c r="F112" s="195"/>
      <c r="G112" s="195"/>
      <c r="H112" s="195"/>
      <c r="I112" s="195"/>
      <c r="J112" s="195"/>
    </row>
    <row r="113" spans="1:11" ht="15" x14ac:dyDescent="0.2">
      <c r="A113" s="288" t="s">
        <v>6079</v>
      </c>
      <c r="B113" s="180" t="s">
        <v>2678</v>
      </c>
      <c r="C113" s="288" t="s">
        <v>2679</v>
      </c>
      <c r="D113" s="288" t="s">
        <v>2680</v>
      </c>
      <c r="E113" s="553" t="s">
        <v>2681</v>
      </c>
      <c r="F113" s="553"/>
      <c r="G113" s="181" t="s">
        <v>2682</v>
      </c>
      <c r="H113" s="180" t="s">
        <v>2683</v>
      </c>
      <c r="I113" s="180" t="s">
        <v>6886</v>
      </c>
      <c r="J113" s="180" t="s">
        <v>2684</v>
      </c>
      <c r="K113" s="180" t="s">
        <v>2685</v>
      </c>
    </row>
    <row r="114" spans="1:11" x14ac:dyDescent="0.2">
      <c r="A114" s="289" t="s">
        <v>119</v>
      </c>
      <c r="B114" s="182" t="s">
        <v>2787</v>
      </c>
      <c r="C114" s="289" t="s">
        <v>2687</v>
      </c>
      <c r="D114" s="289" t="s">
        <v>147</v>
      </c>
      <c r="E114" s="554" t="s">
        <v>2693</v>
      </c>
      <c r="F114" s="554"/>
      <c r="G114" s="183" t="s">
        <v>118</v>
      </c>
      <c r="H114" s="184">
        <v>1</v>
      </c>
      <c r="I114" s="185"/>
      <c r="J114" s="185">
        <v>19.47</v>
      </c>
      <c r="K114" s="185">
        <v>19.47</v>
      </c>
    </row>
    <row r="115" spans="1:11" ht="25.5" x14ac:dyDescent="0.2">
      <c r="A115" s="290" t="s">
        <v>2689</v>
      </c>
      <c r="B115" s="186" t="s">
        <v>2788</v>
      </c>
      <c r="C115" s="290" t="s">
        <v>2691</v>
      </c>
      <c r="D115" s="290" t="s">
        <v>2789</v>
      </c>
      <c r="E115" s="555" t="s">
        <v>2693</v>
      </c>
      <c r="F115" s="555"/>
      <c r="G115" s="187" t="s">
        <v>2694</v>
      </c>
      <c r="H115" s="188">
        <v>0.25</v>
      </c>
      <c r="I115" s="188"/>
      <c r="J115" s="189">
        <v>41.08</v>
      </c>
      <c r="K115" s="189">
        <v>10.27</v>
      </c>
    </row>
    <row r="116" spans="1:11" x14ac:dyDescent="0.2">
      <c r="A116" s="291" t="s">
        <v>2697</v>
      </c>
      <c r="B116" s="190" t="s">
        <v>2790</v>
      </c>
      <c r="C116" s="291" t="s">
        <v>2791</v>
      </c>
      <c r="D116" s="291" t="s">
        <v>2792</v>
      </c>
      <c r="E116" s="556" t="s">
        <v>2700</v>
      </c>
      <c r="F116" s="556"/>
      <c r="G116" s="191" t="s">
        <v>118</v>
      </c>
      <c r="H116" s="192">
        <v>1</v>
      </c>
      <c r="I116" s="192"/>
      <c r="J116" s="193">
        <v>9.1999999999999993</v>
      </c>
      <c r="K116" s="193">
        <v>9.1999999999999993</v>
      </c>
    </row>
    <row r="117" spans="1:11" x14ac:dyDescent="0.2">
      <c r="A117" s="287"/>
      <c r="B117" s="287"/>
      <c r="C117" s="287"/>
      <c r="D117" s="287"/>
      <c r="E117" s="287" t="s">
        <v>2709</v>
      </c>
      <c r="F117" s="194">
        <v>9.7799999999999994</v>
      </c>
      <c r="G117" s="287" t="s">
        <v>2710</v>
      </c>
      <c r="H117" s="194">
        <v>0</v>
      </c>
      <c r="I117" s="287" t="s">
        <v>2711</v>
      </c>
      <c r="J117" s="194">
        <v>9.7799999999999994</v>
      </c>
    </row>
    <row r="118" spans="1:11" x14ac:dyDescent="0.2">
      <c r="A118" s="287"/>
      <c r="B118" s="287"/>
      <c r="C118" s="287"/>
      <c r="D118" s="287"/>
      <c r="E118" s="287" t="s">
        <v>2712</v>
      </c>
      <c r="F118" s="194">
        <v>0</v>
      </c>
      <c r="G118" s="287"/>
      <c r="H118" s="552" t="s">
        <v>2713</v>
      </c>
      <c r="I118" s="552"/>
      <c r="J118" s="194">
        <v>19.47</v>
      </c>
    </row>
    <row r="119" spans="1:11" ht="13.5" thickBot="1" x14ac:dyDescent="0.25">
      <c r="A119" s="196"/>
      <c r="B119" s="196"/>
      <c r="C119" s="196"/>
      <c r="D119" s="196"/>
      <c r="E119" s="196"/>
      <c r="F119" s="196"/>
      <c r="G119" s="196" t="s">
        <v>2714</v>
      </c>
      <c r="H119" s="198">
        <v>0</v>
      </c>
      <c r="I119" s="196" t="s">
        <v>2715</v>
      </c>
      <c r="J119" s="197">
        <v>0</v>
      </c>
    </row>
    <row r="120" spans="1:11" ht="13.5" thickTop="1" x14ac:dyDescent="0.2">
      <c r="A120" s="195"/>
      <c r="B120" s="195"/>
      <c r="C120" s="195"/>
      <c r="D120" s="195"/>
      <c r="E120" s="195"/>
      <c r="F120" s="195"/>
      <c r="G120" s="195"/>
      <c r="H120" s="195"/>
      <c r="I120" s="195"/>
      <c r="J120" s="195"/>
    </row>
    <row r="121" spans="1:11" x14ac:dyDescent="0.2">
      <c r="A121" s="292">
        <v>4</v>
      </c>
      <c r="B121" s="292"/>
      <c r="C121" s="292"/>
      <c r="D121" s="292" t="s">
        <v>149</v>
      </c>
      <c r="E121" s="292"/>
      <c r="F121" s="558"/>
      <c r="G121" s="558"/>
      <c r="H121" s="292"/>
      <c r="I121" s="178"/>
      <c r="J121" s="292"/>
      <c r="K121" s="179">
        <v>0</v>
      </c>
    </row>
    <row r="122" spans="1:11" ht="15" x14ac:dyDescent="0.2">
      <c r="A122" s="288" t="s">
        <v>150</v>
      </c>
      <c r="B122" s="180" t="s">
        <v>2678</v>
      </c>
      <c r="C122" s="288" t="s">
        <v>2679</v>
      </c>
      <c r="D122" s="288" t="s">
        <v>2680</v>
      </c>
      <c r="E122" s="553" t="s">
        <v>2681</v>
      </c>
      <c r="F122" s="553"/>
      <c r="G122" s="181" t="s">
        <v>2682</v>
      </c>
      <c r="H122" s="180" t="s">
        <v>2683</v>
      </c>
      <c r="I122" s="180" t="s">
        <v>6886</v>
      </c>
      <c r="J122" s="180" t="s">
        <v>2684</v>
      </c>
      <c r="K122" s="180" t="s">
        <v>2685</v>
      </c>
    </row>
    <row r="123" spans="1:11" ht="25.5" x14ac:dyDescent="0.2">
      <c r="A123" s="289" t="s">
        <v>119</v>
      </c>
      <c r="B123" s="182" t="s">
        <v>2793</v>
      </c>
      <c r="C123" s="289" t="s">
        <v>2687</v>
      </c>
      <c r="D123" s="289" t="s">
        <v>151</v>
      </c>
      <c r="E123" s="554" t="s">
        <v>2794</v>
      </c>
      <c r="F123" s="554"/>
      <c r="G123" s="183" t="s">
        <v>114</v>
      </c>
      <c r="H123" s="184">
        <v>1</v>
      </c>
      <c r="I123" s="185"/>
      <c r="J123" s="185">
        <v>226.16</v>
      </c>
      <c r="K123" s="185">
        <v>226.16</v>
      </c>
    </row>
    <row r="124" spans="1:11" ht="25.5" x14ac:dyDescent="0.2">
      <c r="A124" s="290" t="s">
        <v>2689</v>
      </c>
      <c r="B124" s="186" t="s">
        <v>2722</v>
      </c>
      <c r="C124" s="290" t="s">
        <v>2691</v>
      </c>
      <c r="D124" s="290" t="s">
        <v>2723</v>
      </c>
      <c r="E124" s="555" t="s">
        <v>2693</v>
      </c>
      <c r="F124" s="555"/>
      <c r="G124" s="187" t="s">
        <v>2694</v>
      </c>
      <c r="H124" s="188">
        <v>0.375</v>
      </c>
      <c r="I124" s="188"/>
      <c r="J124" s="189">
        <v>26.12</v>
      </c>
      <c r="K124" s="189">
        <v>9.7899999999999991</v>
      </c>
    </row>
    <row r="125" spans="1:11" ht="25.5" x14ac:dyDescent="0.2">
      <c r="A125" s="290" t="s">
        <v>2689</v>
      </c>
      <c r="B125" s="186" t="s">
        <v>2795</v>
      </c>
      <c r="C125" s="290" t="s">
        <v>2691</v>
      </c>
      <c r="D125" s="290" t="s">
        <v>2796</v>
      </c>
      <c r="E125" s="555" t="s">
        <v>2693</v>
      </c>
      <c r="F125" s="555"/>
      <c r="G125" s="187" t="s">
        <v>2694</v>
      </c>
      <c r="H125" s="188">
        <v>2.3969999999999998</v>
      </c>
      <c r="I125" s="188"/>
      <c r="J125" s="189">
        <v>33.380000000000003</v>
      </c>
      <c r="K125" s="189">
        <v>80.010000000000005</v>
      </c>
    </row>
    <row r="126" spans="1:11" ht="25.5" x14ac:dyDescent="0.2">
      <c r="A126" s="290" t="s">
        <v>2689</v>
      </c>
      <c r="B126" s="186" t="s">
        <v>2797</v>
      </c>
      <c r="C126" s="290" t="s">
        <v>2691</v>
      </c>
      <c r="D126" s="290" t="s">
        <v>2798</v>
      </c>
      <c r="E126" s="555" t="s">
        <v>2693</v>
      </c>
      <c r="F126" s="555"/>
      <c r="G126" s="187" t="s">
        <v>2694</v>
      </c>
      <c r="H126" s="188">
        <v>1.877</v>
      </c>
      <c r="I126" s="188"/>
      <c r="J126" s="189">
        <v>32.700000000000003</v>
      </c>
      <c r="K126" s="189">
        <v>61.37</v>
      </c>
    </row>
    <row r="127" spans="1:11" ht="25.5" x14ac:dyDescent="0.2">
      <c r="A127" s="290" t="s">
        <v>2689</v>
      </c>
      <c r="B127" s="186" t="s">
        <v>2799</v>
      </c>
      <c r="C127" s="290" t="s">
        <v>2691</v>
      </c>
      <c r="D127" s="290" t="s">
        <v>2800</v>
      </c>
      <c r="E127" s="555" t="s">
        <v>2693</v>
      </c>
      <c r="F127" s="555"/>
      <c r="G127" s="187" t="s">
        <v>2694</v>
      </c>
      <c r="H127" s="188">
        <v>0.29299999999999998</v>
      </c>
      <c r="I127" s="188"/>
      <c r="J127" s="189">
        <v>26.7</v>
      </c>
      <c r="K127" s="189">
        <v>7.82</v>
      </c>
    </row>
    <row r="128" spans="1:11" ht="25.5" x14ac:dyDescent="0.2">
      <c r="A128" s="290" t="s">
        <v>2689</v>
      </c>
      <c r="B128" s="186" t="s">
        <v>2801</v>
      </c>
      <c r="C128" s="290" t="s">
        <v>2691</v>
      </c>
      <c r="D128" s="290" t="s">
        <v>2802</v>
      </c>
      <c r="E128" s="555" t="s">
        <v>2803</v>
      </c>
      <c r="F128" s="555"/>
      <c r="G128" s="187" t="s">
        <v>1397</v>
      </c>
      <c r="H128" s="188">
        <v>0.58699999999999997</v>
      </c>
      <c r="I128" s="188"/>
      <c r="J128" s="189">
        <v>37.229999999999997</v>
      </c>
      <c r="K128" s="189">
        <v>21.85</v>
      </c>
    </row>
    <row r="129" spans="1:11" ht="25.5" x14ac:dyDescent="0.2">
      <c r="A129" s="290" t="s">
        <v>2689</v>
      </c>
      <c r="B129" s="186" t="s">
        <v>2804</v>
      </c>
      <c r="C129" s="290" t="s">
        <v>2691</v>
      </c>
      <c r="D129" s="290" t="s">
        <v>2805</v>
      </c>
      <c r="E129" s="555" t="s">
        <v>2803</v>
      </c>
      <c r="F129" s="555"/>
      <c r="G129" s="187" t="s">
        <v>2806</v>
      </c>
      <c r="H129" s="188">
        <v>1.29</v>
      </c>
      <c r="I129" s="188"/>
      <c r="J129" s="189">
        <v>35.090000000000003</v>
      </c>
      <c r="K129" s="189">
        <v>45.26</v>
      </c>
    </row>
    <row r="130" spans="1:11" x14ac:dyDescent="0.2">
      <c r="A130" s="291" t="s">
        <v>2697</v>
      </c>
      <c r="B130" s="190" t="s">
        <v>2724</v>
      </c>
      <c r="C130" s="291" t="s">
        <v>2691</v>
      </c>
      <c r="D130" s="291" t="s">
        <v>2725</v>
      </c>
      <c r="E130" s="556" t="s">
        <v>2700</v>
      </c>
      <c r="F130" s="556"/>
      <c r="G130" s="191" t="s">
        <v>2706</v>
      </c>
      <c r="H130" s="192">
        <v>3.5999999999999997E-2</v>
      </c>
      <c r="I130" s="192"/>
      <c r="J130" s="193">
        <v>1.1499999999999999</v>
      </c>
      <c r="K130" s="193">
        <v>0.04</v>
      </c>
    </row>
    <row r="131" spans="1:11" x14ac:dyDescent="0.2">
      <c r="A131" s="291" t="s">
        <v>2697</v>
      </c>
      <c r="B131" s="190" t="s">
        <v>2807</v>
      </c>
      <c r="C131" s="291" t="s">
        <v>2691</v>
      </c>
      <c r="D131" s="291" t="s">
        <v>2808</v>
      </c>
      <c r="E131" s="556" t="s">
        <v>2700</v>
      </c>
      <c r="F131" s="556"/>
      <c r="G131" s="191" t="s">
        <v>2706</v>
      </c>
      <c r="H131" s="192">
        <v>0.03</v>
      </c>
      <c r="I131" s="192"/>
      <c r="J131" s="193">
        <v>0.6</v>
      </c>
      <c r="K131" s="193">
        <v>0.01</v>
      </c>
    </row>
    <row r="132" spans="1:11" ht="25.5" x14ac:dyDescent="0.2">
      <c r="A132" s="291" t="s">
        <v>2697</v>
      </c>
      <c r="B132" s="190" t="s">
        <v>2809</v>
      </c>
      <c r="C132" s="291" t="s">
        <v>2691</v>
      </c>
      <c r="D132" s="291" t="s">
        <v>2810</v>
      </c>
      <c r="E132" s="556" t="s">
        <v>2700</v>
      </c>
      <c r="F132" s="556"/>
      <c r="G132" s="191" t="s">
        <v>159</v>
      </c>
      <c r="H132" s="192">
        <v>2.0000000000000001E-4</v>
      </c>
      <c r="I132" s="192"/>
      <c r="J132" s="193">
        <v>94.45</v>
      </c>
      <c r="K132" s="193">
        <v>0.01</v>
      </c>
    </row>
    <row r="133" spans="1:11" x14ac:dyDescent="0.2">
      <c r="A133" s="287"/>
      <c r="B133" s="287"/>
      <c r="C133" s="287"/>
      <c r="D133" s="287"/>
      <c r="E133" s="287" t="s">
        <v>2709</v>
      </c>
      <c r="F133" s="194">
        <v>169.09</v>
      </c>
      <c r="G133" s="287" t="s">
        <v>2710</v>
      </c>
      <c r="H133" s="194">
        <v>0</v>
      </c>
      <c r="I133" s="287" t="s">
        <v>2711</v>
      </c>
      <c r="J133" s="194">
        <v>169.09</v>
      </c>
    </row>
    <row r="134" spans="1:11" x14ac:dyDescent="0.2">
      <c r="A134" s="287"/>
      <c r="B134" s="287"/>
      <c r="C134" s="287"/>
      <c r="D134" s="287"/>
      <c r="E134" s="287" t="s">
        <v>2712</v>
      </c>
      <c r="F134" s="194">
        <v>0</v>
      </c>
      <c r="G134" s="287"/>
      <c r="H134" s="552" t="s">
        <v>2713</v>
      </c>
      <c r="I134" s="552"/>
      <c r="J134" s="194">
        <v>226.16</v>
      </c>
    </row>
    <row r="135" spans="1:11" ht="13.5" thickBot="1" x14ac:dyDescent="0.25">
      <c r="A135" s="196"/>
      <c r="B135" s="196"/>
      <c r="C135" s="196"/>
      <c r="D135" s="196"/>
      <c r="E135" s="196"/>
      <c r="F135" s="196"/>
      <c r="G135" s="196" t="s">
        <v>2714</v>
      </c>
      <c r="H135" s="198">
        <v>0</v>
      </c>
      <c r="I135" s="196" t="s">
        <v>2715</v>
      </c>
      <c r="J135" s="197">
        <v>0</v>
      </c>
    </row>
    <row r="136" spans="1:11" ht="13.5" thickTop="1" x14ac:dyDescent="0.2">
      <c r="A136" s="195"/>
      <c r="B136" s="195"/>
      <c r="C136" s="195"/>
      <c r="D136" s="195"/>
      <c r="E136" s="195"/>
      <c r="F136" s="195"/>
      <c r="G136" s="195"/>
      <c r="H136" s="195"/>
      <c r="I136" s="195"/>
      <c r="J136" s="195"/>
    </row>
    <row r="137" spans="1:11" ht="15" x14ac:dyDescent="0.2">
      <c r="A137" s="288" t="s">
        <v>152</v>
      </c>
      <c r="B137" s="180" t="s">
        <v>2678</v>
      </c>
      <c r="C137" s="288" t="s">
        <v>2679</v>
      </c>
      <c r="D137" s="288" t="s">
        <v>2680</v>
      </c>
      <c r="E137" s="553" t="s">
        <v>2681</v>
      </c>
      <c r="F137" s="553"/>
      <c r="G137" s="181" t="s">
        <v>2682</v>
      </c>
      <c r="H137" s="180" t="s">
        <v>2683</v>
      </c>
      <c r="I137" s="180" t="s">
        <v>6886</v>
      </c>
      <c r="J137" s="180" t="s">
        <v>2684</v>
      </c>
      <c r="K137" s="180" t="s">
        <v>2685</v>
      </c>
    </row>
    <row r="138" spans="1:11" ht="25.5" x14ac:dyDescent="0.2">
      <c r="A138" s="289" t="s">
        <v>119</v>
      </c>
      <c r="B138" s="182" t="s">
        <v>2811</v>
      </c>
      <c r="C138" s="289" t="s">
        <v>2687</v>
      </c>
      <c r="D138" s="289" t="s">
        <v>153</v>
      </c>
      <c r="E138" s="554" t="s">
        <v>2812</v>
      </c>
      <c r="F138" s="554"/>
      <c r="G138" s="183" t="s">
        <v>154</v>
      </c>
      <c r="H138" s="184">
        <v>1</v>
      </c>
      <c r="I138" s="185"/>
      <c r="J138" s="185">
        <v>25.24</v>
      </c>
      <c r="K138" s="185">
        <v>25.24</v>
      </c>
    </row>
    <row r="139" spans="1:11" ht="25.5" x14ac:dyDescent="0.2">
      <c r="A139" s="290" t="s">
        <v>2689</v>
      </c>
      <c r="B139" s="186" t="s">
        <v>2722</v>
      </c>
      <c r="C139" s="290" t="s">
        <v>2691</v>
      </c>
      <c r="D139" s="290" t="s">
        <v>2723</v>
      </c>
      <c r="E139" s="555" t="s">
        <v>2693</v>
      </c>
      <c r="F139" s="555"/>
      <c r="G139" s="187" t="s">
        <v>2694</v>
      </c>
      <c r="H139" s="188">
        <v>0.19</v>
      </c>
      <c r="I139" s="188"/>
      <c r="J139" s="189">
        <v>26.12</v>
      </c>
      <c r="K139" s="189">
        <v>4.96</v>
      </c>
    </row>
    <row r="140" spans="1:11" ht="25.5" x14ac:dyDescent="0.2">
      <c r="A140" s="290" t="s">
        <v>2689</v>
      </c>
      <c r="B140" s="186" t="s">
        <v>2795</v>
      </c>
      <c r="C140" s="290" t="s">
        <v>2691</v>
      </c>
      <c r="D140" s="290" t="s">
        <v>2796</v>
      </c>
      <c r="E140" s="555" t="s">
        <v>2693</v>
      </c>
      <c r="F140" s="555"/>
      <c r="G140" s="187" t="s">
        <v>2694</v>
      </c>
      <c r="H140" s="188">
        <v>0.48299999999999998</v>
      </c>
      <c r="I140" s="188"/>
      <c r="J140" s="189">
        <v>33.380000000000003</v>
      </c>
      <c r="K140" s="189">
        <v>16.12</v>
      </c>
    </row>
    <row r="141" spans="1:11" ht="25.5" x14ac:dyDescent="0.2">
      <c r="A141" s="291" t="s">
        <v>2697</v>
      </c>
      <c r="B141" s="190" t="s">
        <v>2809</v>
      </c>
      <c r="C141" s="291" t="s">
        <v>2691</v>
      </c>
      <c r="D141" s="291" t="s">
        <v>2810</v>
      </c>
      <c r="E141" s="556" t="s">
        <v>2700</v>
      </c>
      <c r="F141" s="556"/>
      <c r="G141" s="191" t="s">
        <v>159</v>
      </c>
      <c r="H141" s="192">
        <v>1.29E-2</v>
      </c>
      <c r="I141" s="192"/>
      <c r="J141" s="193">
        <v>94.45</v>
      </c>
      <c r="K141" s="193">
        <v>1.21</v>
      </c>
    </row>
    <row r="142" spans="1:11" x14ac:dyDescent="0.2">
      <c r="A142" s="291" t="s">
        <v>2697</v>
      </c>
      <c r="B142" s="190" t="s">
        <v>2724</v>
      </c>
      <c r="C142" s="291" t="s">
        <v>2691</v>
      </c>
      <c r="D142" s="291" t="s">
        <v>2725</v>
      </c>
      <c r="E142" s="556" t="s">
        <v>2700</v>
      </c>
      <c r="F142" s="556"/>
      <c r="G142" s="191" t="s">
        <v>2706</v>
      </c>
      <c r="H142" s="192">
        <v>1.7216</v>
      </c>
      <c r="I142" s="192"/>
      <c r="J142" s="193">
        <v>1.1499999999999999</v>
      </c>
      <c r="K142" s="193">
        <v>1.97</v>
      </c>
    </row>
    <row r="143" spans="1:11" x14ac:dyDescent="0.2">
      <c r="A143" s="291" t="s">
        <v>2697</v>
      </c>
      <c r="B143" s="190" t="s">
        <v>2807</v>
      </c>
      <c r="C143" s="291" t="s">
        <v>2691</v>
      </c>
      <c r="D143" s="291" t="s">
        <v>2808</v>
      </c>
      <c r="E143" s="556" t="s">
        <v>2700</v>
      </c>
      <c r="F143" s="556"/>
      <c r="G143" s="191" t="s">
        <v>2706</v>
      </c>
      <c r="H143" s="192">
        <v>1.6498999999999999</v>
      </c>
      <c r="I143" s="192"/>
      <c r="J143" s="193">
        <v>0.6</v>
      </c>
      <c r="K143" s="193">
        <v>0.98</v>
      </c>
    </row>
    <row r="144" spans="1:11" x14ac:dyDescent="0.2">
      <c r="A144" s="287"/>
      <c r="B144" s="287"/>
      <c r="C144" s="287"/>
      <c r="D144" s="287"/>
      <c r="E144" s="287" t="s">
        <v>2709</v>
      </c>
      <c r="F144" s="194">
        <v>15.59</v>
      </c>
      <c r="G144" s="287" t="s">
        <v>2710</v>
      </c>
      <c r="H144" s="194">
        <v>0</v>
      </c>
      <c r="I144" s="287" t="s">
        <v>2711</v>
      </c>
      <c r="J144" s="194">
        <v>15.59</v>
      </c>
    </row>
    <row r="145" spans="1:11" x14ac:dyDescent="0.2">
      <c r="A145" s="287"/>
      <c r="B145" s="287"/>
      <c r="C145" s="287"/>
      <c r="D145" s="287"/>
      <c r="E145" s="287" t="s">
        <v>2712</v>
      </c>
      <c r="F145" s="194">
        <v>0</v>
      </c>
      <c r="G145" s="287"/>
      <c r="H145" s="552" t="s">
        <v>2713</v>
      </c>
      <c r="I145" s="552"/>
      <c r="J145" s="194">
        <v>25.24</v>
      </c>
    </row>
    <row r="146" spans="1:11" ht="13.5" thickBot="1" x14ac:dyDescent="0.25">
      <c r="A146" s="196"/>
      <c r="B146" s="196"/>
      <c r="C146" s="196"/>
      <c r="D146" s="196"/>
      <c r="E146" s="196"/>
      <c r="F146" s="196"/>
      <c r="G146" s="196" t="s">
        <v>2714</v>
      </c>
      <c r="H146" s="198">
        <v>0</v>
      </c>
      <c r="I146" s="196" t="s">
        <v>2715</v>
      </c>
      <c r="J146" s="197">
        <v>0</v>
      </c>
    </row>
    <row r="147" spans="1:11" ht="13.5" thickTop="1" x14ac:dyDescent="0.2">
      <c r="A147" s="195"/>
      <c r="B147" s="195"/>
      <c r="C147" s="195"/>
      <c r="D147" s="195"/>
      <c r="E147" s="195"/>
      <c r="F147" s="195"/>
      <c r="G147" s="195"/>
      <c r="H147" s="195"/>
      <c r="I147" s="195"/>
      <c r="J147" s="195"/>
    </row>
    <row r="148" spans="1:11" ht="15" x14ac:dyDescent="0.2">
      <c r="A148" s="288" t="s">
        <v>155</v>
      </c>
      <c r="B148" s="180" t="s">
        <v>2678</v>
      </c>
      <c r="C148" s="288" t="s">
        <v>2679</v>
      </c>
      <c r="D148" s="288" t="s">
        <v>2680</v>
      </c>
      <c r="E148" s="553" t="s">
        <v>2681</v>
      </c>
      <c r="F148" s="553"/>
      <c r="G148" s="181" t="s">
        <v>2682</v>
      </c>
      <c r="H148" s="180" t="s">
        <v>2683</v>
      </c>
      <c r="I148" s="180" t="s">
        <v>6886</v>
      </c>
      <c r="J148" s="180" t="s">
        <v>2684</v>
      </c>
      <c r="K148" s="180" t="s">
        <v>2685</v>
      </c>
    </row>
    <row r="149" spans="1:11" ht="25.5" x14ac:dyDescent="0.2">
      <c r="A149" s="289" t="s">
        <v>119</v>
      </c>
      <c r="B149" s="182" t="s">
        <v>2813</v>
      </c>
      <c r="C149" s="289" t="s">
        <v>2687</v>
      </c>
      <c r="D149" s="289" t="s">
        <v>156</v>
      </c>
      <c r="E149" s="554" t="s">
        <v>2812</v>
      </c>
      <c r="F149" s="554"/>
      <c r="G149" s="183" t="s">
        <v>154</v>
      </c>
      <c r="H149" s="184">
        <v>1</v>
      </c>
      <c r="I149" s="185"/>
      <c r="J149" s="185">
        <v>34.020000000000003</v>
      </c>
      <c r="K149" s="185">
        <v>34.020000000000003</v>
      </c>
    </row>
    <row r="150" spans="1:11" ht="25.5" x14ac:dyDescent="0.2">
      <c r="A150" s="290" t="s">
        <v>2689</v>
      </c>
      <c r="B150" s="186" t="s">
        <v>2722</v>
      </c>
      <c r="C150" s="290" t="s">
        <v>2691</v>
      </c>
      <c r="D150" s="290" t="s">
        <v>2723</v>
      </c>
      <c r="E150" s="555" t="s">
        <v>2693</v>
      </c>
      <c r="F150" s="555"/>
      <c r="G150" s="187" t="s">
        <v>2694</v>
      </c>
      <c r="H150" s="188">
        <v>0.01</v>
      </c>
      <c r="I150" s="188"/>
      <c r="J150" s="189">
        <v>26.12</v>
      </c>
      <c r="K150" s="189">
        <v>0.26</v>
      </c>
    </row>
    <row r="151" spans="1:11" ht="25.5" x14ac:dyDescent="0.2">
      <c r="A151" s="290" t="s">
        <v>2689</v>
      </c>
      <c r="B151" s="186" t="s">
        <v>2795</v>
      </c>
      <c r="C151" s="290" t="s">
        <v>2691</v>
      </c>
      <c r="D151" s="290" t="s">
        <v>2796</v>
      </c>
      <c r="E151" s="555" t="s">
        <v>2693</v>
      </c>
      <c r="F151" s="555"/>
      <c r="G151" s="187" t="s">
        <v>2694</v>
      </c>
      <c r="H151" s="188">
        <v>0.58299999999999996</v>
      </c>
      <c r="I151" s="188"/>
      <c r="J151" s="189">
        <v>33.380000000000003</v>
      </c>
      <c r="K151" s="189">
        <v>19.46</v>
      </c>
    </row>
    <row r="152" spans="1:11" ht="25.5" x14ac:dyDescent="0.2">
      <c r="A152" s="290" t="s">
        <v>2689</v>
      </c>
      <c r="B152" s="186" t="s">
        <v>2814</v>
      </c>
      <c r="C152" s="290" t="s">
        <v>2691</v>
      </c>
      <c r="D152" s="290" t="s">
        <v>2815</v>
      </c>
      <c r="E152" s="555" t="s">
        <v>2693</v>
      </c>
      <c r="F152" s="555"/>
      <c r="G152" s="187" t="s">
        <v>2694</v>
      </c>
      <c r="H152" s="188">
        <v>0.03</v>
      </c>
      <c r="I152" s="188"/>
      <c r="J152" s="189">
        <v>28.91</v>
      </c>
      <c r="K152" s="189">
        <v>0.86</v>
      </c>
    </row>
    <row r="153" spans="1:11" ht="38.25" x14ac:dyDescent="0.2">
      <c r="A153" s="290" t="s">
        <v>2689</v>
      </c>
      <c r="B153" s="186" t="s">
        <v>2816</v>
      </c>
      <c r="C153" s="290" t="s">
        <v>2691</v>
      </c>
      <c r="D153" s="290" t="s">
        <v>2817</v>
      </c>
      <c r="E153" s="555" t="s">
        <v>2803</v>
      </c>
      <c r="F153" s="555"/>
      <c r="G153" s="187" t="s">
        <v>1397</v>
      </c>
      <c r="H153" s="188">
        <v>7.7000000000000002E-3</v>
      </c>
      <c r="I153" s="188"/>
      <c r="J153" s="189">
        <v>5.65</v>
      </c>
      <c r="K153" s="189">
        <v>0.04</v>
      </c>
    </row>
    <row r="154" spans="1:11" ht="38.25" x14ac:dyDescent="0.2">
      <c r="A154" s="290" t="s">
        <v>2689</v>
      </c>
      <c r="B154" s="186" t="s">
        <v>2818</v>
      </c>
      <c r="C154" s="290" t="s">
        <v>2691</v>
      </c>
      <c r="D154" s="290" t="s">
        <v>2819</v>
      </c>
      <c r="E154" s="555" t="s">
        <v>2803</v>
      </c>
      <c r="F154" s="555"/>
      <c r="G154" s="187" t="s">
        <v>2806</v>
      </c>
      <c r="H154" s="188">
        <v>2.53E-2</v>
      </c>
      <c r="I154" s="188"/>
      <c r="J154" s="189">
        <v>1.54</v>
      </c>
      <c r="K154" s="189">
        <v>0.03</v>
      </c>
    </row>
    <row r="155" spans="1:11" ht="25.5" x14ac:dyDescent="0.2">
      <c r="A155" s="290" t="s">
        <v>2689</v>
      </c>
      <c r="B155" s="186" t="s">
        <v>2801</v>
      </c>
      <c r="C155" s="290" t="s">
        <v>2691</v>
      </c>
      <c r="D155" s="290" t="s">
        <v>2802</v>
      </c>
      <c r="E155" s="555" t="s">
        <v>2803</v>
      </c>
      <c r="F155" s="555"/>
      <c r="G155" s="187" t="s">
        <v>1397</v>
      </c>
      <c r="H155" s="188">
        <v>0.16800000000000001</v>
      </c>
      <c r="I155" s="188"/>
      <c r="J155" s="189">
        <v>37.229999999999997</v>
      </c>
      <c r="K155" s="189">
        <v>6.25</v>
      </c>
    </row>
    <row r="156" spans="1:11" ht="25.5" x14ac:dyDescent="0.2">
      <c r="A156" s="290" t="s">
        <v>2689</v>
      </c>
      <c r="B156" s="186" t="s">
        <v>2799</v>
      </c>
      <c r="C156" s="290" t="s">
        <v>2691</v>
      </c>
      <c r="D156" s="290" t="s">
        <v>2800</v>
      </c>
      <c r="E156" s="555" t="s">
        <v>2693</v>
      </c>
      <c r="F156" s="555"/>
      <c r="G156" s="187" t="s">
        <v>2694</v>
      </c>
      <c r="H156" s="188">
        <v>9.2100000000000001E-2</v>
      </c>
      <c r="I156" s="188"/>
      <c r="J156" s="189">
        <v>26.7</v>
      </c>
      <c r="K156" s="189">
        <v>2.4500000000000002</v>
      </c>
    </row>
    <row r="157" spans="1:11" ht="25.5" x14ac:dyDescent="0.2">
      <c r="A157" s="291" t="s">
        <v>2697</v>
      </c>
      <c r="B157" s="190" t="s">
        <v>2809</v>
      </c>
      <c r="C157" s="291" t="s">
        <v>2691</v>
      </c>
      <c r="D157" s="291" t="s">
        <v>2810</v>
      </c>
      <c r="E157" s="556" t="s">
        <v>2700</v>
      </c>
      <c r="F157" s="556"/>
      <c r="G157" s="191" t="s">
        <v>159</v>
      </c>
      <c r="H157" s="192">
        <v>1.44E-2</v>
      </c>
      <c r="I157" s="192"/>
      <c r="J157" s="193">
        <v>94.45</v>
      </c>
      <c r="K157" s="193">
        <v>1.36</v>
      </c>
    </row>
    <row r="158" spans="1:11" x14ac:dyDescent="0.2">
      <c r="A158" s="291" t="s">
        <v>2697</v>
      </c>
      <c r="B158" s="190" t="s">
        <v>2807</v>
      </c>
      <c r="C158" s="291" t="s">
        <v>2691</v>
      </c>
      <c r="D158" s="291" t="s">
        <v>2808</v>
      </c>
      <c r="E158" s="556" t="s">
        <v>2700</v>
      </c>
      <c r="F158" s="556"/>
      <c r="G158" s="191" t="s">
        <v>2706</v>
      </c>
      <c r="H158" s="192">
        <v>5.5186999999999999</v>
      </c>
      <c r="I158" s="192"/>
      <c r="J158" s="193">
        <v>0.6</v>
      </c>
      <c r="K158" s="193">
        <v>3.31</v>
      </c>
    </row>
    <row r="159" spans="1:11" x14ac:dyDescent="0.2">
      <c r="A159" s="287"/>
      <c r="B159" s="287"/>
      <c r="C159" s="287"/>
      <c r="D159" s="287"/>
      <c r="E159" s="287" t="s">
        <v>2709</v>
      </c>
      <c r="F159" s="194">
        <v>21.65</v>
      </c>
      <c r="G159" s="287" t="s">
        <v>2710</v>
      </c>
      <c r="H159" s="194">
        <v>0</v>
      </c>
      <c r="I159" s="287" t="s">
        <v>2711</v>
      </c>
      <c r="J159" s="194">
        <v>21.65</v>
      </c>
    </row>
    <row r="160" spans="1:11" x14ac:dyDescent="0.2">
      <c r="A160" s="287"/>
      <c r="B160" s="287"/>
      <c r="C160" s="287"/>
      <c r="D160" s="287"/>
      <c r="E160" s="287" t="s">
        <v>2712</v>
      </c>
      <c r="F160" s="194">
        <v>0</v>
      </c>
      <c r="G160" s="287"/>
      <c r="H160" s="552" t="s">
        <v>2713</v>
      </c>
      <c r="I160" s="552"/>
      <c r="J160" s="194">
        <v>34.020000000000003</v>
      </c>
    </row>
    <row r="161" spans="1:11" ht="13.5" thickBot="1" x14ac:dyDescent="0.25">
      <c r="A161" s="196"/>
      <c r="B161" s="196"/>
      <c r="C161" s="196"/>
      <c r="D161" s="196"/>
      <c r="E161" s="196"/>
      <c r="F161" s="196"/>
      <c r="G161" s="196" t="s">
        <v>2714</v>
      </c>
      <c r="H161" s="198">
        <v>0</v>
      </c>
      <c r="I161" s="196" t="s">
        <v>2715</v>
      </c>
      <c r="J161" s="197">
        <v>0</v>
      </c>
    </row>
    <row r="162" spans="1:11" ht="13.5" thickTop="1" x14ac:dyDescent="0.2">
      <c r="A162" s="195"/>
      <c r="B162" s="195"/>
      <c r="C162" s="195"/>
      <c r="D162" s="195"/>
      <c r="E162" s="195"/>
      <c r="F162" s="195"/>
      <c r="G162" s="195"/>
      <c r="H162" s="195"/>
      <c r="I162" s="195"/>
      <c r="J162" s="195"/>
    </row>
    <row r="163" spans="1:11" ht="15" x14ac:dyDescent="0.2">
      <c r="A163" s="288" t="s">
        <v>157</v>
      </c>
      <c r="B163" s="180" t="s">
        <v>2678</v>
      </c>
      <c r="C163" s="288" t="s">
        <v>2679</v>
      </c>
      <c r="D163" s="288" t="s">
        <v>2680</v>
      </c>
      <c r="E163" s="553" t="s">
        <v>2681</v>
      </c>
      <c r="F163" s="553"/>
      <c r="G163" s="181" t="s">
        <v>2682</v>
      </c>
      <c r="H163" s="180" t="s">
        <v>2683</v>
      </c>
      <c r="I163" s="180" t="s">
        <v>6886</v>
      </c>
      <c r="J163" s="180" t="s">
        <v>2684</v>
      </c>
      <c r="K163" s="180" t="s">
        <v>2685</v>
      </c>
    </row>
    <row r="164" spans="1:11" ht="25.5" x14ac:dyDescent="0.2">
      <c r="A164" s="289" t="s">
        <v>119</v>
      </c>
      <c r="B164" s="182" t="s">
        <v>2820</v>
      </c>
      <c r="C164" s="289" t="s">
        <v>2691</v>
      </c>
      <c r="D164" s="289" t="s">
        <v>2821</v>
      </c>
      <c r="E164" s="554" t="s">
        <v>2688</v>
      </c>
      <c r="F164" s="554"/>
      <c r="G164" s="183" t="s">
        <v>159</v>
      </c>
      <c r="H164" s="184">
        <v>1</v>
      </c>
      <c r="I164" s="185"/>
      <c r="J164" s="185">
        <v>68.23</v>
      </c>
      <c r="K164" s="185">
        <v>68.23</v>
      </c>
    </row>
    <row r="165" spans="1:11" ht="25.5" x14ac:dyDescent="0.2">
      <c r="A165" s="290" t="s">
        <v>2689</v>
      </c>
      <c r="B165" s="186" t="s">
        <v>2795</v>
      </c>
      <c r="C165" s="290" t="s">
        <v>2691</v>
      </c>
      <c r="D165" s="290" t="s">
        <v>2796</v>
      </c>
      <c r="E165" s="555" t="s">
        <v>2693</v>
      </c>
      <c r="F165" s="555"/>
      <c r="G165" s="187" t="s">
        <v>2694</v>
      </c>
      <c r="H165" s="188">
        <v>0.22500000000000001</v>
      </c>
      <c r="I165" s="188"/>
      <c r="J165" s="189">
        <v>33.380000000000003</v>
      </c>
      <c r="K165" s="189">
        <v>7.51</v>
      </c>
    </row>
    <row r="166" spans="1:11" ht="25.5" x14ac:dyDescent="0.2">
      <c r="A166" s="290" t="s">
        <v>2689</v>
      </c>
      <c r="B166" s="186" t="s">
        <v>2722</v>
      </c>
      <c r="C166" s="290" t="s">
        <v>2691</v>
      </c>
      <c r="D166" s="290" t="s">
        <v>2723</v>
      </c>
      <c r="E166" s="555" t="s">
        <v>2693</v>
      </c>
      <c r="F166" s="555"/>
      <c r="G166" s="187" t="s">
        <v>2694</v>
      </c>
      <c r="H166" s="188">
        <v>2.3248000000000002</v>
      </c>
      <c r="I166" s="188"/>
      <c r="J166" s="189">
        <v>26.12</v>
      </c>
      <c r="K166" s="189">
        <v>60.72</v>
      </c>
    </row>
    <row r="167" spans="1:11" x14ac:dyDescent="0.2">
      <c r="A167" s="287"/>
      <c r="B167" s="287"/>
      <c r="C167" s="287"/>
      <c r="D167" s="287"/>
      <c r="E167" s="287" t="s">
        <v>2709</v>
      </c>
      <c r="F167" s="194">
        <v>47.71</v>
      </c>
      <c r="G167" s="287" t="s">
        <v>2710</v>
      </c>
      <c r="H167" s="194">
        <v>0</v>
      </c>
      <c r="I167" s="287" t="s">
        <v>2711</v>
      </c>
      <c r="J167" s="194">
        <v>47.71</v>
      </c>
    </row>
    <row r="168" spans="1:11" x14ac:dyDescent="0.2">
      <c r="A168" s="287"/>
      <c r="B168" s="287"/>
      <c r="C168" s="287"/>
      <c r="D168" s="287"/>
      <c r="E168" s="287" t="s">
        <v>2712</v>
      </c>
      <c r="F168" s="194">
        <v>0</v>
      </c>
      <c r="G168" s="287"/>
      <c r="H168" s="552" t="s">
        <v>2713</v>
      </c>
      <c r="I168" s="552"/>
      <c r="J168" s="194">
        <v>68.23</v>
      </c>
    </row>
    <row r="169" spans="1:11" ht="13.5" thickBot="1" x14ac:dyDescent="0.25">
      <c r="A169" s="196"/>
      <c r="B169" s="196"/>
      <c r="C169" s="196"/>
      <c r="D169" s="196"/>
      <c r="E169" s="196"/>
      <c r="F169" s="196"/>
      <c r="G169" s="196" t="s">
        <v>2714</v>
      </c>
      <c r="H169" s="198">
        <v>0</v>
      </c>
      <c r="I169" s="196" t="s">
        <v>2715</v>
      </c>
      <c r="J169" s="197">
        <v>0</v>
      </c>
    </row>
    <row r="170" spans="1:11" ht="13.5" thickTop="1" x14ac:dyDescent="0.2">
      <c r="A170" s="195"/>
      <c r="B170" s="195"/>
      <c r="C170" s="195"/>
      <c r="D170" s="195"/>
      <c r="E170" s="195"/>
      <c r="F170" s="195"/>
      <c r="G170" s="195"/>
      <c r="H170" s="195"/>
      <c r="I170" s="195"/>
      <c r="J170" s="195"/>
    </row>
    <row r="171" spans="1:11" ht="15" x14ac:dyDescent="0.2">
      <c r="A171" s="288" t="s">
        <v>161</v>
      </c>
      <c r="B171" s="180" t="s">
        <v>2678</v>
      </c>
      <c r="C171" s="288" t="s">
        <v>2679</v>
      </c>
      <c r="D171" s="288" t="s">
        <v>2680</v>
      </c>
      <c r="E171" s="553" t="s">
        <v>2681</v>
      </c>
      <c r="F171" s="553"/>
      <c r="G171" s="181" t="s">
        <v>2682</v>
      </c>
      <c r="H171" s="180" t="s">
        <v>2683</v>
      </c>
      <c r="I171" s="180" t="s">
        <v>6886</v>
      </c>
      <c r="J171" s="180" t="s">
        <v>2684</v>
      </c>
      <c r="K171" s="180" t="s">
        <v>2685</v>
      </c>
    </row>
    <row r="172" spans="1:11" ht="25.5" x14ac:dyDescent="0.2">
      <c r="A172" s="289" t="s">
        <v>119</v>
      </c>
      <c r="B172" s="182" t="s">
        <v>2822</v>
      </c>
      <c r="C172" s="289" t="s">
        <v>2691</v>
      </c>
      <c r="D172" s="289" t="s">
        <v>2823</v>
      </c>
      <c r="E172" s="554" t="s">
        <v>2688</v>
      </c>
      <c r="F172" s="554"/>
      <c r="G172" s="183" t="s">
        <v>159</v>
      </c>
      <c r="H172" s="184">
        <v>1</v>
      </c>
      <c r="I172" s="185"/>
      <c r="J172" s="185">
        <v>729.48</v>
      </c>
      <c r="K172" s="185">
        <v>729.48</v>
      </c>
    </row>
    <row r="173" spans="1:11" ht="25.5" x14ac:dyDescent="0.2">
      <c r="A173" s="290" t="s">
        <v>2689</v>
      </c>
      <c r="B173" s="186" t="s">
        <v>2795</v>
      </c>
      <c r="C173" s="290" t="s">
        <v>2691</v>
      </c>
      <c r="D173" s="290" t="s">
        <v>2796</v>
      </c>
      <c r="E173" s="555" t="s">
        <v>2693</v>
      </c>
      <c r="F173" s="555"/>
      <c r="G173" s="187" t="s">
        <v>2694</v>
      </c>
      <c r="H173" s="188">
        <v>2.3195999999999999</v>
      </c>
      <c r="I173" s="188"/>
      <c r="J173" s="189">
        <v>33.380000000000003</v>
      </c>
      <c r="K173" s="189">
        <v>77.42</v>
      </c>
    </row>
    <row r="174" spans="1:11" ht="25.5" x14ac:dyDescent="0.2">
      <c r="A174" s="290" t="s">
        <v>2689</v>
      </c>
      <c r="B174" s="186" t="s">
        <v>2722</v>
      </c>
      <c r="C174" s="290" t="s">
        <v>2691</v>
      </c>
      <c r="D174" s="290" t="s">
        <v>2723</v>
      </c>
      <c r="E174" s="555" t="s">
        <v>2693</v>
      </c>
      <c r="F174" s="555"/>
      <c r="G174" s="187" t="s">
        <v>2694</v>
      </c>
      <c r="H174" s="188">
        <v>23.9693</v>
      </c>
      <c r="I174" s="188"/>
      <c r="J174" s="189">
        <v>26.12</v>
      </c>
      <c r="K174" s="189">
        <v>626.07000000000005</v>
      </c>
    </row>
    <row r="175" spans="1:11" ht="25.5" x14ac:dyDescent="0.2">
      <c r="A175" s="291" t="s">
        <v>2697</v>
      </c>
      <c r="B175" s="190" t="s">
        <v>2824</v>
      </c>
      <c r="C175" s="291" t="s">
        <v>2691</v>
      </c>
      <c r="D175" s="291" t="s">
        <v>2825</v>
      </c>
      <c r="E175" s="556" t="s">
        <v>2700</v>
      </c>
      <c r="F175" s="556"/>
      <c r="G175" s="191" t="s">
        <v>2706</v>
      </c>
      <c r="H175" s="192">
        <v>0.28349999999999997</v>
      </c>
      <c r="I175" s="192"/>
      <c r="J175" s="193">
        <v>91.71</v>
      </c>
      <c r="K175" s="193">
        <v>25.99</v>
      </c>
    </row>
    <row r="176" spans="1:11" x14ac:dyDescent="0.2">
      <c r="A176" s="287"/>
      <c r="B176" s="287"/>
      <c r="C176" s="287"/>
      <c r="D176" s="287"/>
      <c r="E176" s="287" t="s">
        <v>2709</v>
      </c>
      <c r="F176" s="194">
        <v>492</v>
      </c>
      <c r="G176" s="287" t="s">
        <v>2710</v>
      </c>
      <c r="H176" s="194">
        <v>0</v>
      </c>
      <c r="I176" s="287" t="s">
        <v>2711</v>
      </c>
      <c r="J176" s="194">
        <v>492</v>
      </c>
    </row>
    <row r="177" spans="1:11" x14ac:dyDescent="0.2">
      <c r="A177" s="287"/>
      <c r="B177" s="287"/>
      <c r="C177" s="287"/>
      <c r="D177" s="287"/>
      <c r="E177" s="287" t="s">
        <v>2712</v>
      </c>
      <c r="F177" s="194">
        <v>0</v>
      </c>
      <c r="G177" s="287"/>
      <c r="H177" s="552" t="s">
        <v>2713</v>
      </c>
      <c r="I177" s="552"/>
      <c r="J177" s="194">
        <v>729.48</v>
      </c>
    </row>
    <row r="178" spans="1:11" ht="13.5" thickBot="1" x14ac:dyDescent="0.25">
      <c r="A178" s="196"/>
      <c r="B178" s="196"/>
      <c r="C178" s="196"/>
      <c r="D178" s="196"/>
      <c r="E178" s="196"/>
      <c r="F178" s="196"/>
      <c r="G178" s="196" t="s">
        <v>2714</v>
      </c>
      <c r="H178" s="198">
        <v>0</v>
      </c>
      <c r="I178" s="196" t="s">
        <v>2715</v>
      </c>
      <c r="J178" s="197">
        <v>0</v>
      </c>
    </row>
    <row r="179" spans="1:11" ht="13.5" thickTop="1" x14ac:dyDescent="0.2">
      <c r="A179" s="195"/>
      <c r="B179" s="195"/>
      <c r="C179" s="195"/>
      <c r="D179" s="195"/>
      <c r="E179" s="195"/>
      <c r="F179" s="195"/>
      <c r="G179" s="195"/>
      <c r="H179" s="195"/>
      <c r="I179" s="195"/>
      <c r="J179" s="195"/>
    </row>
    <row r="180" spans="1:11" ht="15" x14ac:dyDescent="0.2">
      <c r="A180" s="288" t="s">
        <v>164</v>
      </c>
      <c r="B180" s="180" t="s">
        <v>2678</v>
      </c>
      <c r="C180" s="288" t="s">
        <v>2679</v>
      </c>
      <c r="D180" s="288" t="s">
        <v>2680</v>
      </c>
      <c r="E180" s="553" t="s">
        <v>2681</v>
      </c>
      <c r="F180" s="553"/>
      <c r="G180" s="181" t="s">
        <v>2682</v>
      </c>
      <c r="H180" s="180" t="s">
        <v>2683</v>
      </c>
      <c r="I180" s="180" t="s">
        <v>6886</v>
      </c>
      <c r="J180" s="180" t="s">
        <v>2684</v>
      </c>
      <c r="K180" s="180" t="s">
        <v>2685</v>
      </c>
    </row>
    <row r="181" spans="1:11" ht="25.5" x14ac:dyDescent="0.2">
      <c r="A181" s="289" t="s">
        <v>119</v>
      </c>
      <c r="B181" s="182" t="s">
        <v>2826</v>
      </c>
      <c r="C181" s="289" t="s">
        <v>2691</v>
      </c>
      <c r="D181" s="289" t="s">
        <v>2827</v>
      </c>
      <c r="E181" s="554" t="s">
        <v>2688</v>
      </c>
      <c r="F181" s="554"/>
      <c r="G181" s="183" t="s">
        <v>159</v>
      </c>
      <c r="H181" s="184">
        <v>1</v>
      </c>
      <c r="I181" s="185"/>
      <c r="J181" s="185">
        <v>337.18</v>
      </c>
      <c r="K181" s="185">
        <v>337.18</v>
      </c>
    </row>
    <row r="182" spans="1:11" ht="25.5" x14ac:dyDescent="0.2">
      <c r="A182" s="290" t="s">
        <v>2689</v>
      </c>
      <c r="B182" s="186" t="s">
        <v>2795</v>
      </c>
      <c r="C182" s="290" t="s">
        <v>2691</v>
      </c>
      <c r="D182" s="290" t="s">
        <v>2796</v>
      </c>
      <c r="E182" s="555" t="s">
        <v>2693</v>
      </c>
      <c r="F182" s="555"/>
      <c r="G182" s="187" t="s">
        <v>2694</v>
      </c>
      <c r="H182" s="188">
        <v>1.1117999999999999</v>
      </c>
      <c r="I182" s="188"/>
      <c r="J182" s="189">
        <v>33.380000000000003</v>
      </c>
      <c r="K182" s="189">
        <v>37.11</v>
      </c>
    </row>
    <row r="183" spans="1:11" ht="25.5" x14ac:dyDescent="0.2">
      <c r="A183" s="290" t="s">
        <v>2689</v>
      </c>
      <c r="B183" s="186" t="s">
        <v>2722</v>
      </c>
      <c r="C183" s="290" t="s">
        <v>2691</v>
      </c>
      <c r="D183" s="290" t="s">
        <v>2723</v>
      </c>
      <c r="E183" s="555" t="s">
        <v>2693</v>
      </c>
      <c r="F183" s="555"/>
      <c r="G183" s="187" t="s">
        <v>2694</v>
      </c>
      <c r="H183" s="188">
        <v>11.488200000000001</v>
      </c>
      <c r="I183" s="188"/>
      <c r="J183" s="189">
        <v>26.12</v>
      </c>
      <c r="K183" s="189">
        <v>300.07</v>
      </c>
    </row>
    <row r="184" spans="1:11" x14ac:dyDescent="0.2">
      <c r="A184" s="287"/>
      <c r="B184" s="287"/>
      <c r="C184" s="287"/>
      <c r="D184" s="287"/>
      <c r="E184" s="287" t="s">
        <v>2709</v>
      </c>
      <c r="F184" s="194">
        <v>235.81</v>
      </c>
      <c r="G184" s="287" t="s">
        <v>2710</v>
      </c>
      <c r="H184" s="194">
        <v>0</v>
      </c>
      <c r="I184" s="287" t="s">
        <v>2711</v>
      </c>
      <c r="J184" s="194">
        <v>235.81</v>
      </c>
    </row>
    <row r="185" spans="1:11" x14ac:dyDescent="0.2">
      <c r="A185" s="287"/>
      <c r="B185" s="287"/>
      <c r="C185" s="287"/>
      <c r="D185" s="287"/>
      <c r="E185" s="287" t="s">
        <v>2712</v>
      </c>
      <c r="F185" s="194">
        <v>0</v>
      </c>
      <c r="G185" s="287"/>
      <c r="H185" s="552" t="s">
        <v>2713</v>
      </c>
      <c r="I185" s="552"/>
      <c r="J185" s="194">
        <v>337.18</v>
      </c>
    </row>
    <row r="186" spans="1:11" ht="13.5" thickBot="1" x14ac:dyDescent="0.25">
      <c r="A186" s="196"/>
      <c r="B186" s="196"/>
      <c r="C186" s="196"/>
      <c r="D186" s="196"/>
      <c r="E186" s="196"/>
      <c r="F186" s="196"/>
      <c r="G186" s="196" t="s">
        <v>2714</v>
      </c>
      <c r="H186" s="198">
        <v>0</v>
      </c>
      <c r="I186" s="196" t="s">
        <v>2715</v>
      </c>
      <c r="J186" s="197">
        <v>0</v>
      </c>
    </row>
    <row r="187" spans="1:11" ht="13.5" thickTop="1" x14ac:dyDescent="0.2">
      <c r="A187" s="195"/>
      <c r="B187" s="195"/>
      <c r="C187" s="195"/>
      <c r="D187" s="195"/>
      <c r="E187" s="195"/>
      <c r="F187" s="195"/>
      <c r="G187" s="195"/>
      <c r="H187" s="195"/>
      <c r="I187" s="195"/>
      <c r="J187" s="195"/>
    </row>
    <row r="188" spans="1:11" ht="15" x14ac:dyDescent="0.2">
      <c r="A188" s="288" t="s">
        <v>167</v>
      </c>
      <c r="B188" s="180" t="s">
        <v>2678</v>
      </c>
      <c r="C188" s="288" t="s">
        <v>2679</v>
      </c>
      <c r="D188" s="288" t="s">
        <v>2680</v>
      </c>
      <c r="E188" s="553" t="s">
        <v>2681</v>
      </c>
      <c r="F188" s="553"/>
      <c r="G188" s="181" t="s">
        <v>2682</v>
      </c>
      <c r="H188" s="180" t="s">
        <v>2683</v>
      </c>
      <c r="I188" s="180" t="s">
        <v>6886</v>
      </c>
      <c r="J188" s="180" t="s">
        <v>2684</v>
      </c>
      <c r="K188" s="180" t="s">
        <v>2685</v>
      </c>
    </row>
    <row r="189" spans="1:11" ht="25.5" x14ac:dyDescent="0.2">
      <c r="A189" s="289" t="s">
        <v>119</v>
      </c>
      <c r="B189" s="182" t="s">
        <v>2828</v>
      </c>
      <c r="C189" s="289" t="s">
        <v>2691</v>
      </c>
      <c r="D189" s="289" t="s">
        <v>2829</v>
      </c>
      <c r="E189" s="554" t="s">
        <v>2688</v>
      </c>
      <c r="F189" s="554"/>
      <c r="G189" s="183" t="s">
        <v>118</v>
      </c>
      <c r="H189" s="184">
        <v>1</v>
      </c>
      <c r="I189" s="185"/>
      <c r="J189" s="185">
        <v>24.08</v>
      </c>
      <c r="K189" s="185">
        <v>24.08</v>
      </c>
    </row>
    <row r="190" spans="1:11" ht="25.5" x14ac:dyDescent="0.2">
      <c r="A190" s="290" t="s">
        <v>2689</v>
      </c>
      <c r="B190" s="186" t="s">
        <v>2795</v>
      </c>
      <c r="C190" s="290" t="s">
        <v>2691</v>
      </c>
      <c r="D190" s="290" t="s">
        <v>2796</v>
      </c>
      <c r="E190" s="555" t="s">
        <v>2693</v>
      </c>
      <c r="F190" s="555"/>
      <c r="G190" s="187" t="s">
        <v>2694</v>
      </c>
      <c r="H190" s="188">
        <v>0.28439999999999999</v>
      </c>
      <c r="I190" s="188"/>
      <c r="J190" s="189">
        <v>33.380000000000003</v>
      </c>
      <c r="K190" s="189">
        <v>9.49</v>
      </c>
    </row>
    <row r="191" spans="1:11" ht="25.5" x14ac:dyDescent="0.2">
      <c r="A191" s="290" t="s">
        <v>2689</v>
      </c>
      <c r="B191" s="186" t="s">
        <v>2722</v>
      </c>
      <c r="C191" s="290" t="s">
        <v>2691</v>
      </c>
      <c r="D191" s="290" t="s">
        <v>2723</v>
      </c>
      <c r="E191" s="555" t="s">
        <v>2693</v>
      </c>
      <c r="F191" s="555"/>
      <c r="G191" s="187" t="s">
        <v>2694</v>
      </c>
      <c r="H191" s="188">
        <v>0.55859999999999999</v>
      </c>
      <c r="I191" s="188"/>
      <c r="J191" s="189">
        <v>26.12</v>
      </c>
      <c r="K191" s="189">
        <v>14.59</v>
      </c>
    </row>
    <row r="192" spans="1:11" x14ac:dyDescent="0.2">
      <c r="A192" s="287"/>
      <c r="B192" s="287"/>
      <c r="C192" s="287"/>
      <c r="D192" s="287"/>
      <c r="E192" s="287" t="s">
        <v>2709</v>
      </c>
      <c r="F192" s="194">
        <v>17.260000000000002</v>
      </c>
      <c r="G192" s="287" t="s">
        <v>2710</v>
      </c>
      <c r="H192" s="194">
        <v>0</v>
      </c>
      <c r="I192" s="287" t="s">
        <v>2711</v>
      </c>
      <c r="J192" s="194">
        <v>17.260000000000002</v>
      </c>
    </row>
    <row r="193" spans="1:11" x14ac:dyDescent="0.2">
      <c r="A193" s="287"/>
      <c r="B193" s="287"/>
      <c r="C193" s="287"/>
      <c r="D193" s="287"/>
      <c r="E193" s="287" t="s">
        <v>2712</v>
      </c>
      <c r="F193" s="194">
        <v>0</v>
      </c>
      <c r="G193" s="287"/>
      <c r="H193" s="552" t="s">
        <v>2713</v>
      </c>
      <c r="I193" s="552"/>
      <c r="J193" s="194">
        <v>24.08</v>
      </c>
    </row>
    <row r="194" spans="1:11" ht="13.5" thickBot="1" x14ac:dyDescent="0.25">
      <c r="A194" s="196"/>
      <c r="B194" s="196"/>
      <c r="C194" s="196"/>
      <c r="D194" s="196"/>
      <c r="E194" s="196"/>
      <c r="F194" s="196"/>
      <c r="G194" s="196" t="s">
        <v>2714</v>
      </c>
      <c r="H194" s="198">
        <v>0</v>
      </c>
      <c r="I194" s="196" t="s">
        <v>2715</v>
      </c>
      <c r="J194" s="197">
        <v>0</v>
      </c>
    </row>
    <row r="195" spans="1:11" ht="13.5" thickTop="1" x14ac:dyDescent="0.2">
      <c r="A195" s="195"/>
      <c r="B195" s="195"/>
      <c r="C195" s="195"/>
      <c r="D195" s="195"/>
      <c r="E195" s="195"/>
      <c r="F195" s="195"/>
      <c r="G195" s="195"/>
      <c r="H195" s="195"/>
      <c r="I195" s="195"/>
      <c r="J195" s="195"/>
    </row>
    <row r="196" spans="1:11" ht="15" x14ac:dyDescent="0.2">
      <c r="A196" s="288" t="s">
        <v>170</v>
      </c>
      <c r="B196" s="180" t="s">
        <v>2678</v>
      </c>
      <c r="C196" s="288" t="s">
        <v>2679</v>
      </c>
      <c r="D196" s="288" t="s">
        <v>2680</v>
      </c>
      <c r="E196" s="553" t="s">
        <v>2681</v>
      </c>
      <c r="F196" s="553"/>
      <c r="G196" s="181" t="s">
        <v>2682</v>
      </c>
      <c r="H196" s="180" t="s">
        <v>2683</v>
      </c>
      <c r="I196" s="180" t="s">
        <v>6886</v>
      </c>
      <c r="J196" s="180" t="s">
        <v>2684</v>
      </c>
      <c r="K196" s="180" t="s">
        <v>2685</v>
      </c>
    </row>
    <row r="197" spans="1:11" x14ac:dyDescent="0.2">
      <c r="A197" s="289" t="s">
        <v>119</v>
      </c>
      <c r="B197" s="182" t="s">
        <v>6895</v>
      </c>
      <c r="C197" s="289" t="s">
        <v>2791</v>
      </c>
      <c r="D197" s="289" t="s">
        <v>6896</v>
      </c>
      <c r="E197" s="554" t="s">
        <v>6897</v>
      </c>
      <c r="F197" s="554"/>
      <c r="G197" s="183" t="s">
        <v>159</v>
      </c>
      <c r="H197" s="184">
        <v>1</v>
      </c>
      <c r="I197" s="185"/>
      <c r="J197" s="185">
        <v>271.12</v>
      </c>
      <c r="K197" s="185">
        <v>271.12</v>
      </c>
    </row>
    <row r="198" spans="1:11" ht="25.5" x14ac:dyDescent="0.2">
      <c r="A198" s="290" t="s">
        <v>2689</v>
      </c>
      <c r="B198" s="186" t="s">
        <v>6898</v>
      </c>
      <c r="C198" s="290" t="s">
        <v>2691</v>
      </c>
      <c r="D198" s="290" t="s">
        <v>6899</v>
      </c>
      <c r="E198" s="555" t="s">
        <v>2693</v>
      </c>
      <c r="F198" s="555"/>
      <c r="G198" s="187" t="s">
        <v>2694</v>
      </c>
      <c r="H198" s="188">
        <v>4.3920000000000003</v>
      </c>
      <c r="I198" s="188"/>
      <c r="J198" s="189">
        <v>33.18</v>
      </c>
      <c r="K198" s="189">
        <v>145.72</v>
      </c>
    </row>
    <row r="199" spans="1:11" ht="25.5" x14ac:dyDescent="0.2">
      <c r="A199" s="290" t="s">
        <v>2689</v>
      </c>
      <c r="B199" s="186" t="s">
        <v>2722</v>
      </c>
      <c r="C199" s="290" t="s">
        <v>2691</v>
      </c>
      <c r="D199" s="290" t="s">
        <v>2723</v>
      </c>
      <c r="E199" s="555" t="s">
        <v>2693</v>
      </c>
      <c r="F199" s="555"/>
      <c r="G199" s="187" t="s">
        <v>2694</v>
      </c>
      <c r="H199" s="188">
        <v>4.5570000000000004</v>
      </c>
      <c r="I199" s="188"/>
      <c r="J199" s="189">
        <v>26.12</v>
      </c>
      <c r="K199" s="189">
        <v>119.02</v>
      </c>
    </row>
    <row r="200" spans="1:11" ht="25.5" x14ac:dyDescent="0.2">
      <c r="A200" s="290" t="s">
        <v>2689</v>
      </c>
      <c r="B200" s="186" t="s">
        <v>3040</v>
      </c>
      <c r="C200" s="290" t="s">
        <v>2691</v>
      </c>
      <c r="D200" s="290" t="s">
        <v>3041</v>
      </c>
      <c r="E200" s="555" t="s">
        <v>2693</v>
      </c>
      <c r="F200" s="555"/>
      <c r="G200" s="187" t="s">
        <v>2694</v>
      </c>
      <c r="H200" s="188">
        <v>6.2E-2</v>
      </c>
      <c r="I200" s="188"/>
      <c r="J200" s="189">
        <v>44.13</v>
      </c>
      <c r="K200" s="189">
        <v>2.73</v>
      </c>
    </row>
    <row r="201" spans="1:11" x14ac:dyDescent="0.2">
      <c r="A201" s="291" t="s">
        <v>2697</v>
      </c>
      <c r="B201" s="190" t="s">
        <v>6900</v>
      </c>
      <c r="C201" s="291" t="s">
        <v>2791</v>
      </c>
      <c r="D201" s="291" t="s">
        <v>6901</v>
      </c>
      <c r="E201" s="556" t="s">
        <v>2700</v>
      </c>
      <c r="F201" s="556"/>
      <c r="G201" s="191" t="s">
        <v>2694</v>
      </c>
      <c r="H201" s="192">
        <v>0.13800000000000001</v>
      </c>
      <c r="I201" s="192"/>
      <c r="J201" s="193">
        <v>26.5</v>
      </c>
      <c r="K201" s="193">
        <v>3.65</v>
      </c>
    </row>
    <row r="202" spans="1:11" x14ac:dyDescent="0.2">
      <c r="A202" s="287"/>
      <c r="B202" s="287"/>
      <c r="C202" s="287"/>
      <c r="D202" s="287"/>
      <c r="E202" s="287" t="s">
        <v>2709</v>
      </c>
      <c r="F202" s="194">
        <v>199.9</v>
      </c>
      <c r="G202" s="287" t="s">
        <v>2710</v>
      </c>
      <c r="H202" s="194">
        <v>0</v>
      </c>
      <c r="I202" s="287" t="s">
        <v>2711</v>
      </c>
      <c r="J202" s="194">
        <v>199.9</v>
      </c>
    </row>
    <row r="203" spans="1:11" x14ac:dyDescent="0.2">
      <c r="A203" s="287"/>
      <c r="B203" s="287"/>
      <c r="C203" s="287"/>
      <c r="D203" s="287"/>
      <c r="E203" s="287" t="s">
        <v>2712</v>
      </c>
      <c r="F203" s="194">
        <v>0</v>
      </c>
      <c r="G203" s="287"/>
      <c r="H203" s="552" t="s">
        <v>2713</v>
      </c>
      <c r="I203" s="552"/>
      <c r="J203" s="194">
        <v>271.12</v>
      </c>
    </row>
    <row r="204" spans="1:11" ht="13.5" thickBot="1" x14ac:dyDescent="0.25">
      <c r="A204" s="196"/>
      <c r="B204" s="196"/>
      <c r="C204" s="196"/>
      <c r="D204" s="196"/>
      <c r="E204" s="196"/>
      <c r="F204" s="196"/>
      <c r="G204" s="196" t="s">
        <v>2714</v>
      </c>
      <c r="H204" s="198">
        <v>0</v>
      </c>
      <c r="I204" s="196" t="s">
        <v>2715</v>
      </c>
      <c r="J204" s="197">
        <v>0</v>
      </c>
    </row>
    <row r="205" spans="1:11" ht="13.5" thickTop="1" x14ac:dyDescent="0.2">
      <c r="A205" s="195"/>
      <c r="B205" s="195"/>
      <c r="C205" s="195"/>
      <c r="D205" s="195"/>
      <c r="E205" s="195"/>
      <c r="F205" s="195"/>
      <c r="G205" s="195"/>
      <c r="H205" s="195"/>
      <c r="I205" s="195"/>
      <c r="J205" s="195"/>
    </row>
    <row r="206" spans="1:11" ht="15" x14ac:dyDescent="0.2">
      <c r="A206" s="288" t="s">
        <v>172</v>
      </c>
      <c r="B206" s="180" t="s">
        <v>2678</v>
      </c>
      <c r="C206" s="288" t="s">
        <v>2679</v>
      </c>
      <c r="D206" s="288" t="s">
        <v>2680</v>
      </c>
      <c r="E206" s="553" t="s">
        <v>2681</v>
      </c>
      <c r="F206" s="553"/>
      <c r="G206" s="181" t="s">
        <v>2682</v>
      </c>
      <c r="H206" s="180" t="s">
        <v>2683</v>
      </c>
      <c r="I206" s="180" t="s">
        <v>6886</v>
      </c>
      <c r="J206" s="180" t="s">
        <v>2684</v>
      </c>
      <c r="K206" s="180" t="s">
        <v>2685</v>
      </c>
    </row>
    <row r="207" spans="1:11" ht="25.5" x14ac:dyDescent="0.2">
      <c r="A207" s="289" t="s">
        <v>119</v>
      </c>
      <c r="B207" s="182" t="s">
        <v>2830</v>
      </c>
      <c r="C207" s="289" t="s">
        <v>2691</v>
      </c>
      <c r="D207" s="289" t="s">
        <v>2831</v>
      </c>
      <c r="E207" s="554" t="s">
        <v>2688</v>
      </c>
      <c r="F207" s="554"/>
      <c r="G207" s="183" t="s">
        <v>118</v>
      </c>
      <c r="H207" s="184">
        <v>1</v>
      </c>
      <c r="I207" s="185"/>
      <c r="J207" s="185">
        <v>10.02</v>
      </c>
      <c r="K207" s="185">
        <v>10.02</v>
      </c>
    </row>
    <row r="208" spans="1:11" ht="25.5" x14ac:dyDescent="0.2">
      <c r="A208" s="290" t="s">
        <v>2689</v>
      </c>
      <c r="B208" s="186" t="s">
        <v>2738</v>
      </c>
      <c r="C208" s="290" t="s">
        <v>2691</v>
      </c>
      <c r="D208" s="290" t="s">
        <v>2739</v>
      </c>
      <c r="E208" s="555" t="s">
        <v>2693</v>
      </c>
      <c r="F208" s="555"/>
      <c r="G208" s="187" t="s">
        <v>2694</v>
      </c>
      <c r="H208" s="188">
        <v>0.1186</v>
      </c>
      <c r="I208" s="188"/>
      <c r="J208" s="189">
        <v>33.270000000000003</v>
      </c>
      <c r="K208" s="189">
        <v>3.94</v>
      </c>
    </row>
    <row r="209" spans="1:11" ht="25.5" x14ac:dyDescent="0.2">
      <c r="A209" s="290" t="s">
        <v>2689</v>
      </c>
      <c r="B209" s="186" t="s">
        <v>2722</v>
      </c>
      <c r="C209" s="290" t="s">
        <v>2691</v>
      </c>
      <c r="D209" s="290" t="s">
        <v>2723</v>
      </c>
      <c r="E209" s="555" t="s">
        <v>2693</v>
      </c>
      <c r="F209" s="555"/>
      <c r="G209" s="187" t="s">
        <v>2694</v>
      </c>
      <c r="H209" s="188">
        <v>0.2329</v>
      </c>
      <c r="I209" s="188"/>
      <c r="J209" s="189">
        <v>26.12</v>
      </c>
      <c r="K209" s="189">
        <v>6.08</v>
      </c>
    </row>
    <row r="210" spans="1:11" x14ac:dyDescent="0.2">
      <c r="A210" s="287"/>
      <c r="B210" s="287"/>
      <c r="C210" s="287"/>
      <c r="D210" s="287"/>
      <c r="E210" s="287" t="s">
        <v>2709</v>
      </c>
      <c r="F210" s="194">
        <v>7.32</v>
      </c>
      <c r="G210" s="287" t="s">
        <v>2710</v>
      </c>
      <c r="H210" s="194">
        <v>0</v>
      </c>
      <c r="I210" s="287" t="s">
        <v>2711</v>
      </c>
      <c r="J210" s="194">
        <v>7.32</v>
      </c>
    </row>
    <row r="211" spans="1:11" x14ac:dyDescent="0.2">
      <c r="A211" s="287"/>
      <c r="B211" s="287"/>
      <c r="C211" s="287"/>
      <c r="D211" s="287"/>
      <c r="E211" s="287" t="s">
        <v>2712</v>
      </c>
      <c r="F211" s="194">
        <v>0</v>
      </c>
      <c r="G211" s="287"/>
      <c r="H211" s="552" t="s">
        <v>2713</v>
      </c>
      <c r="I211" s="552"/>
      <c r="J211" s="194">
        <v>10.02</v>
      </c>
    </row>
    <row r="212" spans="1:11" ht="13.5" thickBot="1" x14ac:dyDescent="0.25">
      <c r="A212" s="196"/>
      <c r="B212" s="196"/>
      <c r="C212" s="196"/>
      <c r="D212" s="196"/>
      <c r="E212" s="196"/>
      <c r="F212" s="196"/>
      <c r="G212" s="196" t="s">
        <v>2714</v>
      </c>
      <c r="H212" s="198">
        <v>0</v>
      </c>
      <c r="I212" s="196" t="s">
        <v>2715</v>
      </c>
      <c r="J212" s="197">
        <v>0</v>
      </c>
    </row>
    <row r="213" spans="1:11" ht="13.5" thickTop="1" x14ac:dyDescent="0.2">
      <c r="A213" s="195"/>
      <c r="B213" s="195"/>
      <c r="C213" s="195"/>
      <c r="D213" s="195"/>
      <c r="E213" s="195"/>
      <c r="F213" s="195"/>
      <c r="G213" s="195"/>
      <c r="H213" s="195"/>
      <c r="I213" s="195"/>
      <c r="J213" s="195"/>
    </row>
    <row r="214" spans="1:11" ht="15" x14ac:dyDescent="0.2">
      <c r="A214" s="288" t="s">
        <v>175</v>
      </c>
      <c r="B214" s="180" t="s">
        <v>2678</v>
      </c>
      <c r="C214" s="288" t="s">
        <v>2679</v>
      </c>
      <c r="D214" s="288" t="s">
        <v>2680</v>
      </c>
      <c r="E214" s="553" t="s">
        <v>2681</v>
      </c>
      <c r="F214" s="553"/>
      <c r="G214" s="181" t="s">
        <v>2682</v>
      </c>
      <c r="H214" s="180" t="s">
        <v>2683</v>
      </c>
      <c r="I214" s="180" t="s">
        <v>6886</v>
      </c>
      <c r="J214" s="180" t="s">
        <v>2684</v>
      </c>
      <c r="K214" s="180" t="s">
        <v>2685</v>
      </c>
    </row>
    <row r="215" spans="1:11" ht="25.5" x14ac:dyDescent="0.2">
      <c r="A215" s="289" t="s">
        <v>119</v>
      </c>
      <c r="B215" s="182" t="s">
        <v>2832</v>
      </c>
      <c r="C215" s="289" t="s">
        <v>2687</v>
      </c>
      <c r="D215" s="289" t="s">
        <v>2833</v>
      </c>
      <c r="E215" s="554" t="s">
        <v>2834</v>
      </c>
      <c r="F215" s="554"/>
      <c r="G215" s="183" t="s">
        <v>114</v>
      </c>
      <c r="H215" s="184">
        <v>1</v>
      </c>
      <c r="I215" s="185"/>
      <c r="J215" s="185">
        <v>13.06</v>
      </c>
      <c r="K215" s="185">
        <v>13.06</v>
      </c>
    </row>
    <row r="216" spans="1:11" ht="25.5" x14ac:dyDescent="0.2">
      <c r="A216" s="290" t="s">
        <v>2689</v>
      </c>
      <c r="B216" s="186" t="s">
        <v>2722</v>
      </c>
      <c r="C216" s="290" t="s">
        <v>2691</v>
      </c>
      <c r="D216" s="290" t="s">
        <v>2723</v>
      </c>
      <c r="E216" s="555" t="s">
        <v>2693</v>
      </c>
      <c r="F216" s="555"/>
      <c r="G216" s="187" t="s">
        <v>2694</v>
      </c>
      <c r="H216" s="188">
        <v>0.5</v>
      </c>
      <c r="I216" s="188"/>
      <c r="J216" s="189">
        <v>26.12</v>
      </c>
      <c r="K216" s="189">
        <v>13.06</v>
      </c>
    </row>
    <row r="217" spans="1:11" x14ac:dyDescent="0.2">
      <c r="A217" s="287"/>
      <c r="B217" s="287"/>
      <c r="C217" s="287"/>
      <c r="D217" s="287"/>
      <c r="E217" s="287" t="s">
        <v>2709</v>
      </c>
      <c r="F217" s="194">
        <v>9.0399999999999991</v>
      </c>
      <c r="G217" s="287" t="s">
        <v>2710</v>
      </c>
      <c r="H217" s="194">
        <v>0</v>
      </c>
      <c r="I217" s="287" t="s">
        <v>2711</v>
      </c>
      <c r="J217" s="194">
        <v>9.0399999999999991</v>
      </c>
    </row>
    <row r="218" spans="1:11" x14ac:dyDescent="0.2">
      <c r="A218" s="287"/>
      <c r="B218" s="287"/>
      <c r="C218" s="287"/>
      <c r="D218" s="287"/>
      <c r="E218" s="287" t="s">
        <v>2712</v>
      </c>
      <c r="F218" s="194">
        <v>0</v>
      </c>
      <c r="G218" s="287"/>
      <c r="H218" s="552" t="s">
        <v>2713</v>
      </c>
      <c r="I218" s="552"/>
      <c r="J218" s="194">
        <v>13.06</v>
      </c>
    </row>
    <row r="219" spans="1:11" ht="13.5" thickBot="1" x14ac:dyDescent="0.25">
      <c r="A219" s="196"/>
      <c r="B219" s="196"/>
      <c r="C219" s="196"/>
      <c r="D219" s="196"/>
      <c r="E219" s="196"/>
      <c r="F219" s="196"/>
      <c r="G219" s="196" t="s">
        <v>2714</v>
      </c>
      <c r="H219" s="198">
        <v>0</v>
      </c>
      <c r="I219" s="196" t="s">
        <v>2715</v>
      </c>
      <c r="J219" s="197">
        <v>0</v>
      </c>
    </row>
    <row r="220" spans="1:11" ht="13.5" thickTop="1" x14ac:dyDescent="0.2">
      <c r="A220" s="195"/>
      <c r="B220" s="195"/>
      <c r="C220" s="195"/>
      <c r="D220" s="195"/>
      <c r="E220" s="195"/>
      <c r="F220" s="195"/>
      <c r="G220" s="195"/>
      <c r="H220" s="195"/>
      <c r="I220" s="195"/>
      <c r="J220" s="195"/>
    </row>
    <row r="221" spans="1:11" ht="15" x14ac:dyDescent="0.2">
      <c r="A221" s="288" t="s">
        <v>177</v>
      </c>
      <c r="B221" s="180" t="s">
        <v>2678</v>
      </c>
      <c r="C221" s="288" t="s">
        <v>2679</v>
      </c>
      <c r="D221" s="288" t="s">
        <v>2680</v>
      </c>
      <c r="E221" s="553" t="s">
        <v>2681</v>
      </c>
      <c r="F221" s="553"/>
      <c r="G221" s="181" t="s">
        <v>2682</v>
      </c>
      <c r="H221" s="180" t="s">
        <v>2683</v>
      </c>
      <c r="I221" s="180" t="s">
        <v>6886</v>
      </c>
      <c r="J221" s="180" t="s">
        <v>2684</v>
      </c>
      <c r="K221" s="180" t="s">
        <v>2685</v>
      </c>
    </row>
    <row r="222" spans="1:11" x14ac:dyDescent="0.2">
      <c r="A222" s="289" t="s">
        <v>119</v>
      </c>
      <c r="B222" s="182" t="s">
        <v>2835</v>
      </c>
      <c r="C222" s="289" t="s">
        <v>2687</v>
      </c>
      <c r="D222" s="289" t="s">
        <v>178</v>
      </c>
      <c r="E222" s="554" t="s">
        <v>2834</v>
      </c>
      <c r="F222" s="554"/>
      <c r="G222" s="183" t="s">
        <v>114</v>
      </c>
      <c r="H222" s="184">
        <v>1</v>
      </c>
      <c r="I222" s="185"/>
      <c r="J222" s="185">
        <v>7.42</v>
      </c>
      <c r="K222" s="185">
        <v>7.42</v>
      </c>
    </row>
    <row r="223" spans="1:11" ht="25.5" x14ac:dyDescent="0.2">
      <c r="A223" s="290" t="s">
        <v>2689</v>
      </c>
      <c r="B223" s="186" t="s">
        <v>2836</v>
      </c>
      <c r="C223" s="290" t="s">
        <v>2691</v>
      </c>
      <c r="D223" s="290" t="s">
        <v>2837</v>
      </c>
      <c r="E223" s="555" t="s">
        <v>2693</v>
      </c>
      <c r="F223" s="555"/>
      <c r="G223" s="187" t="s">
        <v>2694</v>
      </c>
      <c r="H223" s="188">
        <v>0.25</v>
      </c>
      <c r="I223" s="188"/>
      <c r="J223" s="189">
        <v>28.7</v>
      </c>
      <c r="K223" s="189">
        <v>7.17</v>
      </c>
    </row>
    <row r="224" spans="1:11" x14ac:dyDescent="0.2">
      <c r="A224" s="291" t="s">
        <v>2697</v>
      </c>
      <c r="B224" s="190" t="s">
        <v>2838</v>
      </c>
      <c r="C224" s="291" t="s">
        <v>2791</v>
      </c>
      <c r="D224" s="291" t="s">
        <v>6902</v>
      </c>
      <c r="E224" s="556" t="s">
        <v>2700</v>
      </c>
      <c r="F224" s="556"/>
      <c r="G224" s="191" t="s">
        <v>2839</v>
      </c>
      <c r="H224" s="192">
        <v>3.8400000000000001E-3</v>
      </c>
      <c r="I224" s="192"/>
      <c r="J224" s="193">
        <v>65.989999999999995</v>
      </c>
      <c r="K224" s="193">
        <v>0.25</v>
      </c>
    </row>
    <row r="225" spans="1:11" x14ac:dyDescent="0.2">
      <c r="A225" s="287"/>
      <c r="B225" s="287"/>
      <c r="C225" s="287"/>
      <c r="D225" s="287"/>
      <c r="E225" s="287" t="s">
        <v>2709</v>
      </c>
      <c r="F225" s="194">
        <v>5.12</v>
      </c>
      <c r="G225" s="287" t="s">
        <v>2710</v>
      </c>
      <c r="H225" s="194">
        <v>0</v>
      </c>
      <c r="I225" s="287" t="s">
        <v>2711</v>
      </c>
      <c r="J225" s="194">
        <v>5.12</v>
      </c>
    </row>
    <row r="226" spans="1:11" x14ac:dyDescent="0.2">
      <c r="A226" s="287"/>
      <c r="B226" s="287"/>
      <c r="C226" s="287"/>
      <c r="D226" s="287"/>
      <c r="E226" s="287" t="s">
        <v>2712</v>
      </c>
      <c r="F226" s="194">
        <v>0</v>
      </c>
      <c r="G226" s="287"/>
      <c r="H226" s="552" t="s">
        <v>2713</v>
      </c>
      <c r="I226" s="552"/>
      <c r="J226" s="194">
        <v>7.42</v>
      </c>
    </row>
    <row r="227" spans="1:11" ht="13.5" thickBot="1" x14ac:dyDescent="0.25">
      <c r="A227" s="196"/>
      <c r="B227" s="196"/>
      <c r="C227" s="196"/>
      <c r="D227" s="196"/>
      <c r="E227" s="196"/>
      <c r="F227" s="196"/>
      <c r="G227" s="196" t="s">
        <v>2714</v>
      </c>
      <c r="H227" s="198">
        <v>0</v>
      </c>
      <c r="I227" s="196" t="s">
        <v>2715</v>
      </c>
      <c r="J227" s="197">
        <v>0</v>
      </c>
    </row>
    <row r="228" spans="1:11" ht="13.5" thickTop="1" x14ac:dyDescent="0.2">
      <c r="A228" s="195"/>
      <c r="B228" s="195"/>
      <c r="C228" s="195"/>
      <c r="D228" s="195"/>
      <c r="E228" s="195"/>
      <c r="F228" s="195"/>
      <c r="G228" s="195"/>
      <c r="H228" s="195"/>
      <c r="I228" s="195"/>
      <c r="J228" s="195"/>
    </row>
    <row r="229" spans="1:11" ht="15" x14ac:dyDescent="0.2">
      <c r="A229" s="288" t="s">
        <v>179</v>
      </c>
      <c r="B229" s="180" t="s">
        <v>2678</v>
      </c>
      <c r="C229" s="288" t="s">
        <v>2679</v>
      </c>
      <c r="D229" s="288" t="s">
        <v>2680</v>
      </c>
      <c r="E229" s="553" t="s">
        <v>2681</v>
      </c>
      <c r="F229" s="553"/>
      <c r="G229" s="181" t="s">
        <v>2682</v>
      </c>
      <c r="H229" s="180" t="s">
        <v>2683</v>
      </c>
      <c r="I229" s="180" t="s">
        <v>6886</v>
      </c>
      <c r="J229" s="180" t="s">
        <v>2684</v>
      </c>
      <c r="K229" s="180" t="s">
        <v>2685</v>
      </c>
    </row>
    <row r="230" spans="1:11" x14ac:dyDescent="0.2">
      <c r="A230" s="289" t="s">
        <v>119</v>
      </c>
      <c r="B230" s="182" t="s">
        <v>2840</v>
      </c>
      <c r="C230" s="289" t="s">
        <v>2791</v>
      </c>
      <c r="D230" s="289" t="s">
        <v>2841</v>
      </c>
      <c r="E230" s="554" t="s">
        <v>6897</v>
      </c>
      <c r="F230" s="554"/>
      <c r="G230" s="183" t="s">
        <v>118</v>
      </c>
      <c r="H230" s="184">
        <v>1</v>
      </c>
      <c r="I230" s="185"/>
      <c r="J230" s="185">
        <v>2.14</v>
      </c>
      <c r="K230" s="185">
        <v>2.14</v>
      </c>
    </row>
    <row r="231" spans="1:11" ht="25.5" x14ac:dyDescent="0.2">
      <c r="A231" s="290" t="s">
        <v>2689</v>
      </c>
      <c r="B231" s="186" t="s">
        <v>2722</v>
      </c>
      <c r="C231" s="290" t="s">
        <v>2691</v>
      </c>
      <c r="D231" s="290" t="s">
        <v>2723</v>
      </c>
      <c r="E231" s="555" t="s">
        <v>2693</v>
      </c>
      <c r="F231" s="555"/>
      <c r="G231" s="187" t="s">
        <v>2694</v>
      </c>
      <c r="H231" s="188">
        <v>8.2000000000000003E-2</v>
      </c>
      <c r="I231" s="188"/>
      <c r="J231" s="189">
        <v>26.12</v>
      </c>
      <c r="K231" s="189">
        <v>2.14</v>
      </c>
    </row>
    <row r="232" spans="1:11" x14ac:dyDescent="0.2">
      <c r="A232" s="287"/>
      <c r="B232" s="287"/>
      <c r="C232" s="287"/>
      <c r="D232" s="287"/>
      <c r="E232" s="287" t="s">
        <v>2709</v>
      </c>
      <c r="F232" s="194">
        <v>1.48</v>
      </c>
      <c r="G232" s="287" t="s">
        <v>2710</v>
      </c>
      <c r="H232" s="194">
        <v>0</v>
      </c>
      <c r="I232" s="287" t="s">
        <v>2711</v>
      </c>
      <c r="J232" s="194">
        <v>1.48</v>
      </c>
    </row>
    <row r="233" spans="1:11" x14ac:dyDescent="0.2">
      <c r="A233" s="287"/>
      <c r="B233" s="287"/>
      <c r="C233" s="287"/>
      <c r="D233" s="287"/>
      <c r="E233" s="287" t="s">
        <v>2712</v>
      </c>
      <c r="F233" s="194">
        <v>0</v>
      </c>
      <c r="G233" s="287"/>
      <c r="H233" s="552" t="s">
        <v>2713</v>
      </c>
      <c r="I233" s="552"/>
      <c r="J233" s="194">
        <v>2.14</v>
      </c>
    </row>
    <row r="234" spans="1:11" ht="13.5" thickBot="1" x14ac:dyDescent="0.25">
      <c r="A234" s="196"/>
      <c r="B234" s="196"/>
      <c r="C234" s="196"/>
      <c r="D234" s="196"/>
      <c r="E234" s="196"/>
      <c r="F234" s="196"/>
      <c r="G234" s="196" t="s">
        <v>2714</v>
      </c>
      <c r="H234" s="198">
        <v>0</v>
      </c>
      <c r="I234" s="196" t="s">
        <v>2715</v>
      </c>
      <c r="J234" s="197">
        <v>0</v>
      </c>
    </row>
    <row r="235" spans="1:11" ht="13.5" thickTop="1" x14ac:dyDescent="0.2">
      <c r="A235" s="195"/>
      <c r="B235" s="195"/>
      <c r="C235" s="195"/>
      <c r="D235" s="195"/>
      <c r="E235" s="195"/>
      <c r="F235" s="195"/>
      <c r="G235" s="195"/>
      <c r="H235" s="195"/>
      <c r="I235" s="195"/>
      <c r="J235" s="195"/>
    </row>
    <row r="236" spans="1:11" ht="15" x14ac:dyDescent="0.2">
      <c r="A236" s="288" t="s">
        <v>182</v>
      </c>
      <c r="B236" s="180" t="s">
        <v>2678</v>
      </c>
      <c r="C236" s="288" t="s">
        <v>2679</v>
      </c>
      <c r="D236" s="288" t="s">
        <v>2680</v>
      </c>
      <c r="E236" s="553" t="s">
        <v>2681</v>
      </c>
      <c r="F236" s="553"/>
      <c r="G236" s="181" t="s">
        <v>2682</v>
      </c>
      <c r="H236" s="180" t="s">
        <v>2683</v>
      </c>
      <c r="I236" s="180" t="s">
        <v>6886</v>
      </c>
      <c r="J236" s="180" t="s">
        <v>2684</v>
      </c>
      <c r="K236" s="180" t="s">
        <v>2685</v>
      </c>
    </row>
    <row r="237" spans="1:11" x14ac:dyDescent="0.2">
      <c r="A237" s="289" t="s">
        <v>119</v>
      </c>
      <c r="B237" s="182" t="s">
        <v>2844</v>
      </c>
      <c r="C237" s="289" t="s">
        <v>2791</v>
      </c>
      <c r="D237" s="289" t="s">
        <v>2845</v>
      </c>
      <c r="E237" s="554" t="s">
        <v>6897</v>
      </c>
      <c r="F237" s="554"/>
      <c r="G237" s="183" t="s">
        <v>118</v>
      </c>
      <c r="H237" s="184">
        <v>1</v>
      </c>
      <c r="I237" s="185"/>
      <c r="J237" s="185">
        <v>55.63</v>
      </c>
      <c r="K237" s="185">
        <v>55.63</v>
      </c>
    </row>
    <row r="238" spans="1:11" ht="25.5" x14ac:dyDescent="0.2">
      <c r="A238" s="290" t="s">
        <v>2689</v>
      </c>
      <c r="B238" s="186" t="s">
        <v>2846</v>
      </c>
      <c r="C238" s="290" t="s">
        <v>2691</v>
      </c>
      <c r="D238" s="290" t="s">
        <v>2847</v>
      </c>
      <c r="E238" s="555" t="s">
        <v>2693</v>
      </c>
      <c r="F238" s="555"/>
      <c r="G238" s="187" t="s">
        <v>2694</v>
      </c>
      <c r="H238" s="188">
        <v>0.84499999999999997</v>
      </c>
      <c r="I238" s="188"/>
      <c r="J238" s="189">
        <v>27.6</v>
      </c>
      <c r="K238" s="189">
        <v>23.32</v>
      </c>
    </row>
    <row r="239" spans="1:11" ht="25.5" x14ac:dyDescent="0.2">
      <c r="A239" s="290" t="s">
        <v>2689</v>
      </c>
      <c r="B239" s="186" t="s">
        <v>2722</v>
      </c>
      <c r="C239" s="290" t="s">
        <v>2691</v>
      </c>
      <c r="D239" s="290" t="s">
        <v>2723</v>
      </c>
      <c r="E239" s="555" t="s">
        <v>2693</v>
      </c>
      <c r="F239" s="555"/>
      <c r="G239" s="187" t="s">
        <v>2694</v>
      </c>
      <c r="H239" s="188">
        <v>1.2370000000000001</v>
      </c>
      <c r="I239" s="188"/>
      <c r="J239" s="189">
        <v>26.12</v>
      </c>
      <c r="K239" s="189">
        <v>32.31</v>
      </c>
    </row>
    <row r="240" spans="1:11" x14ac:dyDescent="0.2">
      <c r="A240" s="287"/>
      <c r="B240" s="287"/>
      <c r="C240" s="287"/>
      <c r="D240" s="287"/>
      <c r="E240" s="287" t="s">
        <v>2709</v>
      </c>
      <c r="F240" s="194">
        <v>38.76</v>
      </c>
      <c r="G240" s="287" t="s">
        <v>2710</v>
      </c>
      <c r="H240" s="194">
        <v>0</v>
      </c>
      <c r="I240" s="287" t="s">
        <v>2711</v>
      </c>
      <c r="J240" s="194">
        <v>38.76</v>
      </c>
    </row>
    <row r="241" spans="1:11" x14ac:dyDescent="0.2">
      <c r="A241" s="287"/>
      <c r="B241" s="287"/>
      <c r="C241" s="287"/>
      <c r="D241" s="287"/>
      <c r="E241" s="287" t="s">
        <v>2712</v>
      </c>
      <c r="F241" s="194">
        <v>0</v>
      </c>
      <c r="G241" s="287"/>
      <c r="H241" s="552" t="s">
        <v>2713</v>
      </c>
      <c r="I241" s="552"/>
      <c r="J241" s="194">
        <v>55.63</v>
      </c>
    </row>
    <row r="242" spans="1:11" ht="13.5" thickBot="1" x14ac:dyDescent="0.25">
      <c r="A242" s="196"/>
      <c r="B242" s="196"/>
      <c r="C242" s="196"/>
      <c r="D242" s="196"/>
      <c r="E242" s="196"/>
      <c r="F242" s="196"/>
      <c r="G242" s="196" t="s">
        <v>2714</v>
      </c>
      <c r="H242" s="198">
        <v>0</v>
      </c>
      <c r="I242" s="196" t="s">
        <v>2715</v>
      </c>
      <c r="J242" s="197">
        <v>0</v>
      </c>
    </row>
    <row r="243" spans="1:11" ht="13.5" thickTop="1" x14ac:dyDescent="0.2">
      <c r="A243" s="195"/>
      <c r="B243" s="195"/>
      <c r="C243" s="195"/>
      <c r="D243" s="195"/>
      <c r="E243" s="195"/>
      <c r="F243" s="195"/>
      <c r="G243" s="195"/>
      <c r="H243" s="195"/>
      <c r="I243" s="195"/>
      <c r="J243" s="195"/>
    </row>
    <row r="244" spans="1:11" ht="15" x14ac:dyDescent="0.2">
      <c r="A244" s="288" t="s">
        <v>184</v>
      </c>
      <c r="B244" s="180" t="s">
        <v>2678</v>
      </c>
      <c r="C244" s="288" t="s">
        <v>2679</v>
      </c>
      <c r="D244" s="288" t="s">
        <v>2680</v>
      </c>
      <c r="E244" s="553" t="s">
        <v>2681</v>
      </c>
      <c r="F244" s="553"/>
      <c r="G244" s="181" t="s">
        <v>2682</v>
      </c>
      <c r="H244" s="180" t="s">
        <v>2683</v>
      </c>
      <c r="I244" s="180" t="s">
        <v>6886</v>
      </c>
      <c r="J244" s="180" t="s">
        <v>2684</v>
      </c>
      <c r="K244" s="180" t="s">
        <v>2685</v>
      </c>
    </row>
    <row r="245" spans="1:11" x14ac:dyDescent="0.2">
      <c r="A245" s="289" t="s">
        <v>119</v>
      </c>
      <c r="B245" s="182" t="s">
        <v>2848</v>
      </c>
      <c r="C245" s="289" t="s">
        <v>2687</v>
      </c>
      <c r="D245" s="289" t="s">
        <v>188</v>
      </c>
      <c r="E245" s="554" t="s">
        <v>2834</v>
      </c>
      <c r="F245" s="554"/>
      <c r="G245" s="183" t="s">
        <v>114</v>
      </c>
      <c r="H245" s="184">
        <v>1</v>
      </c>
      <c r="I245" s="185"/>
      <c r="J245" s="185">
        <v>11.14</v>
      </c>
      <c r="K245" s="185">
        <v>11.14</v>
      </c>
    </row>
    <row r="246" spans="1:11" ht="25.5" x14ac:dyDescent="0.2">
      <c r="A246" s="290" t="s">
        <v>2689</v>
      </c>
      <c r="B246" s="186" t="s">
        <v>2849</v>
      </c>
      <c r="C246" s="290" t="s">
        <v>2691</v>
      </c>
      <c r="D246" s="290" t="s">
        <v>2850</v>
      </c>
      <c r="E246" s="555" t="s">
        <v>2693</v>
      </c>
      <c r="F246" s="555"/>
      <c r="G246" s="187" t="s">
        <v>2694</v>
      </c>
      <c r="H246" s="188">
        <v>0.1</v>
      </c>
      <c r="I246" s="188"/>
      <c r="J246" s="189">
        <v>33.130000000000003</v>
      </c>
      <c r="K246" s="189">
        <v>3.31</v>
      </c>
    </row>
    <row r="247" spans="1:11" ht="25.5" x14ac:dyDescent="0.2">
      <c r="A247" s="290" t="s">
        <v>2689</v>
      </c>
      <c r="B247" s="186" t="s">
        <v>2722</v>
      </c>
      <c r="C247" s="290" t="s">
        <v>2691</v>
      </c>
      <c r="D247" s="290" t="s">
        <v>2723</v>
      </c>
      <c r="E247" s="555" t="s">
        <v>2693</v>
      </c>
      <c r="F247" s="555"/>
      <c r="G247" s="187" t="s">
        <v>2694</v>
      </c>
      <c r="H247" s="188">
        <v>0.3</v>
      </c>
      <c r="I247" s="188"/>
      <c r="J247" s="189">
        <v>26.12</v>
      </c>
      <c r="K247" s="189">
        <v>7.83</v>
      </c>
    </row>
    <row r="248" spans="1:11" x14ac:dyDescent="0.2">
      <c r="A248" s="287"/>
      <c r="B248" s="287"/>
      <c r="C248" s="287"/>
      <c r="D248" s="287"/>
      <c r="E248" s="287" t="s">
        <v>2709</v>
      </c>
      <c r="F248" s="194">
        <v>7.91</v>
      </c>
      <c r="G248" s="287" t="s">
        <v>2710</v>
      </c>
      <c r="H248" s="194">
        <v>0</v>
      </c>
      <c r="I248" s="287" t="s">
        <v>2711</v>
      </c>
      <c r="J248" s="194">
        <v>7.91</v>
      </c>
    </row>
    <row r="249" spans="1:11" x14ac:dyDescent="0.2">
      <c r="A249" s="287"/>
      <c r="B249" s="287"/>
      <c r="C249" s="287"/>
      <c r="D249" s="287"/>
      <c r="E249" s="287" t="s">
        <v>2712</v>
      </c>
      <c r="F249" s="194">
        <v>0</v>
      </c>
      <c r="G249" s="287"/>
      <c r="H249" s="552" t="s">
        <v>2713</v>
      </c>
      <c r="I249" s="552"/>
      <c r="J249" s="194">
        <v>11.14</v>
      </c>
    </row>
    <row r="250" spans="1:11" ht="13.5" thickBot="1" x14ac:dyDescent="0.25">
      <c r="A250" s="196"/>
      <c r="B250" s="196"/>
      <c r="C250" s="196"/>
      <c r="D250" s="196"/>
      <c r="E250" s="196"/>
      <c r="F250" s="196"/>
      <c r="G250" s="196" t="s">
        <v>2714</v>
      </c>
      <c r="H250" s="198">
        <v>0</v>
      </c>
      <c r="I250" s="196" t="s">
        <v>2715</v>
      </c>
      <c r="J250" s="197">
        <v>0</v>
      </c>
    </row>
    <row r="251" spans="1:11" ht="13.5" thickTop="1" x14ac:dyDescent="0.2">
      <c r="A251" s="195"/>
      <c r="B251" s="195"/>
      <c r="C251" s="195"/>
      <c r="D251" s="195"/>
      <c r="E251" s="195"/>
      <c r="F251" s="195"/>
      <c r="G251" s="195"/>
      <c r="H251" s="195"/>
      <c r="I251" s="195"/>
      <c r="J251" s="195"/>
    </row>
    <row r="252" spans="1:11" ht="15" x14ac:dyDescent="0.2">
      <c r="A252" s="288" t="s">
        <v>187</v>
      </c>
      <c r="B252" s="180" t="s">
        <v>2678</v>
      </c>
      <c r="C252" s="288" t="s">
        <v>2679</v>
      </c>
      <c r="D252" s="288" t="s">
        <v>2680</v>
      </c>
      <c r="E252" s="553" t="s">
        <v>2681</v>
      </c>
      <c r="F252" s="553"/>
      <c r="G252" s="181" t="s">
        <v>2682</v>
      </c>
      <c r="H252" s="180" t="s">
        <v>2683</v>
      </c>
      <c r="I252" s="180" t="s">
        <v>6886</v>
      </c>
      <c r="J252" s="180" t="s">
        <v>2684</v>
      </c>
      <c r="K252" s="180" t="s">
        <v>2685</v>
      </c>
    </row>
    <row r="253" spans="1:11" x14ac:dyDescent="0.2">
      <c r="A253" s="289" t="s">
        <v>119</v>
      </c>
      <c r="B253" s="182" t="s">
        <v>7956</v>
      </c>
      <c r="C253" s="289" t="s">
        <v>2687</v>
      </c>
      <c r="D253" s="289" t="s">
        <v>190</v>
      </c>
      <c r="E253" s="554" t="s">
        <v>2834</v>
      </c>
      <c r="F253" s="554"/>
      <c r="G253" s="183" t="s">
        <v>114</v>
      </c>
      <c r="H253" s="184">
        <v>1</v>
      </c>
      <c r="I253" s="185"/>
      <c r="J253" s="185">
        <v>16.71</v>
      </c>
      <c r="K253" s="185">
        <v>16.71</v>
      </c>
    </row>
    <row r="254" spans="1:11" ht="25.5" x14ac:dyDescent="0.2">
      <c r="A254" s="290" t="s">
        <v>2689</v>
      </c>
      <c r="B254" s="186" t="s">
        <v>2797</v>
      </c>
      <c r="C254" s="290" t="s">
        <v>2691</v>
      </c>
      <c r="D254" s="290" t="s">
        <v>2798</v>
      </c>
      <c r="E254" s="555" t="s">
        <v>2693</v>
      </c>
      <c r="F254" s="555"/>
      <c r="G254" s="187" t="s">
        <v>2694</v>
      </c>
      <c r="H254" s="188">
        <v>0.1</v>
      </c>
      <c r="I254" s="188"/>
      <c r="J254" s="189">
        <v>32.700000000000003</v>
      </c>
      <c r="K254" s="189">
        <v>3.27</v>
      </c>
    </row>
    <row r="255" spans="1:11" ht="25.5" x14ac:dyDescent="0.2">
      <c r="A255" s="290" t="s">
        <v>2689</v>
      </c>
      <c r="B255" s="186" t="s">
        <v>2851</v>
      </c>
      <c r="C255" s="290" t="s">
        <v>2691</v>
      </c>
      <c r="D255" s="290" t="s">
        <v>2852</v>
      </c>
      <c r="E255" s="555" t="s">
        <v>2693</v>
      </c>
      <c r="F255" s="555"/>
      <c r="G255" s="187" t="s">
        <v>2694</v>
      </c>
      <c r="H255" s="188">
        <v>0.5</v>
      </c>
      <c r="I255" s="188"/>
      <c r="J255" s="189">
        <v>26.89</v>
      </c>
      <c r="K255" s="189">
        <v>13.44</v>
      </c>
    </row>
    <row r="256" spans="1:11" x14ac:dyDescent="0.2">
      <c r="A256" s="287"/>
      <c r="B256" s="287"/>
      <c r="C256" s="287"/>
      <c r="D256" s="287"/>
      <c r="E256" s="287" t="s">
        <v>2709</v>
      </c>
      <c r="F256" s="194">
        <v>11.94</v>
      </c>
      <c r="G256" s="287" t="s">
        <v>2710</v>
      </c>
      <c r="H256" s="194">
        <v>0</v>
      </c>
      <c r="I256" s="287" t="s">
        <v>2711</v>
      </c>
      <c r="J256" s="194">
        <v>11.94</v>
      </c>
    </row>
    <row r="257" spans="1:11" x14ac:dyDescent="0.2">
      <c r="A257" s="287"/>
      <c r="B257" s="287"/>
      <c r="C257" s="287"/>
      <c r="D257" s="287"/>
      <c r="E257" s="287" t="s">
        <v>2712</v>
      </c>
      <c r="F257" s="194">
        <v>0</v>
      </c>
      <c r="G257" s="287"/>
      <c r="H257" s="552" t="s">
        <v>2713</v>
      </c>
      <c r="I257" s="552"/>
      <c r="J257" s="194">
        <v>16.71</v>
      </c>
    </row>
    <row r="258" spans="1:11" ht="13.5" thickBot="1" x14ac:dyDescent="0.25">
      <c r="A258" s="196"/>
      <c r="B258" s="196"/>
      <c r="C258" s="196"/>
      <c r="D258" s="196"/>
      <c r="E258" s="196"/>
      <c r="F258" s="196"/>
      <c r="G258" s="196" t="s">
        <v>2714</v>
      </c>
      <c r="H258" s="198">
        <v>0</v>
      </c>
      <c r="I258" s="196" t="s">
        <v>2715</v>
      </c>
      <c r="J258" s="197">
        <v>0</v>
      </c>
    </row>
    <row r="259" spans="1:11" ht="13.5" thickTop="1" x14ac:dyDescent="0.2">
      <c r="A259" s="195"/>
      <c r="B259" s="195"/>
      <c r="C259" s="195"/>
      <c r="D259" s="195"/>
      <c r="E259" s="195"/>
      <c r="F259" s="195"/>
      <c r="G259" s="195"/>
      <c r="H259" s="195"/>
      <c r="I259" s="195"/>
      <c r="J259" s="195"/>
    </row>
    <row r="260" spans="1:11" ht="15" x14ac:dyDescent="0.2">
      <c r="A260" s="288" t="s">
        <v>189</v>
      </c>
      <c r="B260" s="180" t="s">
        <v>2678</v>
      </c>
      <c r="C260" s="288" t="s">
        <v>2679</v>
      </c>
      <c r="D260" s="288" t="s">
        <v>2680</v>
      </c>
      <c r="E260" s="553" t="s">
        <v>2681</v>
      </c>
      <c r="F260" s="553"/>
      <c r="G260" s="181" t="s">
        <v>2682</v>
      </c>
      <c r="H260" s="180" t="s">
        <v>2683</v>
      </c>
      <c r="I260" s="180" t="s">
        <v>6886</v>
      </c>
      <c r="J260" s="180" t="s">
        <v>2684</v>
      </c>
      <c r="K260" s="180" t="s">
        <v>2685</v>
      </c>
    </row>
    <row r="261" spans="1:11" x14ac:dyDescent="0.2">
      <c r="A261" s="289" t="s">
        <v>119</v>
      </c>
      <c r="B261" s="182" t="s">
        <v>2853</v>
      </c>
      <c r="C261" s="289" t="s">
        <v>2687</v>
      </c>
      <c r="D261" s="289" t="s">
        <v>192</v>
      </c>
      <c r="E261" s="554" t="s">
        <v>2834</v>
      </c>
      <c r="F261" s="554"/>
      <c r="G261" s="183" t="s">
        <v>114</v>
      </c>
      <c r="H261" s="184">
        <v>1</v>
      </c>
      <c r="I261" s="185"/>
      <c r="J261" s="185">
        <v>153.16999999999999</v>
      </c>
      <c r="K261" s="185">
        <v>153.16999999999999</v>
      </c>
    </row>
    <row r="262" spans="1:11" ht="25.5" x14ac:dyDescent="0.2">
      <c r="A262" s="290" t="s">
        <v>2689</v>
      </c>
      <c r="B262" s="186" t="s">
        <v>2849</v>
      </c>
      <c r="C262" s="290" t="s">
        <v>2691</v>
      </c>
      <c r="D262" s="290" t="s">
        <v>2850</v>
      </c>
      <c r="E262" s="555" t="s">
        <v>2693</v>
      </c>
      <c r="F262" s="555"/>
      <c r="G262" s="187" t="s">
        <v>2694</v>
      </c>
      <c r="H262" s="188">
        <v>3</v>
      </c>
      <c r="I262" s="188"/>
      <c r="J262" s="189">
        <v>33.130000000000003</v>
      </c>
      <c r="K262" s="189">
        <v>99.39</v>
      </c>
    </row>
    <row r="263" spans="1:11" ht="25.5" x14ac:dyDescent="0.2">
      <c r="A263" s="290" t="s">
        <v>2689</v>
      </c>
      <c r="B263" s="186" t="s">
        <v>2851</v>
      </c>
      <c r="C263" s="290" t="s">
        <v>2691</v>
      </c>
      <c r="D263" s="290" t="s">
        <v>2852</v>
      </c>
      <c r="E263" s="555" t="s">
        <v>2693</v>
      </c>
      <c r="F263" s="555"/>
      <c r="G263" s="187" t="s">
        <v>2694</v>
      </c>
      <c r="H263" s="188">
        <v>2</v>
      </c>
      <c r="I263" s="188"/>
      <c r="J263" s="189">
        <v>26.89</v>
      </c>
      <c r="K263" s="189">
        <v>53.78</v>
      </c>
    </row>
    <row r="264" spans="1:11" x14ac:dyDescent="0.2">
      <c r="A264" s="287"/>
      <c r="B264" s="287"/>
      <c r="C264" s="287"/>
      <c r="D264" s="287"/>
      <c r="E264" s="287" t="s">
        <v>2709</v>
      </c>
      <c r="F264" s="194">
        <v>112.51</v>
      </c>
      <c r="G264" s="287" t="s">
        <v>2710</v>
      </c>
      <c r="H264" s="194">
        <v>0</v>
      </c>
      <c r="I264" s="287" t="s">
        <v>2711</v>
      </c>
      <c r="J264" s="194">
        <v>112.51</v>
      </c>
    </row>
    <row r="265" spans="1:11" x14ac:dyDescent="0.2">
      <c r="A265" s="287"/>
      <c r="B265" s="287"/>
      <c r="C265" s="287"/>
      <c r="D265" s="287"/>
      <c r="E265" s="287" t="s">
        <v>2712</v>
      </c>
      <c r="F265" s="194">
        <v>0</v>
      </c>
      <c r="G265" s="287"/>
      <c r="H265" s="552" t="s">
        <v>2713</v>
      </c>
      <c r="I265" s="552"/>
      <c r="J265" s="194">
        <v>153.16999999999999</v>
      </c>
    </row>
    <row r="266" spans="1:11" ht="13.5" thickBot="1" x14ac:dyDescent="0.25">
      <c r="A266" s="196"/>
      <c r="B266" s="196"/>
      <c r="C266" s="196"/>
      <c r="D266" s="196"/>
      <c r="E266" s="196"/>
      <c r="F266" s="196"/>
      <c r="G266" s="196" t="s">
        <v>2714</v>
      </c>
      <c r="H266" s="198">
        <v>0</v>
      </c>
      <c r="I266" s="196" t="s">
        <v>2715</v>
      </c>
      <c r="J266" s="197">
        <v>0</v>
      </c>
    </row>
    <row r="267" spans="1:11" ht="13.5" thickTop="1" x14ac:dyDescent="0.2">
      <c r="A267" s="195"/>
      <c r="B267" s="195"/>
      <c r="C267" s="195"/>
      <c r="D267" s="195"/>
      <c r="E267" s="195"/>
      <c r="F267" s="195"/>
      <c r="G267" s="195"/>
      <c r="H267" s="195"/>
      <c r="I267" s="195"/>
      <c r="J267" s="195"/>
    </row>
    <row r="268" spans="1:11" ht="15" x14ac:dyDescent="0.2">
      <c r="A268" s="288" t="s">
        <v>191</v>
      </c>
      <c r="B268" s="180" t="s">
        <v>2678</v>
      </c>
      <c r="C268" s="288" t="s">
        <v>2679</v>
      </c>
      <c r="D268" s="288" t="s">
        <v>2680</v>
      </c>
      <c r="E268" s="553" t="s">
        <v>2681</v>
      </c>
      <c r="F268" s="553"/>
      <c r="G268" s="181" t="s">
        <v>2682</v>
      </c>
      <c r="H268" s="180" t="s">
        <v>2683</v>
      </c>
      <c r="I268" s="180" t="s">
        <v>6886</v>
      </c>
      <c r="J268" s="180" t="s">
        <v>2684</v>
      </c>
      <c r="K268" s="180" t="s">
        <v>2685</v>
      </c>
    </row>
    <row r="269" spans="1:11" x14ac:dyDescent="0.2">
      <c r="A269" s="289" t="s">
        <v>119</v>
      </c>
      <c r="B269" s="182" t="s">
        <v>2854</v>
      </c>
      <c r="C269" s="289" t="s">
        <v>2687</v>
      </c>
      <c r="D269" s="289" t="s">
        <v>2855</v>
      </c>
      <c r="E269" s="554" t="s">
        <v>2834</v>
      </c>
      <c r="F269" s="554"/>
      <c r="G269" s="183" t="s">
        <v>2701</v>
      </c>
      <c r="H269" s="184">
        <v>1</v>
      </c>
      <c r="I269" s="185"/>
      <c r="J269" s="185">
        <v>23.37</v>
      </c>
      <c r="K269" s="185">
        <v>23.37</v>
      </c>
    </row>
    <row r="270" spans="1:11" ht="25.5" x14ac:dyDescent="0.2">
      <c r="A270" s="290" t="s">
        <v>2689</v>
      </c>
      <c r="B270" s="186" t="s">
        <v>2849</v>
      </c>
      <c r="C270" s="290" t="s">
        <v>2691</v>
      </c>
      <c r="D270" s="290" t="s">
        <v>2850</v>
      </c>
      <c r="E270" s="555" t="s">
        <v>2693</v>
      </c>
      <c r="F270" s="555"/>
      <c r="G270" s="187" t="s">
        <v>2694</v>
      </c>
      <c r="H270" s="188">
        <v>0.3</v>
      </c>
      <c r="I270" s="188"/>
      <c r="J270" s="189">
        <v>33.130000000000003</v>
      </c>
      <c r="K270" s="189">
        <v>9.93</v>
      </c>
    </row>
    <row r="271" spans="1:11" ht="25.5" x14ac:dyDescent="0.2">
      <c r="A271" s="290" t="s">
        <v>2689</v>
      </c>
      <c r="B271" s="186" t="s">
        <v>2851</v>
      </c>
      <c r="C271" s="290" t="s">
        <v>2691</v>
      </c>
      <c r="D271" s="290" t="s">
        <v>2852</v>
      </c>
      <c r="E271" s="555" t="s">
        <v>2693</v>
      </c>
      <c r="F271" s="555"/>
      <c r="G271" s="187" t="s">
        <v>2694</v>
      </c>
      <c r="H271" s="188">
        <v>0.5</v>
      </c>
      <c r="I271" s="188"/>
      <c r="J271" s="189">
        <v>26.89</v>
      </c>
      <c r="K271" s="189">
        <v>13.44</v>
      </c>
    </row>
    <row r="272" spans="1:11" x14ac:dyDescent="0.2">
      <c r="A272" s="287"/>
      <c r="B272" s="287"/>
      <c r="C272" s="287"/>
      <c r="D272" s="287"/>
      <c r="E272" s="287" t="s">
        <v>2709</v>
      </c>
      <c r="F272" s="194">
        <v>16.899999999999999</v>
      </c>
      <c r="G272" s="287" t="s">
        <v>2710</v>
      </c>
      <c r="H272" s="194">
        <v>0</v>
      </c>
      <c r="I272" s="287" t="s">
        <v>2711</v>
      </c>
      <c r="J272" s="194">
        <v>16.899999999999999</v>
      </c>
    </row>
    <row r="273" spans="1:11" x14ac:dyDescent="0.2">
      <c r="A273" s="287"/>
      <c r="B273" s="287"/>
      <c r="C273" s="287"/>
      <c r="D273" s="287"/>
      <c r="E273" s="287" t="s">
        <v>2712</v>
      </c>
      <c r="F273" s="194">
        <v>0</v>
      </c>
      <c r="G273" s="287"/>
      <c r="H273" s="552" t="s">
        <v>2713</v>
      </c>
      <c r="I273" s="552"/>
      <c r="J273" s="194">
        <v>23.37</v>
      </c>
    </row>
    <row r="274" spans="1:11" ht="13.5" thickBot="1" x14ac:dyDescent="0.25">
      <c r="A274" s="196"/>
      <c r="B274" s="196"/>
      <c r="C274" s="196"/>
      <c r="D274" s="196"/>
      <c r="E274" s="196"/>
      <c r="F274" s="196"/>
      <c r="G274" s="196" t="s">
        <v>2714</v>
      </c>
      <c r="H274" s="198">
        <v>0</v>
      </c>
      <c r="I274" s="196" t="s">
        <v>2715</v>
      </c>
      <c r="J274" s="197">
        <v>0</v>
      </c>
    </row>
    <row r="275" spans="1:11" ht="13.5" thickTop="1" x14ac:dyDescent="0.2">
      <c r="A275" s="195"/>
      <c r="B275" s="195"/>
      <c r="C275" s="195"/>
      <c r="D275" s="195"/>
      <c r="E275" s="195"/>
      <c r="F275" s="195"/>
      <c r="G275" s="195"/>
      <c r="H275" s="195"/>
      <c r="I275" s="195"/>
      <c r="J275" s="195"/>
    </row>
    <row r="276" spans="1:11" ht="15" x14ac:dyDescent="0.2">
      <c r="A276" s="288" t="s">
        <v>193</v>
      </c>
      <c r="B276" s="180" t="s">
        <v>2678</v>
      </c>
      <c r="C276" s="288" t="s">
        <v>2679</v>
      </c>
      <c r="D276" s="288" t="s">
        <v>2680</v>
      </c>
      <c r="E276" s="553" t="s">
        <v>2681</v>
      </c>
      <c r="F276" s="553"/>
      <c r="G276" s="181" t="s">
        <v>2682</v>
      </c>
      <c r="H276" s="180" t="s">
        <v>2683</v>
      </c>
      <c r="I276" s="180" t="s">
        <v>6886</v>
      </c>
      <c r="J276" s="180" t="s">
        <v>2684</v>
      </c>
      <c r="K276" s="180" t="s">
        <v>2685</v>
      </c>
    </row>
    <row r="277" spans="1:11" x14ac:dyDescent="0.2">
      <c r="A277" s="289" t="s">
        <v>119</v>
      </c>
      <c r="B277" s="182" t="s">
        <v>6903</v>
      </c>
      <c r="C277" s="289" t="s">
        <v>6904</v>
      </c>
      <c r="D277" s="289" t="s">
        <v>6905</v>
      </c>
      <c r="E277" s="554">
        <v>5</v>
      </c>
      <c r="F277" s="554"/>
      <c r="G277" s="183" t="s">
        <v>6906</v>
      </c>
      <c r="H277" s="184">
        <v>1</v>
      </c>
      <c r="I277" s="185"/>
      <c r="J277" s="185">
        <v>39.729999999999997</v>
      </c>
      <c r="K277" s="185">
        <v>39.729999999999997</v>
      </c>
    </row>
    <row r="278" spans="1:11" x14ac:dyDescent="0.2">
      <c r="A278" s="291" t="s">
        <v>2697</v>
      </c>
      <c r="B278" s="190" t="s">
        <v>6907</v>
      </c>
      <c r="C278" s="291" t="s">
        <v>6904</v>
      </c>
      <c r="D278" s="291" t="s">
        <v>6908</v>
      </c>
      <c r="E278" s="556" t="s">
        <v>2732</v>
      </c>
      <c r="F278" s="556"/>
      <c r="G278" s="191" t="s">
        <v>2694</v>
      </c>
      <c r="H278" s="192">
        <v>0.8</v>
      </c>
      <c r="I278" s="192">
        <v>3</v>
      </c>
      <c r="J278" s="193">
        <v>25.34</v>
      </c>
      <c r="K278" s="193">
        <v>20.88</v>
      </c>
    </row>
    <row r="279" spans="1:11" ht="25.5" x14ac:dyDescent="0.2">
      <c r="A279" s="291" t="s">
        <v>2697</v>
      </c>
      <c r="B279" s="190" t="s">
        <v>6909</v>
      </c>
      <c r="C279" s="291" t="s">
        <v>6904</v>
      </c>
      <c r="D279" s="291" t="s">
        <v>6910</v>
      </c>
      <c r="E279" s="556" t="s">
        <v>2732</v>
      </c>
      <c r="F279" s="556"/>
      <c r="G279" s="191" t="s">
        <v>2694</v>
      </c>
      <c r="H279" s="192">
        <v>1</v>
      </c>
      <c r="I279" s="192">
        <v>3</v>
      </c>
      <c r="J279" s="193">
        <v>18.309999999999999</v>
      </c>
      <c r="K279" s="193">
        <v>18.850000000000001</v>
      </c>
    </row>
    <row r="280" spans="1:11" x14ac:dyDescent="0.2">
      <c r="A280" s="287"/>
      <c r="B280" s="287"/>
      <c r="C280" s="287"/>
      <c r="D280" s="287"/>
      <c r="E280" s="287" t="s">
        <v>2709</v>
      </c>
      <c r="F280" s="194">
        <v>0</v>
      </c>
      <c r="G280" s="287" t="s">
        <v>2710</v>
      </c>
      <c r="H280" s="194">
        <v>0</v>
      </c>
      <c r="I280" s="287" t="s">
        <v>2711</v>
      </c>
      <c r="J280" s="194">
        <v>0</v>
      </c>
    </row>
    <row r="281" spans="1:11" x14ac:dyDescent="0.2">
      <c r="A281" s="287"/>
      <c r="B281" s="287"/>
      <c r="C281" s="287"/>
      <c r="D281" s="287"/>
      <c r="E281" s="287" t="s">
        <v>2712</v>
      </c>
      <c r="F281" s="194">
        <v>0</v>
      </c>
      <c r="G281" s="287"/>
      <c r="H281" s="552" t="s">
        <v>2713</v>
      </c>
      <c r="I281" s="552"/>
      <c r="J281" s="194">
        <v>39.729999999999997</v>
      </c>
    </row>
    <row r="282" spans="1:11" ht="13.5" thickBot="1" x14ac:dyDescent="0.25">
      <c r="A282" s="196"/>
      <c r="B282" s="196"/>
      <c r="C282" s="196"/>
      <c r="D282" s="196"/>
      <c r="E282" s="196"/>
      <c r="F282" s="196"/>
      <c r="G282" s="196" t="s">
        <v>2714</v>
      </c>
      <c r="H282" s="198">
        <v>0</v>
      </c>
      <c r="I282" s="196" t="s">
        <v>2715</v>
      </c>
      <c r="J282" s="197">
        <v>0</v>
      </c>
    </row>
    <row r="283" spans="1:11" ht="13.5" thickTop="1" x14ac:dyDescent="0.2">
      <c r="A283" s="195"/>
      <c r="B283" s="195"/>
      <c r="C283" s="195"/>
      <c r="D283" s="195"/>
      <c r="E283" s="195"/>
      <c r="F283" s="195"/>
      <c r="G283" s="195"/>
      <c r="H283" s="195"/>
      <c r="I283" s="195"/>
      <c r="J283" s="195"/>
    </row>
    <row r="284" spans="1:11" ht="15" x14ac:dyDescent="0.2">
      <c r="A284" s="288" t="s">
        <v>195</v>
      </c>
      <c r="B284" s="180" t="s">
        <v>2678</v>
      </c>
      <c r="C284" s="288" t="s">
        <v>2679</v>
      </c>
      <c r="D284" s="288" t="s">
        <v>2680</v>
      </c>
      <c r="E284" s="553" t="s">
        <v>2681</v>
      </c>
      <c r="F284" s="553"/>
      <c r="G284" s="181" t="s">
        <v>2682</v>
      </c>
      <c r="H284" s="180" t="s">
        <v>2683</v>
      </c>
      <c r="I284" s="180" t="s">
        <v>6886</v>
      </c>
      <c r="J284" s="180" t="s">
        <v>2684</v>
      </c>
      <c r="K284" s="180" t="s">
        <v>2685</v>
      </c>
    </row>
    <row r="285" spans="1:11" x14ac:dyDescent="0.2">
      <c r="A285" s="289" t="s">
        <v>119</v>
      </c>
      <c r="B285" s="182" t="s">
        <v>2856</v>
      </c>
      <c r="C285" s="289" t="s">
        <v>2687</v>
      </c>
      <c r="D285" s="289" t="s">
        <v>2857</v>
      </c>
      <c r="E285" s="554" t="s">
        <v>2688</v>
      </c>
      <c r="F285" s="554"/>
      <c r="G285" s="183" t="s">
        <v>118</v>
      </c>
      <c r="H285" s="184">
        <v>1</v>
      </c>
      <c r="I285" s="185"/>
      <c r="J285" s="185">
        <v>27.98</v>
      </c>
      <c r="K285" s="185">
        <v>27.98</v>
      </c>
    </row>
    <row r="286" spans="1:11" ht="25.5" x14ac:dyDescent="0.2">
      <c r="A286" s="290" t="s">
        <v>2689</v>
      </c>
      <c r="B286" s="186" t="s">
        <v>2858</v>
      </c>
      <c r="C286" s="290" t="s">
        <v>2691</v>
      </c>
      <c r="D286" s="290" t="s">
        <v>2859</v>
      </c>
      <c r="E286" s="555" t="s">
        <v>2693</v>
      </c>
      <c r="F286" s="555"/>
      <c r="G286" s="187" t="s">
        <v>2694</v>
      </c>
      <c r="H286" s="188">
        <v>0.5</v>
      </c>
      <c r="I286" s="188"/>
      <c r="J286" s="189">
        <v>29.84</v>
      </c>
      <c r="K286" s="189">
        <v>14.92</v>
      </c>
    </row>
    <row r="287" spans="1:11" ht="25.5" x14ac:dyDescent="0.2">
      <c r="A287" s="290" t="s">
        <v>2689</v>
      </c>
      <c r="B287" s="186" t="s">
        <v>2722</v>
      </c>
      <c r="C287" s="290" t="s">
        <v>2691</v>
      </c>
      <c r="D287" s="290" t="s">
        <v>2723</v>
      </c>
      <c r="E287" s="555" t="s">
        <v>2693</v>
      </c>
      <c r="F287" s="555"/>
      <c r="G287" s="187" t="s">
        <v>2694</v>
      </c>
      <c r="H287" s="188">
        <v>0.5</v>
      </c>
      <c r="I287" s="188"/>
      <c r="J287" s="189">
        <v>26.12</v>
      </c>
      <c r="K287" s="189">
        <v>13.06</v>
      </c>
    </row>
    <row r="288" spans="1:11" x14ac:dyDescent="0.2">
      <c r="A288" s="287"/>
      <c r="B288" s="287"/>
      <c r="C288" s="287"/>
      <c r="D288" s="287"/>
      <c r="E288" s="287" t="s">
        <v>2709</v>
      </c>
      <c r="F288" s="194">
        <v>19.86</v>
      </c>
      <c r="G288" s="287" t="s">
        <v>2710</v>
      </c>
      <c r="H288" s="194">
        <v>0</v>
      </c>
      <c r="I288" s="287" t="s">
        <v>2711</v>
      </c>
      <c r="J288" s="194">
        <v>19.86</v>
      </c>
    </row>
    <row r="289" spans="1:11" x14ac:dyDescent="0.2">
      <c r="A289" s="287"/>
      <c r="B289" s="287"/>
      <c r="C289" s="287"/>
      <c r="D289" s="287"/>
      <c r="E289" s="287" t="s">
        <v>2712</v>
      </c>
      <c r="F289" s="194">
        <v>0</v>
      </c>
      <c r="G289" s="287"/>
      <c r="H289" s="552" t="s">
        <v>2713</v>
      </c>
      <c r="I289" s="552"/>
      <c r="J289" s="194">
        <v>27.98</v>
      </c>
    </row>
    <row r="290" spans="1:11" ht="13.5" thickBot="1" x14ac:dyDescent="0.25">
      <c r="A290" s="196"/>
      <c r="B290" s="196"/>
      <c r="C290" s="196"/>
      <c r="D290" s="196"/>
      <c r="E290" s="196"/>
      <c r="F290" s="196"/>
      <c r="G290" s="196" t="s">
        <v>2714</v>
      </c>
      <c r="H290" s="198">
        <v>0</v>
      </c>
      <c r="I290" s="196" t="s">
        <v>2715</v>
      </c>
      <c r="J290" s="197">
        <v>0</v>
      </c>
    </row>
    <row r="291" spans="1:11" ht="13.5" thickTop="1" x14ac:dyDescent="0.2">
      <c r="A291" s="195"/>
      <c r="B291" s="195"/>
      <c r="C291" s="195"/>
      <c r="D291" s="195"/>
      <c r="E291" s="195"/>
      <c r="F291" s="195"/>
      <c r="G291" s="195"/>
      <c r="H291" s="195"/>
      <c r="I291" s="195"/>
      <c r="J291" s="195"/>
    </row>
    <row r="292" spans="1:11" ht="15" x14ac:dyDescent="0.2">
      <c r="A292" s="288" t="s">
        <v>197</v>
      </c>
      <c r="B292" s="180" t="s">
        <v>2678</v>
      </c>
      <c r="C292" s="288" t="s">
        <v>2679</v>
      </c>
      <c r="D292" s="288" t="s">
        <v>2680</v>
      </c>
      <c r="E292" s="553" t="s">
        <v>2681</v>
      </c>
      <c r="F292" s="553"/>
      <c r="G292" s="181" t="s">
        <v>2682</v>
      </c>
      <c r="H292" s="180" t="s">
        <v>2683</v>
      </c>
      <c r="I292" s="180" t="s">
        <v>6886</v>
      </c>
      <c r="J292" s="180" t="s">
        <v>2684</v>
      </c>
      <c r="K292" s="180" t="s">
        <v>2685</v>
      </c>
    </row>
    <row r="293" spans="1:11" ht="25.5" x14ac:dyDescent="0.2">
      <c r="A293" s="289" t="s">
        <v>119</v>
      </c>
      <c r="B293" s="182" t="s">
        <v>2862</v>
      </c>
      <c r="C293" s="289" t="s">
        <v>2687</v>
      </c>
      <c r="D293" s="289" t="s">
        <v>2863</v>
      </c>
      <c r="E293" s="554" t="s">
        <v>2864</v>
      </c>
      <c r="F293" s="554"/>
      <c r="G293" s="183" t="s">
        <v>114</v>
      </c>
      <c r="H293" s="184">
        <v>1</v>
      </c>
      <c r="I293" s="185"/>
      <c r="J293" s="185">
        <v>580.76</v>
      </c>
      <c r="K293" s="185">
        <v>580.76</v>
      </c>
    </row>
    <row r="294" spans="1:11" ht="25.5" x14ac:dyDescent="0.2">
      <c r="A294" s="290" t="s">
        <v>2689</v>
      </c>
      <c r="B294" s="186" t="s">
        <v>2722</v>
      </c>
      <c r="C294" s="290" t="s">
        <v>2691</v>
      </c>
      <c r="D294" s="290" t="s">
        <v>2723</v>
      </c>
      <c r="E294" s="555" t="s">
        <v>2693</v>
      </c>
      <c r="F294" s="555"/>
      <c r="G294" s="187" t="s">
        <v>2694</v>
      </c>
      <c r="H294" s="188">
        <v>4.4000000000000004</v>
      </c>
      <c r="I294" s="188"/>
      <c r="J294" s="189">
        <v>26.12</v>
      </c>
      <c r="K294" s="189">
        <v>114.92</v>
      </c>
    </row>
    <row r="295" spans="1:11" x14ac:dyDescent="0.2">
      <c r="A295" s="291" t="s">
        <v>2697</v>
      </c>
      <c r="B295" s="190" t="s">
        <v>2865</v>
      </c>
      <c r="C295" s="291" t="s">
        <v>2791</v>
      </c>
      <c r="D295" s="291" t="s">
        <v>2866</v>
      </c>
      <c r="E295" s="556" t="s">
        <v>2700</v>
      </c>
      <c r="F295" s="556"/>
      <c r="G295" s="191" t="s">
        <v>48</v>
      </c>
      <c r="H295" s="192">
        <v>16</v>
      </c>
      <c r="I295" s="192"/>
      <c r="J295" s="193">
        <v>5.99</v>
      </c>
      <c r="K295" s="193">
        <v>95.84</v>
      </c>
    </row>
    <row r="296" spans="1:11" ht="25.5" x14ac:dyDescent="0.2">
      <c r="A296" s="291" t="s">
        <v>2697</v>
      </c>
      <c r="B296" s="190" t="s">
        <v>2867</v>
      </c>
      <c r="C296" s="291" t="s">
        <v>2791</v>
      </c>
      <c r="D296" s="291" t="s">
        <v>2868</v>
      </c>
      <c r="E296" s="556" t="s">
        <v>2700</v>
      </c>
      <c r="F296" s="556"/>
      <c r="G296" s="191" t="s">
        <v>48</v>
      </c>
      <c r="H296" s="192">
        <v>1</v>
      </c>
      <c r="I296" s="192"/>
      <c r="J296" s="193">
        <v>370</v>
      </c>
      <c r="K296" s="193">
        <v>370</v>
      </c>
    </row>
    <row r="297" spans="1:11" x14ac:dyDescent="0.2">
      <c r="A297" s="287"/>
      <c r="B297" s="287"/>
      <c r="C297" s="287"/>
      <c r="D297" s="287"/>
      <c r="E297" s="287" t="s">
        <v>2709</v>
      </c>
      <c r="F297" s="194">
        <v>79.59</v>
      </c>
      <c r="G297" s="287" t="s">
        <v>2710</v>
      </c>
      <c r="H297" s="194">
        <v>0</v>
      </c>
      <c r="I297" s="287" t="s">
        <v>2711</v>
      </c>
      <c r="J297" s="194">
        <v>79.59</v>
      </c>
    </row>
    <row r="298" spans="1:11" x14ac:dyDescent="0.2">
      <c r="A298" s="287"/>
      <c r="B298" s="287"/>
      <c r="C298" s="287"/>
      <c r="D298" s="287"/>
      <c r="E298" s="287" t="s">
        <v>2712</v>
      </c>
      <c r="F298" s="194">
        <v>0</v>
      </c>
      <c r="G298" s="287"/>
      <c r="H298" s="552" t="s">
        <v>2713</v>
      </c>
      <c r="I298" s="552"/>
      <c r="J298" s="194">
        <v>580.76</v>
      </c>
    </row>
    <row r="299" spans="1:11" ht="13.5" thickBot="1" x14ac:dyDescent="0.25">
      <c r="A299" s="196"/>
      <c r="B299" s="196"/>
      <c r="C299" s="196"/>
      <c r="D299" s="196"/>
      <c r="E299" s="196"/>
      <c r="F299" s="196"/>
      <c r="G299" s="196" t="s">
        <v>2714</v>
      </c>
      <c r="H299" s="198">
        <v>0</v>
      </c>
      <c r="I299" s="196" t="s">
        <v>2715</v>
      </c>
      <c r="J299" s="197">
        <v>0</v>
      </c>
    </row>
    <row r="300" spans="1:11" ht="13.5" thickTop="1" x14ac:dyDescent="0.2">
      <c r="A300" s="195"/>
      <c r="B300" s="195"/>
      <c r="C300" s="195"/>
      <c r="D300" s="195"/>
      <c r="E300" s="195"/>
      <c r="F300" s="195"/>
      <c r="G300" s="195"/>
      <c r="H300" s="195"/>
      <c r="I300" s="195"/>
      <c r="J300" s="195"/>
    </row>
    <row r="301" spans="1:11" ht="15" x14ac:dyDescent="0.2">
      <c r="A301" s="288" t="s">
        <v>198</v>
      </c>
      <c r="B301" s="180" t="s">
        <v>2678</v>
      </c>
      <c r="C301" s="288" t="s">
        <v>2679</v>
      </c>
      <c r="D301" s="288" t="s">
        <v>2680</v>
      </c>
      <c r="E301" s="553" t="s">
        <v>2681</v>
      </c>
      <c r="F301" s="553"/>
      <c r="G301" s="181" t="s">
        <v>2682</v>
      </c>
      <c r="H301" s="180" t="s">
        <v>2683</v>
      </c>
      <c r="I301" s="180" t="s">
        <v>6886</v>
      </c>
      <c r="J301" s="180" t="s">
        <v>2684</v>
      </c>
      <c r="K301" s="180" t="s">
        <v>2685</v>
      </c>
    </row>
    <row r="302" spans="1:11" x14ac:dyDescent="0.2">
      <c r="A302" s="289" t="s">
        <v>119</v>
      </c>
      <c r="B302" s="182" t="s">
        <v>2869</v>
      </c>
      <c r="C302" s="289" t="s">
        <v>2687</v>
      </c>
      <c r="D302" s="289" t="s">
        <v>202</v>
      </c>
      <c r="E302" s="554" t="s">
        <v>2834</v>
      </c>
      <c r="F302" s="554"/>
      <c r="G302" s="183" t="s">
        <v>114</v>
      </c>
      <c r="H302" s="184">
        <v>1</v>
      </c>
      <c r="I302" s="185"/>
      <c r="J302" s="185">
        <v>37.020000000000003</v>
      </c>
      <c r="K302" s="185">
        <v>37.020000000000003</v>
      </c>
    </row>
    <row r="303" spans="1:11" ht="25.5" x14ac:dyDescent="0.2">
      <c r="A303" s="290" t="s">
        <v>2689</v>
      </c>
      <c r="B303" s="186" t="s">
        <v>2870</v>
      </c>
      <c r="C303" s="290" t="s">
        <v>2691</v>
      </c>
      <c r="D303" s="290" t="s">
        <v>2871</v>
      </c>
      <c r="E303" s="555" t="s">
        <v>2693</v>
      </c>
      <c r="F303" s="555"/>
      <c r="G303" s="187" t="s">
        <v>2694</v>
      </c>
      <c r="H303" s="188">
        <v>0.3</v>
      </c>
      <c r="I303" s="188"/>
      <c r="J303" s="189">
        <v>33.79</v>
      </c>
      <c r="K303" s="189">
        <v>10.130000000000001</v>
      </c>
    </row>
    <row r="304" spans="1:11" ht="25.5" x14ac:dyDescent="0.2">
      <c r="A304" s="290" t="s">
        <v>2689</v>
      </c>
      <c r="B304" s="186" t="s">
        <v>2851</v>
      </c>
      <c r="C304" s="290" t="s">
        <v>2691</v>
      </c>
      <c r="D304" s="290" t="s">
        <v>2852</v>
      </c>
      <c r="E304" s="555" t="s">
        <v>2693</v>
      </c>
      <c r="F304" s="555"/>
      <c r="G304" s="187" t="s">
        <v>2694</v>
      </c>
      <c r="H304" s="188">
        <v>1</v>
      </c>
      <c r="I304" s="188"/>
      <c r="J304" s="189">
        <v>26.89</v>
      </c>
      <c r="K304" s="189">
        <v>26.89</v>
      </c>
    </row>
    <row r="305" spans="1:11" x14ac:dyDescent="0.2">
      <c r="A305" s="287"/>
      <c r="B305" s="287"/>
      <c r="C305" s="287"/>
      <c r="D305" s="287"/>
      <c r="E305" s="287" t="s">
        <v>2709</v>
      </c>
      <c r="F305" s="194">
        <v>26.54</v>
      </c>
      <c r="G305" s="287" t="s">
        <v>2710</v>
      </c>
      <c r="H305" s="194">
        <v>0</v>
      </c>
      <c r="I305" s="287" t="s">
        <v>2711</v>
      </c>
      <c r="J305" s="194">
        <v>26.54</v>
      </c>
    </row>
    <row r="306" spans="1:11" x14ac:dyDescent="0.2">
      <c r="A306" s="287"/>
      <c r="B306" s="287"/>
      <c r="C306" s="287"/>
      <c r="D306" s="287"/>
      <c r="E306" s="287" t="s">
        <v>2712</v>
      </c>
      <c r="F306" s="194">
        <v>0</v>
      </c>
      <c r="G306" s="287"/>
      <c r="H306" s="552" t="s">
        <v>2713</v>
      </c>
      <c r="I306" s="552"/>
      <c r="J306" s="194">
        <v>37.020000000000003</v>
      </c>
    </row>
    <row r="307" spans="1:11" ht="13.5" thickBot="1" x14ac:dyDescent="0.25">
      <c r="A307" s="196"/>
      <c r="B307" s="196"/>
      <c r="C307" s="196"/>
      <c r="D307" s="196"/>
      <c r="E307" s="196"/>
      <c r="F307" s="196"/>
      <c r="G307" s="196" t="s">
        <v>2714</v>
      </c>
      <c r="H307" s="198">
        <v>0</v>
      </c>
      <c r="I307" s="196" t="s">
        <v>2715</v>
      </c>
      <c r="J307" s="197">
        <v>0</v>
      </c>
    </row>
    <row r="308" spans="1:11" ht="13.5" thickTop="1" x14ac:dyDescent="0.2">
      <c r="A308" s="195"/>
      <c r="B308" s="195"/>
      <c r="C308" s="195"/>
      <c r="D308" s="195"/>
      <c r="E308" s="195"/>
      <c r="F308" s="195"/>
      <c r="G308" s="195"/>
      <c r="H308" s="195"/>
      <c r="I308" s="195"/>
      <c r="J308" s="195"/>
    </row>
    <row r="309" spans="1:11" ht="15" x14ac:dyDescent="0.2">
      <c r="A309" s="288" t="s">
        <v>199</v>
      </c>
      <c r="B309" s="180" t="s">
        <v>2678</v>
      </c>
      <c r="C309" s="288" t="s">
        <v>2679</v>
      </c>
      <c r="D309" s="288" t="s">
        <v>2680</v>
      </c>
      <c r="E309" s="553" t="s">
        <v>2681</v>
      </c>
      <c r="F309" s="553"/>
      <c r="G309" s="181" t="s">
        <v>2682</v>
      </c>
      <c r="H309" s="180" t="s">
        <v>2683</v>
      </c>
      <c r="I309" s="180" t="s">
        <v>6886</v>
      </c>
      <c r="J309" s="180" t="s">
        <v>2684</v>
      </c>
      <c r="K309" s="180" t="s">
        <v>2685</v>
      </c>
    </row>
    <row r="310" spans="1:11" ht="25.5" x14ac:dyDescent="0.2">
      <c r="A310" s="289" t="s">
        <v>119</v>
      </c>
      <c r="B310" s="182" t="s">
        <v>2872</v>
      </c>
      <c r="C310" s="289" t="s">
        <v>2691</v>
      </c>
      <c r="D310" s="289" t="s">
        <v>2873</v>
      </c>
      <c r="E310" s="554" t="s">
        <v>2688</v>
      </c>
      <c r="F310" s="554"/>
      <c r="G310" s="183" t="s">
        <v>118</v>
      </c>
      <c r="H310" s="184">
        <v>1</v>
      </c>
      <c r="I310" s="185"/>
      <c r="J310" s="185">
        <v>5.96</v>
      </c>
      <c r="K310" s="185">
        <v>5.96</v>
      </c>
    </row>
    <row r="311" spans="1:11" ht="25.5" x14ac:dyDescent="0.2">
      <c r="A311" s="290" t="s">
        <v>2689</v>
      </c>
      <c r="B311" s="186" t="s">
        <v>2874</v>
      </c>
      <c r="C311" s="290" t="s">
        <v>2691</v>
      </c>
      <c r="D311" s="290" t="s">
        <v>2875</v>
      </c>
      <c r="E311" s="555" t="s">
        <v>2693</v>
      </c>
      <c r="F311" s="555"/>
      <c r="G311" s="187" t="s">
        <v>2694</v>
      </c>
      <c r="H311" s="188">
        <v>7.1300000000000002E-2</v>
      </c>
      <c r="I311" s="188"/>
      <c r="J311" s="189">
        <v>32.49</v>
      </c>
      <c r="K311" s="189">
        <v>2.31</v>
      </c>
    </row>
    <row r="312" spans="1:11" ht="25.5" x14ac:dyDescent="0.2">
      <c r="A312" s="290" t="s">
        <v>2689</v>
      </c>
      <c r="B312" s="186" t="s">
        <v>2722</v>
      </c>
      <c r="C312" s="290" t="s">
        <v>2691</v>
      </c>
      <c r="D312" s="290" t="s">
        <v>2723</v>
      </c>
      <c r="E312" s="555" t="s">
        <v>2693</v>
      </c>
      <c r="F312" s="555"/>
      <c r="G312" s="187" t="s">
        <v>2694</v>
      </c>
      <c r="H312" s="188">
        <v>0.1401</v>
      </c>
      <c r="I312" s="188"/>
      <c r="J312" s="189">
        <v>26.12</v>
      </c>
      <c r="K312" s="189">
        <v>3.65</v>
      </c>
    </row>
    <row r="313" spans="1:11" x14ac:dyDescent="0.2">
      <c r="A313" s="287"/>
      <c r="B313" s="287"/>
      <c r="C313" s="287"/>
      <c r="D313" s="287"/>
      <c r="E313" s="287" t="s">
        <v>2709</v>
      </c>
      <c r="F313" s="194">
        <v>4.26</v>
      </c>
      <c r="G313" s="287" t="s">
        <v>2710</v>
      </c>
      <c r="H313" s="194">
        <v>0</v>
      </c>
      <c r="I313" s="287" t="s">
        <v>2711</v>
      </c>
      <c r="J313" s="194">
        <v>4.26</v>
      </c>
    </row>
    <row r="314" spans="1:11" x14ac:dyDescent="0.2">
      <c r="A314" s="287"/>
      <c r="B314" s="287"/>
      <c r="C314" s="287"/>
      <c r="D314" s="287"/>
      <c r="E314" s="287" t="s">
        <v>2712</v>
      </c>
      <c r="F314" s="194">
        <v>0</v>
      </c>
      <c r="G314" s="287"/>
      <c r="H314" s="552" t="s">
        <v>2713</v>
      </c>
      <c r="I314" s="552"/>
      <c r="J314" s="194">
        <v>5.96</v>
      </c>
    </row>
    <row r="315" spans="1:11" ht="13.5" thickBot="1" x14ac:dyDescent="0.25">
      <c r="A315" s="196"/>
      <c r="B315" s="196"/>
      <c r="C315" s="196"/>
      <c r="D315" s="196"/>
      <c r="E315" s="196"/>
      <c r="F315" s="196"/>
      <c r="G315" s="196" t="s">
        <v>2714</v>
      </c>
      <c r="H315" s="198">
        <v>0</v>
      </c>
      <c r="I315" s="196" t="s">
        <v>2715</v>
      </c>
      <c r="J315" s="197">
        <v>0</v>
      </c>
    </row>
    <row r="316" spans="1:11" ht="13.5" thickTop="1" x14ac:dyDescent="0.2">
      <c r="A316" s="195"/>
      <c r="B316" s="195"/>
      <c r="C316" s="195"/>
      <c r="D316" s="195"/>
      <c r="E316" s="195"/>
      <c r="F316" s="195"/>
      <c r="G316" s="195"/>
      <c r="H316" s="195"/>
      <c r="I316" s="195"/>
      <c r="J316" s="195"/>
    </row>
    <row r="317" spans="1:11" ht="15" x14ac:dyDescent="0.2">
      <c r="A317" s="288" t="s">
        <v>201</v>
      </c>
      <c r="B317" s="180" t="s">
        <v>2678</v>
      </c>
      <c r="C317" s="288" t="s">
        <v>2679</v>
      </c>
      <c r="D317" s="288" t="s">
        <v>2680</v>
      </c>
      <c r="E317" s="553" t="s">
        <v>2681</v>
      </c>
      <c r="F317" s="553"/>
      <c r="G317" s="181" t="s">
        <v>2682</v>
      </c>
      <c r="H317" s="180" t="s">
        <v>2683</v>
      </c>
      <c r="I317" s="180" t="s">
        <v>6886</v>
      </c>
      <c r="J317" s="180" t="s">
        <v>2684</v>
      </c>
      <c r="K317" s="180" t="s">
        <v>2685</v>
      </c>
    </row>
    <row r="318" spans="1:11" ht="25.5" x14ac:dyDescent="0.2">
      <c r="A318" s="289" t="s">
        <v>119</v>
      </c>
      <c r="B318" s="182" t="s">
        <v>2876</v>
      </c>
      <c r="C318" s="289" t="s">
        <v>2691</v>
      </c>
      <c r="D318" s="289" t="s">
        <v>2877</v>
      </c>
      <c r="E318" s="554" t="s">
        <v>2688</v>
      </c>
      <c r="F318" s="554"/>
      <c r="G318" s="183" t="s">
        <v>118</v>
      </c>
      <c r="H318" s="184">
        <v>1</v>
      </c>
      <c r="I318" s="185"/>
      <c r="J318" s="185">
        <v>2.17</v>
      </c>
      <c r="K318" s="185">
        <v>2.17</v>
      </c>
    </row>
    <row r="319" spans="1:11" ht="25.5" x14ac:dyDescent="0.2">
      <c r="A319" s="290" t="s">
        <v>2689</v>
      </c>
      <c r="B319" s="186" t="s">
        <v>2738</v>
      </c>
      <c r="C319" s="290" t="s">
        <v>2691</v>
      </c>
      <c r="D319" s="290" t="s">
        <v>2739</v>
      </c>
      <c r="E319" s="555" t="s">
        <v>2693</v>
      </c>
      <c r="F319" s="555"/>
      <c r="G319" s="187" t="s">
        <v>2694</v>
      </c>
      <c r="H319" s="188">
        <v>2.58E-2</v>
      </c>
      <c r="I319" s="188"/>
      <c r="J319" s="189">
        <v>33.270000000000003</v>
      </c>
      <c r="K319" s="189">
        <v>0.85</v>
      </c>
    </row>
    <row r="320" spans="1:11" ht="25.5" x14ac:dyDescent="0.2">
      <c r="A320" s="290" t="s">
        <v>2689</v>
      </c>
      <c r="B320" s="186" t="s">
        <v>2722</v>
      </c>
      <c r="C320" s="290" t="s">
        <v>2691</v>
      </c>
      <c r="D320" s="290" t="s">
        <v>2723</v>
      </c>
      <c r="E320" s="555" t="s">
        <v>2693</v>
      </c>
      <c r="F320" s="555"/>
      <c r="G320" s="187" t="s">
        <v>2694</v>
      </c>
      <c r="H320" s="188">
        <v>5.0700000000000002E-2</v>
      </c>
      <c r="I320" s="188"/>
      <c r="J320" s="189">
        <v>26.12</v>
      </c>
      <c r="K320" s="189">
        <v>1.32</v>
      </c>
    </row>
    <row r="321" spans="1:11" x14ac:dyDescent="0.2">
      <c r="A321" s="287"/>
      <c r="B321" s="287"/>
      <c r="C321" s="287"/>
      <c r="D321" s="287"/>
      <c r="E321" s="287" t="s">
        <v>2709</v>
      </c>
      <c r="F321" s="194">
        <v>1.58</v>
      </c>
      <c r="G321" s="287" t="s">
        <v>2710</v>
      </c>
      <c r="H321" s="194">
        <v>0</v>
      </c>
      <c r="I321" s="287" t="s">
        <v>2711</v>
      </c>
      <c r="J321" s="194">
        <v>1.58</v>
      </c>
    </row>
    <row r="322" spans="1:11" x14ac:dyDescent="0.2">
      <c r="A322" s="287"/>
      <c r="B322" s="287"/>
      <c r="C322" s="287"/>
      <c r="D322" s="287"/>
      <c r="E322" s="287" t="s">
        <v>2712</v>
      </c>
      <c r="F322" s="194">
        <v>0</v>
      </c>
      <c r="G322" s="287"/>
      <c r="H322" s="552" t="s">
        <v>2713</v>
      </c>
      <c r="I322" s="552"/>
      <c r="J322" s="194">
        <v>2.17</v>
      </c>
    </row>
    <row r="323" spans="1:11" ht="13.5" thickBot="1" x14ac:dyDescent="0.25">
      <c r="A323" s="196"/>
      <c r="B323" s="196"/>
      <c r="C323" s="196"/>
      <c r="D323" s="196"/>
      <c r="E323" s="196"/>
      <c r="F323" s="196"/>
      <c r="G323" s="196" t="s">
        <v>2714</v>
      </c>
      <c r="H323" s="198">
        <v>0</v>
      </c>
      <c r="I323" s="196" t="s">
        <v>2715</v>
      </c>
      <c r="J323" s="197">
        <v>0</v>
      </c>
    </row>
    <row r="324" spans="1:11" ht="13.5" thickTop="1" x14ac:dyDescent="0.2">
      <c r="A324" s="195"/>
      <c r="B324" s="195"/>
      <c r="C324" s="195"/>
      <c r="D324" s="195"/>
      <c r="E324" s="195"/>
      <c r="F324" s="195"/>
      <c r="G324" s="195"/>
      <c r="H324" s="195"/>
      <c r="I324" s="195"/>
      <c r="J324" s="195"/>
    </row>
    <row r="325" spans="1:11" ht="15" x14ac:dyDescent="0.2">
      <c r="A325" s="288" t="s">
        <v>203</v>
      </c>
      <c r="B325" s="180" t="s">
        <v>2678</v>
      </c>
      <c r="C325" s="288" t="s">
        <v>2679</v>
      </c>
      <c r="D325" s="288" t="s">
        <v>2680</v>
      </c>
      <c r="E325" s="553" t="s">
        <v>2681</v>
      </c>
      <c r="F325" s="553"/>
      <c r="G325" s="181" t="s">
        <v>2682</v>
      </c>
      <c r="H325" s="180" t="s">
        <v>2683</v>
      </c>
      <c r="I325" s="180" t="s">
        <v>6886</v>
      </c>
      <c r="J325" s="180" t="s">
        <v>2684</v>
      </c>
      <c r="K325" s="180" t="s">
        <v>2685</v>
      </c>
    </row>
    <row r="326" spans="1:11" x14ac:dyDescent="0.2">
      <c r="A326" s="289" t="s">
        <v>119</v>
      </c>
      <c r="B326" s="182" t="s">
        <v>2878</v>
      </c>
      <c r="C326" s="289" t="s">
        <v>2687</v>
      </c>
      <c r="D326" s="289" t="s">
        <v>210</v>
      </c>
      <c r="E326" s="554" t="s">
        <v>2834</v>
      </c>
      <c r="F326" s="554"/>
      <c r="G326" s="183" t="s">
        <v>114</v>
      </c>
      <c r="H326" s="184">
        <v>1</v>
      </c>
      <c r="I326" s="185"/>
      <c r="J326" s="185">
        <v>25.48</v>
      </c>
      <c r="K326" s="185">
        <v>25.48</v>
      </c>
    </row>
    <row r="327" spans="1:11" ht="25.5" x14ac:dyDescent="0.2">
      <c r="A327" s="290" t="s">
        <v>2689</v>
      </c>
      <c r="B327" s="186" t="s">
        <v>2797</v>
      </c>
      <c r="C327" s="290" t="s">
        <v>2691</v>
      </c>
      <c r="D327" s="290" t="s">
        <v>2798</v>
      </c>
      <c r="E327" s="555" t="s">
        <v>2693</v>
      </c>
      <c r="F327" s="555"/>
      <c r="G327" s="187" t="s">
        <v>2694</v>
      </c>
      <c r="H327" s="188">
        <v>0.3</v>
      </c>
      <c r="I327" s="188"/>
      <c r="J327" s="189">
        <v>32.700000000000003</v>
      </c>
      <c r="K327" s="189">
        <v>9.81</v>
      </c>
    </row>
    <row r="328" spans="1:11" ht="25.5" x14ac:dyDescent="0.2">
      <c r="A328" s="290" t="s">
        <v>2689</v>
      </c>
      <c r="B328" s="186" t="s">
        <v>2722</v>
      </c>
      <c r="C328" s="290" t="s">
        <v>2691</v>
      </c>
      <c r="D328" s="290" t="s">
        <v>2723</v>
      </c>
      <c r="E328" s="555" t="s">
        <v>2693</v>
      </c>
      <c r="F328" s="555"/>
      <c r="G328" s="187" t="s">
        <v>2694</v>
      </c>
      <c r="H328" s="188">
        <v>0.6</v>
      </c>
      <c r="I328" s="188"/>
      <c r="J328" s="189">
        <v>26.12</v>
      </c>
      <c r="K328" s="189">
        <v>15.67</v>
      </c>
    </row>
    <row r="329" spans="1:11" x14ac:dyDescent="0.2">
      <c r="A329" s="287"/>
      <c r="B329" s="287"/>
      <c r="C329" s="287"/>
      <c r="D329" s="287"/>
      <c r="E329" s="287" t="s">
        <v>2709</v>
      </c>
      <c r="F329" s="194">
        <v>18.399999999999999</v>
      </c>
      <c r="G329" s="287" t="s">
        <v>2710</v>
      </c>
      <c r="H329" s="194">
        <v>0</v>
      </c>
      <c r="I329" s="287" t="s">
        <v>2711</v>
      </c>
      <c r="J329" s="194">
        <v>18.399999999999999</v>
      </c>
    </row>
    <row r="330" spans="1:11" x14ac:dyDescent="0.2">
      <c r="A330" s="287"/>
      <c r="B330" s="287"/>
      <c r="C330" s="287"/>
      <c r="D330" s="287"/>
      <c r="E330" s="287" t="s">
        <v>2712</v>
      </c>
      <c r="F330" s="194">
        <v>0</v>
      </c>
      <c r="G330" s="287"/>
      <c r="H330" s="552" t="s">
        <v>2713</v>
      </c>
      <c r="I330" s="552"/>
      <c r="J330" s="194">
        <v>25.48</v>
      </c>
    </row>
    <row r="331" spans="1:11" ht="13.5" thickBot="1" x14ac:dyDescent="0.25">
      <c r="A331" s="196"/>
      <c r="B331" s="196"/>
      <c r="C331" s="196"/>
      <c r="D331" s="196"/>
      <c r="E331" s="196"/>
      <c r="F331" s="196"/>
      <c r="G331" s="196" t="s">
        <v>2714</v>
      </c>
      <c r="H331" s="198">
        <v>0</v>
      </c>
      <c r="I331" s="196" t="s">
        <v>2715</v>
      </c>
      <c r="J331" s="197">
        <v>0</v>
      </c>
    </row>
    <row r="332" spans="1:11" ht="13.5" thickTop="1" x14ac:dyDescent="0.2">
      <c r="A332" s="195"/>
      <c r="B332" s="195"/>
      <c r="C332" s="195"/>
      <c r="D332" s="195"/>
      <c r="E332" s="195"/>
      <c r="F332" s="195"/>
      <c r="G332" s="195"/>
      <c r="H332" s="195"/>
      <c r="I332" s="195"/>
      <c r="J332" s="195"/>
    </row>
    <row r="333" spans="1:11" ht="15" x14ac:dyDescent="0.2">
      <c r="A333" s="288" t="s">
        <v>206</v>
      </c>
      <c r="B333" s="180" t="s">
        <v>2678</v>
      </c>
      <c r="C333" s="288" t="s">
        <v>2679</v>
      </c>
      <c r="D333" s="288" t="s">
        <v>2680</v>
      </c>
      <c r="E333" s="553" t="s">
        <v>2681</v>
      </c>
      <c r="F333" s="553"/>
      <c r="G333" s="181" t="s">
        <v>2682</v>
      </c>
      <c r="H333" s="180" t="s">
        <v>2683</v>
      </c>
      <c r="I333" s="180" t="s">
        <v>6886</v>
      </c>
      <c r="J333" s="180" t="s">
        <v>2684</v>
      </c>
      <c r="K333" s="180" t="s">
        <v>2685</v>
      </c>
    </row>
    <row r="334" spans="1:11" x14ac:dyDescent="0.2">
      <c r="A334" s="289" t="s">
        <v>119</v>
      </c>
      <c r="B334" s="182" t="s">
        <v>2879</v>
      </c>
      <c r="C334" s="289" t="s">
        <v>2687</v>
      </c>
      <c r="D334" s="289" t="s">
        <v>213</v>
      </c>
      <c r="E334" s="554" t="s">
        <v>2834</v>
      </c>
      <c r="F334" s="554"/>
      <c r="G334" s="183" t="s">
        <v>154</v>
      </c>
      <c r="H334" s="184">
        <v>1</v>
      </c>
      <c r="I334" s="185"/>
      <c r="J334" s="185">
        <v>32.229999999999997</v>
      </c>
      <c r="K334" s="185">
        <v>32.229999999999997</v>
      </c>
    </row>
    <row r="335" spans="1:11" ht="25.5" x14ac:dyDescent="0.2">
      <c r="A335" s="290" t="s">
        <v>2689</v>
      </c>
      <c r="B335" s="186" t="s">
        <v>2849</v>
      </c>
      <c r="C335" s="290" t="s">
        <v>2691</v>
      </c>
      <c r="D335" s="290" t="s">
        <v>2850</v>
      </c>
      <c r="E335" s="555" t="s">
        <v>2693</v>
      </c>
      <c r="F335" s="555"/>
      <c r="G335" s="187" t="s">
        <v>2694</v>
      </c>
      <c r="H335" s="188">
        <v>0.5</v>
      </c>
      <c r="I335" s="188"/>
      <c r="J335" s="189">
        <v>33.130000000000003</v>
      </c>
      <c r="K335" s="189">
        <v>16.559999999999999</v>
      </c>
    </row>
    <row r="336" spans="1:11" ht="25.5" x14ac:dyDescent="0.2">
      <c r="A336" s="290" t="s">
        <v>2689</v>
      </c>
      <c r="B336" s="186" t="s">
        <v>2722</v>
      </c>
      <c r="C336" s="290" t="s">
        <v>2691</v>
      </c>
      <c r="D336" s="290" t="s">
        <v>2723</v>
      </c>
      <c r="E336" s="555" t="s">
        <v>2693</v>
      </c>
      <c r="F336" s="555"/>
      <c r="G336" s="187" t="s">
        <v>2694</v>
      </c>
      <c r="H336" s="188">
        <v>0.6</v>
      </c>
      <c r="I336" s="188"/>
      <c r="J336" s="189">
        <v>26.12</v>
      </c>
      <c r="K336" s="189">
        <v>15.67</v>
      </c>
    </row>
    <row r="337" spans="1:11" x14ac:dyDescent="0.2">
      <c r="A337" s="287"/>
      <c r="B337" s="287"/>
      <c r="C337" s="287"/>
      <c r="D337" s="287"/>
      <c r="E337" s="287" t="s">
        <v>2709</v>
      </c>
      <c r="F337" s="194">
        <v>23.31</v>
      </c>
      <c r="G337" s="287" t="s">
        <v>2710</v>
      </c>
      <c r="H337" s="194">
        <v>0</v>
      </c>
      <c r="I337" s="287" t="s">
        <v>2711</v>
      </c>
      <c r="J337" s="194">
        <v>23.31</v>
      </c>
    </row>
    <row r="338" spans="1:11" x14ac:dyDescent="0.2">
      <c r="A338" s="287"/>
      <c r="B338" s="287"/>
      <c r="C338" s="287"/>
      <c r="D338" s="287"/>
      <c r="E338" s="287" t="s">
        <v>2712</v>
      </c>
      <c r="F338" s="194">
        <v>0</v>
      </c>
      <c r="G338" s="287"/>
      <c r="H338" s="552" t="s">
        <v>2713</v>
      </c>
      <c r="I338" s="552"/>
      <c r="J338" s="194">
        <v>32.229999999999997</v>
      </c>
    </row>
    <row r="339" spans="1:11" ht="13.5" thickBot="1" x14ac:dyDescent="0.25">
      <c r="A339" s="196"/>
      <c r="B339" s="196"/>
      <c r="C339" s="196"/>
      <c r="D339" s="196"/>
      <c r="E339" s="196"/>
      <c r="F339" s="196"/>
      <c r="G339" s="196" t="s">
        <v>2714</v>
      </c>
      <c r="H339" s="198">
        <v>0</v>
      </c>
      <c r="I339" s="196" t="s">
        <v>2715</v>
      </c>
      <c r="J339" s="197">
        <v>0</v>
      </c>
    </row>
    <row r="340" spans="1:11" ht="13.5" thickTop="1" x14ac:dyDescent="0.2">
      <c r="A340" s="195"/>
      <c r="B340" s="195"/>
      <c r="C340" s="195"/>
      <c r="D340" s="195"/>
      <c r="E340" s="195"/>
      <c r="F340" s="195"/>
      <c r="G340" s="195"/>
      <c r="H340" s="195"/>
      <c r="I340" s="195"/>
      <c r="J340" s="195"/>
    </row>
    <row r="341" spans="1:11" ht="15" x14ac:dyDescent="0.2">
      <c r="A341" s="288" t="s">
        <v>209</v>
      </c>
      <c r="B341" s="180" t="s">
        <v>2678</v>
      </c>
      <c r="C341" s="288" t="s">
        <v>2679</v>
      </c>
      <c r="D341" s="288" t="s">
        <v>2680</v>
      </c>
      <c r="E341" s="553" t="s">
        <v>2681</v>
      </c>
      <c r="F341" s="553"/>
      <c r="G341" s="181" t="s">
        <v>2682</v>
      </c>
      <c r="H341" s="180" t="s">
        <v>2683</v>
      </c>
      <c r="I341" s="180" t="s">
        <v>6886</v>
      </c>
      <c r="J341" s="180" t="s">
        <v>2684</v>
      </c>
      <c r="K341" s="180" t="s">
        <v>2685</v>
      </c>
    </row>
    <row r="342" spans="1:11" x14ac:dyDescent="0.2">
      <c r="A342" s="289" t="s">
        <v>119</v>
      </c>
      <c r="B342" s="182" t="s">
        <v>2880</v>
      </c>
      <c r="C342" s="289" t="s">
        <v>2687</v>
      </c>
      <c r="D342" s="289" t="s">
        <v>215</v>
      </c>
      <c r="E342" s="554" t="s">
        <v>2834</v>
      </c>
      <c r="F342" s="554"/>
      <c r="G342" s="183" t="s">
        <v>154</v>
      </c>
      <c r="H342" s="184">
        <v>1</v>
      </c>
      <c r="I342" s="185"/>
      <c r="J342" s="185">
        <v>10.29</v>
      </c>
      <c r="K342" s="185">
        <v>10.29</v>
      </c>
    </row>
    <row r="343" spans="1:11" ht="25.5" x14ac:dyDescent="0.2">
      <c r="A343" s="290" t="s">
        <v>2689</v>
      </c>
      <c r="B343" s="186" t="s">
        <v>2870</v>
      </c>
      <c r="C343" s="290" t="s">
        <v>2691</v>
      </c>
      <c r="D343" s="290" t="s">
        <v>2871</v>
      </c>
      <c r="E343" s="555" t="s">
        <v>2693</v>
      </c>
      <c r="F343" s="555"/>
      <c r="G343" s="187" t="s">
        <v>2694</v>
      </c>
      <c r="H343" s="188">
        <v>0.1</v>
      </c>
      <c r="I343" s="188"/>
      <c r="J343" s="189">
        <v>33.79</v>
      </c>
      <c r="K343" s="189">
        <v>3.37</v>
      </c>
    </row>
    <row r="344" spans="1:11" ht="25.5" x14ac:dyDescent="0.2">
      <c r="A344" s="290" t="s">
        <v>2689</v>
      </c>
      <c r="B344" s="186" t="s">
        <v>2881</v>
      </c>
      <c r="C344" s="290" t="s">
        <v>2691</v>
      </c>
      <c r="D344" s="290" t="s">
        <v>2882</v>
      </c>
      <c r="E344" s="555" t="s">
        <v>2693</v>
      </c>
      <c r="F344" s="555"/>
      <c r="G344" s="187" t="s">
        <v>2694</v>
      </c>
      <c r="H344" s="188">
        <v>0.25</v>
      </c>
      <c r="I344" s="188"/>
      <c r="J344" s="189">
        <v>27.68</v>
      </c>
      <c r="K344" s="189">
        <v>6.92</v>
      </c>
    </row>
    <row r="345" spans="1:11" x14ac:dyDescent="0.2">
      <c r="A345" s="287"/>
      <c r="B345" s="287"/>
      <c r="C345" s="287"/>
      <c r="D345" s="287"/>
      <c r="E345" s="287" t="s">
        <v>2709</v>
      </c>
      <c r="F345" s="194">
        <v>7.43</v>
      </c>
      <c r="G345" s="287" t="s">
        <v>2710</v>
      </c>
      <c r="H345" s="194">
        <v>0</v>
      </c>
      <c r="I345" s="287" t="s">
        <v>2711</v>
      </c>
      <c r="J345" s="194">
        <v>7.43</v>
      </c>
    </row>
    <row r="346" spans="1:11" x14ac:dyDescent="0.2">
      <c r="A346" s="287"/>
      <c r="B346" s="287"/>
      <c r="C346" s="287"/>
      <c r="D346" s="287"/>
      <c r="E346" s="287" t="s">
        <v>2712</v>
      </c>
      <c r="F346" s="194">
        <v>0</v>
      </c>
      <c r="G346" s="287"/>
      <c r="H346" s="552" t="s">
        <v>2713</v>
      </c>
      <c r="I346" s="552"/>
      <c r="J346" s="194">
        <v>10.29</v>
      </c>
    </row>
    <row r="347" spans="1:11" ht="13.5" thickBot="1" x14ac:dyDescent="0.25">
      <c r="A347" s="196"/>
      <c r="B347" s="196"/>
      <c r="C347" s="196"/>
      <c r="D347" s="196"/>
      <c r="E347" s="196"/>
      <c r="F347" s="196"/>
      <c r="G347" s="196" t="s">
        <v>2714</v>
      </c>
      <c r="H347" s="198">
        <v>0</v>
      </c>
      <c r="I347" s="196" t="s">
        <v>2715</v>
      </c>
      <c r="J347" s="197">
        <v>0</v>
      </c>
    </row>
    <row r="348" spans="1:11" ht="13.5" thickTop="1" x14ac:dyDescent="0.2">
      <c r="A348" s="195"/>
      <c r="B348" s="195"/>
      <c r="C348" s="195"/>
      <c r="D348" s="195"/>
      <c r="E348" s="195"/>
      <c r="F348" s="195"/>
      <c r="G348" s="195"/>
      <c r="H348" s="195"/>
      <c r="I348" s="195"/>
      <c r="J348" s="195"/>
    </row>
    <row r="349" spans="1:11" ht="15" x14ac:dyDescent="0.2">
      <c r="A349" s="288" t="s">
        <v>211</v>
      </c>
      <c r="B349" s="180" t="s">
        <v>2678</v>
      </c>
      <c r="C349" s="288" t="s">
        <v>2679</v>
      </c>
      <c r="D349" s="288" t="s">
        <v>2680</v>
      </c>
      <c r="E349" s="553" t="s">
        <v>2681</v>
      </c>
      <c r="F349" s="553"/>
      <c r="G349" s="181" t="s">
        <v>2682</v>
      </c>
      <c r="H349" s="180" t="s">
        <v>2683</v>
      </c>
      <c r="I349" s="180" t="s">
        <v>6886</v>
      </c>
      <c r="J349" s="180" t="s">
        <v>2684</v>
      </c>
      <c r="K349" s="180" t="s">
        <v>2685</v>
      </c>
    </row>
    <row r="350" spans="1:11" x14ac:dyDescent="0.2">
      <c r="A350" s="289" t="s">
        <v>119</v>
      </c>
      <c r="B350" s="182" t="s">
        <v>2883</v>
      </c>
      <c r="C350" s="289" t="s">
        <v>2687</v>
      </c>
      <c r="D350" s="289" t="s">
        <v>217</v>
      </c>
      <c r="E350" s="554" t="s">
        <v>2834</v>
      </c>
      <c r="F350" s="554"/>
      <c r="G350" s="183" t="s">
        <v>154</v>
      </c>
      <c r="H350" s="184">
        <v>1</v>
      </c>
      <c r="I350" s="185"/>
      <c r="J350" s="185">
        <v>17.82</v>
      </c>
      <c r="K350" s="185">
        <v>17.82</v>
      </c>
    </row>
    <row r="351" spans="1:11" ht="25.5" x14ac:dyDescent="0.2">
      <c r="A351" s="290" t="s">
        <v>2689</v>
      </c>
      <c r="B351" s="186" t="s">
        <v>2797</v>
      </c>
      <c r="C351" s="290" t="s">
        <v>2691</v>
      </c>
      <c r="D351" s="290" t="s">
        <v>2798</v>
      </c>
      <c r="E351" s="555" t="s">
        <v>2693</v>
      </c>
      <c r="F351" s="555"/>
      <c r="G351" s="187" t="s">
        <v>2694</v>
      </c>
      <c r="H351" s="188">
        <v>0.3</v>
      </c>
      <c r="I351" s="188"/>
      <c r="J351" s="189">
        <v>32.700000000000003</v>
      </c>
      <c r="K351" s="189">
        <v>9.81</v>
      </c>
    </row>
    <row r="352" spans="1:11" ht="25.5" x14ac:dyDescent="0.2">
      <c r="A352" s="290" t="s">
        <v>2689</v>
      </c>
      <c r="B352" s="186" t="s">
        <v>2799</v>
      </c>
      <c r="C352" s="290" t="s">
        <v>2691</v>
      </c>
      <c r="D352" s="290" t="s">
        <v>2800</v>
      </c>
      <c r="E352" s="555" t="s">
        <v>2693</v>
      </c>
      <c r="F352" s="555"/>
      <c r="G352" s="187" t="s">
        <v>2694</v>
      </c>
      <c r="H352" s="188">
        <v>0.3</v>
      </c>
      <c r="I352" s="188"/>
      <c r="J352" s="189">
        <v>26.7</v>
      </c>
      <c r="K352" s="189">
        <v>8.01</v>
      </c>
    </row>
    <row r="353" spans="1:11" x14ac:dyDescent="0.2">
      <c r="A353" s="287"/>
      <c r="B353" s="287"/>
      <c r="C353" s="287"/>
      <c r="D353" s="287"/>
      <c r="E353" s="287" t="s">
        <v>2709</v>
      </c>
      <c r="F353" s="194">
        <v>13.3</v>
      </c>
      <c r="G353" s="287" t="s">
        <v>2710</v>
      </c>
      <c r="H353" s="194">
        <v>0</v>
      </c>
      <c r="I353" s="287" t="s">
        <v>2711</v>
      </c>
      <c r="J353" s="194">
        <v>13.3</v>
      </c>
    </row>
    <row r="354" spans="1:11" x14ac:dyDescent="0.2">
      <c r="A354" s="287"/>
      <c r="B354" s="287"/>
      <c r="C354" s="287"/>
      <c r="D354" s="287"/>
      <c r="E354" s="287" t="s">
        <v>2712</v>
      </c>
      <c r="F354" s="194">
        <v>0</v>
      </c>
      <c r="G354" s="287"/>
      <c r="H354" s="552" t="s">
        <v>2713</v>
      </c>
      <c r="I354" s="552"/>
      <c r="J354" s="194">
        <v>17.82</v>
      </c>
    </row>
    <row r="355" spans="1:11" ht="13.5" thickBot="1" x14ac:dyDescent="0.25">
      <c r="A355" s="196"/>
      <c r="B355" s="196"/>
      <c r="C355" s="196"/>
      <c r="D355" s="196"/>
      <c r="E355" s="196"/>
      <c r="F355" s="196"/>
      <c r="G355" s="196" t="s">
        <v>2714</v>
      </c>
      <c r="H355" s="198">
        <v>0</v>
      </c>
      <c r="I355" s="196" t="s">
        <v>2715</v>
      </c>
      <c r="J355" s="197">
        <v>0</v>
      </c>
    </row>
    <row r="356" spans="1:11" ht="13.5" thickTop="1" x14ac:dyDescent="0.2">
      <c r="A356" s="195"/>
      <c r="B356" s="195"/>
      <c r="C356" s="195"/>
      <c r="D356" s="195"/>
      <c r="E356" s="195"/>
      <c r="F356" s="195"/>
      <c r="G356" s="195"/>
      <c r="H356" s="195"/>
      <c r="I356" s="195"/>
      <c r="J356" s="195"/>
    </row>
    <row r="357" spans="1:11" ht="15" x14ac:dyDescent="0.2">
      <c r="A357" s="288" t="s">
        <v>212</v>
      </c>
      <c r="B357" s="180" t="s">
        <v>2678</v>
      </c>
      <c r="C357" s="288" t="s">
        <v>2679</v>
      </c>
      <c r="D357" s="288" t="s">
        <v>2680</v>
      </c>
      <c r="E357" s="553" t="s">
        <v>2681</v>
      </c>
      <c r="F357" s="553"/>
      <c r="G357" s="181" t="s">
        <v>2682</v>
      </c>
      <c r="H357" s="180" t="s">
        <v>2683</v>
      </c>
      <c r="I357" s="180" t="s">
        <v>6886</v>
      </c>
      <c r="J357" s="180" t="s">
        <v>2684</v>
      </c>
      <c r="K357" s="180" t="s">
        <v>2685</v>
      </c>
    </row>
    <row r="358" spans="1:11" ht="25.5" x14ac:dyDescent="0.2">
      <c r="A358" s="289" t="s">
        <v>119</v>
      </c>
      <c r="B358" s="182" t="s">
        <v>2884</v>
      </c>
      <c r="C358" s="289" t="s">
        <v>2691</v>
      </c>
      <c r="D358" s="289" t="s">
        <v>2885</v>
      </c>
      <c r="E358" s="554" t="s">
        <v>2688</v>
      </c>
      <c r="F358" s="554"/>
      <c r="G358" s="183" t="s">
        <v>48</v>
      </c>
      <c r="H358" s="184">
        <v>1</v>
      </c>
      <c r="I358" s="185"/>
      <c r="J358" s="185">
        <v>14.73</v>
      </c>
      <c r="K358" s="185">
        <v>14.73</v>
      </c>
    </row>
    <row r="359" spans="1:11" ht="25.5" x14ac:dyDescent="0.2">
      <c r="A359" s="290" t="s">
        <v>2689</v>
      </c>
      <c r="B359" s="186" t="s">
        <v>2797</v>
      </c>
      <c r="C359" s="290" t="s">
        <v>2691</v>
      </c>
      <c r="D359" s="290" t="s">
        <v>2798</v>
      </c>
      <c r="E359" s="555" t="s">
        <v>2693</v>
      </c>
      <c r="F359" s="555"/>
      <c r="G359" s="187" t="s">
        <v>2694</v>
      </c>
      <c r="H359" s="188">
        <v>0.17549999999999999</v>
      </c>
      <c r="I359" s="188"/>
      <c r="J359" s="189">
        <v>32.700000000000003</v>
      </c>
      <c r="K359" s="189">
        <v>5.73</v>
      </c>
    </row>
    <row r="360" spans="1:11" ht="25.5" x14ac:dyDescent="0.2">
      <c r="A360" s="290" t="s">
        <v>2689</v>
      </c>
      <c r="B360" s="186" t="s">
        <v>2722</v>
      </c>
      <c r="C360" s="290" t="s">
        <v>2691</v>
      </c>
      <c r="D360" s="290" t="s">
        <v>2723</v>
      </c>
      <c r="E360" s="555" t="s">
        <v>2693</v>
      </c>
      <c r="F360" s="555"/>
      <c r="G360" s="187" t="s">
        <v>2694</v>
      </c>
      <c r="H360" s="188">
        <v>0.3448</v>
      </c>
      <c r="I360" s="188"/>
      <c r="J360" s="189">
        <v>26.12</v>
      </c>
      <c r="K360" s="189">
        <v>9</v>
      </c>
    </row>
    <row r="361" spans="1:11" x14ac:dyDescent="0.2">
      <c r="A361" s="287"/>
      <c r="B361" s="287"/>
      <c r="C361" s="287"/>
      <c r="D361" s="287"/>
      <c r="E361" s="287" t="s">
        <v>2709</v>
      </c>
      <c r="F361" s="194">
        <v>10.64</v>
      </c>
      <c r="G361" s="287" t="s">
        <v>2710</v>
      </c>
      <c r="H361" s="194">
        <v>0</v>
      </c>
      <c r="I361" s="287" t="s">
        <v>2711</v>
      </c>
      <c r="J361" s="194">
        <v>10.64</v>
      </c>
    </row>
    <row r="362" spans="1:11" x14ac:dyDescent="0.2">
      <c r="A362" s="287"/>
      <c r="B362" s="287"/>
      <c r="C362" s="287"/>
      <c r="D362" s="287"/>
      <c r="E362" s="287" t="s">
        <v>2712</v>
      </c>
      <c r="F362" s="194">
        <v>0</v>
      </c>
      <c r="G362" s="287"/>
      <c r="H362" s="552" t="s">
        <v>2713</v>
      </c>
      <c r="I362" s="552"/>
      <c r="J362" s="194">
        <v>14.73</v>
      </c>
    </row>
    <row r="363" spans="1:11" ht="13.5" thickBot="1" x14ac:dyDescent="0.25">
      <c r="A363" s="196"/>
      <c r="B363" s="196"/>
      <c r="C363" s="196"/>
      <c r="D363" s="196"/>
      <c r="E363" s="196"/>
      <c r="F363" s="196"/>
      <c r="G363" s="196" t="s">
        <v>2714</v>
      </c>
      <c r="H363" s="198">
        <v>0</v>
      </c>
      <c r="I363" s="196" t="s">
        <v>2715</v>
      </c>
      <c r="J363" s="197">
        <v>0</v>
      </c>
    </row>
    <row r="364" spans="1:11" ht="13.5" thickTop="1" x14ac:dyDescent="0.2">
      <c r="A364" s="195"/>
      <c r="B364" s="195"/>
      <c r="C364" s="195"/>
      <c r="D364" s="195"/>
      <c r="E364" s="195"/>
      <c r="F364" s="195"/>
      <c r="G364" s="195"/>
      <c r="H364" s="195"/>
      <c r="I364" s="195"/>
      <c r="J364" s="195"/>
    </row>
    <row r="365" spans="1:11" ht="15" x14ac:dyDescent="0.2">
      <c r="A365" s="288" t="s">
        <v>214</v>
      </c>
      <c r="B365" s="180" t="s">
        <v>2678</v>
      </c>
      <c r="C365" s="288" t="s">
        <v>2679</v>
      </c>
      <c r="D365" s="288" t="s">
        <v>2680</v>
      </c>
      <c r="E365" s="553" t="s">
        <v>2681</v>
      </c>
      <c r="F365" s="553"/>
      <c r="G365" s="181" t="s">
        <v>2682</v>
      </c>
      <c r="H365" s="180" t="s">
        <v>2683</v>
      </c>
      <c r="I365" s="180" t="s">
        <v>6886</v>
      </c>
      <c r="J365" s="180" t="s">
        <v>2684</v>
      </c>
      <c r="K365" s="180" t="s">
        <v>2685</v>
      </c>
    </row>
    <row r="366" spans="1:11" ht="25.5" x14ac:dyDescent="0.2">
      <c r="A366" s="289" t="s">
        <v>119</v>
      </c>
      <c r="B366" s="182" t="s">
        <v>2886</v>
      </c>
      <c r="C366" s="289" t="s">
        <v>2691</v>
      </c>
      <c r="D366" s="289" t="s">
        <v>2887</v>
      </c>
      <c r="E366" s="554" t="s">
        <v>2688</v>
      </c>
      <c r="F366" s="554"/>
      <c r="G366" s="183" t="s">
        <v>48</v>
      </c>
      <c r="H366" s="184">
        <v>1</v>
      </c>
      <c r="I366" s="185"/>
      <c r="J366" s="185">
        <v>1.54</v>
      </c>
      <c r="K366" s="185">
        <v>1.54</v>
      </c>
    </row>
    <row r="367" spans="1:11" ht="25.5" x14ac:dyDescent="0.2">
      <c r="A367" s="290" t="s">
        <v>2689</v>
      </c>
      <c r="B367" s="186" t="s">
        <v>2870</v>
      </c>
      <c r="C367" s="290" t="s">
        <v>2691</v>
      </c>
      <c r="D367" s="290" t="s">
        <v>2871</v>
      </c>
      <c r="E367" s="555" t="s">
        <v>2693</v>
      </c>
      <c r="F367" s="555"/>
      <c r="G367" s="187" t="s">
        <v>2694</v>
      </c>
      <c r="H367" s="188">
        <v>1.83E-2</v>
      </c>
      <c r="I367" s="188"/>
      <c r="J367" s="189">
        <v>33.79</v>
      </c>
      <c r="K367" s="189">
        <v>0.61</v>
      </c>
    </row>
    <row r="368" spans="1:11" ht="25.5" x14ac:dyDescent="0.2">
      <c r="A368" s="290" t="s">
        <v>2689</v>
      </c>
      <c r="B368" s="186" t="s">
        <v>2722</v>
      </c>
      <c r="C368" s="290" t="s">
        <v>2691</v>
      </c>
      <c r="D368" s="290" t="s">
        <v>2723</v>
      </c>
      <c r="E368" s="555" t="s">
        <v>2693</v>
      </c>
      <c r="F368" s="555"/>
      <c r="G368" s="187" t="s">
        <v>2694</v>
      </c>
      <c r="H368" s="188">
        <v>3.5900000000000001E-2</v>
      </c>
      <c r="I368" s="188"/>
      <c r="J368" s="189">
        <v>26.12</v>
      </c>
      <c r="K368" s="189">
        <v>0.93</v>
      </c>
    </row>
    <row r="369" spans="1:11" x14ac:dyDescent="0.2">
      <c r="A369" s="287"/>
      <c r="B369" s="287"/>
      <c r="C369" s="287"/>
      <c r="D369" s="287"/>
      <c r="E369" s="287" t="s">
        <v>2709</v>
      </c>
      <c r="F369" s="194">
        <v>1.1000000000000001</v>
      </c>
      <c r="G369" s="287" t="s">
        <v>2710</v>
      </c>
      <c r="H369" s="194">
        <v>0</v>
      </c>
      <c r="I369" s="287" t="s">
        <v>2711</v>
      </c>
      <c r="J369" s="194">
        <v>1.1000000000000001</v>
      </c>
    </row>
    <row r="370" spans="1:11" x14ac:dyDescent="0.2">
      <c r="A370" s="287"/>
      <c r="B370" s="287"/>
      <c r="C370" s="287"/>
      <c r="D370" s="287"/>
      <c r="E370" s="287" t="s">
        <v>2712</v>
      </c>
      <c r="F370" s="194">
        <v>0</v>
      </c>
      <c r="G370" s="287"/>
      <c r="H370" s="552" t="s">
        <v>2713</v>
      </c>
      <c r="I370" s="552"/>
      <c r="J370" s="194">
        <v>1.54</v>
      </c>
    </row>
    <row r="371" spans="1:11" ht="13.5" thickBot="1" x14ac:dyDescent="0.25">
      <c r="A371" s="196"/>
      <c r="B371" s="196"/>
      <c r="C371" s="196"/>
      <c r="D371" s="196"/>
      <c r="E371" s="196"/>
      <c r="F371" s="196"/>
      <c r="G371" s="196" t="s">
        <v>2714</v>
      </c>
      <c r="H371" s="198">
        <v>0</v>
      </c>
      <c r="I371" s="196" t="s">
        <v>2715</v>
      </c>
      <c r="J371" s="197">
        <v>0</v>
      </c>
    </row>
    <row r="372" spans="1:11" ht="13.5" thickTop="1" x14ac:dyDescent="0.2">
      <c r="A372" s="195"/>
      <c r="B372" s="195"/>
      <c r="C372" s="195"/>
      <c r="D372" s="195"/>
      <c r="E372" s="195"/>
      <c r="F372" s="195"/>
      <c r="G372" s="195"/>
      <c r="H372" s="195"/>
      <c r="I372" s="195"/>
      <c r="J372" s="195"/>
    </row>
    <row r="373" spans="1:11" ht="15" x14ac:dyDescent="0.2">
      <c r="A373" s="288" t="s">
        <v>216</v>
      </c>
      <c r="B373" s="180" t="s">
        <v>2678</v>
      </c>
      <c r="C373" s="288" t="s">
        <v>2679</v>
      </c>
      <c r="D373" s="288" t="s">
        <v>2680</v>
      </c>
      <c r="E373" s="553" t="s">
        <v>2681</v>
      </c>
      <c r="F373" s="553"/>
      <c r="G373" s="181" t="s">
        <v>2682</v>
      </c>
      <c r="H373" s="180" t="s">
        <v>2683</v>
      </c>
      <c r="I373" s="180" t="s">
        <v>6886</v>
      </c>
      <c r="J373" s="180" t="s">
        <v>2684</v>
      </c>
      <c r="K373" s="180" t="s">
        <v>2685</v>
      </c>
    </row>
    <row r="374" spans="1:11" x14ac:dyDescent="0.2">
      <c r="A374" s="289" t="s">
        <v>119</v>
      </c>
      <c r="B374" s="182" t="s">
        <v>2888</v>
      </c>
      <c r="C374" s="289" t="s">
        <v>2687</v>
      </c>
      <c r="D374" s="289" t="s">
        <v>226</v>
      </c>
      <c r="E374" s="554" t="s">
        <v>2834</v>
      </c>
      <c r="F374" s="554"/>
      <c r="G374" s="183" t="s">
        <v>114</v>
      </c>
      <c r="H374" s="184">
        <v>1</v>
      </c>
      <c r="I374" s="185"/>
      <c r="J374" s="185">
        <v>8.68</v>
      </c>
      <c r="K374" s="185">
        <v>8.68</v>
      </c>
    </row>
    <row r="375" spans="1:11" ht="25.5" x14ac:dyDescent="0.2">
      <c r="A375" s="290" t="s">
        <v>2689</v>
      </c>
      <c r="B375" s="186" t="s">
        <v>2849</v>
      </c>
      <c r="C375" s="290" t="s">
        <v>2691</v>
      </c>
      <c r="D375" s="290" t="s">
        <v>2850</v>
      </c>
      <c r="E375" s="555" t="s">
        <v>2693</v>
      </c>
      <c r="F375" s="555"/>
      <c r="G375" s="187" t="s">
        <v>2694</v>
      </c>
      <c r="H375" s="188">
        <v>0.1</v>
      </c>
      <c r="I375" s="188"/>
      <c r="J375" s="189">
        <v>33.130000000000003</v>
      </c>
      <c r="K375" s="189">
        <v>3.31</v>
      </c>
    </row>
    <row r="376" spans="1:11" ht="25.5" x14ac:dyDescent="0.2">
      <c r="A376" s="290" t="s">
        <v>2689</v>
      </c>
      <c r="B376" s="186" t="s">
        <v>2851</v>
      </c>
      <c r="C376" s="290" t="s">
        <v>2691</v>
      </c>
      <c r="D376" s="290" t="s">
        <v>2852</v>
      </c>
      <c r="E376" s="555" t="s">
        <v>2693</v>
      </c>
      <c r="F376" s="555"/>
      <c r="G376" s="187" t="s">
        <v>2694</v>
      </c>
      <c r="H376" s="188">
        <v>0.2</v>
      </c>
      <c r="I376" s="188"/>
      <c r="J376" s="189">
        <v>26.89</v>
      </c>
      <c r="K376" s="189">
        <v>5.37</v>
      </c>
    </row>
    <row r="377" spans="1:11" x14ac:dyDescent="0.2">
      <c r="A377" s="287"/>
      <c r="B377" s="287"/>
      <c r="C377" s="287"/>
      <c r="D377" s="287"/>
      <c r="E377" s="287" t="s">
        <v>2709</v>
      </c>
      <c r="F377" s="194">
        <v>6.26</v>
      </c>
      <c r="G377" s="287" t="s">
        <v>2710</v>
      </c>
      <c r="H377" s="194">
        <v>0</v>
      </c>
      <c r="I377" s="287" t="s">
        <v>2711</v>
      </c>
      <c r="J377" s="194">
        <v>6.26</v>
      </c>
    </row>
    <row r="378" spans="1:11" x14ac:dyDescent="0.2">
      <c r="A378" s="287"/>
      <c r="B378" s="287"/>
      <c r="C378" s="287"/>
      <c r="D378" s="287"/>
      <c r="E378" s="287" t="s">
        <v>2712</v>
      </c>
      <c r="F378" s="194">
        <v>0</v>
      </c>
      <c r="G378" s="287"/>
      <c r="H378" s="552" t="s">
        <v>2713</v>
      </c>
      <c r="I378" s="552"/>
      <c r="J378" s="194">
        <v>8.68</v>
      </c>
    </row>
    <row r="379" spans="1:11" ht="13.5" thickBot="1" x14ac:dyDescent="0.25">
      <c r="A379" s="196"/>
      <c r="B379" s="196"/>
      <c r="C379" s="196"/>
      <c r="D379" s="196"/>
      <c r="E379" s="196"/>
      <c r="F379" s="196"/>
      <c r="G379" s="196" t="s">
        <v>2714</v>
      </c>
      <c r="H379" s="198">
        <v>0</v>
      </c>
      <c r="I379" s="196" t="s">
        <v>2715</v>
      </c>
      <c r="J379" s="197">
        <v>0</v>
      </c>
    </row>
    <row r="380" spans="1:11" ht="13.5" thickTop="1" x14ac:dyDescent="0.2">
      <c r="A380" s="195"/>
      <c r="B380" s="195"/>
      <c r="C380" s="195"/>
      <c r="D380" s="195"/>
      <c r="E380" s="195"/>
      <c r="F380" s="195"/>
      <c r="G380" s="195"/>
      <c r="H380" s="195"/>
      <c r="I380" s="195"/>
      <c r="J380" s="195"/>
    </row>
    <row r="381" spans="1:11" ht="15" x14ac:dyDescent="0.2">
      <c r="A381" s="288" t="s">
        <v>218</v>
      </c>
      <c r="B381" s="180" t="s">
        <v>2678</v>
      </c>
      <c r="C381" s="288" t="s">
        <v>2679</v>
      </c>
      <c r="D381" s="288" t="s">
        <v>2680</v>
      </c>
      <c r="E381" s="553" t="s">
        <v>2681</v>
      </c>
      <c r="F381" s="553"/>
      <c r="G381" s="181" t="s">
        <v>2682</v>
      </c>
      <c r="H381" s="180" t="s">
        <v>2683</v>
      </c>
      <c r="I381" s="180" t="s">
        <v>6886</v>
      </c>
      <c r="J381" s="180" t="s">
        <v>2684</v>
      </c>
      <c r="K381" s="180" t="s">
        <v>2685</v>
      </c>
    </row>
    <row r="382" spans="1:11" ht="25.5" x14ac:dyDescent="0.2">
      <c r="A382" s="289" t="s">
        <v>119</v>
      </c>
      <c r="B382" s="182" t="s">
        <v>2889</v>
      </c>
      <c r="C382" s="289" t="s">
        <v>2691</v>
      </c>
      <c r="D382" s="289" t="s">
        <v>2890</v>
      </c>
      <c r="E382" s="554" t="s">
        <v>2688</v>
      </c>
      <c r="F382" s="554"/>
      <c r="G382" s="183" t="s">
        <v>48</v>
      </c>
      <c r="H382" s="184">
        <v>1</v>
      </c>
      <c r="I382" s="185"/>
      <c r="J382" s="185">
        <v>10.74</v>
      </c>
      <c r="K382" s="185">
        <v>10.74</v>
      </c>
    </row>
    <row r="383" spans="1:11" ht="25.5" x14ac:dyDescent="0.2">
      <c r="A383" s="290" t="s">
        <v>2689</v>
      </c>
      <c r="B383" s="186" t="s">
        <v>2797</v>
      </c>
      <c r="C383" s="290" t="s">
        <v>2691</v>
      </c>
      <c r="D383" s="290" t="s">
        <v>2798</v>
      </c>
      <c r="E383" s="555" t="s">
        <v>2693</v>
      </c>
      <c r="F383" s="555"/>
      <c r="G383" s="187" t="s">
        <v>2694</v>
      </c>
      <c r="H383" s="188">
        <v>0.128</v>
      </c>
      <c r="I383" s="188"/>
      <c r="J383" s="189">
        <v>32.700000000000003</v>
      </c>
      <c r="K383" s="189">
        <v>4.18</v>
      </c>
    </row>
    <row r="384" spans="1:11" ht="25.5" x14ac:dyDescent="0.2">
      <c r="A384" s="290" t="s">
        <v>2689</v>
      </c>
      <c r="B384" s="186" t="s">
        <v>2722</v>
      </c>
      <c r="C384" s="290" t="s">
        <v>2691</v>
      </c>
      <c r="D384" s="290" t="s">
        <v>2723</v>
      </c>
      <c r="E384" s="555" t="s">
        <v>2693</v>
      </c>
      <c r="F384" s="555"/>
      <c r="G384" s="187" t="s">
        <v>2694</v>
      </c>
      <c r="H384" s="188">
        <v>0.25140000000000001</v>
      </c>
      <c r="I384" s="188"/>
      <c r="J384" s="189">
        <v>26.12</v>
      </c>
      <c r="K384" s="189">
        <v>6.56</v>
      </c>
    </row>
    <row r="385" spans="1:11" x14ac:dyDescent="0.2">
      <c r="A385" s="287"/>
      <c r="B385" s="287"/>
      <c r="C385" s="287"/>
      <c r="D385" s="287"/>
      <c r="E385" s="287" t="s">
        <v>2709</v>
      </c>
      <c r="F385" s="194">
        <v>7.76</v>
      </c>
      <c r="G385" s="287" t="s">
        <v>2710</v>
      </c>
      <c r="H385" s="194">
        <v>0</v>
      </c>
      <c r="I385" s="287" t="s">
        <v>2711</v>
      </c>
      <c r="J385" s="194">
        <v>7.76</v>
      </c>
    </row>
    <row r="386" spans="1:11" x14ac:dyDescent="0.2">
      <c r="A386" s="287"/>
      <c r="B386" s="287"/>
      <c r="C386" s="287"/>
      <c r="D386" s="287"/>
      <c r="E386" s="287" t="s">
        <v>2712</v>
      </c>
      <c r="F386" s="194">
        <v>0</v>
      </c>
      <c r="G386" s="287"/>
      <c r="H386" s="552" t="s">
        <v>2713</v>
      </c>
      <c r="I386" s="552"/>
      <c r="J386" s="194">
        <v>10.74</v>
      </c>
    </row>
    <row r="387" spans="1:11" ht="13.5" thickBot="1" x14ac:dyDescent="0.25">
      <c r="A387" s="196"/>
      <c r="B387" s="196"/>
      <c r="C387" s="196"/>
      <c r="D387" s="196"/>
      <c r="E387" s="196"/>
      <c r="F387" s="196"/>
      <c r="G387" s="196" t="s">
        <v>2714</v>
      </c>
      <c r="H387" s="198">
        <v>0</v>
      </c>
      <c r="I387" s="196" t="s">
        <v>2715</v>
      </c>
      <c r="J387" s="197">
        <v>0</v>
      </c>
    </row>
    <row r="388" spans="1:11" ht="13.5" thickTop="1" x14ac:dyDescent="0.2">
      <c r="A388" s="195"/>
      <c r="B388" s="195"/>
      <c r="C388" s="195"/>
      <c r="D388" s="195"/>
      <c r="E388" s="195"/>
      <c r="F388" s="195"/>
      <c r="G388" s="195"/>
      <c r="H388" s="195"/>
      <c r="I388" s="195"/>
      <c r="J388" s="195"/>
    </row>
    <row r="389" spans="1:11" ht="15" x14ac:dyDescent="0.2">
      <c r="A389" s="288" t="s">
        <v>221</v>
      </c>
      <c r="B389" s="180" t="s">
        <v>2678</v>
      </c>
      <c r="C389" s="288" t="s">
        <v>2679</v>
      </c>
      <c r="D389" s="288" t="s">
        <v>2680</v>
      </c>
      <c r="E389" s="553" t="s">
        <v>2681</v>
      </c>
      <c r="F389" s="553"/>
      <c r="G389" s="181" t="s">
        <v>2682</v>
      </c>
      <c r="H389" s="180" t="s">
        <v>2683</v>
      </c>
      <c r="I389" s="180" t="s">
        <v>6886</v>
      </c>
      <c r="J389" s="180" t="s">
        <v>2684</v>
      </c>
      <c r="K389" s="180" t="s">
        <v>2685</v>
      </c>
    </row>
    <row r="390" spans="1:11" x14ac:dyDescent="0.2">
      <c r="A390" s="289" t="s">
        <v>119</v>
      </c>
      <c r="B390" s="182" t="s">
        <v>2891</v>
      </c>
      <c r="C390" s="289" t="s">
        <v>2687</v>
      </c>
      <c r="D390" s="289" t="s">
        <v>231</v>
      </c>
      <c r="E390" s="554" t="s">
        <v>2834</v>
      </c>
      <c r="F390" s="554"/>
      <c r="G390" s="183" t="s">
        <v>114</v>
      </c>
      <c r="H390" s="184">
        <v>1</v>
      </c>
      <c r="I390" s="185"/>
      <c r="J390" s="185">
        <v>20.059999999999999</v>
      </c>
      <c r="K390" s="185">
        <v>20.059999999999999</v>
      </c>
    </row>
    <row r="391" spans="1:11" ht="25.5" x14ac:dyDescent="0.2">
      <c r="A391" s="290" t="s">
        <v>2689</v>
      </c>
      <c r="B391" s="186" t="s">
        <v>2849</v>
      </c>
      <c r="C391" s="290" t="s">
        <v>2691</v>
      </c>
      <c r="D391" s="290" t="s">
        <v>2850</v>
      </c>
      <c r="E391" s="555" t="s">
        <v>2693</v>
      </c>
      <c r="F391" s="555"/>
      <c r="G391" s="187" t="s">
        <v>2694</v>
      </c>
      <c r="H391" s="188">
        <v>0.2</v>
      </c>
      <c r="I391" s="188"/>
      <c r="J391" s="189">
        <v>33.130000000000003</v>
      </c>
      <c r="K391" s="189">
        <v>6.62</v>
      </c>
    </row>
    <row r="392" spans="1:11" ht="25.5" x14ac:dyDescent="0.2">
      <c r="A392" s="290" t="s">
        <v>2689</v>
      </c>
      <c r="B392" s="186" t="s">
        <v>2851</v>
      </c>
      <c r="C392" s="290" t="s">
        <v>2691</v>
      </c>
      <c r="D392" s="290" t="s">
        <v>2852</v>
      </c>
      <c r="E392" s="555" t="s">
        <v>2693</v>
      </c>
      <c r="F392" s="555"/>
      <c r="G392" s="187" t="s">
        <v>2694</v>
      </c>
      <c r="H392" s="188">
        <v>0.5</v>
      </c>
      <c r="I392" s="188"/>
      <c r="J392" s="189">
        <v>26.89</v>
      </c>
      <c r="K392" s="189">
        <v>13.44</v>
      </c>
    </row>
    <row r="393" spans="1:11" x14ac:dyDescent="0.2">
      <c r="A393" s="287"/>
      <c r="B393" s="287"/>
      <c r="C393" s="287"/>
      <c r="D393" s="287"/>
      <c r="E393" s="287" t="s">
        <v>2709</v>
      </c>
      <c r="F393" s="194">
        <v>14.41</v>
      </c>
      <c r="G393" s="287" t="s">
        <v>2710</v>
      </c>
      <c r="H393" s="194">
        <v>0</v>
      </c>
      <c r="I393" s="287" t="s">
        <v>2711</v>
      </c>
      <c r="J393" s="194">
        <v>14.41</v>
      </c>
    </row>
    <row r="394" spans="1:11" x14ac:dyDescent="0.2">
      <c r="A394" s="287"/>
      <c r="B394" s="287"/>
      <c r="C394" s="287"/>
      <c r="D394" s="287"/>
      <c r="E394" s="287" t="s">
        <v>2712</v>
      </c>
      <c r="F394" s="194">
        <v>0</v>
      </c>
      <c r="G394" s="287"/>
      <c r="H394" s="552" t="s">
        <v>2713</v>
      </c>
      <c r="I394" s="552"/>
      <c r="J394" s="194">
        <v>20.059999999999999</v>
      </c>
    </row>
    <row r="395" spans="1:11" ht="13.5" thickBot="1" x14ac:dyDescent="0.25">
      <c r="A395" s="196"/>
      <c r="B395" s="196"/>
      <c r="C395" s="196"/>
      <c r="D395" s="196"/>
      <c r="E395" s="196"/>
      <c r="F395" s="196"/>
      <c r="G395" s="196" t="s">
        <v>2714</v>
      </c>
      <c r="H395" s="198">
        <v>0</v>
      </c>
      <c r="I395" s="196" t="s">
        <v>2715</v>
      </c>
      <c r="J395" s="197">
        <v>0</v>
      </c>
    </row>
    <row r="396" spans="1:11" ht="13.5" thickTop="1" x14ac:dyDescent="0.2">
      <c r="A396" s="195"/>
      <c r="B396" s="195"/>
      <c r="C396" s="195"/>
      <c r="D396" s="195"/>
      <c r="E396" s="195"/>
      <c r="F396" s="195"/>
      <c r="G396" s="195"/>
      <c r="H396" s="195"/>
      <c r="I396" s="195"/>
      <c r="J396" s="195"/>
    </row>
    <row r="397" spans="1:11" ht="15" x14ac:dyDescent="0.2">
      <c r="A397" s="288" t="s">
        <v>224</v>
      </c>
      <c r="B397" s="180" t="s">
        <v>2678</v>
      </c>
      <c r="C397" s="288" t="s">
        <v>2679</v>
      </c>
      <c r="D397" s="288" t="s">
        <v>2680</v>
      </c>
      <c r="E397" s="553" t="s">
        <v>2681</v>
      </c>
      <c r="F397" s="553"/>
      <c r="G397" s="181" t="s">
        <v>2682</v>
      </c>
      <c r="H397" s="180" t="s">
        <v>2683</v>
      </c>
      <c r="I397" s="180" t="s">
        <v>6886</v>
      </c>
      <c r="J397" s="180" t="s">
        <v>2684</v>
      </c>
      <c r="K397" s="180" t="s">
        <v>2685</v>
      </c>
    </row>
    <row r="398" spans="1:11" x14ac:dyDescent="0.2">
      <c r="A398" s="289" t="s">
        <v>119</v>
      </c>
      <c r="B398" s="182" t="s">
        <v>2892</v>
      </c>
      <c r="C398" s="289" t="s">
        <v>2687</v>
      </c>
      <c r="D398" s="289" t="s">
        <v>233</v>
      </c>
      <c r="E398" s="554" t="s">
        <v>2834</v>
      </c>
      <c r="F398" s="554"/>
      <c r="G398" s="183" t="s">
        <v>114</v>
      </c>
      <c r="H398" s="184">
        <v>1</v>
      </c>
      <c r="I398" s="185"/>
      <c r="J398" s="185">
        <v>28.75</v>
      </c>
      <c r="K398" s="185">
        <v>28.75</v>
      </c>
    </row>
    <row r="399" spans="1:11" ht="25.5" x14ac:dyDescent="0.2">
      <c r="A399" s="290" t="s">
        <v>2689</v>
      </c>
      <c r="B399" s="186" t="s">
        <v>2849</v>
      </c>
      <c r="C399" s="290" t="s">
        <v>2691</v>
      </c>
      <c r="D399" s="290" t="s">
        <v>2850</v>
      </c>
      <c r="E399" s="555" t="s">
        <v>2693</v>
      </c>
      <c r="F399" s="555"/>
      <c r="G399" s="187" t="s">
        <v>2694</v>
      </c>
      <c r="H399" s="188">
        <v>0.3</v>
      </c>
      <c r="I399" s="188"/>
      <c r="J399" s="189">
        <v>33.130000000000003</v>
      </c>
      <c r="K399" s="189">
        <v>9.93</v>
      </c>
    </row>
    <row r="400" spans="1:11" ht="25.5" x14ac:dyDescent="0.2">
      <c r="A400" s="290" t="s">
        <v>2689</v>
      </c>
      <c r="B400" s="186" t="s">
        <v>2851</v>
      </c>
      <c r="C400" s="290" t="s">
        <v>2691</v>
      </c>
      <c r="D400" s="290" t="s">
        <v>2852</v>
      </c>
      <c r="E400" s="555" t="s">
        <v>2693</v>
      </c>
      <c r="F400" s="555"/>
      <c r="G400" s="187" t="s">
        <v>2694</v>
      </c>
      <c r="H400" s="188">
        <v>0.7</v>
      </c>
      <c r="I400" s="188"/>
      <c r="J400" s="189">
        <v>26.89</v>
      </c>
      <c r="K400" s="189">
        <v>18.82</v>
      </c>
    </row>
    <row r="401" spans="1:11" x14ac:dyDescent="0.2">
      <c r="A401" s="287"/>
      <c r="B401" s="287"/>
      <c r="C401" s="287"/>
      <c r="D401" s="287"/>
      <c r="E401" s="287" t="s">
        <v>2709</v>
      </c>
      <c r="F401" s="194">
        <v>20.67</v>
      </c>
      <c r="G401" s="287" t="s">
        <v>2710</v>
      </c>
      <c r="H401" s="194">
        <v>0</v>
      </c>
      <c r="I401" s="287" t="s">
        <v>2711</v>
      </c>
      <c r="J401" s="194">
        <v>20.67</v>
      </c>
    </row>
    <row r="402" spans="1:11" x14ac:dyDescent="0.2">
      <c r="A402" s="287"/>
      <c r="B402" s="287"/>
      <c r="C402" s="287"/>
      <c r="D402" s="287"/>
      <c r="E402" s="287" t="s">
        <v>2712</v>
      </c>
      <c r="F402" s="194">
        <v>0</v>
      </c>
      <c r="G402" s="287"/>
      <c r="H402" s="552" t="s">
        <v>2713</v>
      </c>
      <c r="I402" s="552"/>
      <c r="J402" s="194">
        <v>28.75</v>
      </c>
    </row>
    <row r="403" spans="1:11" ht="13.5" thickBot="1" x14ac:dyDescent="0.25">
      <c r="A403" s="196"/>
      <c r="B403" s="196"/>
      <c r="C403" s="196"/>
      <c r="D403" s="196"/>
      <c r="E403" s="196"/>
      <c r="F403" s="196"/>
      <c r="G403" s="196" t="s">
        <v>2714</v>
      </c>
      <c r="H403" s="198">
        <v>0</v>
      </c>
      <c r="I403" s="196" t="s">
        <v>2715</v>
      </c>
      <c r="J403" s="197">
        <v>0</v>
      </c>
    </row>
    <row r="404" spans="1:11" ht="13.5" thickTop="1" x14ac:dyDescent="0.2">
      <c r="A404" s="195"/>
      <c r="B404" s="195"/>
      <c r="C404" s="195"/>
      <c r="D404" s="195"/>
      <c r="E404" s="195"/>
      <c r="F404" s="195"/>
      <c r="G404" s="195"/>
      <c r="H404" s="195"/>
      <c r="I404" s="195"/>
      <c r="J404" s="195"/>
    </row>
    <row r="405" spans="1:11" ht="15" x14ac:dyDescent="0.2">
      <c r="A405" s="288" t="s">
        <v>225</v>
      </c>
      <c r="B405" s="180" t="s">
        <v>2678</v>
      </c>
      <c r="C405" s="288" t="s">
        <v>2679</v>
      </c>
      <c r="D405" s="288" t="s">
        <v>2680</v>
      </c>
      <c r="E405" s="553" t="s">
        <v>2681</v>
      </c>
      <c r="F405" s="553"/>
      <c r="G405" s="181" t="s">
        <v>2682</v>
      </c>
      <c r="H405" s="180" t="s">
        <v>2683</v>
      </c>
      <c r="I405" s="180" t="s">
        <v>6886</v>
      </c>
      <c r="J405" s="180" t="s">
        <v>2684</v>
      </c>
      <c r="K405" s="180" t="s">
        <v>2685</v>
      </c>
    </row>
    <row r="406" spans="1:11" x14ac:dyDescent="0.2">
      <c r="A406" s="289" t="s">
        <v>119</v>
      </c>
      <c r="B406" s="182" t="s">
        <v>2893</v>
      </c>
      <c r="C406" s="289" t="s">
        <v>2687</v>
      </c>
      <c r="D406" s="289" t="s">
        <v>2894</v>
      </c>
      <c r="E406" s="554" t="s">
        <v>2834</v>
      </c>
      <c r="F406" s="554"/>
      <c r="G406" s="183" t="s">
        <v>118</v>
      </c>
      <c r="H406" s="184">
        <v>1</v>
      </c>
      <c r="I406" s="185"/>
      <c r="J406" s="185">
        <v>6.53</v>
      </c>
      <c r="K406" s="185">
        <v>6.53</v>
      </c>
    </row>
    <row r="407" spans="1:11" ht="25.5" x14ac:dyDescent="0.2">
      <c r="A407" s="290" t="s">
        <v>2689</v>
      </c>
      <c r="B407" s="186" t="s">
        <v>2722</v>
      </c>
      <c r="C407" s="290" t="s">
        <v>2691</v>
      </c>
      <c r="D407" s="290" t="s">
        <v>2723</v>
      </c>
      <c r="E407" s="555" t="s">
        <v>2693</v>
      </c>
      <c r="F407" s="555"/>
      <c r="G407" s="187" t="s">
        <v>2694</v>
      </c>
      <c r="H407" s="188">
        <v>0.25</v>
      </c>
      <c r="I407" s="188"/>
      <c r="J407" s="189">
        <v>26.12</v>
      </c>
      <c r="K407" s="189">
        <v>6.53</v>
      </c>
    </row>
    <row r="408" spans="1:11" x14ac:dyDescent="0.2">
      <c r="A408" s="287"/>
      <c r="B408" s="287"/>
      <c r="C408" s="287"/>
      <c r="D408" s="287"/>
      <c r="E408" s="287" t="s">
        <v>2709</v>
      </c>
      <c r="F408" s="194">
        <v>4.5199999999999996</v>
      </c>
      <c r="G408" s="287" t="s">
        <v>2710</v>
      </c>
      <c r="H408" s="194">
        <v>0</v>
      </c>
      <c r="I408" s="287" t="s">
        <v>2711</v>
      </c>
      <c r="J408" s="194">
        <v>4.5199999999999996</v>
      </c>
    </row>
    <row r="409" spans="1:11" x14ac:dyDescent="0.2">
      <c r="A409" s="287"/>
      <c r="B409" s="287"/>
      <c r="C409" s="287"/>
      <c r="D409" s="287"/>
      <c r="E409" s="287" t="s">
        <v>2712</v>
      </c>
      <c r="F409" s="194">
        <v>0</v>
      </c>
      <c r="G409" s="287"/>
      <c r="H409" s="552" t="s">
        <v>2713</v>
      </c>
      <c r="I409" s="552"/>
      <c r="J409" s="194">
        <v>6.53</v>
      </c>
    </row>
    <row r="410" spans="1:11" ht="13.5" thickBot="1" x14ac:dyDescent="0.25">
      <c r="A410" s="196"/>
      <c r="B410" s="196"/>
      <c r="C410" s="196"/>
      <c r="D410" s="196"/>
      <c r="E410" s="196"/>
      <c r="F410" s="196"/>
      <c r="G410" s="196" t="s">
        <v>2714</v>
      </c>
      <c r="H410" s="198">
        <v>0</v>
      </c>
      <c r="I410" s="196" t="s">
        <v>2715</v>
      </c>
      <c r="J410" s="197">
        <v>0</v>
      </c>
    </row>
    <row r="411" spans="1:11" ht="13.5" thickTop="1" x14ac:dyDescent="0.2">
      <c r="A411" s="195"/>
      <c r="B411" s="195"/>
      <c r="C411" s="195"/>
      <c r="D411" s="195"/>
      <c r="E411" s="195"/>
      <c r="F411" s="195"/>
      <c r="G411" s="195"/>
      <c r="H411" s="195"/>
      <c r="I411" s="195"/>
      <c r="J411" s="195"/>
    </row>
    <row r="412" spans="1:11" ht="15" x14ac:dyDescent="0.2">
      <c r="A412" s="288" t="s">
        <v>227</v>
      </c>
      <c r="B412" s="180" t="s">
        <v>2678</v>
      </c>
      <c r="C412" s="288" t="s">
        <v>2679</v>
      </c>
      <c r="D412" s="288" t="s">
        <v>2680</v>
      </c>
      <c r="E412" s="553" t="s">
        <v>2681</v>
      </c>
      <c r="F412" s="553"/>
      <c r="G412" s="181" t="s">
        <v>2682</v>
      </c>
      <c r="H412" s="180" t="s">
        <v>2683</v>
      </c>
      <c r="I412" s="180" t="s">
        <v>6886</v>
      </c>
      <c r="J412" s="180" t="s">
        <v>2684</v>
      </c>
      <c r="K412" s="180" t="s">
        <v>2685</v>
      </c>
    </row>
    <row r="413" spans="1:11" ht="25.5" x14ac:dyDescent="0.2">
      <c r="A413" s="289" t="s">
        <v>119</v>
      </c>
      <c r="B413" s="182" t="s">
        <v>2895</v>
      </c>
      <c r="C413" s="289" t="s">
        <v>2691</v>
      </c>
      <c r="D413" s="289" t="s">
        <v>2896</v>
      </c>
      <c r="E413" s="554" t="s">
        <v>2688</v>
      </c>
      <c r="F413" s="554"/>
      <c r="G413" s="183" t="s">
        <v>118</v>
      </c>
      <c r="H413" s="184">
        <v>1</v>
      </c>
      <c r="I413" s="185"/>
      <c r="J413" s="185">
        <v>27.78</v>
      </c>
      <c r="K413" s="185">
        <v>27.78</v>
      </c>
    </row>
    <row r="414" spans="1:11" ht="25.5" x14ac:dyDescent="0.2">
      <c r="A414" s="290" t="s">
        <v>2689</v>
      </c>
      <c r="B414" s="186" t="s">
        <v>2897</v>
      </c>
      <c r="C414" s="290" t="s">
        <v>2691</v>
      </c>
      <c r="D414" s="290" t="s">
        <v>2898</v>
      </c>
      <c r="E414" s="555" t="s">
        <v>2693</v>
      </c>
      <c r="F414" s="555"/>
      <c r="G414" s="187" t="s">
        <v>2694</v>
      </c>
      <c r="H414" s="188">
        <v>0.25530000000000003</v>
      </c>
      <c r="I414" s="188"/>
      <c r="J414" s="189">
        <v>35.229999999999997</v>
      </c>
      <c r="K414" s="189">
        <v>8.99</v>
      </c>
    </row>
    <row r="415" spans="1:11" ht="25.5" x14ac:dyDescent="0.2">
      <c r="A415" s="290" t="s">
        <v>2689</v>
      </c>
      <c r="B415" s="186" t="s">
        <v>2722</v>
      </c>
      <c r="C415" s="290" t="s">
        <v>2691</v>
      </c>
      <c r="D415" s="290" t="s">
        <v>2723</v>
      </c>
      <c r="E415" s="555" t="s">
        <v>2693</v>
      </c>
      <c r="F415" s="555"/>
      <c r="G415" s="187" t="s">
        <v>2694</v>
      </c>
      <c r="H415" s="188">
        <v>0.71950000000000003</v>
      </c>
      <c r="I415" s="188"/>
      <c r="J415" s="189">
        <v>26.12</v>
      </c>
      <c r="K415" s="189">
        <v>18.79</v>
      </c>
    </row>
    <row r="416" spans="1:11" x14ac:dyDescent="0.2">
      <c r="A416" s="287"/>
      <c r="B416" s="287"/>
      <c r="C416" s="287"/>
      <c r="D416" s="287"/>
      <c r="E416" s="287" t="s">
        <v>2709</v>
      </c>
      <c r="F416" s="194">
        <v>19.91</v>
      </c>
      <c r="G416" s="287" t="s">
        <v>2710</v>
      </c>
      <c r="H416" s="194">
        <v>0</v>
      </c>
      <c r="I416" s="287" t="s">
        <v>2711</v>
      </c>
      <c r="J416" s="194">
        <v>19.91</v>
      </c>
    </row>
    <row r="417" spans="1:11" x14ac:dyDescent="0.2">
      <c r="A417" s="287"/>
      <c r="B417" s="287"/>
      <c r="C417" s="287"/>
      <c r="D417" s="287"/>
      <c r="E417" s="287" t="s">
        <v>2712</v>
      </c>
      <c r="F417" s="194">
        <v>0</v>
      </c>
      <c r="G417" s="287"/>
      <c r="H417" s="552" t="s">
        <v>2713</v>
      </c>
      <c r="I417" s="552"/>
      <c r="J417" s="194">
        <v>27.78</v>
      </c>
    </row>
    <row r="418" spans="1:11" ht="13.5" thickBot="1" x14ac:dyDescent="0.25">
      <c r="A418" s="196"/>
      <c r="B418" s="196"/>
      <c r="C418" s="196"/>
      <c r="D418" s="196"/>
      <c r="E418" s="196"/>
      <c r="F418" s="196"/>
      <c r="G418" s="196" t="s">
        <v>2714</v>
      </c>
      <c r="H418" s="198">
        <v>0</v>
      </c>
      <c r="I418" s="196" t="s">
        <v>2715</v>
      </c>
      <c r="J418" s="197">
        <v>0</v>
      </c>
    </row>
    <row r="419" spans="1:11" ht="13.5" thickTop="1" x14ac:dyDescent="0.2">
      <c r="A419" s="195"/>
      <c r="B419" s="195"/>
      <c r="C419" s="195"/>
      <c r="D419" s="195"/>
      <c r="E419" s="195"/>
      <c r="F419" s="195"/>
      <c r="G419" s="195"/>
      <c r="H419" s="195"/>
      <c r="I419" s="195"/>
      <c r="J419" s="195"/>
    </row>
    <row r="420" spans="1:11" ht="15" x14ac:dyDescent="0.2">
      <c r="A420" s="288" t="s">
        <v>230</v>
      </c>
      <c r="B420" s="180" t="s">
        <v>2678</v>
      </c>
      <c r="C420" s="288" t="s">
        <v>2679</v>
      </c>
      <c r="D420" s="288" t="s">
        <v>2680</v>
      </c>
      <c r="E420" s="553" t="s">
        <v>2681</v>
      </c>
      <c r="F420" s="553"/>
      <c r="G420" s="181" t="s">
        <v>2682</v>
      </c>
      <c r="H420" s="180" t="s">
        <v>2683</v>
      </c>
      <c r="I420" s="180" t="s">
        <v>6886</v>
      </c>
      <c r="J420" s="180" t="s">
        <v>2684</v>
      </c>
      <c r="K420" s="180" t="s">
        <v>2685</v>
      </c>
    </row>
    <row r="421" spans="1:11" x14ac:dyDescent="0.2">
      <c r="A421" s="289" t="s">
        <v>119</v>
      </c>
      <c r="B421" s="182" t="s">
        <v>2899</v>
      </c>
      <c r="C421" s="289" t="s">
        <v>2791</v>
      </c>
      <c r="D421" s="289" t="s">
        <v>2900</v>
      </c>
      <c r="E421" s="554" t="s">
        <v>6897</v>
      </c>
      <c r="F421" s="554"/>
      <c r="G421" s="183" t="s">
        <v>118</v>
      </c>
      <c r="H421" s="184">
        <v>1</v>
      </c>
      <c r="I421" s="185"/>
      <c r="J421" s="185">
        <v>261.83</v>
      </c>
      <c r="K421" s="185">
        <v>261.83</v>
      </c>
    </row>
    <row r="422" spans="1:11" ht="25.5" x14ac:dyDescent="0.2">
      <c r="A422" s="290" t="s">
        <v>2689</v>
      </c>
      <c r="B422" s="186" t="s">
        <v>2738</v>
      </c>
      <c r="C422" s="290" t="s">
        <v>2691</v>
      </c>
      <c r="D422" s="290" t="s">
        <v>2739</v>
      </c>
      <c r="E422" s="555" t="s">
        <v>2693</v>
      </c>
      <c r="F422" s="555"/>
      <c r="G422" s="187" t="s">
        <v>2694</v>
      </c>
      <c r="H422" s="188">
        <v>3.9689999999999999</v>
      </c>
      <c r="I422" s="188"/>
      <c r="J422" s="189">
        <v>33.270000000000003</v>
      </c>
      <c r="K422" s="189">
        <v>132.04</v>
      </c>
    </row>
    <row r="423" spans="1:11" ht="25.5" x14ac:dyDescent="0.2">
      <c r="A423" s="290" t="s">
        <v>2689</v>
      </c>
      <c r="B423" s="186" t="s">
        <v>2722</v>
      </c>
      <c r="C423" s="290" t="s">
        <v>2691</v>
      </c>
      <c r="D423" s="290" t="s">
        <v>2723</v>
      </c>
      <c r="E423" s="555" t="s">
        <v>2693</v>
      </c>
      <c r="F423" s="555"/>
      <c r="G423" s="187" t="s">
        <v>2694</v>
      </c>
      <c r="H423" s="188">
        <v>4.9690000000000003</v>
      </c>
      <c r="I423" s="188"/>
      <c r="J423" s="189">
        <v>26.12</v>
      </c>
      <c r="K423" s="189">
        <v>129.79</v>
      </c>
    </row>
    <row r="424" spans="1:11" x14ac:dyDescent="0.2">
      <c r="A424" s="287"/>
      <c r="B424" s="287"/>
      <c r="C424" s="287"/>
      <c r="D424" s="287"/>
      <c r="E424" s="287" t="s">
        <v>2709</v>
      </c>
      <c r="F424" s="194">
        <v>194.06</v>
      </c>
      <c r="G424" s="287" t="s">
        <v>2710</v>
      </c>
      <c r="H424" s="194">
        <v>0</v>
      </c>
      <c r="I424" s="287" t="s">
        <v>2711</v>
      </c>
      <c r="J424" s="194">
        <v>194.06</v>
      </c>
    </row>
    <row r="425" spans="1:11" x14ac:dyDescent="0.2">
      <c r="A425" s="287"/>
      <c r="B425" s="287"/>
      <c r="C425" s="287"/>
      <c r="D425" s="287"/>
      <c r="E425" s="287" t="s">
        <v>2712</v>
      </c>
      <c r="F425" s="194">
        <v>0</v>
      </c>
      <c r="G425" s="287"/>
      <c r="H425" s="552" t="s">
        <v>2713</v>
      </c>
      <c r="I425" s="552"/>
      <c r="J425" s="194">
        <v>261.83</v>
      </c>
    </row>
    <row r="426" spans="1:11" ht="13.5" thickBot="1" x14ac:dyDescent="0.25">
      <c r="A426" s="196"/>
      <c r="B426" s="196"/>
      <c r="C426" s="196"/>
      <c r="D426" s="196"/>
      <c r="E426" s="196"/>
      <c r="F426" s="196"/>
      <c r="G426" s="196" t="s">
        <v>2714</v>
      </c>
      <c r="H426" s="198">
        <v>0</v>
      </c>
      <c r="I426" s="196" t="s">
        <v>2715</v>
      </c>
      <c r="J426" s="197">
        <v>0</v>
      </c>
    </row>
    <row r="427" spans="1:11" ht="13.5" thickTop="1" x14ac:dyDescent="0.2">
      <c r="A427" s="195"/>
      <c r="B427" s="195"/>
      <c r="C427" s="195"/>
      <c r="D427" s="195"/>
      <c r="E427" s="195"/>
      <c r="F427" s="195"/>
      <c r="G427" s="195"/>
      <c r="H427" s="195"/>
      <c r="I427" s="195"/>
      <c r="J427" s="195"/>
    </row>
    <row r="428" spans="1:11" ht="15" x14ac:dyDescent="0.2">
      <c r="A428" s="288" t="s">
        <v>232</v>
      </c>
      <c r="B428" s="180" t="s">
        <v>2678</v>
      </c>
      <c r="C428" s="288" t="s">
        <v>2679</v>
      </c>
      <c r="D428" s="288" t="s">
        <v>2680</v>
      </c>
      <c r="E428" s="553" t="s">
        <v>2681</v>
      </c>
      <c r="F428" s="553"/>
      <c r="G428" s="181" t="s">
        <v>2682</v>
      </c>
      <c r="H428" s="180" t="s">
        <v>2683</v>
      </c>
      <c r="I428" s="180" t="s">
        <v>6886</v>
      </c>
      <c r="J428" s="180" t="s">
        <v>2684</v>
      </c>
      <c r="K428" s="180" t="s">
        <v>2685</v>
      </c>
    </row>
    <row r="429" spans="1:11" ht="25.5" x14ac:dyDescent="0.2">
      <c r="A429" s="289" t="s">
        <v>119</v>
      </c>
      <c r="B429" s="182" t="s">
        <v>2901</v>
      </c>
      <c r="C429" s="289" t="s">
        <v>2691</v>
      </c>
      <c r="D429" s="289" t="s">
        <v>2902</v>
      </c>
      <c r="E429" s="554" t="s">
        <v>2688</v>
      </c>
      <c r="F429" s="554"/>
      <c r="G429" s="183" t="s">
        <v>118</v>
      </c>
      <c r="H429" s="184">
        <v>1</v>
      </c>
      <c r="I429" s="185"/>
      <c r="J429" s="185">
        <v>29.5</v>
      </c>
      <c r="K429" s="185">
        <v>29.5</v>
      </c>
    </row>
    <row r="430" spans="1:11" ht="25.5" x14ac:dyDescent="0.2">
      <c r="A430" s="290" t="s">
        <v>2689</v>
      </c>
      <c r="B430" s="186" t="s">
        <v>2695</v>
      </c>
      <c r="C430" s="290" t="s">
        <v>2691</v>
      </c>
      <c r="D430" s="290" t="s">
        <v>2696</v>
      </c>
      <c r="E430" s="555" t="s">
        <v>2693</v>
      </c>
      <c r="F430" s="555"/>
      <c r="G430" s="187" t="s">
        <v>2694</v>
      </c>
      <c r="H430" s="188">
        <v>0.3503</v>
      </c>
      <c r="I430" s="188"/>
      <c r="J430" s="189">
        <v>32.950000000000003</v>
      </c>
      <c r="K430" s="189">
        <v>11.54</v>
      </c>
    </row>
    <row r="431" spans="1:11" ht="25.5" x14ac:dyDescent="0.2">
      <c r="A431" s="290" t="s">
        <v>2689</v>
      </c>
      <c r="B431" s="186" t="s">
        <v>2722</v>
      </c>
      <c r="C431" s="290" t="s">
        <v>2691</v>
      </c>
      <c r="D431" s="290" t="s">
        <v>2723</v>
      </c>
      <c r="E431" s="555" t="s">
        <v>2693</v>
      </c>
      <c r="F431" s="555"/>
      <c r="G431" s="187" t="s">
        <v>2694</v>
      </c>
      <c r="H431" s="188">
        <v>0.68789999999999996</v>
      </c>
      <c r="I431" s="188"/>
      <c r="J431" s="189">
        <v>26.12</v>
      </c>
      <c r="K431" s="189">
        <v>17.96</v>
      </c>
    </row>
    <row r="432" spans="1:11" x14ac:dyDescent="0.2">
      <c r="A432" s="287"/>
      <c r="B432" s="287"/>
      <c r="C432" s="287"/>
      <c r="D432" s="287"/>
      <c r="E432" s="287" t="s">
        <v>2709</v>
      </c>
      <c r="F432" s="194">
        <v>21.17</v>
      </c>
      <c r="G432" s="287" t="s">
        <v>2710</v>
      </c>
      <c r="H432" s="194">
        <v>0</v>
      </c>
      <c r="I432" s="287" t="s">
        <v>2711</v>
      </c>
      <c r="J432" s="194">
        <v>21.17</v>
      </c>
    </row>
    <row r="433" spans="1:11" x14ac:dyDescent="0.2">
      <c r="A433" s="287"/>
      <c r="B433" s="287"/>
      <c r="C433" s="287"/>
      <c r="D433" s="287"/>
      <c r="E433" s="287" t="s">
        <v>2712</v>
      </c>
      <c r="F433" s="194">
        <v>0</v>
      </c>
      <c r="G433" s="287"/>
      <c r="H433" s="552" t="s">
        <v>2713</v>
      </c>
      <c r="I433" s="552"/>
      <c r="J433" s="194">
        <v>29.5</v>
      </c>
    </row>
    <row r="434" spans="1:11" ht="13.5" thickBot="1" x14ac:dyDescent="0.25">
      <c r="A434" s="196"/>
      <c r="B434" s="196"/>
      <c r="C434" s="196"/>
      <c r="D434" s="196"/>
      <c r="E434" s="196"/>
      <c r="F434" s="196"/>
      <c r="G434" s="196" t="s">
        <v>2714</v>
      </c>
      <c r="H434" s="198">
        <v>0</v>
      </c>
      <c r="I434" s="196" t="s">
        <v>2715</v>
      </c>
      <c r="J434" s="197">
        <v>0</v>
      </c>
    </row>
    <row r="435" spans="1:11" ht="13.5" thickTop="1" x14ac:dyDescent="0.2">
      <c r="A435" s="195"/>
      <c r="B435" s="195"/>
      <c r="C435" s="195"/>
      <c r="D435" s="195"/>
      <c r="E435" s="195"/>
      <c r="F435" s="195"/>
      <c r="G435" s="195"/>
      <c r="H435" s="195"/>
      <c r="I435" s="195"/>
      <c r="J435" s="195"/>
    </row>
    <row r="436" spans="1:11" ht="15" x14ac:dyDescent="0.2">
      <c r="A436" s="288" t="s">
        <v>234</v>
      </c>
      <c r="B436" s="180" t="s">
        <v>2678</v>
      </c>
      <c r="C436" s="288" t="s">
        <v>2679</v>
      </c>
      <c r="D436" s="288" t="s">
        <v>2680</v>
      </c>
      <c r="E436" s="553" t="s">
        <v>2681</v>
      </c>
      <c r="F436" s="553"/>
      <c r="G436" s="181" t="s">
        <v>2682</v>
      </c>
      <c r="H436" s="180" t="s">
        <v>2683</v>
      </c>
      <c r="I436" s="180" t="s">
        <v>6886</v>
      </c>
      <c r="J436" s="180" t="s">
        <v>2684</v>
      </c>
      <c r="K436" s="180" t="s">
        <v>2685</v>
      </c>
    </row>
    <row r="437" spans="1:11" x14ac:dyDescent="0.2">
      <c r="A437" s="289" t="s">
        <v>119</v>
      </c>
      <c r="B437" s="182" t="s">
        <v>2903</v>
      </c>
      <c r="C437" s="289" t="s">
        <v>2687</v>
      </c>
      <c r="D437" s="289" t="s">
        <v>247</v>
      </c>
      <c r="E437" s="554" t="s">
        <v>2834</v>
      </c>
      <c r="F437" s="554"/>
      <c r="G437" s="183" t="s">
        <v>248</v>
      </c>
      <c r="H437" s="184">
        <v>1</v>
      </c>
      <c r="I437" s="185"/>
      <c r="J437" s="185">
        <v>17</v>
      </c>
      <c r="K437" s="185">
        <v>17</v>
      </c>
    </row>
    <row r="438" spans="1:11" ht="25.5" x14ac:dyDescent="0.2">
      <c r="A438" s="290" t="s">
        <v>2689</v>
      </c>
      <c r="B438" s="186" t="s">
        <v>2722</v>
      </c>
      <c r="C438" s="290" t="s">
        <v>2691</v>
      </c>
      <c r="D438" s="290" t="s">
        <v>2723</v>
      </c>
      <c r="E438" s="555" t="s">
        <v>2693</v>
      </c>
      <c r="F438" s="555"/>
      <c r="G438" s="187" t="s">
        <v>2694</v>
      </c>
      <c r="H438" s="188">
        <v>0.5</v>
      </c>
      <c r="I438" s="188"/>
      <c r="J438" s="189">
        <v>26.12</v>
      </c>
      <c r="K438" s="189">
        <v>13.06</v>
      </c>
    </row>
    <row r="439" spans="1:11" x14ac:dyDescent="0.2">
      <c r="A439" s="291" t="s">
        <v>2697</v>
      </c>
      <c r="B439" s="190" t="s">
        <v>2785</v>
      </c>
      <c r="C439" s="291" t="s">
        <v>2691</v>
      </c>
      <c r="D439" s="291" t="s">
        <v>2786</v>
      </c>
      <c r="E439" s="556" t="s">
        <v>2700</v>
      </c>
      <c r="F439" s="556"/>
      <c r="G439" s="191" t="s">
        <v>84</v>
      </c>
      <c r="H439" s="192">
        <v>0.2</v>
      </c>
      <c r="I439" s="192"/>
      <c r="J439" s="193">
        <v>19.73</v>
      </c>
      <c r="K439" s="193">
        <v>3.94</v>
      </c>
    </row>
    <row r="440" spans="1:11" x14ac:dyDescent="0.2">
      <c r="A440" s="287"/>
      <c r="B440" s="287"/>
      <c r="C440" s="287"/>
      <c r="D440" s="287"/>
      <c r="E440" s="287" t="s">
        <v>2709</v>
      </c>
      <c r="F440" s="194">
        <v>9.0399999999999991</v>
      </c>
      <c r="G440" s="287" t="s">
        <v>2710</v>
      </c>
      <c r="H440" s="194">
        <v>0</v>
      </c>
      <c r="I440" s="287" t="s">
        <v>2711</v>
      </c>
      <c r="J440" s="194">
        <v>9.0399999999999991</v>
      </c>
    </row>
    <row r="441" spans="1:11" x14ac:dyDescent="0.2">
      <c r="A441" s="287"/>
      <c r="B441" s="287"/>
      <c r="C441" s="287"/>
      <c r="D441" s="287"/>
      <c r="E441" s="287" t="s">
        <v>2712</v>
      </c>
      <c r="F441" s="194">
        <v>0</v>
      </c>
      <c r="G441" s="287"/>
      <c r="H441" s="552" t="s">
        <v>2713</v>
      </c>
      <c r="I441" s="552"/>
      <c r="J441" s="194">
        <v>17</v>
      </c>
    </row>
    <row r="442" spans="1:11" ht="13.5" thickBot="1" x14ac:dyDescent="0.25">
      <c r="A442" s="196"/>
      <c r="B442" s="196"/>
      <c r="C442" s="196"/>
      <c r="D442" s="196"/>
      <c r="E442" s="196"/>
      <c r="F442" s="196"/>
      <c r="G442" s="196" t="s">
        <v>2714</v>
      </c>
      <c r="H442" s="198">
        <v>0</v>
      </c>
      <c r="I442" s="196" t="s">
        <v>2715</v>
      </c>
      <c r="J442" s="197">
        <v>0</v>
      </c>
    </row>
    <row r="443" spans="1:11" ht="13.5" thickTop="1" x14ac:dyDescent="0.2">
      <c r="A443" s="195"/>
      <c r="B443" s="195"/>
      <c r="C443" s="195"/>
      <c r="D443" s="195"/>
      <c r="E443" s="195"/>
      <c r="F443" s="195"/>
      <c r="G443" s="195"/>
      <c r="H443" s="195"/>
      <c r="I443" s="195"/>
      <c r="J443" s="195"/>
    </row>
    <row r="444" spans="1:11" ht="15" x14ac:dyDescent="0.2">
      <c r="A444" s="288" t="s">
        <v>236</v>
      </c>
      <c r="B444" s="180" t="s">
        <v>2678</v>
      </c>
      <c r="C444" s="288" t="s">
        <v>2679</v>
      </c>
      <c r="D444" s="288" t="s">
        <v>2680</v>
      </c>
      <c r="E444" s="553" t="s">
        <v>2681</v>
      </c>
      <c r="F444" s="553"/>
      <c r="G444" s="181" t="s">
        <v>2682</v>
      </c>
      <c r="H444" s="180" t="s">
        <v>2683</v>
      </c>
      <c r="I444" s="180" t="s">
        <v>6886</v>
      </c>
      <c r="J444" s="180" t="s">
        <v>2684</v>
      </c>
      <c r="K444" s="180" t="s">
        <v>2685</v>
      </c>
    </row>
    <row r="445" spans="1:11" ht="25.5" x14ac:dyDescent="0.2">
      <c r="A445" s="289" t="s">
        <v>119</v>
      </c>
      <c r="B445" s="182" t="s">
        <v>2904</v>
      </c>
      <c r="C445" s="289" t="s">
        <v>2687</v>
      </c>
      <c r="D445" s="289" t="s">
        <v>2905</v>
      </c>
      <c r="E445" s="554" t="s">
        <v>2834</v>
      </c>
      <c r="F445" s="554"/>
      <c r="G445" s="183" t="s">
        <v>118</v>
      </c>
      <c r="H445" s="184">
        <v>1</v>
      </c>
      <c r="I445" s="185"/>
      <c r="J445" s="185">
        <v>17</v>
      </c>
      <c r="K445" s="185">
        <v>17</v>
      </c>
    </row>
    <row r="446" spans="1:11" ht="25.5" x14ac:dyDescent="0.2">
      <c r="A446" s="290" t="s">
        <v>2689</v>
      </c>
      <c r="B446" s="186" t="s">
        <v>2722</v>
      </c>
      <c r="C446" s="290" t="s">
        <v>2691</v>
      </c>
      <c r="D446" s="290" t="s">
        <v>2723</v>
      </c>
      <c r="E446" s="555" t="s">
        <v>2693</v>
      </c>
      <c r="F446" s="555"/>
      <c r="G446" s="187" t="s">
        <v>2694</v>
      </c>
      <c r="H446" s="188">
        <v>0.5</v>
      </c>
      <c r="I446" s="188"/>
      <c r="J446" s="189">
        <v>26.12</v>
      </c>
      <c r="K446" s="189">
        <v>13.06</v>
      </c>
    </row>
    <row r="447" spans="1:11" x14ac:dyDescent="0.2">
      <c r="A447" s="291" t="s">
        <v>2697</v>
      </c>
      <c r="B447" s="190" t="s">
        <v>2785</v>
      </c>
      <c r="C447" s="291" t="s">
        <v>2691</v>
      </c>
      <c r="D447" s="291" t="s">
        <v>2786</v>
      </c>
      <c r="E447" s="556" t="s">
        <v>2700</v>
      </c>
      <c r="F447" s="556"/>
      <c r="G447" s="191" t="s">
        <v>84</v>
      </c>
      <c r="H447" s="192">
        <v>0.2</v>
      </c>
      <c r="I447" s="192"/>
      <c r="J447" s="193">
        <v>19.73</v>
      </c>
      <c r="K447" s="193">
        <v>3.94</v>
      </c>
    </row>
    <row r="448" spans="1:11" x14ac:dyDescent="0.2">
      <c r="A448" s="287"/>
      <c r="B448" s="287"/>
      <c r="C448" s="287"/>
      <c r="D448" s="287"/>
      <c r="E448" s="287" t="s">
        <v>2709</v>
      </c>
      <c r="F448" s="194">
        <v>9.0399999999999991</v>
      </c>
      <c r="G448" s="287" t="s">
        <v>2710</v>
      </c>
      <c r="H448" s="194">
        <v>0</v>
      </c>
      <c r="I448" s="287" t="s">
        <v>2711</v>
      </c>
      <c r="J448" s="194">
        <v>9.0399999999999991</v>
      </c>
    </row>
    <row r="449" spans="1:11" x14ac:dyDescent="0.2">
      <c r="A449" s="287"/>
      <c r="B449" s="287"/>
      <c r="C449" s="287"/>
      <c r="D449" s="287"/>
      <c r="E449" s="287" t="s">
        <v>2712</v>
      </c>
      <c r="F449" s="194">
        <v>0</v>
      </c>
      <c r="G449" s="287"/>
      <c r="H449" s="552" t="s">
        <v>2713</v>
      </c>
      <c r="I449" s="552"/>
      <c r="J449" s="194">
        <v>17</v>
      </c>
    </row>
    <row r="450" spans="1:11" ht="13.5" thickBot="1" x14ac:dyDescent="0.25">
      <c r="A450" s="196"/>
      <c r="B450" s="196"/>
      <c r="C450" s="196"/>
      <c r="D450" s="196"/>
      <c r="E450" s="196"/>
      <c r="F450" s="196"/>
      <c r="G450" s="196" t="s">
        <v>2714</v>
      </c>
      <c r="H450" s="198">
        <v>0</v>
      </c>
      <c r="I450" s="196" t="s">
        <v>2715</v>
      </c>
      <c r="J450" s="197">
        <v>0</v>
      </c>
    </row>
    <row r="451" spans="1:11" ht="13.5" thickTop="1" x14ac:dyDescent="0.2">
      <c r="A451" s="195"/>
      <c r="B451" s="195"/>
      <c r="C451" s="195"/>
      <c r="D451" s="195"/>
      <c r="E451" s="195"/>
      <c r="F451" s="195"/>
      <c r="G451" s="195"/>
      <c r="H451" s="195"/>
      <c r="I451" s="195"/>
      <c r="J451" s="195"/>
    </row>
    <row r="452" spans="1:11" ht="15" x14ac:dyDescent="0.2">
      <c r="A452" s="288" t="s">
        <v>239</v>
      </c>
      <c r="B452" s="180" t="s">
        <v>2678</v>
      </c>
      <c r="C452" s="288" t="s">
        <v>2679</v>
      </c>
      <c r="D452" s="288" t="s">
        <v>2680</v>
      </c>
      <c r="E452" s="553" t="s">
        <v>2681</v>
      </c>
      <c r="F452" s="553"/>
      <c r="G452" s="181" t="s">
        <v>2682</v>
      </c>
      <c r="H452" s="180" t="s">
        <v>2683</v>
      </c>
      <c r="I452" s="180" t="s">
        <v>6886</v>
      </c>
      <c r="J452" s="180" t="s">
        <v>2684</v>
      </c>
      <c r="K452" s="180" t="s">
        <v>2685</v>
      </c>
    </row>
    <row r="453" spans="1:11" x14ac:dyDescent="0.2">
      <c r="A453" s="289" t="s">
        <v>119</v>
      </c>
      <c r="B453" s="182" t="s">
        <v>2906</v>
      </c>
      <c r="C453" s="289" t="s">
        <v>2791</v>
      </c>
      <c r="D453" s="289" t="s">
        <v>2907</v>
      </c>
      <c r="E453" s="554" t="s">
        <v>6897</v>
      </c>
      <c r="F453" s="554"/>
      <c r="G453" s="183" t="s">
        <v>118</v>
      </c>
      <c r="H453" s="184">
        <v>1</v>
      </c>
      <c r="I453" s="185"/>
      <c r="J453" s="185">
        <v>82.74</v>
      </c>
      <c r="K453" s="185">
        <v>82.74</v>
      </c>
    </row>
    <row r="454" spans="1:11" ht="25.5" x14ac:dyDescent="0.2">
      <c r="A454" s="290" t="s">
        <v>2689</v>
      </c>
      <c r="B454" s="186" t="s">
        <v>2849</v>
      </c>
      <c r="C454" s="290" t="s">
        <v>2691</v>
      </c>
      <c r="D454" s="290" t="s">
        <v>2850</v>
      </c>
      <c r="E454" s="555" t="s">
        <v>2693</v>
      </c>
      <c r="F454" s="555"/>
      <c r="G454" s="187" t="s">
        <v>2694</v>
      </c>
      <c r="H454" s="188">
        <v>0.74199999999999999</v>
      </c>
      <c r="I454" s="188"/>
      <c r="J454" s="189">
        <v>33.130000000000003</v>
      </c>
      <c r="K454" s="189">
        <v>24.58</v>
      </c>
    </row>
    <row r="455" spans="1:11" ht="25.5" x14ac:dyDescent="0.2">
      <c r="A455" s="290" t="s">
        <v>2689</v>
      </c>
      <c r="B455" s="186" t="s">
        <v>2722</v>
      </c>
      <c r="C455" s="290" t="s">
        <v>2691</v>
      </c>
      <c r="D455" s="290" t="s">
        <v>2723</v>
      </c>
      <c r="E455" s="555" t="s">
        <v>2693</v>
      </c>
      <c r="F455" s="555"/>
      <c r="G455" s="187" t="s">
        <v>2694</v>
      </c>
      <c r="H455" s="188">
        <v>2.2269999999999999</v>
      </c>
      <c r="I455" s="188"/>
      <c r="J455" s="189">
        <v>26.12</v>
      </c>
      <c r="K455" s="189">
        <v>58.16</v>
      </c>
    </row>
    <row r="456" spans="1:11" x14ac:dyDescent="0.2">
      <c r="A456" s="287"/>
      <c r="B456" s="287"/>
      <c r="C456" s="287"/>
      <c r="D456" s="287"/>
      <c r="E456" s="287" t="s">
        <v>2709</v>
      </c>
      <c r="F456" s="194">
        <v>58.77</v>
      </c>
      <c r="G456" s="287" t="s">
        <v>2710</v>
      </c>
      <c r="H456" s="194">
        <v>0</v>
      </c>
      <c r="I456" s="287" t="s">
        <v>2711</v>
      </c>
      <c r="J456" s="194">
        <v>58.77</v>
      </c>
    </row>
    <row r="457" spans="1:11" x14ac:dyDescent="0.2">
      <c r="A457" s="287"/>
      <c r="B457" s="287"/>
      <c r="C457" s="287"/>
      <c r="D457" s="287"/>
      <c r="E457" s="287" t="s">
        <v>2712</v>
      </c>
      <c r="F457" s="194">
        <v>0</v>
      </c>
      <c r="G457" s="287"/>
      <c r="H457" s="552" t="s">
        <v>2713</v>
      </c>
      <c r="I457" s="552"/>
      <c r="J457" s="194">
        <v>82.74</v>
      </c>
    </row>
    <row r="458" spans="1:11" ht="13.5" thickBot="1" x14ac:dyDescent="0.25">
      <c r="A458" s="196"/>
      <c r="B458" s="196"/>
      <c r="C458" s="196"/>
      <c r="D458" s="196"/>
      <c r="E458" s="196"/>
      <c r="F458" s="196"/>
      <c r="G458" s="196" t="s">
        <v>2714</v>
      </c>
      <c r="H458" s="198">
        <v>0</v>
      </c>
      <c r="I458" s="196" t="s">
        <v>2715</v>
      </c>
      <c r="J458" s="197">
        <v>0</v>
      </c>
    </row>
    <row r="459" spans="1:11" ht="13.5" thickTop="1" x14ac:dyDescent="0.2">
      <c r="A459" s="195"/>
      <c r="B459" s="195"/>
      <c r="C459" s="195"/>
      <c r="D459" s="195"/>
      <c r="E459" s="195"/>
      <c r="F459" s="195"/>
      <c r="G459" s="195"/>
      <c r="H459" s="195"/>
      <c r="I459" s="195"/>
      <c r="J459" s="195"/>
    </row>
    <row r="460" spans="1:11" ht="15" x14ac:dyDescent="0.2">
      <c r="A460" s="288" t="s">
        <v>242</v>
      </c>
      <c r="B460" s="180" t="s">
        <v>2678</v>
      </c>
      <c r="C460" s="288" t="s">
        <v>2679</v>
      </c>
      <c r="D460" s="288" t="s">
        <v>2680</v>
      </c>
      <c r="E460" s="553" t="s">
        <v>2681</v>
      </c>
      <c r="F460" s="553"/>
      <c r="G460" s="181" t="s">
        <v>2682</v>
      </c>
      <c r="H460" s="180" t="s">
        <v>2683</v>
      </c>
      <c r="I460" s="180" t="s">
        <v>6886</v>
      </c>
      <c r="J460" s="180" t="s">
        <v>2684</v>
      </c>
      <c r="K460" s="180" t="s">
        <v>2685</v>
      </c>
    </row>
    <row r="461" spans="1:11" x14ac:dyDescent="0.2">
      <c r="A461" s="289" t="s">
        <v>119</v>
      </c>
      <c r="B461" s="182" t="s">
        <v>2908</v>
      </c>
      <c r="C461" s="289" t="s">
        <v>2687</v>
      </c>
      <c r="D461" s="289" t="s">
        <v>254</v>
      </c>
      <c r="E461" s="554" t="s">
        <v>2834</v>
      </c>
      <c r="F461" s="554"/>
      <c r="G461" s="183" t="s">
        <v>114</v>
      </c>
      <c r="H461" s="184">
        <v>1</v>
      </c>
      <c r="I461" s="185"/>
      <c r="J461" s="185">
        <v>11.27</v>
      </c>
      <c r="K461" s="185">
        <v>11.27</v>
      </c>
    </row>
    <row r="462" spans="1:11" ht="25.5" x14ac:dyDescent="0.2">
      <c r="A462" s="290" t="s">
        <v>2689</v>
      </c>
      <c r="B462" s="186" t="s">
        <v>2851</v>
      </c>
      <c r="C462" s="290" t="s">
        <v>2691</v>
      </c>
      <c r="D462" s="290" t="s">
        <v>2852</v>
      </c>
      <c r="E462" s="555" t="s">
        <v>2693</v>
      </c>
      <c r="F462" s="555"/>
      <c r="G462" s="187" t="s">
        <v>2694</v>
      </c>
      <c r="H462" s="188">
        <v>0.2</v>
      </c>
      <c r="I462" s="188"/>
      <c r="J462" s="189">
        <v>26.89</v>
      </c>
      <c r="K462" s="189">
        <v>5.37</v>
      </c>
    </row>
    <row r="463" spans="1:11" ht="25.5" x14ac:dyDescent="0.2">
      <c r="A463" s="290" t="s">
        <v>2689</v>
      </c>
      <c r="B463" s="186" t="s">
        <v>2909</v>
      </c>
      <c r="C463" s="290" t="s">
        <v>2691</v>
      </c>
      <c r="D463" s="290" t="s">
        <v>2910</v>
      </c>
      <c r="E463" s="555" t="s">
        <v>2693</v>
      </c>
      <c r="F463" s="555"/>
      <c r="G463" s="187" t="s">
        <v>2694</v>
      </c>
      <c r="H463" s="188">
        <v>0.2</v>
      </c>
      <c r="I463" s="188"/>
      <c r="J463" s="189">
        <v>29.54</v>
      </c>
      <c r="K463" s="189">
        <v>5.9</v>
      </c>
    </row>
    <row r="464" spans="1:11" x14ac:dyDescent="0.2">
      <c r="A464" s="287"/>
      <c r="B464" s="287"/>
      <c r="C464" s="287"/>
      <c r="D464" s="287"/>
      <c r="E464" s="287" t="s">
        <v>2709</v>
      </c>
      <c r="F464" s="194">
        <v>8.07</v>
      </c>
      <c r="G464" s="287" t="s">
        <v>2710</v>
      </c>
      <c r="H464" s="194">
        <v>0</v>
      </c>
      <c r="I464" s="287" t="s">
        <v>2711</v>
      </c>
      <c r="J464" s="194">
        <v>8.07</v>
      </c>
    </row>
    <row r="465" spans="1:11" x14ac:dyDescent="0.2">
      <c r="A465" s="287"/>
      <c r="B465" s="287"/>
      <c r="C465" s="287"/>
      <c r="D465" s="287"/>
      <c r="E465" s="287" t="s">
        <v>2712</v>
      </c>
      <c r="F465" s="194">
        <v>0</v>
      </c>
      <c r="G465" s="287"/>
      <c r="H465" s="552" t="s">
        <v>2713</v>
      </c>
      <c r="I465" s="552"/>
      <c r="J465" s="194">
        <v>11.27</v>
      </c>
    </row>
    <row r="466" spans="1:11" ht="13.5" thickBot="1" x14ac:dyDescent="0.25">
      <c r="A466" s="196"/>
      <c r="B466" s="196"/>
      <c r="C466" s="196"/>
      <c r="D466" s="196"/>
      <c r="E466" s="196"/>
      <c r="F466" s="196"/>
      <c r="G466" s="196" t="s">
        <v>2714</v>
      </c>
      <c r="H466" s="198">
        <v>0</v>
      </c>
      <c r="I466" s="196" t="s">
        <v>2715</v>
      </c>
      <c r="J466" s="197">
        <v>0</v>
      </c>
    </row>
    <row r="467" spans="1:11" ht="13.5" thickTop="1" x14ac:dyDescent="0.2">
      <c r="A467" s="195"/>
      <c r="B467" s="195"/>
      <c r="C467" s="195"/>
      <c r="D467" s="195"/>
      <c r="E467" s="195"/>
      <c r="F467" s="195"/>
      <c r="G467" s="195"/>
      <c r="H467" s="195"/>
      <c r="I467" s="195"/>
      <c r="J467" s="195"/>
    </row>
    <row r="468" spans="1:11" ht="15" x14ac:dyDescent="0.2">
      <c r="A468" s="288" t="s">
        <v>245</v>
      </c>
      <c r="B468" s="180" t="s">
        <v>2678</v>
      </c>
      <c r="C468" s="288" t="s">
        <v>2679</v>
      </c>
      <c r="D468" s="288" t="s">
        <v>2680</v>
      </c>
      <c r="E468" s="553" t="s">
        <v>2681</v>
      </c>
      <c r="F468" s="553"/>
      <c r="G468" s="181" t="s">
        <v>2682</v>
      </c>
      <c r="H468" s="180" t="s">
        <v>2683</v>
      </c>
      <c r="I468" s="180" t="s">
        <v>6886</v>
      </c>
      <c r="J468" s="180" t="s">
        <v>2684</v>
      </c>
      <c r="K468" s="180" t="s">
        <v>2685</v>
      </c>
    </row>
    <row r="469" spans="1:11" x14ac:dyDescent="0.2">
      <c r="A469" s="289" t="s">
        <v>119</v>
      </c>
      <c r="B469" s="182" t="s">
        <v>2911</v>
      </c>
      <c r="C469" s="289" t="s">
        <v>2687</v>
      </c>
      <c r="D469" s="289" t="s">
        <v>256</v>
      </c>
      <c r="E469" s="554" t="s">
        <v>2834</v>
      </c>
      <c r="F469" s="554"/>
      <c r="G469" s="183" t="s">
        <v>114</v>
      </c>
      <c r="H469" s="184">
        <v>1</v>
      </c>
      <c r="I469" s="185"/>
      <c r="J469" s="185">
        <v>38.79</v>
      </c>
      <c r="K469" s="185">
        <v>38.79</v>
      </c>
    </row>
    <row r="470" spans="1:11" ht="25.5" x14ac:dyDescent="0.2">
      <c r="A470" s="290" t="s">
        <v>2689</v>
      </c>
      <c r="B470" s="186" t="s">
        <v>2858</v>
      </c>
      <c r="C470" s="290" t="s">
        <v>2691</v>
      </c>
      <c r="D470" s="290" t="s">
        <v>2859</v>
      </c>
      <c r="E470" s="555" t="s">
        <v>2693</v>
      </c>
      <c r="F470" s="555"/>
      <c r="G470" s="187" t="s">
        <v>2694</v>
      </c>
      <c r="H470" s="188">
        <v>1.3</v>
      </c>
      <c r="I470" s="188"/>
      <c r="J470" s="189">
        <v>29.84</v>
      </c>
      <c r="K470" s="189">
        <v>38.79</v>
      </c>
    </row>
    <row r="471" spans="1:11" x14ac:dyDescent="0.2">
      <c r="A471" s="287"/>
      <c r="B471" s="287"/>
      <c r="C471" s="287"/>
      <c r="D471" s="287"/>
      <c r="E471" s="287" t="s">
        <v>2709</v>
      </c>
      <c r="F471" s="194">
        <v>28.13</v>
      </c>
      <c r="G471" s="287" t="s">
        <v>2710</v>
      </c>
      <c r="H471" s="194">
        <v>0</v>
      </c>
      <c r="I471" s="287" t="s">
        <v>2711</v>
      </c>
      <c r="J471" s="194">
        <v>28.13</v>
      </c>
    </row>
    <row r="472" spans="1:11" x14ac:dyDescent="0.2">
      <c r="A472" s="287"/>
      <c r="B472" s="287"/>
      <c r="C472" s="287"/>
      <c r="D472" s="287"/>
      <c r="E472" s="287" t="s">
        <v>2712</v>
      </c>
      <c r="F472" s="194">
        <v>0</v>
      </c>
      <c r="G472" s="287"/>
      <c r="H472" s="552" t="s">
        <v>2713</v>
      </c>
      <c r="I472" s="552"/>
      <c r="J472" s="194">
        <v>38.79</v>
      </c>
    </row>
    <row r="473" spans="1:11" ht="13.5" thickBot="1" x14ac:dyDescent="0.25">
      <c r="A473" s="196"/>
      <c r="B473" s="196"/>
      <c r="C473" s="196"/>
      <c r="D473" s="196"/>
      <c r="E473" s="196"/>
      <c r="F473" s="196"/>
      <c r="G473" s="196" t="s">
        <v>2714</v>
      </c>
      <c r="H473" s="198">
        <v>0</v>
      </c>
      <c r="I473" s="196" t="s">
        <v>2715</v>
      </c>
      <c r="J473" s="197">
        <v>0</v>
      </c>
    </row>
    <row r="474" spans="1:11" ht="13.5" thickTop="1" x14ac:dyDescent="0.2">
      <c r="A474" s="195"/>
      <c r="B474" s="195"/>
      <c r="C474" s="195"/>
      <c r="D474" s="195"/>
      <c r="E474" s="195"/>
      <c r="F474" s="195"/>
      <c r="G474" s="195"/>
      <c r="H474" s="195"/>
      <c r="I474" s="195"/>
      <c r="J474" s="195"/>
    </row>
    <row r="475" spans="1:11" ht="15" x14ac:dyDescent="0.2">
      <c r="A475" s="288" t="s">
        <v>246</v>
      </c>
      <c r="B475" s="180" t="s">
        <v>2678</v>
      </c>
      <c r="C475" s="288" t="s">
        <v>2679</v>
      </c>
      <c r="D475" s="288" t="s">
        <v>2680</v>
      </c>
      <c r="E475" s="553" t="s">
        <v>2681</v>
      </c>
      <c r="F475" s="553"/>
      <c r="G475" s="181" t="s">
        <v>2682</v>
      </c>
      <c r="H475" s="180" t="s">
        <v>2683</v>
      </c>
      <c r="I475" s="180" t="s">
        <v>6886</v>
      </c>
      <c r="J475" s="180" t="s">
        <v>2684</v>
      </c>
      <c r="K475" s="180" t="s">
        <v>2685</v>
      </c>
    </row>
    <row r="476" spans="1:11" ht="25.5" x14ac:dyDescent="0.2">
      <c r="A476" s="289" t="s">
        <v>119</v>
      </c>
      <c r="B476" s="182" t="s">
        <v>2842</v>
      </c>
      <c r="C476" s="289" t="s">
        <v>2691</v>
      </c>
      <c r="D476" s="289" t="s">
        <v>2843</v>
      </c>
      <c r="E476" s="554" t="s">
        <v>2688</v>
      </c>
      <c r="F476" s="554"/>
      <c r="G476" s="183" t="s">
        <v>118</v>
      </c>
      <c r="H476" s="184">
        <v>1</v>
      </c>
      <c r="I476" s="185"/>
      <c r="J476" s="185">
        <v>39.869999999999997</v>
      </c>
      <c r="K476" s="185">
        <v>39.869999999999997</v>
      </c>
    </row>
    <row r="477" spans="1:11" ht="25.5" x14ac:dyDescent="0.2">
      <c r="A477" s="290" t="s">
        <v>2689</v>
      </c>
      <c r="B477" s="186" t="s">
        <v>2795</v>
      </c>
      <c r="C477" s="290" t="s">
        <v>2691</v>
      </c>
      <c r="D477" s="290" t="s">
        <v>2796</v>
      </c>
      <c r="E477" s="555" t="s">
        <v>2693</v>
      </c>
      <c r="F477" s="555"/>
      <c r="G477" s="187" t="s">
        <v>2694</v>
      </c>
      <c r="H477" s="188">
        <v>0.36430000000000001</v>
      </c>
      <c r="I477" s="188"/>
      <c r="J477" s="189">
        <v>33.380000000000003</v>
      </c>
      <c r="K477" s="189">
        <v>12.16</v>
      </c>
    </row>
    <row r="478" spans="1:11" ht="25.5" x14ac:dyDescent="0.2">
      <c r="A478" s="290" t="s">
        <v>2689</v>
      </c>
      <c r="B478" s="186" t="s">
        <v>2722</v>
      </c>
      <c r="C478" s="290" t="s">
        <v>2691</v>
      </c>
      <c r="D478" s="290" t="s">
        <v>2723</v>
      </c>
      <c r="E478" s="555" t="s">
        <v>2693</v>
      </c>
      <c r="F478" s="555"/>
      <c r="G478" s="187" t="s">
        <v>2694</v>
      </c>
      <c r="H478" s="188">
        <v>0.71560000000000001</v>
      </c>
      <c r="I478" s="188"/>
      <c r="J478" s="189">
        <v>26.12</v>
      </c>
      <c r="K478" s="189">
        <v>18.690000000000001</v>
      </c>
    </row>
    <row r="479" spans="1:11" ht="25.5" x14ac:dyDescent="0.2">
      <c r="A479" s="291" t="s">
        <v>2697</v>
      </c>
      <c r="B479" s="190" t="s">
        <v>2824</v>
      </c>
      <c r="C479" s="291" t="s">
        <v>2691</v>
      </c>
      <c r="D479" s="291" t="s">
        <v>2825</v>
      </c>
      <c r="E479" s="556" t="s">
        <v>2700</v>
      </c>
      <c r="F479" s="556"/>
      <c r="G479" s="191" t="s">
        <v>2706</v>
      </c>
      <c r="H479" s="192">
        <v>9.8400000000000001E-2</v>
      </c>
      <c r="I479" s="192"/>
      <c r="J479" s="193">
        <v>91.71</v>
      </c>
      <c r="K479" s="193">
        <v>9.02</v>
      </c>
    </row>
    <row r="480" spans="1:11" x14ac:dyDescent="0.2">
      <c r="A480" s="287"/>
      <c r="B480" s="287"/>
      <c r="C480" s="287"/>
      <c r="D480" s="287"/>
      <c r="E480" s="287" t="s">
        <v>2709</v>
      </c>
      <c r="F480" s="194">
        <v>22.11</v>
      </c>
      <c r="G480" s="287" t="s">
        <v>2710</v>
      </c>
      <c r="H480" s="194">
        <v>0</v>
      </c>
      <c r="I480" s="287" t="s">
        <v>2711</v>
      </c>
      <c r="J480" s="194">
        <v>22.11</v>
      </c>
    </row>
    <row r="481" spans="1:11" x14ac:dyDescent="0.2">
      <c r="A481" s="287"/>
      <c r="B481" s="287"/>
      <c r="C481" s="287"/>
      <c r="D481" s="287"/>
      <c r="E481" s="287" t="s">
        <v>2712</v>
      </c>
      <c r="F481" s="194">
        <v>0</v>
      </c>
      <c r="G481" s="287"/>
      <c r="H481" s="552" t="s">
        <v>2713</v>
      </c>
      <c r="I481" s="552"/>
      <c r="J481" s="194">
        <v>39.869999999999997</v>
      </c>
    </row>
    <row r="482" spans="1:11" ht="13.5" thickBot="1" x14ac:dyDescent="0.25">
      <c r="A482" s="196"/>
      <c r="B482" s="196"/>
      <c r="C482" s="196"/>
      <c r="D482" s="196"/>
      <c r="E482" s="196"/>
      <c r="F482" s="196"/>
      <c r="G482" s="196" t="s">
        <v>2714</v>
      </c>
      <c r="H482" s="198">
        <v>0</v>
      </c>
      <c r="I482" s="196" t="s">
        <v>2715</v>
      </c>
      <c r="J482" s="197">
        <v>0</v>
      </c>
    </row>
    <row r="483" spans="1:11" ht="13.5" thickTop="1" x14ac:dyDescent="0.2">
      <c r="A483" s="195"/>
      <c r="B483" s="195"/>
      <c r="C483" s="195"/>
      <c r="D483" s="195"/>
      <c r="E483" s="195"/>
      <c r="F483" s="195"/>
      <c r="G483" s="195"/>
      <c r="H483" s="195"/>
      <c r="I483" s="195"/>
      <c r="J483" s="195"/>
    </row>
    <row r="484" spans="1:11" ht="15" x14ac:dyDescent="0.2">
      <c r="A484" s="288" t="s">
        <v>249</v>
      </c>
      <c r="B484" s="180" t="s">
        <v>2678</v>
      </c>
      <c r="C484" s="288" t="s">
        <v>2679</v>
      </c>
      <c r="D484" s="288" t="s">
        <v>2680</v>
      </c>
      <c r="E484" s="553" t="s">
        <v>2681</v>
      </c>
      <c r="F484" s="553"/>
      <c r="G484" s="181" t="s">
        <v>2682</v>
      </c>
      <c r="H484" s="180" t="s">
        <v>2683</v>
      </c>
      <c r="I484" s="180" t="s">
        <v>6886</v>
      </c>
      <c r="J484" s="180" t="s">
        <v>2684</v>
      </c>
      <c r="K484" s="180" t="s">
        <v>2685</v>
      </c>
    </row>
    <row r="485" spans="1:11" x14ac:dyDescent="0.2">
      <c r="A485" s="289" t="s">
        <v>119</v>
      </c>
      <c r="B485" s="182" t="s">
        <v>2912</v>
      </c>
      <c r="C485" s="289" t="s">
        <v>2687</v>
      </c>
      <c r="D485" s="289" t="s">
        <v>260</v>
      </c>
      <c r="E485" s="554" t="s">
        <v>2834</v>
      </c>
      <c r="F485" s="554"/>
      <c r="G485" s="183" t="s">
        <v>114</v>
      </c>
      <c r="H485" s="184">
        <v>1</v>
      </c>
      <c r="I485" s="185"/>
      <c r="J485" s="185">
        <v>66.73</v>
      </c>
      <c r="K485" s="185">
        <v>66.73</v>
      </c>
    </row>
    <row r="486" spans="1:11" ht="25.5" x14ac:dyDescent="0.2">
      <c r="A486" s="290" t="s">
        <v>2689</v>
      </c>
      <c r="B486" s="186" t="s">
        <v>2870</v>
      </c>
      <c r="C486" s="290" t="s">
        <v>2691</v>
      </c>
      <c r="D486" s="290" t="s">
        <v>2871</v>
      </c>
      <c r="E486" s="555" t="s">
        <v>2693</v>
      </c>
      <c r="F486" s="555"/>
      <c r="G486" s="187" t="s">
        <v>2694</v>
      </c>
      <c r="H486" s="188">
        <v>1.1000000000000001</v>
      </c>
      <c r="I486" s="188"/>
      <c r="J486" s="189">
        <v>33.79</v>
      </c>
      <c r="K486" s="189">
        <v>37.159999999999997</v>
      </c>
    </row>
    <row r="487" spans="1:11" ht="25.5" x14ac:dyDescent="0.2">
      <c r="A487" s="290" t="s">
        <v>2689</v>
      </c>
      <c r="B487" s="186" t="s">
        <v>2851</v>
      </c>
      <c r="C487" s="290" t="s">
        <v>2691</v>
      </c>
      <c r="D487" s="290" t="s">
        <v>2852</v>
      </c>
      <c r="E487" s="555" t="s">
        <v>2693</v>
      </c>
      <c r="F487" s="555"/>
      <c r="G487" s="187" t="s">
        <v>2694</v>
      </c>
      <c r="H487" s="188">
        <v>1.1000000000000001</v>
      </c>
      <c r="I487" s="188"/>
      <c r="J487" s="189">
        <v>26.89</v>
      </c>
      <c r="K487" s="189">
        <v>29.57</v>
      </c>
    </row>
    <row r="488" spans="1:11" x14ac:dyDescent="0.2">
      <c r="A488" s="287"/>
      <c r="B488" s="287"/>
      <c r="C488" s="287"/>
      <c r="D488" s="287"/>
      <c r="E488" s="287" t="s">
        <v>2709</v>
      </c>
      <c r="F488" s="194">
        <v>48.9</v>
      </c>
      <c r="G488" s="287" t="s">
        <v>2710</v>
      </c>
      <c r="H488" s="194">
        <v>0</v>
      </c>
      <c r="I488" s="287" t="s">
        <v>2711</v>
      </c>
      <c r="J488" s="194">
        <v>48.9</v>
      </c>
    </row>
    <row r="489" spans="1:11" x14ac:dyDescent="0.2">
      <c r="A489" s="287"/>
      <c r="B489" s="287"/>
      <c r="C489" s="287"/>
      <c r="D489" s="287"/>
      <c r="E489" s="287" t="s">
        <v>2712</v>
      </c>
      <c r="F489" s="194">
        <v>0</v>
      </c>
      <c r="G489" s="287"/>
      <c r="H489" s="552" t="s">
        <v>2713</v>
      </c>
      <c r="I489" s="552"/>
      <c r="J489" s="194">
        <v>66.73</v>
      </c>
    </row>
    <row r="490" spans="1:11" ht="13.5" thickBot="1" x14ac:dyDescent="0.25">
      <c r="A490" s="196"/>
      <c r="B490" s="196"/>
      <c r="C490" s="196"/>
      <c r="D490" s="196"/>
      <c r="E490" s="196"/>
      <c r="F490" s="196"/>
      <c r="G490" s="196" t="s">
        <v>2714</v>
      </c>
      <c r="H490" s="198">
        <v>0</v>
      </c>
      <c r="I490" s="196" t="s">
        <v>2715</v>
      </c>
      <c r="J490" s="197">
        <v>0</v>
      </c>
    </row>
    <row r="491" spans="1:11" ht="13.5" thickTop="1" x14ac:dyDescent="0.2">
      <c r="A491" s="195"/>
      <c r="B491" s="195"/>
      <c r="C491" s="195"/>
      <c r="D491" s="195"/>
      <c r="E491" s="195"/>
      <c r="F491" s="195"/>
      <c r="G491" s="195"/>
      <c r="H491" s="195"/>
      <c r="I491" s="195"/>
      <c r="J491" s="195"/>
    </row>
    <row r="492" spans="1:11" ht="15" x14ac:dyDescent="0.2">
      <c r="A492" s="288" t="s">
        <v>251</v>
      </c>
      <c r="B492" s="180" t="s">
        <v>2678</v>
      </c>
      <c r="C492" s="288" t="s">
        <v>2679</v>
      </c>
      <c r="D492" s="288" t="s">
        <v>2680</v>
      </c>
      <c r="E492" s="553" t="s">
        <v>2681</v>
      </c>
      <c r="F492" s="553"/>
      <c r="G492" s="181" t="s">
        <v>2682</v>
      </c>
      <c r="H492" s="180" t="s">
        <v>2683</v>
      </c>
      <c r="I492" s="180" t="s">
        <v>6886</v>
      </c>
      <c r="J492" s="180" t="s">
        <v>2684</v>
      </c>
      <c r="K492" s="180" t="s">
        <v>2685</v>
      </c>
    </row>
    <row r="493" spans="1:11" x14ac:dyDescent="0.2">
      <c r="A493" s="289" t="s">
        <v>119</v>
      </c>
      <c r="B493" s="182" t="s">
        <v>2913</v>
      </c>
      <c r="C493" s="289" t="s">
        <v>2687</v>
      </c>
      <c r="D493" s="289" t="s">
        <v>262</v>
      </c>
      <c r="E493" s="554" t="s">
        <v>2834</v>
      </c>
      <c r="F493" s="554"/>
      <c r="G493" s="183" t="s">
        <v>159</v>
      </c>
      <c r="H493" s="184">
        <v>1</v>
      </c>
      <c r="I493" s="185"/>
      <c r="J493" s="185">
        <v>187.3</v>
      </c>
      <c r="K493" s="185">
        <v>187.3</v>
      </c>
    </row>
    <row r="494" spans="1:11" ht="25.5" x14ac:dyDescent="0.2">
      <c r="A494" s="290" t="s">
        <v>2689</v>
      </c>
      <c r="B494" s="186" t="s">
        <v>2849</v>
      </c>
      <c r="C494" s="290" t="s">
        <v>2691</v>
      </c>
      <c r="D494" s="290" t="s">
        <v>2850</v>
      </c>
      <c r="E494" s="555" t="s">
        <v>2693</v>
      </c>
      <c r="F494" s="555"/>
      <c r="G494" s="187" t="s">
        <v>2694</v>
      </c>
      <c r="H494" s="188">
        <v>2.5</v>
      </c>
      <c r="I494" s="188"/>
      <c r="J494" s="189">
        <v>33.130000000000003</v>
      </c>
      <c r="K494" s="189">
        <v>82.82</v>
      </c>
    </row>
    <row r="495" spans="1:11" ht="25.5" x14ac:dyDescent="0.2">
      <c r="A495" s="290" t="s">
        <v>2689</v>
      </c>
      <c r="B495" s="186" t="s">
        <v>2722</v>
      </c>
      <c r="C495" s="290" t="s">
        <v>2691</v>
      </c>
      <c r="D495" s="290" t="s">
        <v>2723</v>
      </c>
      <c r="E495" s="555" t="s">
        <v>2693</v>
      </c>
      <c r="F495" s="555"/>
      <c r="G495" s="187" t="s">
        <v>2694</v>
      </c>
      <c r="H495" s="188">
        <v>4</v>
      </c>
      <c r="I495" s="188"/>
      <c r="J495" s="189">
        <v>26.12</v>
      </c>
      <c r="K495" s="189">
        <v>104.48</v>
      </c>
    </row>
    <row r="496" spans="1:11" x14ac:dyDescent="0.2">
      <c r="A496" s="287"/>
      <c r="B496" s="287"/>
      <c r="C496" s="287"/>
      <c r="D496" s="287"/>
      <c r="E496" s="287" t="s">
        <v>2709</v>
      </c>
      <c r="F496" s="194">
        <v>134.68</v>
      </c>
      <c r="G496" s="287" t="s">
        <v>2710</v>
      </c>
      <c r="H496" s="194">
        <v>0</v>
      </c>
      <c r="I496" s="287" t="s">
        <v>2711</v>
      </c>
      <c r="J496" s="194">
        <v>134.68</v>
      </c>
    </row>
    <row r="497" spans="1:11" x14ac:dyDescent="0.2">
      <c r="A497" s="287"/>
      <c r="B497" s="287"/>
      <c r="C497" s="287"/>
      <c r="D497" s="287"/>
      <c r="E497" s="287" t="s">
        <v>2712</v>
      </c>
      <c r="F497" s="194">
        <v>0</v>
      </c>
      <c r="G497" s="287"/>
      <c r="H497" s="552" t="s">
        <v>2713</v>
      </c>
      <c r="I497" s="552"/>
      <c r="J497" s="194">
        <v>187.3</v>
      </c>
    </row>
    <row r="498" spans="1:11" ht="13.5" thickBot="1" x14ac:dyDescent="0.25">
      <c r="A498" s="196"/>
      <c r="B498" s="196"/>
      <c r="C498" s="196"/>
      <c r="D498" s="196"/>
      <c r="E498" s="196"/>
      <c r="F498" s="196"/>
      <c r="G498" s="196" t="s">
        <v>2714</v>
      </c>
      <c r="H498" s="198">
        <v>0</v>
      </c>
      <c r="I498" s="196" t="s">
        <v>2715</v>
      </c>
      <c r="J498" s="197">
        <v>0</v>
      </c>
    </row>
    <row r="499" spans="1:11" ht="13.5" thickTop="1" x14ac:dyDescent="0.2">
      <c r="A499" s="195"/>
      <c r="B499" s="195"/>
      <c r="C499" s="195"/>
      <c r="D499" s="195"/>
      <c r="E499" s="195"/>
      <c r="F499" s="195"/>
      <c r="G499" s="195"/>
      <c r="H499" s="195"/>
      <c r="I499" s="195"/>
      <c r="J499" s="195"/>
    </row>
    <row r="500" spans="1:11" ht="15" x14ac:dyDescent="0.2">
      <c r="A500" s="288" t="s">
        <v>253</v>
      </c>
      <c r="B500" s="180" t="s">
        <v>2678</v>
      </c>
      <c r="C500" s="288" t="s">
        <v>2679</v>
      </c>
      <c r="D500" s="288" t="s">
        <v>2680</v>
      </c>
      <c r="E500" s="553" t="s">
        <v>2681</v>
      </c>
      <c r="F500" s="553"/>
      <c r="G500" s="181" t="s">
        <v>2682</v>
      </c>
      <c r="H500" s="180" t="s">
        <v>2683</v>
      </c>
      <c r="I500" s="180" t="s">
        <v>6886</v>
      </c>
      <c r="J500" s="180" t="s">
        <v>2684</v>
      </c>
      <c r="K500" s="180" t="s">
        <v>2685</v>
      </c>
    </row>
    <row r="501" spans="1:11" x14ac:dyDescent="0.2">
      <c r="A501" s="289" t="s">
        <v>119</v>
      </c>
      <c r="B501" s="182" t="s">
        <v>2914</v>
      </c>
      <c r="C501" s="289" t="s">
        <v>2791</v>
      </c>
      <c r="D501" s="289" t="s">
        <v>2915</v>
      </c>
      <c r="E501" s="554" t="s">
        <v>6897</v>
      </c>
      <c r="F501" s="554"/>
      <c r="G501" s="183" t="s">
        <v>118</v>
      </c>
      <c r="H501" s="184">
        <v>1</v>
      </c>
      <c r="I501" s="185"/>
      <c r="J501" s="185">
        <v>10.83</v>
      </c>
      <c r="K501" s="185">
        <v>10.83</v>
      </c>
    </row>
    <row r="502" spans="1:11" ht="25.5" x14ac:dyDescent="0.2">
      <c r="A502" s="290" t="s">
        <v>2689</v>
      </c>
      <c r="B502" s="186" t="s">
        <v>2795</v>
      </c>
      <c r="C502" s="290" t="s">
        <v>2691</v>
      </c>
      <c r="D502" s="290" t="s">
        <v>2796</v>
      </c>
      <c r="E502" s="555" t="s">
        <v>2693</v>
      </c>
      <c r="F502" s="555"/>
      <c r="G502" s="187" t="s">
        <v>2694</v>
      </c>
      <c r="H502" s="188">
        <v>0.155</v>
      </c>
      <c r="I502" s="188"/>
      <c r="J502" s="189">
        <v>33.380000000000003</v>
      </c>
      <c r="K502" s="189">
        <v>5.17</v>
      </c>
    </row>
    <row r="503" spans="1:11" ht="25.5" x14ac:dyDescent="0.2">
      <c r="A503" s="290" t="s">
        <v>2689</v>
      </c>
      <c r="B503" s="186" t="s">
        <v>2722</v>
      </c>
      <c r="C503" s="290" t="s">
        <v>2691</v>
      </c>
      <c r="D503" s="290" t="s">
        <v>2723</v>
      </c>
      <c r="E503" s="555" t="s">
        <v>2693</v>
      </c>
      <c r="F503" s="555"/>
      <c r="G503" s="187" t="s">
        <v>2694</v>
      </c>
      <c r="H503" s="188">
        <v>0.217</v>
      </c>
      <c r="I503" s="188"/>
      <c r="J503" s="189">
        <v>26.12</v>
      </c>
      <c r="K503" s="189">
        <v>5.66</v>
      </c>
    </row>
    <row r="504" spans="1:11" x14ac:dyDescent="0.2">
      <c r="A504" s="287"/>
      <c r="B504" s="287"/>
      <c r="C504" s="287"/>
      <c r="D504" s="287"/>
      <c r="E504" s="287" t="s">
        <v>2709</v>
      </c>
      <c r="F504" s="194">
        <v>7.82</v>
      </c>
      <c r="G504" s="287" t="s">
        <v>2710</v>
      </c>
      <c r="H504" s="194">
        <v>0</v>
      </c>
      <c r="I504" s="287" t="s">
        <v>2711</v>
      </c>
      <c r="J504" s="194">
        <v>7.82</v>
      </c>
    </row>
    <row r="505" spans="1:11" x14ac:dyDescent="0.2">
      <c r="A505" s="287"/>
      <c r="B505" s="287"/>
      <c r="C505" s="287"/>
      <c r="D505" s="287"/>
      <c r="E505" s="287" t="s">
        <v>2712</v>
      </c>
      <c r="F505" s="194">
        <v>0</v>
      </c>
      <c r="G505" s="287"/>
      <c r="H505" s="552" t="s">
        <v>2713</v>
      </c>
      <c r="I505" s="552"/>
      <c r="J505" s="194">
        <v>10.83</v>
      </c>
    </row>
    <row r="506" spans="1:11" ht="13.5" thickBot="1" x14ac:dyDescent="0.25">
      <c r="A506" s="196"/>
      <c r="B506" s="196"/>
      <c r="C506" s="196"/>
      <c r="D506" s="196"/>
      <c r="E506" s="196"/>
      <c r="F506" s="196"/>
      <c r="G506" s="196" t="s">
        <v>2714</v>
      </c>
      <c r="H506" s="198">
        <v>0</v>
      </c>
      <c r="I506" s="196" t="s">
        <v>2715</v>
      </c>
      <c r="J506" s="197">
        <v>0</v>
      </c>
    </row>
    <row r="507" spans="1:11" ht="13.5" thickTop="1" x14ac:dyDescent="0.2">
      <c r="A507" s="195"/>
      <c r="B507" s="195"/>
      <c r="C507" s="195"/>
      <c r="D507" s="195"/>
      <c r="E507" s="195"/>
      <c r="F507" s="195"/>
      <c r="G507" s="195"/>
      <c r="H507" s="195"/>
      <c r="I507" s="195"/>
      <c r="J507" s="195"/>
    </row>
    <row r="508" spans="1:11" ht="15" x14ac:dyDescent="0.2">
      <c r="A508" s="288" t="s">
        <v>255</v>
      </c>
      <c r="B508" s="180" t="s">
        <v>2678</v>
      </c>
      <c r="C508" s="288" t="s">
        <v>2679</v>
      </c>
      <c r="D508" s="288" t="s">
        <v>2680</v>
      </c>
      <c r="E508" s="553" t="s">
        <v>2681</v>
      </c>
      <c r="F508" s="553"/>
      <c r="G508" s="181" t="s">
        <v>2682</v>
      </c>
      <c r="H508" s="180" t="s">
        <v>2683</v>
      </c>
      <c r="I508" s="180" t="s">
        <v>6886</v>
      </c>
      <c r="J508" s="180" t="s">
        <v>2684</v>
      </c>
      <c r="K508" s="180" t="s">
        <v>2685</v>
      </c>
    </row>
    <row r="509" spans="1:11" ht="38.25" x14ac:dyDescent="0.2">
      <c r="A509" s="289" t="s">
        <v>119</v>
      </c>
      <c r="B509" s="182" t="s">
        <v>2916</v>
      </c>
      <c r="C509" s="289" t="s">
        <v>2691</v>
      </c>
      <c r="D509" s="289" t="s">
        <v>2917</v>
      </c>
      <c r="E509" s="554" t="s">
        <v>2688</v>
      </c>
      <c r="F509" s="554"/>
      <c r="G509" s="183" t="s">
        <v>118</v>
      </c>
      <c r="H509" s="184">
        <v>1</v>
      </c>
      <c r="I509" s="185"/>
      <c r="J509" s="185">
        <v>15.76</v>
      </c>
      <c r="K509" s="185">
        <v>15.76</v>
      </c>
    </row>
    <row r="510" spans="1:11" ht="25.5" x14ac:dyDescent="0.2">
      <c r="A510" s="290" t="s">
        <v>2689</v>
      </c>
      <c r="B510" s="186" t="s">
        <v>2801</v>
      </c>
      <c r="C510" s="290" t="s">
        <v>2691</v>
      </c>
      <c r="D510" s="290" t="s">
        <v>2802</v>
      </c>
      <c r="E510" s="555" t="s">
        <v>2803</v>
      </c>
      <c r="F510" s="555"/>
      <c r="G510" s="187" t="s">
        <v>1397</v>
      </c>
      <c r="H510" s="188">
        <v>6.9900000000000004E-2</v>
      </c>
      <c r="I510" s="188"/>
      <c r="J510" s="189">
        <v>37.229999999999997</v>
      </c>
      <c r="K510" s="189">
        <v>2.6</v>
      </c>
    </row>
    <row r="511" spans="1:11" ht="25.5" x14ac:dyDescent="0.2">
      <c r="A511" s="290" t="s">
        <v>2689</v>
      </c>
      <c r="B511" s="186" t="s">
        <v>2804</v>
      </c>
      <c r="C511" s="290" t="s">
        <v>2691</v>
      </c>
      <c r="D511" s="290" t="s">
        <v>2805</v>
      </c>
      <c r="E511" s="555" t="s">
        <v>2803</v>
      </c>
      <c r="F511" s="555"/>
      <c r="G511" s="187" t="s">
        <v>2806</v>
      </c>
      <c r="H511" s="188">
        <v>4.82E-2</v>
      </c>
      <c r="I511" s="188"/>
      <c r="J511" s="189">
        <v>35.090000000000003</v>
      </c>
      <c r="K511" s="189">
        <v>1.69</v>
      </c>
    </row>
    <row r="512" spans="1:11" ht="25.5" x14ac:dyDescent="0.2">
      <c r="A512" s="290" t="s">
        <v>2689</v>
      </c>
      <c r="B512" s="186" t="s">
        <v>2897</v>
      </c>
      <c r="C512" s="290" t="s">
        <v>2691</v>
      </c>
      <c r="D512" s="290" t="s">
        <v>2898</v>
      </c>
      <c r="E512" s="555" t="s">
        <v>2693</v>
      </c>
      <c r="F512" s="555"/>
      <c r="G512" s="187" t="s">
        <v>2694</v>
      </c>
      <c r="H512" s="188">
        <v>0.1055</v>
      </c>
      <c r="I512" s="188"/>
      <c r="J512" s="189">
        <v>35.229999999999997</v>
      </c>
      <c r="K512" s="189">
        <v>3.71</v>
      </c>
    </row>
    <row r="513" spans="1:11" ht="25.5" x14ac:dyDescent="0.2">
      <c r="A513" s="290" t="s">
        <v>2689</v>
      </c>
      <c r="B513" s="186" t="s">
        <v>2722</v>
      </c>
      <c r="C513" s="290" t="s">
        <v>2691</v>
      </c>
      <c r="D513" s="290" t="s">
        <v>2723</v>
      </c>
      <c r="E513" s="555" t="s">
        <v>2693</v>
      </c>
      <c r="F513" s="555"/>
      <c r="G513" s="187" t="s">
        <v>2694</v>
      </c>
      <c r="H513" s="188">
        <v>0.29720000000000002</v>
      </c>
      <c r="I513" s="188"/>
      <c r="J513" s="189">
        <v>26.12</v>
      </c>
      <c r="K513" s="189">
        <v>7.76</v>
      </c>
    </row>
    <row r="514" spans="1:11" x14ac:dyDescent="0.2">
      <c r="A514" s="287"/>
      <c r="B514" s="287"/>
      <c r="C514" s="287"/>
      <c r="D514" s="287"/>
      <c r="E514" s="287" t="s">
        <v>2709</v>
      </c>
      <c r="F514" s="194">
        <v>11.3</v>
      </c>
      <c r="G514" s="287" t="s">
        <v>2710</v>
      </c>
      <c r="H514" s="194">
        <v>0</v>
      </c>
      <c r="I514" s="287" t="s">
        <v>2711</v>
      </c>
      <c r="J514" s="194">
        <v>11.3</v>
      </c>
    </row>
    <row r="515" spans="1:11" x14ac:dyDescent="0.2">
      <c r="A515" s="287"/>
      <c r="B515" s="287"/>
      <c r="C515" s="287"/>
      <c r="D515" s="287"/>
      <c r="E515" s="287" t="s">
        <v>2712</v>
      </c>
      <c r="F515" s="194">
        <v>0</v>
      </c>
      <c r="G515" s="287"/>
      <c r="H515" s="552" t="s">
        <v>2713</v>
      </c>
      <c r="I515" s="552"/>
      <c r="J515" s="194">
        <v>15.76</v>
      </c>
    </row>
    <row r="516" spans="1:11" ht="13.5" thickBot="1" x14ac:dyDescent="0.25">
      <c r="A516" s="196"/>
      <c r="B516" s="196"/>
      <c r="C516" s="196"/>
      <c r="D516" s="196"/>
      <c r="E516" s="196"/>
      <c r="F516" s="196"/>
      <c r="G516" s="196" t="s">
        <v>2714</v>
      </c>
      <c r="H516" s="198">
        <v>0</v>
      </c>
      <c r="I516" s="196" t="s">
        <v>2715</v>
      </c>
      <c r="J516" s="197">
        <v>0</v>
      </c>
    </row>
    <row r="517" spans="1:11" ht="13.5" thickTop="1" x14ac:dyDescent="0.2">
      <c r="A517" s="195"/>
      <c r="B517" s="195"/>
      <c r="C517" s="195"/>
      <c r="D517" s="195"/>
      <c r="E517" s="195"/>
      <c r="F517" s="195"/>
      <c r="G517" s="195"/>
      <c r="H517" s="195"/>
      <c r="I517" s="195"/>
      <c r="J517" s="195"/>
    </row>
    <row r="518" spans="1:11" ht="15" x14ac:dyDescent="0.2">
      <c r="A518" s="288" t="s">
        <v>257</v>
      </c>
      <c r="B518" s="180" t="s">
        <v>2678</v>
      </c>
      <c r="C518" s="288" t="s">
        <v>2679</v>
      </c>
      <c r="D518" s="288" t="s">
        <v>2680</v>
      </c>
      <c r="E518" s="553" t="s">
        <v>2681</v>
      </c>
      <c r="F518" s="553"/>
      <c r="G518" s="181" t="s">
        <v>2682</v>
      </c>
      <c r="H518" s="180" t="s">
        <v>2683</v>
      </c>
      <c r="I518" s="180" t="s">
        <v>6886</v>
      </c>
      <c r="J518" s="180" t="s">
        <v>2684</v>
      </c>
      <c r="K518" s="180" t="s">
        <v>2685</v>
      </c>
    </row>
    <row r="519" spans="1:11" x14ac:dyDescent="0.2">
      <c r="A519" s="289" t="s">
        <v>119</v>
      </c>
      <c r="B519" s="182" t="s">
        <v>2918</v>
      </c>
      <c r="C519" s="289" t="s">
        <v>2687</v>
      </c>
      <c r="D519" s="289" t="s">
        <v>271</v>
      </c>
      <c r="E519" s="554" t="s">
        <v>2834</v>
      </c>
      <c r="F519" s="554"/>
      <c r="G519" s="183" t="s">
        <v>118</v>
      </c>
      <c r="H519" s="184">
        <v>1</v>
      </c>
      <c r="I519" s="185"/>
      <c r="J519" s="185">
        <v>9.14</v>
      </c>
      <c r="K519" s="185">
        <v>9.14</v>
      </c>
    </row>
    <row r="520" spans="1:11" ht="25.5" x14ac:dyDescent="0.2">
      <c r="A520" s="290" t="s">
        <v>2689</v>
      </c>
      <c r="B520" s="186" t="s">
        <v>2722</v>
      </c>
      <c r="C520" s="290" t="s">
        <v>2691</v>
      </c>
      <c r="D520" s="290" t="s">
        <v>2723</v>
      </c>
      <c r="E520" s="555" t="s">
        <v>2693</v>
      </c>
      <c r="F520" s="555"/>
      <c r="G520" s="187" t="s">
        <v>2694</v>
      </c>
      <c r="H520" s="188">
        <v>0.35</v>
      </c>
      <c r="I520" s="188"/>
      <c r="J520" s="189">
        <v>26.12</v>
      </c>
      <c r="K520" s="189">
        <v>9.14</v>
      </c>
    </row>
    <row r="521" spans="1:11" x14ac:dyDescent="0.2">
      <c r="A521" s="287"/>
      <c r="B521" s="287"/>
      <c r="C521" s="287"/>
      <c r="D521" s="287"/>
      <c r="E521" s="287" t="s">
        <v>2709</v>
      </c>
      <c r="F521" s="194">
        <v>6.33</v>
      </c>
      <c r="G521" s="287" t="s">
        <v>2710</v>
      </c>
      <c r="H521" s="194">
        <v>0</v>
      </c>
      <c r="I521" s="287" t="s">
        <v>2711</v>
      </c>
      <c r="J521" s="194">
        <v>6.33</v>
      </c>
    </row>
    <row r="522" spans="1:11" x14ac:dyDescent="0.2">
      <c r="A522" s="287"/>
      <c r="B522" s="287"/>
      <c r="C522" s="287"/>
      <c r="D522" s="287"/>
      <c r="E522" s="287" t="s">
        <v>2712</v>
      </c>
      <c r="F522" s="194">
        <v>0</v>
      </c>
      <c r="G522" s="287"/>
      <c r="H522" s="552" t="s">
        <v>2713</v>
      </c>
      <c r="I522" s="552"/>
      <c r="J522" s="194">
        <v>9.14</v>
      </c>
    </row>
    <row r="523" spans="1:11" ht="13.5" thickBot="1" x14ac:dyDescent="0.25">
      <c r="A523" s="196"/>
      <c r="B523" s="196"/>
      <c r="C523" s="196"/>
      <c r="D523" s="196"/>
      <c r="E523" s="196"/>
      <c r="F523" s="196"/>
      <c r="G523" s="196" t="s">
        <v>2714</v>
      </c>
      <c r="H523" s="198">
        <v>0</v>
      </c>
      <c r="I523" s="196" t="s">
        <v>2715</v>
      </c>
      <c r="J523" s="197">
        <v>0</v>
      </c>
    </row>
    <row r="524" spans="1:11" ht="13.5" thickTop="1" x14ac:dyDescent="0.2">
      <c r="A524" s="195"/>
      <c r="B524" s="195"/>
      <c r="C524" s="195"/>
      <c r="D524" s="195"/>
      <c r="E524" s="195"/>
      <c r="F524" s="195"/>
      <c r="G524" s="195"/>
      <c r="H524" s="195"/>
      <c r="I524" s="195"/>
      <c r="J524" s="195"/>
    </row>
    <row r="525" spans="1:11" ht="15" x14ac:dyDescent="0.2">
      <c r="A525" s="288" t="s">
        <v>259</v>
      </c>
      <c r="B525" s="180" t="s">
        <v>2678</v>
      </c>
      <c r="C525" s="288" t="s">
        <v>2679</v>
      </c>
      <c r="D525" s="288" t="s">
        <v>2680</v>
      </c>
      <c r="E525" s="553" t="s">
        <v>2681</v>
      </c>
      <c r="F525" s="553"/>
      <c r="G525" s="181" t="s">
        <v>2682</v>
      </c>
      <c r="H525" s="180" t="s">
        <v>2683</v>
      </c>
      <c r="I525" s="180" t="s">
        <v>6886</v>
      </c>
      <c r="J525" s="180" t="s">
        <v>2684</v>
      </c>
      <c r="K525" s="180" t="s">
        <v>2685</v>
      </c>
    </row>
    <row r="526" spans="1:11" x14ac:dyDescent="0.2">
      <c r="A526" s="289" t="s">
        <v>119</v>
      </c>
      <c r="B526" s="182" t="s">
        <v>2919</v>
      </c>
      <c r="C526" s="289" t="s">
        <v>2791</v>
      </c>
      <c r="D526" s="289" t="s">
        <v>2920</v>
      </c>
      <c r="E526" s="554" t="s">
        <v>6897</v>
      </c>
      <c r="F526" s="554"/>
      <c r="G526" s="183" t="s">
        <v>2701</v>
      </c>
      <c r="H526" s="184">
        <v>1</v>
      </c>
      <c r="I526" s="185"/>
      <c r="J526" s="185">
        <v>23.03</v>
      </c>
      <c r="K526" s="185">
        <v>23.03</v>
      </c>
    </row>
    <row r="527" spans="1:11" ht="25.5" x14ac:dyDescent="0.2">
      <c r="A527" s="290" t="s">
        <v>2689</v>
      </c>
      <c r="B527" s="186" t="s">
        <v>2795</v>
      </c>
      <c r="C527" s="290" t="s">
        <v>2691</v>
      </c>
      <c r="D527" s="290" t="s">
        <v>2796</v>
      </c>
      <c r="E527" s="555" t="s">
        <v>2693</v>
      </c>
      <c r="F527" s="555"/>
      <c r="G527" s="187" t="s">
        <v>2694</v>
      </c>
      <c r="H527" s="188">
        <v>0.20599999999999999</v>
      </c>
      <c r="I527" s="188"/>
      <c r="J527" s="189">
        <v>33.380000000000003</v>
      </c>
      <c r="K527" s="189">
        <v>6.87</v>
      </c>
    </row>
    <row r="528" spans="1:11" ht="25.5" x14ac:dyDescent="0.2">
      <c r="A528" s="290" t="s">
        <v>2689</v>
      </c>
      <c r="B528" s="186" t="s">
        <v>2722</v>
      </c>
      <c r="C528" s="290" t="s">
        <v>2691</v>
      </c>
      <c r="D528" s="290" t="s">
        <v>2723</v>
      </c>
      <c r="E528" s="555" t="s">
        <v>2693</v>
      </c>
      <c r="F528" s="555"/>
      <c r="G528" s="187" t="s">
        <v>2694</v>
      </c>
      <c r="H528" s="188">
        <v>0.61899999999999999</v>
      </c>
      <c r="I528" s="188"/>
      <c r="J528" s="189">
        <v>26.12</v>
      </c>
      <c r="K528" s="189">
        <v>16.16</v>
      </c>
    </row>
    <row r="529" spans="1:11" x14ac:dyDescent="0.2">
      <c r="A529" s="287"/>
      <c r="B529" s="287"/>
      <c r="C529" s="287"/>
      <c r="D529" s="287"/>
      <c r="E529" s="287" t="s">
        <v>2709</v>
      </c>
      <c r="F529" s="194">
        <v>16.37</v>
      </c>
      <c r="G529" s="287" t="s">
        <v>2710</v>
      </c>
      <c r="H529" s="194">
        <v>0</v>
      </c>
      <c r="I529" s="287" t="s">
        <v>2711</v>
      </c>
      <c r="J529" s="194">
        <v>16.37</v>
      </c>
    </row>
    <row r="530" spans="1:11" x14ac:dyDescent="0.2">
      <c r="A530" s="287"/>
      <c r="B530" s="287"/>
      <c r="C530" s="287"/>
      <c r="D530" s="287"/>
      <c r="E530" s="287" t="s">
        <v>2712</v>
      </c>
      <c r="F530" s="194">
        <v>0</v>
      </c>
      <c r="G530" s="287"/>
      <c r="H530" s="552" t="s">
        <v>2713</v>
      </c>
      <c r="I530" s="552"/>
      <c r="J530" s="194">
        <v>23.03</v>
      </c>
    </row>
    <row r="531" spans="1:11" ht="13.5" thickBot="1" x14ac:dyDescent="0.25">
      <c r="A531" s="196"/>
      <c r="B531" s="196"/>
      <c r="C531" s="196"/>
      <c r="D531" s="196"/>
      <c r="E531" s="196"/>
      <c r="F531" s="196"/>
      <c r="G531" s="196" t="s">
        <v>2714</v>
      </c>
      <c r="H531" s="198">
        <v>0</v>
      </c>
      <c r="I531" s="196" t="s">
        <v>2715</v>
      </c>
      <c r="J531" s="197">
        <v>0</v>
      </c>
    </row>
    <row r="532" spans="1:11" ht="13.5" thickTop="1" x14ac:dyDescent="0.2">
      <c r="A532" s="195"/>
      <c r="B532" s="195"/>
      <c r="C532" s="195"/>
      <c r="D532" s="195"/>
      <c r="E532" s="195"/>
      <c r="F532" s="195"/>
      <c r="G532" s="195"/>
      <c r="H532" s="195"/>
      <c r="I532" s="195"/>
      <c r="J532" s="195"/>
    </row>
    <row r="533" spans="1:11" ht="15" x14ac:dyDescent="0.2">
      <c r="A533" s="288" t="s">
        <v>261</v>
      </c>
      <c r="B533" s="180" t="s">
        <v>2678</v>
      </c>
      <c r="C533" s="288" t="s">
        <v>2679</v>
      </c>
      <c r="D533" s="288" t="s">
        <v>2680</v>
      </c>
      <c r="E533" s="553" t="s">
        <v>2681</v>
      </c>
      <c r="F533" s="553"/>
      <c r="G533" s="181" t="s">
        <v>2682</v>
      </c>
      <c r="H533" s="180" t="s">
        <v>2683</v>
      </c>
      <c r="I533" s="180" t="s">
        <v>6886</v>
      </c>
      <c r="J533" s="180" t="s">
        <v>2684</v>
      </c>
      <c r="K533" s="180" t="s">
        <v>2685</v>
      </c>
    </row>
    <row r="534" spans="1:11" x14ac:dyDescent="0.2">
      <c r="A534" s="289" t="s">
        <v>119</v>
      </c>
      <c r="B534" s="182" t="s">
        <v>2921</v>
      </c>
      <c r="C534" s="289" t="s">
        <v>2791</v>
      </c>
      <c r="D534" s="289" t="s">
        <v>2922</v>
      </c>
      <c r="E534" s="554" t="s">
        <v>6897</v>
      </c>
      <c r="F534" s="554"/>
      <c r="G534" s="183" t="s">
        <v>2701</v>
      </c>
      <c r="H534" s="184">
        <v>1</v>
      </c>
      <c r="I534" s="185"/>
      <c r="J534" s="185">
        <v>23.39</v>
      </c>
      <c r="K534" s="185">
        <v>23.39</v>
      </c>
    </row>
    <row r="535" spans="1:11" ht="25.5" x14ac:dyDescent="0.2">
      <c r="A535" s="290" t="s">
        <v>2689</v>
      </c>
      <c r="B535" s="186" t="s">
        <v>2860</v>
      </c>
      <c r="C535" s="290" t="s">
        <v>2691</v>
      </c>
      <c r="D535" s="290" t="s">
        <v>2861</v>
      </c>
      <c r="E535" s="555" t="s">
        <v>2693</v>
      </c>
      <c r="F535" s="555"/>
      <c r="G535" s="187" t="s">
        <v>2694</v>
      </c>
      <c r="H535" s="188">
        <v>0.67</v>
      </c>
      <c r="I535" s="188"/>
      <c r="J535" s="189">
        <v>34.92</v>
      </c>
      <c r="K535" s="189">
        <v>23.39</v>
      </c>
    </row>
    <row r="536" spans="1:11" x14ac:dyDescent="0.2">
      <c r="A536" s="287"/>
      <c r="B536" s="287"/>
      <c r="C536" s="287"/>
      <c r="D536" s="287"/>
      <c r="E536" s="287" t="s">
        <v>2709</v>
      </c>
      <c r="F536" s="194">
        <v>18.02</v>
      </c>
      <c r="G536" s="287" t="s">
        <v>2710</v>
      </c>
      <c r="H536" s="194">
        <v>0</v>
      </c>
      <c r="I536" s="287" t="s">
        <v>2711</v>
      </c>
      <c r="J536" s="194">
        <v>18.02</v>
      </c>
    </row>
    <row r="537" spans="1:11" x14ac:dyDescent="0.2">
      <c r="A537" s="287"/>
      <c r="B537" s="287"/>
      <c r="C537" s="287"/>
      <c r="D537" s="287"/>
      <c r="E537" s="287" t="s">
        <v>2712</v>
      </c>
      <c r="F537" s="194">
        <v>0</v>
      </c>
      <c r="G537" s="287"/>
      <c r="H537" s="552" t="s">
        <v>2713</v>
      </c>
      <c r="I537" s="552"/>
      <c r="J537" s="194">
        <v>23.39</v>
      </c>
    </row>
    <row r="538" spans="1:11" ht="13.5" thickBot="1" x14ac:dyDescent="0.25">
      <c r="A538" s="196"/>
      <c r="B538" s="196"/>
      <c r="C538" s="196"/>
      <c r="D538" s="196"/>
      <c r="E538" s="196"/>
      <c r="F538" s="196"/>
      <c r="G538" s="196" t="s">
        <v>2714</v>
      </c>
      <c r="H538" s="198">
        <v>0</v>
      </c>
      <c r="I538" s="196" t="s">
        <v>2715</v>
      </c>
      <c r="J538" s="197">
        <v>0</v>
      </c>
    </row>
    <row r="539" spans="1:11" ht="13.5" thickTop="1" x14ac:dyDescent="0.2">
      <c r="A539" s="195"/>
      <c r="B539" s="195"/>
      <c r="C539" s="195"/>
      <c r="D539" s="195"/>
      <c r="E539" s="195"/>
      <c r="F539" s="195"/>
      <c r="G539" s="195"/>
      <c r="H539" s="195"/>
      <c r="I539" s="195"/>
      <c r="J539" s="195"/>
    </row>
    <row r="540" spans="1:11" ht="15" x14ac:dyDescent="0.2">
      <c r="A540" s="288" t="s">
        <v>263</v>
      </c>
      <c r="B540" s="180" t="s">
        <v>2678</v>
      </c>
      <c r="C540" s="288" t="s">
        <v>2679</v>
      </c>
      <c r="D540" s="288" t="s">
        <v>2680</v>
      </c>
      <c r="E540" s="553" t="s">
        <v>2681</v>
      </c>
      <c r="F540" s="553"/>
      <c r="G540" s="181" t="s">
        <v>2682</v>
      </c>
      <c r="H540" s="180" t="s">
        <v>2683</v>
      </c>
      <c r="I540" s="180" t="s">
        <v>6886</v>
      </c>
      <c r="J540" s="180" t="s">
        <v>2684</v>
      </c>
      <c r="K540" s="180" t="s">
        <v>2685</v>
      </c>
    </row>
    <row r="541" spans="1:11" x14ac:dyDescent="0.2">
      <c r="A541" s="289" t="s">
        <v>119</v>
      </c>
      <c r="B541" s="182" t="s">
        <v>2923</v>
      </c>
      <c r="C541" s="289" t="s">
        <v>2791</v>
      </c>
      <c r="D541" s="289" t="s">
        <v>2924</v>
      </c>
      <c r="E541" s="554" t="s">
        <v>6897</v>
      </c>
      <c r="F541" s="554"/>
      <c r="G541" s="183" t="s">
        <v>2701</v>
      </c>
      <c r="H541" s="184">
        <v>1</v>
      </c>
      <c r="I541" s="185"/>
      <c r="J541" s="185">
        <v>8.07</v>
      </c>
      <c r="K541" s="185">
        <v>8.07</v>
      </c>
    </row>
    <row r="542" spans="1:11" ht="25.5" x14ac:dyDescent="0.2">
      <c r="A542" s="290" t="s">
        <v>2689</v>
      </c>
      <c r="B542" s="186" t="s">
        <v>2722</v>
      </c>
      <c r="C542" s="290" t="s">
        <v>2691</v>
      </c>
      <c r="D542" s="290" t="s">
        <v>2723</v>
      </c>
      <c r="E542" s="555" t="s">
        <v>2693</v>
      </c>
      <c r="F542" s="555"/>
      <c r="G542" s="187" t="s">
        <v>2694</v>
      </c>
      <c r="H542" s="188">
        <v>0.309</v>
      </c>
      <c r="I542" s="188"/>
      <c r="J542" s="189">
        <v>26.12</v>
      </c>
      <c r="K542" s="189">
        <v>8.07</v>
      </c>
    </row>
    <row r="543" spans="1:11" x14ac:dyDescent="0.2">
      <c r="A543" s="287"/>
      <c r="B543" s="287"/>
      <c r="C543" s="287"/>
      <c r="D543" s="287"/>
      <c r="E543" s="287" t="s">
        <v>2709</v>
      </c>
      <c r="F543" s="194">
        <v>5.58</v>
      </c>
      <c r="G543" s="287" t="s">
        <v>2710</v>
      </c>
      <c r="H543" s="194">
        <v>0</v>
      </c>
      <c r="I543" s="287" t="s">
        <v>2711</v>
      </c>
      <c r="J543" s="194">
        <v>5.58</v>
      </c>
    </row>
    <row r="544" spans="1:11" x14ac:dyDescent="0.2">
      <c r="A544" s="287"/>
      <c r="B544" s="287"/>
      <c r="C544" s="287"/>
      <c r="D544" s="287"/>
      <c r="E544" s="287" t="s">
        <v>2712</v>
      </c>
      <c r="F544" s="194">
        <v>0</v>
      </c>
      <c r="G544" s="287"/>
      <c r="H544" s="552" t="s">
        <v>2713</v>
      </c>
      <c r="I544" s="552"/>
      <c r="J544" s="194">
        <v>8.07</v>
      </c>
    </row>
    <row r="545" spans="1:11" ht="13.5" thickBot="1" x14ac:dyDescent="0.25">
      <c r="A545" s="196"/>
      <c r="B545" s="196"/>
      <c r="C545" s="196"/>
      <c r="D545" s="196"/>
      <c r="E545" s="196"/>
      <c r="F545" s="196"/>
      <c r="G545" s="196" t="s">
        <v>2714</v>
      </c>
      <c r="H545" s="198">
        <v>0</v>
      </c>
      <c r="I545" s="196" t="s">
        <v>2715</v>
      </c>
      <c r="J545" s="197">
        <v>0</v>
      </c>
    </row>
    <row r="546" spans="1:11" ht="13.5" thickTop="1" x14ac:dyDescent="0.2">
      <c r="A546" s="195"/>
      <c r="B546" s="195"/>
      <c r="C546" s="195"/>
      <c r="D546" s="195"/>
      <c r="E546" s="195"/>
      <c r="F546" s="195"/>
      <c r="G546" s="195"/>
      <c r="H546" s="195"/>
      <c r="I546" s="195"/>
      <c r="J546" s="195"/>
    </row>
    <row r="547" spans="1:11" ht="15" x14ac:dyDescent="0.2">
      <c r="A547" s="288" t="s">
        <v>266</v>
      </c>
      <c r="B547" s="180" t="s">
        <v>2678</v>
      </c>
      <c r="C547" s="288" t="s">
        <v>2679</v>
      </c>
      <c r="D547" s="288" t="s">
        <v>2680</v>
      </c>
      <c r="E547" s="553" t="s">
        <v>2681</v>
      </c>
      <c r="F547" s="553"/>
      <c r="G547" s="181" t="s">
        <v>2682</v>
      </c>
      <c r="H547" s="180" t="s">
        <v>2683</v>
      </c>
      <c r="I547" s="180" t="s">
        <v>6886</v>
      </c>
      <c r="J547" s="180" t="s">
        <v>2684</v>
      </c>
      <c r="K547" s="180" t="s">
        <v>2685</v>
      </c>
    </row>
    <row r="548" spans="1:11" x14ac:dyDescent="0.2">
      <c r="A548" s="289" t="s">
        <v>119</v>
      </c>
      <c r="B548" s="182" t="s">
        <v>2925</v>
      </c>
      <c r="C548" s="289" t="s">
        <v>2687</v>
      </c>
      <c r="D548" s="289" t="s">
        <v>283</v>
      </c>
      <c r="E548" s="554" t="s">
        <v>2834</v>
      </c>
      <c r="F548" s="554"/>
      <c r="G548" s="183" t="s">
        <v>118</v>
      </c>
      <c r="H548" s="184">
        <v>1</v>
      </c>
      <c r="I548" s="185"/>
      <c r="J548" s="185">
        <v>43.45</v>
      </c>
      <c r="K548" s="185">
        <v>43.45</v>
      </c>
    </row>
    <row r="549" spans="1:11" ht="25.5" x14ac:dyDescent="0.2">
      <c r="A549" s="290" t="s">
        <v>2689</v>
      </c>
      <c r="B549" s="186" t="s">
        <v>2849</v>
      </c>
      <c r="C549" s="290" t="s">
        <v>2691</v>
      </c>
      <c r="D549" s="290" t="s">
        <v>2850</v>
      </c>
      <c r="E549" s="555" t="s">
        <v>2693</v>
      </c>
      <c r="F549" s="555"/>
      <c r="G549" s="187" t="s">
        <v>2694</v>
      </c>
      <c r="H549" s="188">
        <v>0.5</v>
      </c>
      <c r="I549" s="188"/>
      <c r="J549" s="189">
        <v>33.130000000000003</v>
      </c>
      <c r="K549" s="189">
        <v>16.559999999999999</v>
      </c>
    </row>
    <row r="550" spans="1:11" ht="25.5" x14ac:dyDescent="0.2">
      <c r="A550" s="290" t="s">
        <v>2689</v>
      </c>
      <c r="B550" s="186" t="s">
        <v>2851</v>
      </c>
      <c r="C550" s="290" t="s">
        <v>2691</v>
      </c>
      <c r="D550" s="290" t="s">
        <v>2852</v>
      </c>
      <c r="E550" s="555" t="s">
        <v>2693</v>
      </c>
      <c r="F550" s="555"/>
      <c r="G550" s="187" t="s">
        <v>2694</v>
      </c>
      <c r="H550" s="188">
        <v>1</v>
      </c>
      <c r="I550" s="188"/>
      <c r="J550" s="189">
        <v>26.89</v>
      </c>
      <c r="K550" s="189">
        <v>26.89</v>
      </c>
    </row>
    <row r="551" spans="1:11" x14ac:dyDescent="0.2">
      <c r="A551" s="287"/>
      <c r="B551" s="287"/>
      <c r="C551" s="287"/>
      <c r="D551" s="287"/>
      <c r="E551" s="287" t="s">
        <v>2709</v>
      </c>
      <c r="F551" s="194">
        <v>31.32</v>
      </c>
      <c r="G551" s="287" t="s">
        <v>2710</v>
      </c>
      <c r="H551" s="194">
        <v>0</v>
      </c>
      <c r="I551" s="287" t="s">
        <v>2711</v>
      </c>
      <c r="J551" s="194">
        <v>31.32</v>
      </c>
    </row>
    <row r="552" spans="1:11" x14ac:dyDescent="0.2">
      <c r="A552" s="287"/>
      <c r="B552" s="287"/>
      <c r="C552" s="287"/>
      <c r="D552" s="287"/>
      <c r="E552" s="287" t="s">
        <v>2712</v>
      </c>
      <c r="F552" s="194">
        <v>0</v>
      </c>
      <c r="G552" s="287"/>
      <c r="H552" s="552" t="s">
        <v>2713</v>
      </c>
      <c r="I552" s="552"/>
      <c r="J552" s="194">
        <v>43.45</v>
      </c>
    </row>
    <row r="553" spans="1:11" ht="13.5" thickBot="1" x14ac:dyDescent="0.25">
      <c r="A553" s="196"/>
      <c r="B553" s="196"/>
      <c r="C553" s="196"/>
      <c r="D553" s="196"/>
      <c r="E553" s="196"/>
      <c r="F553" s="196"/>
      <c r="G553" s="196" t="s">
        <v>2714</v>
      </c>
      <c r="H553" s="198">
        <v>0</v>
      </c>
      <c r="I553" s="196" t="s">
        <v>2715</v>
      </c>
      <c r="J553" s="197">
        <v>0</v>
      </c>
    </row>
    <row r="554" spans="1:11" ht="13.5" thickTop="1" x14ac:dyDescent="0.2">
      <c r="A554" s="195"/>
      <c r="B554" s="195"/>
      <c r="C554" s="195"/>
      <c r="D554" s="195"/>
      <c r="E554" s="195"/>
      <c r="F554" s="195"/>
      <c r="G554" s="195"/>
      <c r="H554" s="195"/>
      <c r="I554" s="195"/>
      <c r="J554" s="195"/>
    </row>
    <row r="555" spans="1:11" ht="15" x14ac:dyDescent="0.2">
      <c r="A555" s="288" t="s">
        <v>269</v>
      </c>
      <c r="B555" s="180" t="s">
        <v>2678</v>
      </c>
      <c r="C555" s="288" t="s">
        <v>2679</v>
      </c>
      <c r="D555" s="288" t="s">
        <v>2680</v>
      </c>
      <c r="E555" s="553" t="s">
        <v>2681</v>
      </c>
      <c r="F555" s="553"/>
      <c r="G555" s="181" t="s">
        <v>2682</v>
      </c>
      <c r="H555" s="180" t="s">
        <v>2683</v>
      </c>
      <c r="I555" s="180" t="s">
        <v>6886</v>
      </c>
      <c r="J555" s="180" t="s">
        <v>2684</v>
      </c>
      <c r="K555" s="180" t="s">
        <v>2685</v>
      </c>
    </row>
    <row r="556" spans="1:11" x14ac:dyDescent="0.2">
      <c r="A556" s="289" t="s">
        <v>119</v>
      </c>
      <c r="B556" s="182" t="s">
        <v>2926</v>
      </c>
      <c r="C556" s="289" t="s">
        <v>2687</v>
      </c>
      <c r="D556" s="289" t="s">
        <v>285</v>
      </c>
      <c r="E556" s="554" t="s">
        <v>2834</v>
      </c>
      <c r="F556" s="554"/>
      <c r="G556" s="183" t="s">
        <v>154</v>
      </c>
      <c r="H556" s="184">
        <v>1</v>
      </c>
      <c r="I556" s="185"/>
      <c r="J556" s="185">
        <v>14.72</v>
      </c>
      <c r="K556" s="185">
        <v>14.72</v>
      </c>
    </row>
    <row r="557" spans="1:11" ht="25.5" x14ac:dyDescent="0.2">
      <c r="A557" s="290" t="s">
        <v>2689</v>
      </c>
      <c r="B557" s="186" t="s">
        <v>2795</v>
      </c>
      <c r="C557" s="290" t="s">
        <v>2691</v>
      </c>
      <c r="D557" s="290" t="s">
        <v>2796</v>
      </c>
      <c r="E557" s="555" t="s">
        <v>2693</v>
      </c>
      <c r="F557" s="555"/>
      <c r="G557" s="187" t="s">
        <v>2694</v>
      </c>
      <c r="H557" s="188">
        <v>0.05</v>
      </c>
      <c r="I557" s="188"/>
      <c r="J557" s="189">
        <v>33.380000000000003</v>
      </c>
      <c r="K557" s="189">
        <v>1.66</v>
      </c>
    </row>
    <row r="558" spans="1:11" ht="25.5" x14ac:dyDescent="0.2">
      <c r="A558" s="290" t="s">
        <v>2689</v>
      </c>
      <c r="B558" s="186" t="s">
        <v>2722</v>
      </c>
      <c r="C558" s="290" t="s">
        <v>2691</v>
      </c>
      <c r="D558" s="290" t="s">
        <v>2723</v>
      </c>
      <c r="E558" s="555" t="s">
        <v>2693</v>
      </c>
      <c r="F558" s="555"/>
      <c r="G558" s="187" t="s">
        <v>2694</v>
      </c>
      <c r="H558" s="188">
        <v>0.5</v>
      </c>
      <c r="I558" s="188"/>
      <c r="J558" s="189">
        <v>26.12</v>
      </c>
      <c r="K558" s="189">
        <v>13.06</v>
      </c>
    </row>
    <row r="559" spans="1:11" x14ac:dyDescent="0.2">
      <c r="A559" s="287"/>
      <c r="B559" s="287"/>
      <c r="C559" s="287"/>
      <c r="D559" s="287"/>
      <c r="E559" s="287" t="s">
        <v>2709</v>
      </c>
      <c r="F559" s="194">
        <v>10.29</v>
      </c>
      <c r="G559" s="287" t="s">
        <v>2710</v>
      </c>
      <c r="H559" s="194">
        <v>0</v>
      </c>
      <c r="I559" s="287" t="s">
        <v>2711</v>
      </c>
      <c r="J559" s="194">
        <v>10.29</v>
      </c>
    </row>
    <row r="560" spans="1:11" x14ac:dyDescent="0.2">
      <c r="A560" s="287"/>
      <c r="B560" s="287"/>
      <c r="C560" s="287"/>
      <c r="D560" s="287"/>
      <c r="E560" s="287" t="s">
        <v>2712</v>
      </c>
      <c r="F560" s="194">
        <v>0</v>
      </c>
      <c r="G560" s="287"/>
      <c r="H560" s="552" t="s">
        <v>2713</v>
      </c>
      <c r="I560" s="552"/>
      <c r="J560" s="194">
        <v>14.72</v>
      </c>
    </row>
    <row r="561" spans="1:11" ht="13.5" thickBot="1" x14ac:dyDescent="0.25">
      <c r="A561" s="196"/>
      <c r="B561" s="196"/>
      <c r="C561" s="196"/>
      <c r="D561" s="196"/>
      <c r="E561" s="196"/>
      <c r="F561" s="196"/>
      <c r="G561" s="196" t="s">
        <v>2714</v>
      </c>
      <c r="H561" s="198">
        <v>0</v>
      </c>
      <c r="I561" s="196" t="s">
        <v>2715</v>
      </c>
      <c r="J561" s="197">
        <v>0</v>
      </c>
    </row>
    <row r="562" spans="1:11" ht="13.5" thickTop="1" x14ac:dyDescent="0.2">
      <c r="A562" s="195"/>
      <c r="B562" s="195"/>
      <c r="C562" s="195"/>
      <c r="D562" s="195"/>
      <c r="E562" s="195"/>
      <c r="F562" s="195"/>
      <c r="G562" s="195"/>
      <c r="H562" s="195"/>
      <c r="I562" s="195"/>
      <c r="J562" s="195"/>
    </row>
    <row r="563" spans="1:11" ht="15" x14ac:dyDescent="0.2">
      <c r="A563" s="288" t="s">
        <v>270</v>
      </c>
      <c r="B563" s="180" t="s">
        <v>2678</v>
      </c>
      <c r="C563" s="288" t="s">
        <v>2679</v>
      </c>
      <c r="D563" s="288" t="s">
        <v>2680</v>
      </c>
      <c r="E563" s="553" t="s">
        <v>2681</v>
      </c>
      <c r="F563" s="553"/>
      <c r="G563" s="181" t="s">
        <v>2682</v>
      </c>
      <c r="H563" s="180" t="s">
        <v>2683</v>
      </c>
      <c r="I563" s="180" t="s">
        <v>6886</v>
      </c>
      <c r="J563" s="180" t="s">
        <v>2684</v>
      </c>
      <c r="K563" s="180" t="s">
        <v>2685</v>
      </c>
    </row>
    <row r="564" spans="1:11" x14ac:dyDescent="0.2">
      <c r="A564" s="289" t="s">
        <v>119</v>
      </c>
      <c r="B564" s="182" t="s">
        <v>2927</v>
      </c>
      <c r="C564" s="289" t="s">
        <v>2687</v>
      </c>
      <c r="D564" s="289" t="s">
        <v>287</v>
      </c>
      <c r="E564" s="554" t="s">
        <v>2834</v>
      </c>
      <c r="F564" s="554"/>
      <c r="G564" s="183" t="s">
        <v>114</v>
      </c>
      <c r="H564" s="184">
        <v>1</v>
      </c>
      <c r="I564" s="185"/>
      <c r="J564" s="185">
        <v>45.5</v>
      </c>
      <c r="K564" s="185">
        <v>45.5</v>
      </c>
    </row>
    <row r="565" spans="1:11" ht="25.5" x14ac:dyDescent="0.2">
      <c r="A565" s="290" t="s">
        <v>2689</v>
      </c>
      <c r="B565" s="186" t="s">
        <v>2870</v>
      </c>
      <c r="C565" s="290" t="s">
        <v>2691</v>
      </c>
      <c r="D565" s="290" t="s">
        <v>2871</v>
      </c>
      <c r="E565" s="555" t="s">
        <v>2693</v>
      </c>
      <c r="F565" s="555"/>
      <c r="G565" s="187" t="s">
        <v>2694</v>
      </c>
      <c r="H565" s="188">
        <v>0.75</v>
      </c>
      <c r="I565" s="188"/>
      <c r="J565" s="189">
        <v>33.79</v>
      </c>
      <c r="K565" s="189">
        <v>25.34</v>
      </c>
    </row>
    <row r="566" spans="1:11" ht="25.5" x14ac:dyDescent="0.2">
      <c r="A566" s="290" t="s">
        <v>2689</v>
      </c>
      <c r="B566" s="186" t="s">
        <v>2851</v>
      </c>
      <c r="C566" s="290" t="s">
        <v>2691</v>
      </c>
      <c r="D566" s="290" t="s">
        <v>2852</v>
      </c>
      <c r="E566" s="555" t="s">
        <v>2693</v>
      </c>
      <c r="F566" s="555"/>
      <c r="G566" s="187" t="s">
        <v>2694</v>
      </c>
      <c r="H566" s="188">
        <v>0.75</v>
      </c>
      <c r="I566" s="188"/>
      <c r="J566" s="189">
        <v>26.89</v>
      </c>
      <c r="K566" s="189">
        <v>20.16</v>
      </c>
    </row>
    <row r="567" spans="1:11" x14ac:dyDescent="0.2">
      <c r="A567" s="287"/>
      <c r="B567" s="287"/>
      <c r="C567" s="287"/>
      <c r="D567" s="287"/>
      <c r="E567" s="287" t="s">
        <v>2709</v>
      </c>
      <c r="F567" s="194">
        <v>33.340000000000003</v>
      </c>
      <c r="G567" s="287" t="s">
        <v>2710</v>
      </c>
      <c r="H567" s="194">
        <v>0</v>
      </c>
      <c r="I567" s="287" t="s">
        <v>2711</v>
      </c>
      <c r="J567" s="194">
        <v>33.340000000000003</v>
      </c>
    </row>
    <row r="568" spans="1:11" x14ac:dyDescent="0.2">
      <c r="A568" s="287"/>
      <c r="B568" s="287"/>
      <c r="C568" s="287"/>
      <c r="D568" s="287"/>
      <c r="E568" s="287" t="s">
        <v>2712</v>
      </c>
      <c r="F568" s="194">
        <v>0</v>
      </c>
      <c r="G568" s="287"/>
      <c r="H568" s="552" t="s">
        <v>2713</v>
      </c>
      <c r="I568" s="552"/>
      <c r="J568" s="194">
        <v>45.5</v>
      </c>
    </row>
    <row r="569" spans="1:11" ht="13.5" thickBot="1" x14ac:dyDescent="0.25">
      <c r="A569" s="196"/>
      <c r="B569" s="196"/>
      <c r="C569" s="196"/>
      <c r="D569" s="196"/>
      <c r="E569" s="196"/>
      <c r="F569" s="196"/>
      <c r="G569" s="196" t="s">
        <v>2714</v>
      </c>
      <c r="H569" s="198">
        <v>0</v>
      </c>
      <c r="I569" s="196" t="s">
        <v>2715</v>
      </c>
      <c r="J569" s="197">
        <v>0</v>
      </c>
    </row>
    <row r="570" spans="1:11" ht="13.5" thickTop="1" x14ac:dyDescent="0.2">
      <c r="A570" s="195"/>
      <c r="B570" s="195"/>
      <c r="C570" s="195"/>
      <c r="D570" s="195"/>
      <c r="E570" s="195"/>
      <c r="F570" s="195"/>
      <c r="G570" s="195"/>
      <c r="H570" s="195"/>
      <c r="I570" s="195"/>
      <c r="J570" s="195"/>
    </row>
    <row r="571" spans="1:11" ht="15" x14ac:dyDescent="0.2">
      <c r="A571" s="288" t="s">
        <v>272</v>
      </c>
      <c r="B571" s="180" t="s">
        <v>2678</v>
      </c>
      <c r="C571" s="288" t="s">
        <v>2679</v>
      </c>
      <c r="D571" s="288" t="s">
        <v>2680</v>
      </c>
      <c r="E571" s="553" t="s">
        <v>2681</v>
      </c>
      <c r="F571" s="553"/>
      <c r="G571" s="181" t="s">
        <v>2682</v>
      </c>
      <c r="H571" s="180" t="s">
        <v>2683</v>
      </c>
      <c r="I571" s="180" t="s">
        <v>6886</v>
      </c>
      <c r="J571" s="180" t="s">
        <v>2684</v>
      </c>
      <c r="K571" s="180" t="s">
        <v>2685</v>
      </c>
    </row>
    <row r="572" spans="1:11" x14ac:dyDescent="0.2">
      <c r="A572" s="289" t="s">
        <v>119</v>
      </c>
      <c r="B572" s="182" t="s">
        <v>2928</v>
      </c>
      <c r="C572" s="289" t="s">
        <v>2687</v>
      </c>
      <c r="D572" s="289" t="s">
        <v>2929</v>
      </c>
      <c r="E572" s="554" t="s">
        <v>2834</v>
      </c>
      <c r="F572" s="554"/>
      <c r="G572" s="183" t="s">
        <v>114</v>
      </c>
      <c r="H572" s="184">
        <v>1</v>
      </c>
      <c r="I572" s="185"/>
      <c r="J572" s="185">
        <v>7.73</v>
      </c>
      <c r="K572" s="185">
        <v>7.73</v>
      </c>
    </row>
    <row r="573" spans="1:11" ht="25.5" x14ac:dyDescent="0.2">
      <c r="A573" s="290" t="s">
        <v>2689</v>
      </c>
      <c r="B573" s="186" t="s">
        <v>2851</v>
      </c>
      <c r="C573" s="290" t="s">
        <v>2691</v>
      </c>
      <c r="D573" s="290" t="s">
        <v>2852</v>
      </c>
      <c r="E573" s="555" t="s">
        <v>2693</v>
      </c>
      <c r="F573" s="555"/>
      <c r="G573" s="187" t="s">
        <v>2694</v>
      </c>
      <c r="H573" s="188">
        <v>0.25</v>
      </c>
      <c r="I573" s="188"/>
      <c r="J573" s="189">
        <v>26.89</v>
      </c>
      <c r="K573" s="189">
        <v>6.72</v>
      </c>
    </row>
    <row r="574" spans="1:11" x14ac:dyDescent="0.2">
      <c r="A574" s="291" t="s">
        <v>2697</v>
      </c>
      <c r="B574" s="190" t="s">
        <v>2838</v>
      </c>
      <c r="C574" s="291" t="s">
        <v>2791</v>
      </c>
      <c r="D574" s="291" t="s">
        <v>6902</v>
      </c>
      <c r="E574" s="556" t="s">
        <v>2700</v>
      </c>
      <c r="F574" s="556"/>
      <c r="G574" s="191" t="s">
        <v>2839</v>
      </c>
      <c r="H574" s="192">
        <v>1.5384E-2</v>
      </c>
      <c r="I574" s="192"/>
      <c r="J574" s="193">
        <v>65.989999999999995</v>
      </c>
      <c r="K574" s="193">
        <v>1.01</v>
      </c>
    </row>
    <row r="575" spans="1:11" x14ac:dyDescent="0.2">
      <c r="A575" s="287"/>
      <c r="B575" s="287"/>
      <c r="C575" s="287"/>
      <c r="D575" s="287"/>
      <c r="E575" s="287" t="s">
        <v>2709</v>
      </c>
      <c r="F575" s="194">
        <v>4.71</v>
      </c>
      <c r="G575" s="287" t="s">
        <v>2710</v>
      </c>
      <c r="H575" s="194">
        <v>0</v>
      </c>
      <c r="I575" s="287" t="s">
        <v>2711</v>
      </c>
      <c r="J575" s="194">
        <v>4.71</v>
      </c>
    </row>
    <row r="576" spans="1:11" x14ac:dyDescent="0.2">
      <c r="A576" s="287"/>
      <c r="B576" s="287"/>
      <c r="C576" s="287"/>
      <c r="D576" s="287"/>
      <c r="E576" s="287" t="s">
        <v>2712</v>
      </c>
      <c r="F576" s="194">
        <v>0</v>
      </c>
      <c r="G576" s="287"/>
      <c r="H576" s="552" t="s">
        <v>2713</v>
      </c>
      <c r="I576" s="552"/>
      <c r="J576" s="194">
        <v>7.73</v>
      </c>
    </row>
    <row r="577" spans="1:11" ht="13.5" thickBot="1" x14ac:dyDescent="0.25">
      <c r="A577" s="196"/>
      <c r="B577" s="196"/>
      <c r="C577" s="196"/>
      <c r="D577" s="196"/>
      <c r="E577" s="196"/>
      <c r="F577" s="196"/>
      <c r="G577" s="196" t="s">
        <v>2714</v>
      </c>
      <c r="H577" s="198">
        <v>0</v>
      </c>
      <c r="I577" s="196" t="s">
        <v>2715</v>
      </c>
      <c r="J577" s="197">
        <v>0</v>
      </c>
    </row>
    <row r="578" spans="1:11" ht="13.5" thickTop="1" x14ac:dyDescent="0.2">
      <c r="A578" s="195"/>
      <c r="B578" s="195"/>
      <c r="C578" s="195"/>
      <c r="D578" s="195"/>
      <c r="E578" s="195"/>
      <c r="F578" s="195"/>
      <c r="G578" s="195"/>
      <c r="H578" s="195"/>
      <c r="I578" s="195"/>
      <c r="J578" s="195"/>
    </row>
    <row r="579" spans="1:11" ht="15" x14ac:dyDescent="0.2">
      <c r="A579" s="288" t="s">
        <v>275</v>
      </c>
      <c r="B579" s="180" t="s">
        <v>2678</v>
      </c>
      <c r="C579" s="288" t="s">
        <v>2679</v>
      </c>
      <c r="D579" s="288" t="s">
        <v>2680</v>
      </c>
      <c r="E579" s="553" t="s">
        <v>2681</v>
      </c>
      <c r="F579" s="553"/>
      <c r="G579" s="181" t="s">
        <v>2682</v>
      </c>
      <c r="H579" s="180" t="s">
        <v>2683</v>
      </c>
      <c r="I579" s="180" t="s">
        <v>6886</v>
      </c>
      <c r="J579" s="180" t="s">
        <v>2684</v>
      </c>
      <c r="K579" s="180" t="s">
        <v>2685</v>
      </c>
    </row>
    <row r="580" spans="1:11" x14ac:dyDescent="0.2">
      <c r="A580" s="289" t="s">
        <v>119</v>
      </c>
      <c r="B580" s="182" t="s">
        <v>2930</v>
      </c>
      <c r="C580" s="289" t="s">
        <v>2791</v>
      </c>
      <c r="D580" s="289" t="s">
        <v>2931</v>
      </c>
      <c r="E580" s="554" t="s">
        <v>6897</v>
      </c>
      <c r="F580" s="554"/>
      <c r="G580" s="183" t="s">
        <v>118</v>
      </c>
      <c r="H580" s="184">
        <v>1</v>
      </c>
      <c r="I580" s="185"/>
      <c r="J580" s="185">
        <v>41.79</v>
      </c>
      <c r="K580" s="185">
        <v>41.79</v>
      </c>
    </row>
    <row r="581" spans="1:11" ht="25.5" x14ac:dyDescent="0.2">
      <c r="A581" s="290" t="s">
        <v>2689</v>
      </c>
      <c r="B581" s="186" t="s">
        <v>2722</v>
      </c>
      <c r="C581" s="290" t="s">
        <v>2691</v>
      </c>
      <c r="D581" s="290" t="s">
        <v>2723</v>
      </c>
      <c r="E581" s="555" t="s">
        <v>2693</v>
      </c>
      <c r="F581" s="555"/>
      <c r="G581" s="187" t="s">
        <v>2694</v>
      </c>
      <c r="H581" s="188">
        <v>1.6</v>
      </c>
      <c r="I581" s="188"/>
      <c r="J581" s="189">
        <v>26.12</v>
      </c>
      <c r="K581" s="189">
        <v>41.79</v>
      </c>
    </row>
    <row r="582" spans="1:11" x14ac:dyDescent="0.2">
      <c r="A582" s="287"/>
      <c r="B582" s="287"/>
      <c r="C582" s="287"/>
      <c r="D582" s="287"/>
      <c r="E582" s="287" t="s">
        <v>2709</v>
      </c>
      <c r="F582" s="194">
        <v>28.94</v>
      </c>
      <c r="G582" s="287" t="s">
        <v>2710</v>
      </c>
      <c r="H582" s="194">
        <v>0</v>
      </c>
      <c r="I582" s="287" t="s">
        <v>2711</v>
      </c>
      <c r="J582" s="194">
        <v>28.94</v>
      </c>
    </row>
    <row r="583" spans="1:11" x14ac:dyDescent="0.2">
      <c r="A583" s="287"/>
      <c r="B583" s="287"/>
      <c r="C583" s="287"/>
      <c r="D583" s="287"/>
      <c r="E583" s="287" t="s">
        <v>2712</v>
      </c>
      <c r="F583" s="194">
        <v>0</v>
      </c>
      <c r="G583" s="287"/>
      <c r="H583" s="552" t="s">
        <v>2713</v>
      </c>
      <c r="I583" s="552"/>
      <c r="J583" s="194">
        <v>41.79</v>
      </c>
    </row>
    <row r="584" spans="1:11" ht="13.5" thickBot="1" x14ac:dyDescent="0.25">
      <c r="A584" s="196"/>
      <c r="B584" s="196"/>
      <c r="C584" s="196"/>
      <c r="D584" s="196"/>
      <c r="E584" s="196"/>
      <c r="F584" s="196"/>
      <c r="G584" s="196" t="s">
        <v>2714</v>
      </c>
      <c r="H584" s="198">
        <v>0</v>
      </c>
      <c r="I584" s="196" t="s">
        <v>2715</v>
      </c>
      <c r="J584" s="197">
        <v>0</v>
      </c>
    </row>
    <row r="585" spans="1:11" ht="13.5" thickTop="1" x14ac:dyDescent="0.2">
      <c r="A585" s="195"/>
      <c r="B585" s="195"/>
      <c r="C585" s="195"/>
      <c r="D585" s="195"/>
      <c r="E585" s="195"/>
      <c r="F585" s="195"/>
      <c r="G585" s="195"/>
      <c r="H585" s="195"/>
      <c r="I585" s="195"/>
      <c r="J585" s="195"/>
    </row>
    <row r="586" spans="1:11" ht="15" x14ac:dyDescent="0.2">
      <c r="A586" s="288" t="s">
        <v>276</v>
      </c>
      <c r="B586" s="180" t="s">
        <v>2678</v>
      </c>
      <c r="C586" s="288" t="s">
        <v>2679</v>
      </c>
      <c r="D586" s="288" t="s">
        <v>2680</v>
      </c>
      <c r="E586" s="553" t="s">
        <v>2681</v>
      </c>
      <c r="F586" s="553"/>
      <c r="G586" s="181" t="s">
        <v>2682</v>
      </c>
      <c r="H586" s="180" t="s">
        <v>2683</v>
      </c>
      <c r="I586" s="180" t="s">
        <v>6886</v>
      </c>
      <c r="J586" s="180" t="s">
        <v>2684</v>
      </c>
      <c r="K586" s="180" t="s">
        <v>2685</v>
      </c>
    </row>
    <row r="587" spans="1:11" ht="25.5" x14ac:dyDescent="0.2">
      <c r="A587" s="289" t="s">
        <v>119</v>
      </c>
      <c r="B587" s="182" t="s">
        <v>2932</v>
      </c>
      <c r="C587" s="289" t="s">
        <v>2691</v>
      </c>
      <c r="D587" s="289" t="s">
        <v>2933</v>
      </c>
      <c r="E587" s="554" t="s">
        <v>2688</v>
      </c>
      <c r="F587" s="554"/>
      <c r="G587" s="183" t="s">
        <v>118</v>
      </c>
      <c r="H587" s="184">
        <v>1</v>
      </c>
      <c r="I587" s="185"/>
      <c r="J587" s="185">
        <v>3.99</v>
      </c>
      <c r="K587" s="185">
        <v>3.99</v>
      </c>
    </row>
    <row r="588" spans="1:11" ht="25.5" x14ac:dyDescent="0.2">
      <c r="A588" s="290" t="s">
        <v>2689</v>
      </c>
      <c r="B588" s="186" t="s">
        <v>2795</v>
      </c>
      <c r="C588" s="290" t="s">
        <v>2691</v>
      </c>
      <c r="D588" s="290" t="s">
        <v>2796</v>
      </c>
      <c r="E588" s="555" t="s">
        <v>2693</v>
      </c>
      <c r="F588" s="555"/>
      <c r="G588" s="187" t="s">
        <v>2694</v>
      </c>
      <c r="H588" s="188">
        <v>3.7400000000000003E-2</v>
      </c>
      <c r="I588" s="188"/>
      <c r="J588" s="189">
        <v>33.380000000000003</v>
      </c>
      <c r="K588" s="189">
        <v>1.24</v>
      </c>
    </row>
    <row r="589" spans="1:11" ht="25.5" x14ac:dyDescent="0.2">
      <c r="A589" s="290" t="s">
        <v>2689</v>
      </c>
      <c r="B589" s="186" t="s">
        <v>2722</v>
      </c>
      <c r="C589" s="290" t="s">
        <v>2691</v>
      </c>
      <c r="D589" s="290" t="s">
        <v>2723</v>
      </c>
      <c r="E589" s="555" t="s">
        <v>2693</v>
      </c>
      <c r="F589" s="555"/>
      <c r="G589" s="187" t="s">
        <v>2694</v>
      </c>
      <c r="H589" s="188">
        <v>0.1053</v>
      </c>
      <c r="I589" s="188"/>
      <c r="J589" s="189">
        <v>26.12</v>
      </c>
      <c r="K589" s="189">
        <v>2.75</v>
      </c>
    </row>
    <row r="590" spans="1:11" x14ac:dyDescent="0.2">
      <c r="A590" s="287"/>
      <c r="B590" s="287"/>
      <c r="C590" s="287"/>
      <c r="D590" s="287"/>
      <c r="E590" s="287" t="s">
        <v>2709</v>
      </c>
      <c r="F590" s="194">
        <v>2.84</v>
      </c>
      <c r="G590" s="287" t="s">
        <v>2710</v>
      </c>
      <c r="H590" s="194">
        <v>0</v>
      </c>
      <c r="I590" s="287" t="s">
        <v>2711</v>
      </c>
      <c r="J590" s="194">
        <v>2.84</v>
      </c>
    </row>
    <row r="591" spans="1:11" x14ac:dyDescent="0.2">
      <c r="A591" s="287"/>
      <c r="B591" s="287"/>
      <c r="C591" s="287"/>
      <c r="D591" s="287"/>
      <c r="E591" s="287" t="s">
        <v>2712</v>
      </c>
      <c r="F591" s="194">
        <v>0</v>
      </c>
      <c r="G591" s="287"/>
      <c r="H591" s="552" t="s">
        <v>2713</v>
      </c>
      <c r="I591" s="552"/>
      <c r="J591" s="194">
        <v>3.99</v>
      </c>
    </row>
    <row r="592" spans="1:11" ht="13.5" thickBot="1" x14ac:dyDescent="0.25">
      <c r="A592" s="196"/>
      <c r="B592" s="196"/>
      <c r="C592" s="196"/>
      <c r="D592" s="196"/>
      <c r="E592" s="196"/>
      <c r="F592" s="196"/>
      <c r="G592" s="196" t="s">
        <v>2714</v>
      </c>
      <c r="H592" s="198">
        <v>0</v>
      </c>
      <c r="I592" s="196" t="s">
        <v>2715</v>
      </c>
      <c r="J592" s="197">
        <v>0</v>
      </c>
    </row>
    <row r="593" spans="1:11" ht="13.5" thickTop="1" x14ac:dyDescent="0.2">
      <c r="A593" s="195"/>
      <c r="B593" s="195"/>
      <c r="C593" s="195"/>
      <c r="D593" s="195"/>
      <c r="E593" s="195"/>
      <c r="F593" s="195"/>
      <c r="G593" s="195"/>
      <c r="H593" s="195"/>
      <c r="I593" s="195"/>
      <c r="J593" s="195"/>
    </row>
    <row r="594" spans="1:11" ht="15" x14ac:dyDescent="0.2">
      <c r="A594" s="288" t="s">
        <v>279</v>
      </c>
      <c r="B594" s="180" t="s">
        <v>2678</v>
      </c>
      <c r="C594" s="288" t="s">
        <v>2679</v>
      </c>
      <c r="D594" s="288" t="s">
        <v>2680</v>
      </c>
      <c r="E594" s="553" t="s">
        <v>2681</v>
      </c>
      <c r="F594" s="553"/>
      <c r="G594" s="181" t="s">
        <v>2682</v>
      </c>
      <c r="H594" s="180" t="s">
        <v>2683</v>
      </c>
      <c r="I594" s="180" t="s">
        <v>6886</v>
      </c>
      <c r="J594" s="180" t="s">
        <v>2684</v>
      </c>
      <c r="K594" s="180" t="s">
        <v>2685</v>
      </c>
    </row>
    <row r="595" spans="1:11" x14ac:dyDescent="0.2">
      <c r="A595" s="289" t="s">
        <v>119</v>
      </c>
      <c r="B595" s="182" t="s">
        <v>2934</v>
      </c>
      <c r="C595" s="289" t="s">
        <v>2687</v>
      </c>
      <c r="D595" s="289" t="s">
        <v>2935</v>
      </c>
      <c r="E595" s="554" t="s">
        <v>2834</v>
      </c>
      <c r="F595" s="554"/>
      <c r="G595" s="183" t="s">
        <v>298</v>
      </c>
      <c r="H595" s="184">
        <v>1</v>
      </c>
      <c r="I595" s="185"/>
      <c r="J595" s="185">
        <v>34.94</v>
      </c>
      <c r="K595" s="185">
        <v>34.94</v>
      </c>
    </row>
    <row r="596" spans="1:11" ht="25.5" x14ac:dyDescent="0.2">
      <c r="A596" s="290" t="s">
        <v>2689</v>
      </c>
      <c r="B596" s="186" t="s">
        <v>2851</v>
      </c>
      <c r="C596" s="290" t="s">
        <v>2691</v>
      </c>
      <c r="D596" s="290" t="s">
        <v>2852</v>
      </c>
      <c r="E596" s="555" t="s">
        <v>2693</v>
      </c>
      <c r="F596" s="555"/>
      <c r="G596" s="187" t="s">
        <v>2694</v>
      </c>
      <c r="H596" s="188">
        <v>0.6</v>
      </c>
      <c r="I596" s="188"/>
      <c r="J596" s="189">
        <v>26.89</v>
      </c>
      <c r="K596" s="189">
        <v>16.13</v>
      </c>
    </row>
    <row r="597" spans="1:11" ht="25.5" x14ac:dyDescent="0.2">
      <c r="A597" s="290" t="s">
        <v>2689</v>
      </c>
      <c r="B597" s="186" t="s">
        <v>2936</v>
      </c>
      <c r="C597" s="290" t="s">
        <v>2691</v>
      </c>
      <c r="D597" s="290" t="s">
        <v>2937</v>
      </c>
      <c r="E597" s="555" t="s">
        <v>2693</v>
      </c>
      <c r="F597" s="555"/>
      <c r="G597" s="187" t="s">
        <v>2694</v>
      </c>
      <c r="H597" s="188">
        <v>0.6</v>
      </c>
      <c r="I597" s="188"/>
      <c r="J597" s="189">
        <v>31.36</v>
      </c>
      <c r="K597" s="189">
        <v>18.809999999999999</v>
      </c>
    </row>
    <row r="598" spans="1:11" x14ac:dyDescent="0.2">
      <c r="A598" s="287"/>
      <c r="B598" s="287"/>
      <c r="C598" s="287"/>
      <c r="D598" s="287"/>
      <c r="E598" s="287" t="s">
        <v>2709</v>
      </c>
      <c r="F598" s="194">
        <v>25.91</v>
      </c>
      <c r="G598" s="287" t="s">
        <v>2710</v>
      </c>
      <c r="H598" s="194">
        <v>0</v>
      </c>
      <c r="I598" s="287" t="s">
        <v>2711</v>
      </c>
      <c r="J598" s="194">
        <v>25.91</v>
      </c>
    </row>
    <row r="599" spans="1:11" x14ac:dyDescent="0.2">
      <c r="A599" s="287"/>
      <c r="B599" s="287"/>
      <c r="C599" s="287"/>
      <c r="D599" s="287"/>
      <c r="E599" s="287" t="s">
        <v>2712</v>
      </c>
      <c r="F599" s="194">
        <v>0</v>
      </c>
      <c r="G599" s="287"/>
      <c r="H599" s="552" t="s">
        <v>2713</v>
      </c>
      <c r="I599" s="552"/>
      <c r="J599" s="194">
        <v>34.94</v>
      </c>
    </row>
    <row r="600" spans="1:11" ht="13.5" thickBot="1" x14ac:dyDescent="0.25">
      <c r="A600" s="196"/>
      <c r="B600" s="196"/>
      <c r="C600" s="196"/>
      <c r="D600" s="196"/>
      <c r="E600" s="196"/>
      <c r="F600" s="196"/>
      <c r="G600" s="196" t="s">
        <v>2714</v>
      </c>
      <c r="H600" s="198">
        <v>0</v>
      </c>
      <c r="I600" s="196" t="s">
        <v>2715</v>
      </c>
      <c r="J600" s="197">
        <v>0</v>
      </c>
    </row>
    <row r="601" spans="1:11" ht="13.5" thickTop="1" x14ac:dyDescent="0.2">
      <c r="A601" s="195"/>
      <c r="B601" s="195"/>
      <c r="C601" s="195"/>
      <c r="D601" s="195"/>
      <c r="E601" s="195"/>
      <c r="F601" s="195"/>
      <c r="G601" s="195"/>
      <c r="H601" s="195"/>
      <c r="I601" s="195"/>
      <c r="J601" s="195"/>
    </row>
    <row r="602" spans="1:11" ht="15" x14ac:dyDescent="0.2">
      <c r="A602" s="288" t="s">
        <v>282</v>
      </c>
      <c r="B602" s="180" t="s">
        <v>2678</v>
      </c>
      <c r="C602" s="288" t="s">
        <v>2679</v>
      </c>
      <c r="D602" s="288" t="s">
        <v>2680</v>
      </c>
      <c r="E602" s="553" t="s">
        <v>2681</v>
      </c>
      <c r="F602" s="553"/>
      <c r="G602" s="181" t="s">
        <v>2682</v>
      </c>
      <c r="H602" s="180" t="s">
        <v>2683</v>
      </c>
      <c r="I602" s="180" t="s">
        <v>6886</v>
      </c>
      <c r="J602" s="180" t="s">
        <v>2684</v>
      </c>
      <c r="K602" s="180" t="s">
        <v>2685</v>
      </c>
    </row>
    <row r="603" spans="1:11" x14ac:dyDescent="0.2">
      <c r="A603" s="289" t="s">
        <v>119</v>
      </c>
      <c r="B603" s="182" t="s">
        <v>2938</v>
      </c>
      <c r="C603" s="289" t="s">
        <v>2687</v>
      </c>
      <c r="D603" s="289" t="s">
        <v>2939</v>
      </c>
      <c r="E603" s="554" t="s">
        <v>2834</v>
      </c>
      <c r="F603" s="554"/>
      <c r="G603" s="183" t="s">
        <v>118</v>
      </c>
      <c r="H603" s="184">
        <v>1</v>
      </c>
      <c r="I603" s="185"/>
      <c r="J603" s="185">
        <v>32.65</v>
      </c>
      <c r="K603" s="185">
        <v>32.65</v>
      </c>
    </row>
    <row r="604" spans="1:11" ht="25.5" x14ac:dyDescent="0.2">
      <c r="A604" s="290" t="s">
        <v>2689</v>
      </c>
      <c r="B604" s="186" t="s">
        <v>2722</v>
      </c>
      <c r="C604" s="290" t="s">
        <v>2691</v>
      </c>
      <c r="D604" s="290" t="s">
        <v>2723</v>
      </c>
      <c r="E604" s="555" t="s">
        <v>2693</v>
      </c>
      <c r="F604" s="555"/>
      <c r="G604" s="187" t="s">
        <v>2694</v>
      </c>
      <c r="H604" s="188">
        <v>1.25</v>
      </c>
      <c r="I604" s="188"/>
      <c r="J604" s="189">
        <v>26.12</v>
      </c>
      <c r="K604" s="189">
        <v>32.65</v>
      </c>
    </row>
    <row r="605" spans="1:11" x14ac:dyDescent="0.2">
      <c r="A605" s="287"/>
      <c r="B605" s="287"/>
      <c r="C605" s="287"/>
      <c r="D605" s="287"/>
      <c r="E605" s="287" t="s">
        <v>2709</v>
      </c>
      <c r="F605" s="194">
        <v>22.61</v>
      </c>
      <c r="G605" s="287" t="s">
        <v>2710</v>
      </c>
      <c r="H605" s="194">
        <v>0</v>
      </c>
      <c r="I605" s="287" t="s">
        <v>2711</v>
      </c>
      <c r="J605" s="194">
        <v>22.61</v>
      </c>
    </row>
    <row r="606" spans="1:11" x14ac:dyDescent="0.2">
      <c r="A606" s="287"/>
      <c r="B606" s="287"/>
      <c r="C606" s="287"/>
      <c r="D606" s="287"/>
      <c r="E606" s="287" t="s">
        <v>2712</v>
      </c>
      <c r="F606" s="194">
        <v>0</v>
      </c>
      <c r="G606" s="287"/>
      <c r="H606" s="552" t="s">
        <v>2713</v>
      </c>
      <c r="I606" s="552"/>
      <c r="J606" s="194">
        <v>32.65</v>
      </c>
    </row>
    <row r="607" spans="1:11" ht="13.5" thickBot="1" x14ac:dyDescent="0.25">
      <c r="A607" s="196"/>
      <c r="B607" s="196"/>
      <c r="C607" s="196"/>
      <c r="D607" s="196"/>
      <c r="E607" s="196"/>
      <c r="F607" s="196"/>
      <c r="G607" s="196" t="s">
        <v>2714</v>
      </c>
      <c r="H607" s="198">
        <v>0</v>
      </c>
      <c r="I607" s="196" t="s">
        <v>2715</v>
      </c>
      <c r="J607" s="197">
        <v>0</v>
      </c>
    </row>
    <row r="608" spans="1:11" ht="13.5" thickTop="1" x14ac:dyDescent="0.2">
      <c r="A608" s="195"/>
      <c r="B608" s="195"/>
      <c r="C608" s="195"/>
      <c r="D608" s="195"/>
      <c r="E608" s="195"/>
      <c r="F608" s="195"/>
      <c r="G608" s="195"/>
      <c r="H608" s="195"/>
      <c r="I608" s="195"/>
      <c r="J608" s="195"/>
    </row>
    <row r="609" spans="1:11" ht="15" x14ac:dyDescent="0.2">
      <c r="A609" s="288" t="s">
        <v>284</v>
      </c>
      <c r="B609" s="180" t="s">
        <v>2678</v>
      </c>
      <c r="C609" s="288" t="s">
        <v>2679</v>
      </c>
      <c r="D609" s="288" t="s">
        <v>2680</v>
      </c>
      <c r="E609" s="553" t="s">
        <v>2681</v>
      </c>
      <c r="F609" s="553"/>
      <c r="G609" s="181" t="s">
        <v>2682</v>
      </c>
      <c r="H609" s="180" t="s">
        <v>2683</v>
      </c>
      <c r="I609" s="180" t="s">
        <v>6886</v>
      </c>
      <c r="J609" s="180" t="s">
        <v>2684</v>
      </c>
      <c r="K609" s="180" t="s">
        <v>2685</v>
      </c>
    </row>
    <row r="610" spans="1:11" x14ac:dyDescent="0.2">
      <c r="A610" s="289" t="s">
        <v>119</v>
      </c>
      <c r="B610" s="182" t="s">
        <v>2940</v>
      </c>
      <c r="C610" s="289" t="s">
        <v>2687</v>
      </c>
      <c r="D610" s="289" t="s">
        <v>302</v>
      </c>
      <c r="E610" s="554" t="s">
        <v>2834</v>
      </c>
      <c r="F610" s="554"/>
      <c r="G610" s="183" t="s">
        <v>118</v>
      </c>
      <c r="H610" s="184">
        <v>1</v>
      </c>
      <c r="I610" s="185"/>
      <c r="J610" s="185">
        <v>19.66</v>
      </c>
      <c r="K610" s="185">
        <v>19.66</v>
      </c>
    </row>
    <row r="611" spans="1:11" ht="25.5" x14ac:dyDescent="0.2">
      <c r="A611" s="290" t="s">
        <v>2689</v>
      </c>
      <c r="B611" s="186" t="s">
        <v>2722</v>
      </c>
      <c r="C611" s="290" t="s">
        <v>2691</v>
      </c>
      <c r="D611" s="290" t="s">
        <v>2723</v>
      </c>
      <c r="E611" s="555" t="s">
        <v>2693</v>
      </c>
      <c r="F611" s="555"/>
      <c r="G611" s="187" t="s">
        <v>2694</v>
      </c>
      <c r="H611" s="188">
        <v>0.6</v>
      </c>
      <c r="I611" s="188"/>
      <c r="J611" s="189">
        <v>26.12</v>
      </c>
      <c r="K611" s="189">
        <v>15.67</v>
      </c>
    </row>
    <row r="612" spans="1:11" x14ac:dyDescent="0.2">
      <c r="A612" s="291" t="s">
        <v>2697</v>
      </c>
      <c r="B612" s="190" t="s">
        <v>2941</v>
      </c>
      <c r="C612" s="291" t="s">
        <v>2691</v>
      </c>
      <c r="D612" s="291" t="s">
        <v>2942</v>
      </c>
      <c r="E612" s="556" t="s">
        <v>2700</v>
      </c>
      <c r="F612" s="556"/>
      <c r="G612" s="191" t="s">
        <v>2706</v>
      </c>
      <c r="H612" s="192">
        <v>0.06</v>
      </c>
      <c r="I612" s="192"/>
      <c r="J612" s="193">
        <v>23.37</v>
      </c>
      <c r="K612" s="193">
        <v>1.4</v>
      </c>
    </row>
    <row r="613" spans="1:11" x14ac:dyDescent="0.2">
      <c r="A613" s="291" t="s">
        <v>2697</v>
      </c>
      <c r="B613" s="190" t="s">
        <v>2943</v>
      </c>
      <c r="C613" s="291" t="s">
        <v>2691</v>
      </c>
      <c r="D613" s="291" t="s">
        <v>6911</v>
      </c>
      <c r="E613" s="556" t="s">
        <v>2700</v>
      </c>
      <c r="F613" s="556"/>
      <c r="G613" s="191" t="s">
        <v>84</v>
      </c>
      <c r="H613" s="192">
        <v>0.1</v>
      </c>
      <c r="I613" s="192"/>
      <c r="J613" s="193">
        <v>25.98</v>
      </c>
      <c r="K613" s="193">
        <v>2.59</v>
      </c>
    </row>
    <row r="614" spans="1:11" x14ac:dyDescent="0.2">
      <c r="A614" s="287"/>
      <c r="B614" s="287"/>
      <c r="C614" s="287"/>
      <c r="D614" s="287"/>
      <c r="E614" s="287" t="s">
        <v>2709</v>
      </c>
      <c r="F614" s="194">
        <v>10.85</v>
      </c>
      <c r="G614" s="287" t="s">
        <v>2710</v>
      </c>
      <c r="H614" s="194">
        <v>0</v>
      </c>
      <c r="I614" s="287" t="s">
        <v>2711</v>
      </c>
      <c r="J614" s="194">
        <v>10.85</v>
      </c>
    </row>
    <row r="615" spans="1:11" x14ac:dyDescent="0.2">
      <c r="A615" s="287"/>
      <c r="B615" s="287"/>
      <c r="C615" s="287"/>
      <c r="D615" s="287"/>
      <c r="E615" s="287" t="s">
        <v>2712</v>
      </c>
      <c r="F615" s="194">
        <v>0</v>
      </c>
      <c r="G615" s="287"/>
      <c r="H615" s="552" t="s">
        <v>2713</v>
      </c>
      <c r="I615" s="552"/>
      <c r="J615" s="194">
        <v>19.66</v>
      </c>
    </row>
    <row r="616" spans="1:11" ht="13.5" thickBot="1" x14ac:dyDescent="0.25">
      <c r="A616" s="196"/>
      <c r="B616" s="196"/>
      <c r="C616" s="196"/>
      <c r="D616" s="196"/>
      <c r="E616" s="196"/>
      <c r="F616" s="196"/>
      <c r="G616" s="196" t="s">
        <v>2714</v>
      </c>
      <c r="H616" s="198">
        <v>0</v>
      </c>
      <c r="I616" s="196" t="s">
        <v>2715</v>
      </c>
      <c r="J616" s="197">
        <v>0</v>
      </c>
    </row>
    <row r="617" spans="1:11" ht="13.5" thickTop="1" x14ac:dyDescent="0.2">
      <c r="A617" s="195"/>
      <c r="B617" s="195"/>
      <c r="C617" s="195"/>
      <c r="D617" s="195"/>
      <c r="E617" s="195"/>
      <c r="F617" s="195"/>
      <c r="G617" s="195"/>
      <c r="H617" s="195"/>
      <c r="I617" s="195"/>
      <c r="J617" s="195"/>
    </row>
    <row r="618" spans="1:11" ht="15" x14ac:dyDescent="0.2">
      <c r="A618" s="288" t="s">
        <v>286</v>
      </c>
      <c r="B618" s="180" t="s">
        <v>2678</v>
      </c>
      <c r="C618" s="288" t="s">
        <v>2679</v>
      </c>
      <c r="D618" s="288" t="s">
        <v>2680</v>
      </c>
      <c r="E618" s="553" t="s">
        <v>2681</v>
      </c>
      <c r="F618" s="553"/>
      <c r="G618" s="181" t="s">
        <v>2682</v>
      </c>
      <c r="H618" s="180" t="s">
        <v>2683</v>
      </c>
      <c r="I618" s="180" t="s">
        <v>6886</v>
      </c>
      <c r="J618" s="180" t="s">
        <v>2684</v>
      </c>
      <c r="K618" s="180" t="s">
        <v>2685</v>
      </c>
    </row>
    <row r="619" spans="1:11" ht="25.5" x14ac:dyDescent="0.2">
      <c r="A619" s="289" t="s">
        <v>119</v>
      </c>
      <c r="B619" s="182" t="s">
        <v>2944</v>
      </c>
      <c r="C619" s="289" t="s">
        <v>2691</v>
      </c>
      <c r="D619" s="289" t="s">
        <v>2945</v>
      </c>
      <c r="E619" s="554" t="s">
        <v>2688</v>
      </c>
      <c r="F619" s="554"/>
      <c r="G619" s="183" t="s">
        <v>118</v>
      </c>
      <c r="H619" s="184">
        <v>1</v>
      </c>
      <c r="I619" s="185"/>
      <c r="J619" s="185">
        <v>11.12</v>
      </c>
      <c r="K619" s="185">
        <v>11.12</v>
      </c>
    </row>
    <row r="620" spans="1:11" ht="25.5" x14ac:dyDescent="0.2">
      <c r="A620" s="290" t="s">
        <v>2689</v>
      </c>
      <c r="B620" s="186" t="s">
        <v>2795</v>
      </c>
      <c r="C620" s="290" t="s">
        <v>2691</v>
      </c>
      <c r="D620" s="290" t="s">
        <v>2796</v>
      </c>
      <c r="E620" s="555" t="s">
        <v>2693</v>
      </c>
      <c r="F620" s="555"/>
      <c r="G620" s="187" t="s">
        <v>2694</v>
      </c>
      <c r="H620" s="188">
        <v>0.13150000000000001</v>
      </c>
      <c r="I620" s="188"/>
      <c r="J620" s="189">
        <v>33.380000000000003</v>
      </c>
      <c r="K620" s="189">
        <v>4.38</v>
      </c>
    </row>
    <row r="621" spans="1:11" ht="25.5" x14ac:dyDescent="0.2">
      <c r="A621" s="290" t="s">
        <v>2689</v>
      </c>
      <c r="B621" s="186" t="s">
        <v>2722</v>
      </c>
      <c r="C621" s="290" t="s">
        <v>2691</v>
      </c>
      <c r="D621" s="290" t="s">
        <v>2723</v>
      </c>
      <c r="E621" s="555" t="s">
        <v>2693</v>
      </c>
      <c r="F621" s="555"/>
      <c r="G621" s="187" t="s">
        <v>2694</v>
      </c>
      <c r="H621" s="188">
        <v>0.25819999999999999</v>
      </c>
      <c r="I621" s="188"/>
      <c r="J621" s="189">
        <v>26.12</v>
      </c>
      <c r="K621" s="189">
        <v>6.74</v>
      </c>
    </row>
    <row r="622" spans="1:11" x14ac:dyDescent="0.2">
      <c r="A622" s="287"/>
      <c r="B622" s="287"/>
      <c r="C622" s="287"/>
      <c r="D622" s="287"/>
      <c r="E622" s="287" t="s">
        <v>2709</v>
      </c>
      <c r="F622" s="194">
        <v>7.98</v>
      </c>
      <c r="G622" s="287" t="s">
        <v>2710</v>
      </c>
      <c r="H622" s="194">
        <v>0</v>
      </c>
      <c r="I622" s="287" t="s">
        <v>2711</v>
      </c>
      <c r="J622" s="194">
        <v>7.98</v>
      </c>
    </row>
    <row r="623" spans="1:11" x14ac:dyDescent="0.2">
      <c r="A623" s="287"/>
      <c r="B623" s="287"/>
      <c r="C623" s="287"/>
      <c r="D623" s="287"/>
      <c r="E623" s="287" t="s">
        <v>2712</v>
      </c>
      <c r="F623" s="194">
        <v>0</v>
      </c>
      <c r="G623" s="287"/>
      <c r="H623" s="552" t="s">
        <v>2713</v>
      </c>
      <c r="I623" s="552"/>
      <c r="J623" s="194">
        <v>11.12</v>
      </c>
    </row>
    <row r="624" spans="1:11" ht="13.5" thickBot="1" x14ac:dyDescent="0.25">
      <c r="A624" s="196"/>
      <c r="B624" s="196"/>
      <c r="C624" s="196"/>
      <c r="D624" s="196"/>
      <c r="E624" s="196"/>
      <c r="F624" s="196"/>
      <c r="G624" s="196" t="s">
        <v>2714</v>
      </c>
      <c r="H624" s="198">
        <v>0</v>
      </c>
      <c r="I624" s="196" t="s">
        <v>2715</v>
      </c>
      <c r="J624" s="197">
        <v>0</v>
      </c>
    </row>
    <row r="625" spans="1:11" ht="13.5" thickTop="1" x14ac:dyDescent="0.2">
      <c r="A625" s="195"/>
      <c r="B625" s="195"/>
      <c r="C625" s="195"/>
      <c r="D625" s="195"/>
      <c r="E625" s="195"/>
      <c r="F625" s="195"/>
      <c r="G625" s="195"/>
      <c r="H625" s="195"/>
      <c r="I625" s="195"/>
      <c r="J625" s="195"/>
    </row>
    <row r="626" spans="1:11" ht="15" x14ac:dyDescent="0.2">
      <c r="A626" s="288" t="s">
        <v>288</v>
      </c>
      <c r="B626" s="180" t="s">
        <v>2678</v>
      </c>
      <c r="C626" s="288" t="s">
        <v>2679</v>
      </c>
      <c r="D626" s="288" t="s">
        <v>2680</v>
      </c>
      <c r="E626" s="553" t="s">
        <v>2681</v>
      </c>
      <c r="F626" s="553"/>
      <c r="G626" s="181" t="s">
        <v>2682</v>
      </c>
      <c r="H626" s="180" t="s">
        <v>2683</v>
      </c>
      <c r="I626" s="180" t="s">
        <v>6886</v>
      </c>
      <c r="J626" s="180" t="s">
        <v>2684</v>
      </c>
      <c r="K626" s="180" t="s">
        <v>2685</v>
      </c>
    </row>
    <row r="627" spans="1:11" x14ac:dyDescent="0.2">
      <c r="A627" s="289" t="s">
        <v>119</v>
      </c>
      <c r="B627" s="182" t="s">
        <v>2946</v>
      </c>
      <c r="C627" s="289" t="s">
        <v>2791</v>
      </c>
      <c r="D627" s="289" t="s">
        <v>2947</v>
      </c>
      <c r="E627" s="554" t="s">
        <v>6897</v>
      </c>
      <c r="F627" s="554"/>
      <c r="G627" s="183" t="s">
        <v>118</v>
      </c>
      <c r="H627" s="184">
        <v>1</v>
      </c>
      <c r="I627" s="185"/>
      <c r="J627" s="185">
        <v>124.11</v>
      </c>
      <c r="K627" s="185">
        <v>124.11</v>
      </c>
    </row>
    <row r="628" spans="1:11" ht="25.5" x14ac:dyDescent="0.2">
      <c r="A628" s="290" t="s">
        <v>2689</v>
      </c>
      <c r="B628" s="186" t="s">
        <v>2948</v>
      </c>
      <c r="C628" s="290" t="s">
        <v>2691</v>
      </c>
      <c r="D628" s="290" t="s">
        <v>2949</v>
      </c>
      <c r="E628" s="555" t="s">
        <v>2693</v>
      </c>
      <c r="F628" s="555"/>
      <c r="G628" s="187" t="s">
        <v>2694</v>
      </c>
      <c r="H628" s="188">
        <v>2.681</v>
      </c>
      <c r="I628" s="188"/>
      <c r="J628" s="189">
        <v>27.18</v>
      </c>
      <c r="K628" s="189">
        <v>72.86</v>
      </c>
    </row>
    <row r="629" spans="1:11" ht="25.5" x14ac:dyDescent="0.2">
      <c r="A629" s="290" t="s">
        <v>2689</v>
      </c>
      <c r="B629" s="186" t="s">
        <v>2849</v>
      </c>
      <c r="C629" s="290" t="s">
        <v>2691</v>
      </c>
      <c r="D629" s="290" t="s">
        <v>2850</v>
      </c>
      <c r="E629" s="555" t="s">
        <v>2693</v>
      </c>
      <c r="F629" s="555"/>
      <c r="G629" s="187" t="s">
        <v>2694</v>
      </c>
      <c r="H629" s="188">
        <v>1.5469999999999999</v>
      </c>
      <c r="I629" s="188"/>
      <c r="J629" s="189">
        <v>33.130000000000003</v>
      </c>
      <c r="K629" s="189">
        <v>51.25</v>
      </c>
    </row>
    <row r="630" spans="1:11" x14ac:dyDescent="0.2">
      <c r="A630" s="287"/>
      <c r="B630" s="287"/>
      <c r="C630" s="287"/>
      <c r="D630" s="287"/>
      <c r="E630" s="287" t="s">
        <v>2709</v>
      </c>
      <c r="F630" s="194">
        <v>89.44</v>
      </c>
      <c r="G630" s="287" t="s">
        <v>2710</v>
      </c>
      <c r="H630" s="194">
        <v>0</v>
      </c>
      <c r="I630" s="287" t="s">
        <v>2711</v>
      </c>
      <c r="J630" s="194">
        <v>89.44</v>
      </c>
    </row>
    <row r="631" spans="1:11" x14ac:dyDescent="0.2">
      <c r="A631" s="287"/>
      <c r="B631" s="287"/>
      <c r="C631" s="287"/>
      <c r="D631" s="287"/>
      <c r="E631" s="287" t="s">
        <v>2712</v>
      </c>
      <c r="F631" s="194">
        <v>0</v>
      </c>
      <c r="G631" s="287"/>
      <c r="H631" s="552" t="s">
        <v>2713</v>
      </c>
      <c r="I631" s="552"/>
      <c r="J631" s="194">
        <v>124.11</v>
      </c>
    </row>
    <row r="632" spans="1:11" ht="13.5" thickBot="1" x14ac:dyDescent="0.25">
      <c r="A632" s="196"/>
      <c r="B632" s="196"/>
      <c r="C632" s="196"/>
      <c r="D632" s="196"/>
      <c r="E632" s="196"/>
      <c r="F632" s="196"/>
      <c r="G632" s="196" t="s">
        <v>2714</v>
      </c>
      <c r="H632" s="198">
        <v>0</v>
      </c>
      <c r="I632" s="196" t="s">
        <v>2715</v>
      </c>
      <c r="J632" s="197">
        <v>0</v>
      </c>
    </row>
    <row r="633" spans="1:11" ht="13.5" thickTop="1" x14ac:dyDescent="0.2">
      <c r="A633" s="195"/>
      <c r="B633" s="195"/>
      <c r="C633" s="195"/>
      <c r="D633" s="195"/>
      <c r="E633" s="195"/>
      <c r="F633" s="195"/>
      <c r="G633" s="195"/>
      <c r="H633" s="195"/>
      <c r="I633" s="195"/>
      <c r="J633" s="195"/>
    </row>
    <row r="634" spans="1:11" ht="15" x14ac:dyDescent="0.2">
      <c r="A634" s="288" t="s">
        <v>290</v>
      </c>
      <c r="B634" s="180" t="s">
        <v>2678</v>
      </c>
      <c r="C634" s="288" t="s">
        <v>2679</v>
      </c>
      <c r="D634" s="288" t="s">
        <v>2680</v>
      </c>
      <c r="E634" s="553" t="s">
        <v>2681</v>
      </c>
      <c r="F634" s="553"/>
      <c r="G634" s="181" t="s">
        <v>2682</v>
      </c>
      <c r="H634" s="180" t="s">
        <v>2683</v>
      </c>
      <c r="I634" s="180" t="s">
        <v>6886</v>
      </c>
      <c r="J634" s="180" t="s">
        <v>2684</v>
      </c>
      <c r="K634" s="180" t="s">
        <v>2685</v>
      </c>
    </row>
    <row r="635" spans="1:11" ht="25.5" x14ac:dyDescent="0.2">
      <c r="A635" s="289" t="s">
        <v>119</v>
      </c>
      <c r="B635" s="182" t="s">
        <v>2950</v>
      </c>
      <c r="C635" s="289" t="s">
        <v>2687</v>
      </c>
      <c r="D635" s="289" t="s">
        <v>2951</v>
      </c>
      <c r="E635" s="554" t="s">
        <v>2834</v>
      </c>
      <c r="F635" s="554"/>
      <c r="G635" s="183" t="s">
        <v>114</v>
      </c>
      <c r="H635" s="184">
        <v>1</v>
      </c>
      <c r="I635" s="185"/>
      <c r="J635" s="185">
        <v>532.80999999999995</v>
      </c>
      <c r="K635" s="185">
        <v>532.80999999999995</v>
      </c>
    </row>
    <row r="636" spans="1:11" ht="25.5" x14ac:dyDescent="0.2">
      <c r="A636" s="290" t="s">
        <v>2689</v>
      </c>
      <c r="B636" s="186" t="s">
        <v>2851</v>
      </c>
      <c r="C636" s="290" t="s">
        <v>2691</v>
      </c>
      <c r="D636" s="290" t="s">
        <v>2852</v>
      </c>
      <c r="E636" s="555" t="s">
        <v>2693</v>
      </c>
      <c r="F636" s="555"/>
      <c r="G636" s="187" t="s">
        <v>2694</v>
      </c>
      <c r="H636" s="188">
        <v>2</v>
      </c>
      <c r="I636" s="188"/>
      <c r="J636" s="189">
        <v>26.89</v>
      </c>
      <c r="K636" s="189">
        <v>53.78</v>
      </c>
    </row>
    <row r="637" spans="1:11" ht="51" x14ac:dyDescent="0.2">
      <c r="A637" s="290" t="s">
        <v>2689</v>
      </c>
      <c r="B637" s="186" t="s">
        <v>2952</v>
      </c>
      <c r="C637" s="290" t="s">
        <v>2691</v>
      </c>
      <c r="D637" s="290" t="s">
        <v>2953</v>
      </c>
      <c r="E637" s="555" t="s">
        <v>2803</v>
      </c>
      <c r="F637" s="555"/>
      <c r="G637" s="187" t="s">
        <v>1397</v>
      </c>
      <c r="H637" s="188">
        <v>2</v>
      </c>
      <c r="I637" s="188"/>
      <c r="J637" s="189">
        <v>238.5</v>
      </c>
      <c r="K637" s="189">
        <v>477</v>
      </c>
    </row>
    <row r="638" spans="1:11" x14ac:dyDescent="0.2">
      <c r="A638" s="291" t="s">
        <v>2697</v>
      </c>
      <c r="B638" s="190" t="s">
        <v>2838</v>
      </c>
      <c r="C638" s="291" t="s">
        <v>2791</v>
      </c>
      <c r="D638" s="291" t="s">
        <v>6902</v>
      </c>
      <c r="E638" s="556" t="s">
        <v>2700</v>
      </c>
      <c r="F638" s="556"/>
      <c r="G638" s="191" t="s">
        <v>2839</v>
      </c>
      <c r="H638" s="192">
        <v>3.0769000000000001E-2</v>
      </c>
      <c r="I638" s="192"/>
      <c r="J638" s="193">
        <v>65.989999999999995</v>
      </c>
      <c r="K638" s="193">
        <v>2.0299999999999998</v>
      </c>
    </row>
    <row r="639" spans="1:11" x14ac:dyDescent="0.2">
      <c r="A639" s="287"/>
      <c r="B639" s="287"/>
      <c r="C639" s="287"/>
      <c r="D639" s="287"/>
      <c r="E639" s="287" t="s">
        <v>2709</v>
      </c>
      <c r="F639" s="194">
        <v>87.9</v>
      </c>
      <c r="G639" s="287" t="s">
        <v>2710</v>
      </c>
      <c r="H639" s="194">
        <v>0</v>
      </c>
      <c r="I639" s="287" t="s">
        <v>2711</v>
      </c>
      <c r="J639" s="194">
        <v>87.9</v>
      </c>
    </row>
    <row r="640" spans="1:11" x14ac:dyDescent="0.2">
      <c r="A640" s="287"/>
      <c r="B640" s="287"/>
      <c r="C640" s="287"/>
      <c r="D640" s="287"/>
      <c r="E640" s="287" t="s">
        <v>2712</v>
      </c>
      <c r="F640" s="194">
        <v>0</v>
      </c>
      <c r="G640" s="287"/>
      <c r="H640" s="552" t="s">
        <v>2713</v>
      </c>
      <c r="I640" s="552"/>
      <c r="J640" s="194">
        <v>532.80999999999995</v>
      </c>
    </row>
    <row r="641" spans="1:11" ht="13.5" thickBot="1" x14ac:dyDescent="0.25">
      <c r="A641" s="196"/>
      <c r="B641" s="196"/>
      <c r="C641" s="196"/>
      <c r="D641" s="196"/>
      <c r="E641" s="196"/>
      <c r="F641" s="196"/>
      <c r="G641" s="196" t="s">
        <v>2714</v>
      </c>
      <c r="H641" s="198">
        <v>0</v>
      </c>
      <c r="I641" s="196" t="s">
        <v>2715</v>
      </c>
      <c r="J641" s="197">
        <v>0</v>
      </c>
    </row>
    <row r="642" spans="1:11" ht="13.5" thickTop="1" x14ac:dyDescent="0.2">
      <c r="A642" s="195"/>
      <c r="B642" s="195"/>
      <c r="C642" s="195"/>
      <c r="D642" s="195"/>
      <c r="E642" s="195"/>
      <c r="F642" s="195"/>
      <c r="G642" s="195"/>
      <c r="H642" s="195"/>
      <c r="I642" s="195"/>
      <c r="J642" s="195"/>
    </row>
    <row r="643" spans="1:11" ht="15" x14ac:dyDescent="0.2">
      <c r="A643" s="288" t="s">
        <v>293</v>
      </c>
      <c r="B643" s="180" t="s">
        <v>2678</v>
      </c>
      <c r="C643" s="288" t="s">
        <v>2679</v>
      </c>
      <c r="D643" s="288" t="s">
        <v>2680</v>
      </c>
      <c r="E643" s="553" t="s">
        <v>2681</v>
      </c>
      <c r="F643" s="553"/>
      <c r="G643" s="181" t="s">
        <v>2682</v>
      </c>
      <c r="H643" s="180" t="s">
        <v>2683</v>
      </c>
      <c r="I643" s="180" t="s">
        <v>6886</v>
      </c>
      <c r="J643" s="180" t="s">
        <v>2684</v>
      </c>
      <c r="K643" s="180" t="s">
        <v>2685</v>
      </c>
    </row>
    <row r="644" spans="1:11" x14ac:dyDescent="0.2">
      <c r="A644" s="289" t="s">
        <v>119</v>
      </c>
      <c r="B644" s="182" t="s">
        <v>2954</v>
      </c>
      <c r="C644" s="289" t="s">
        <v>2687</v>
      </c>
      <c r="D644" s="289" t="s">
        <v>309</v>
      </c>
      <c r="E644" s="554" t="s">
        <v>2834</v>
      </c>
      <c r="F644" s="554"/>
      <c r="G644" s="183" t="s">
        <v>2701</v>
      </c>
      <c r="H644" s="184">
        <v>1</v>
      </c>
      <c r="I644" s="185"/>
      <c r="J644" s="185">
        <v>29.38</v>
      </c>
      <c r="K644" s="185">
        <v>29.38</v>
      </c>
    </row>
    <row r="645" spans="1:11" ht="25.5" x14ac:dyDescent="0.2">
      <c r="A645" s="290" t="s">
        <v>2689</v>
      </c>
      <c r="B645" s="186" t="s">
        <v>2722</v>
      </c>
      <c r="C645" s="290" t="s">
        <v>2691</v>
      </c>
      <c r="D645" s="290" t="s">
        <v>2723</v>
      </c>
      <c r="E645" s="555" t="s">
        <v>2693</v>
      </c>
      <c r="F645" s="555"/>
      <c r="G645" s="187" t="s">
        <v>2694</v>
      </c>
      <c r="H645" s="188">
        <v>0.5</v>
      </c>
      <c r="I645" s="188"/>
      <c r="J645" s="189">
        <v>26.12</v>
      </c>
      <c r="K645" s="189">
        <v>13.06</v>
      </c>
    </row>
    <row r="646" spans="1:11" ht="25.5" x14ac:dyDescent="0.2">
      <c r="A646" s="290" t="s">
        <v>2689</v>
      </c>
      <c r="B646" s="186" t="s">
        <v>2955</v>
      </c>
      <c r="C646" s="290" t="s">
        <v>2691</v>
      </c>
      <c r="D646" s="290" t="s">
        <v>2956</v>
      </c>
      <c r="E646" s="555" t="s">
        <v>2693</v>
      </c>
      <c r="F646" s="555"/>
      <c r="G646" s="187" t="s">
        <v>2694</v>
      </c>
      <c r="H646" s="188">
        <v>0.5</v>
      </c>
      <c r="I646" s="188"/>
      <c r="J646" s="189">
        <v>32.65</v>
      </c>
      <c r="K646" s="189">
        <v>16.32</v>
      </c>
    </row>
    <row r="647" spans="1:11" x14ac:dyDescent="0.2">
      <c r="A647" s="287"/>
      <c r="B647" s="287"/>
      <c r="C647" s="287"/>
      <c r="D647" s="287"/>
      <c r="E647" s="287" t="s">
        <v>2709</v>
      </c>
      <c r="F647" s="194">
        <v>21.349999999999998</v>
      </c>
      <c r="G647" s="287" t="s">
        <v>2710</v>
      </c>
      <c r="H647" s="194">
        <v>0</v>
      </c>
      <c r="I647" s="287" t="s">
        <v>2711</v>
      </c>
      <c r="J647" s="194">
        <v>21.349999999999998</v>
      </c>
    </row>
    <row r="648" spans="1:11" x14ac:dyDescent="0.2">
      <c r="A648" s="287"/>
      <c r="B648" s="287"/>
      <c r="C648" s="287"/>
      <c r="D648" s="287"/>
      <c r="E648" s="287" t="s">
        <v>2712</v>
      </c>
      <c r="F648" s="194">
        <v>0</v>
      </c>
      <c r="G648" s="287"/>
      <c r="H648" s="552" t="s">
        <v>2713</v>
      </c>
      <c r="I648" s="552"/>
      <c r="J648" s="194">
        <v>29.38</v>
      </c>
    </row>
    <row r="649" spans="1:11" ht="13.5" thickBot="1" x14ac:dyDescent="0.25">
      <c r="A649" s="196"/>
      <c r="B649" s="196"/>
      <c r="C649" s="196"/>
      <c r="D649" s="196"/>
      <c r="E649" s="196"/>
      <c r="F649" s="196"/>
      <c r="G649" s="196" t="s">
        <v>2714</v>
      </c>
      <c r="H649" s="198">
        <v>0</v>
      </c>
      <c r="I649" s="196" t="s">
        <v>2715</v>
      </c>
      <c r="J649" s="197">
        <v>0</v>
      </c>
    </row>
    <row r="650" spans="1:11" ht="13.5" thickTop="1" x14ac:dyDescent="0.2">
      <c r="A650" s="195"/>
      <c r="B650" s="195"/>
      <c r="C650" s="195"/>
      <c r="D650" s="195"/>
      <c r="E650" s="195"/>
      <c r="F650" s="195"/>
      <c r="G650" s="195"/>
      <c r="H650" s="195"/>
      <c r="I650" s="195"/>
      <c r="J650" s="195"/>
    </row>
    <row r="651" spans="1:11" ht="15" x14ac:dyDescent="0.2">
      <c r="A651" s="288" t="s">
        <v>296</v>
      </c>
      <c r="B651" s="180" t="s">
        <v>2678</v>
      </c>
      <c r="C651" s="288" t="s">
        <v>2679</v>
      </c>
      <c r="D651" s="288" t="s">
        <v>2680</v>
      </c>
      <c r="E651" s="553" t="s">
        <v>2681</v>
      </c>
      <c r="F651" s="553"/>
      <c r="G651" s="181" t="s">
        <v>2682</v>
      </c>
      <c r="H651" s="180" t="s">
        <v>2683</v>
      </c>
      <c r="I651" s="180" t="s">
        <v>6886</v>
      </c>
      <c r="J651" s="180" t="s">
        <v>2684</v>
      </c>
      <c r="K651" s="180" t="s">
        <v>2685</v>
      </c>
    </row>
    <row r="652" spans="1:11" ht="51" x14ac:dyDescent="0.2">
      <c r="A652" s="289" t="s">
        <v>119</v>
      </c>
      <c r="B652" s="182" t="s">
        <v>2957</v>
      </c>
      <c r="C652" s="289" t="s">
        <v>2687</v>
      </c>
      <c r="D652" s="289" t="s">
        <v>310</v>
      </c>
      <c r="E652" s="554" t="s">
        <v>2958</v>
      </c>
      <c r="F652" s="554"/>
      <c r="G652" s="183" t="s">
        <v>114</v>
      </c>
      <c r="H652" s="184">
        <v>1</v>
      </c>
      <c r="I652" s="185"/>
      <c r="J652" s="185">
        <v>435.29</v>
      </c>
      <c r="K652" s="185">
        <v>435.29</v>
      </c>
    </row>
    <row r="653" spans="1:11" ht="25.5" x14ac:dyDescent="0.2">
      <c r="A653" s="290" t="s">
        <v>2689</v>
      </c>
      <c r="B653" s="186" t="s">
        <v>2851</v>
      </c>
      <c r="C653" s="290" t="s">
        <v>2691</v>
      </c>
      <c r="D653" s="290" t="s">
        <v>2852</v>
      </c>
      <c r="E653" s="555" t="s">
        <v>2693</v>
      </c>
      <c r="F653" s="555"/>
      <c r="G653" s="187" t="s">
        <v>2694</v>
      </c>
      <c r="H653" s="188">
        <v>5</v>
      </c>
      <c r="I653" s="188"/>
      <c r="J653" s="189">
        <v>26.89</v>
      </c>
      <c r="K653" s="189">
        <v>134.44999999999999</v>
      </c>
    </row>
    <row r="654" spans="1:11" ht="25.5" x14ac:dyDescent="0.2">
      <c r="A654" s="290" t="s">
        <v>2689</v>
      </c>
      <c r="B654" s="186" t="s">
        <v>2836</v>
      </c>
      <c r="C654" s="290" t="s">
        <v>2691</v>
      </c>
      <c r="D654" s="290" t="s">
        <v>2837</v>
      </c>
      <c r="E654" s="555" t="s">
        <v>2693</v>
      </c>
      <c r="F654" s="555"/>
      <c r="G654" s="187" t="s">
        <v>2694</v>
      </c>
      <c r="H654" s="188">
        <v>5</v>
      </c>
      <c r="I654" s="188"/>
      <c r="J654" s="189">
        <v>28.7</v>
      </c>
      <c r="K654" s="189">
        <v>143.5</v>
      </c>
    </row>
    <row r="655" spans="1:11" ht="25.5" x14ac:dyDescent="0.2">
      <c r="A655" s="290" t="s">
        <v>2689</v>
      </c>
      <c r="B655" s="186" t="s">
        <v>2936</v>
      </c>
      <c r="C655" s="290" t="s">
        <v>2691</v>
      </c>
      <c r="D655" s="290" t="s">
        <v>2937</v>
      </c>
      <c r="E655" s="555" t="s">
        <v>2693</v>
      </c>
      <c r="F655" s="555"/>
      <c r="G655" s="187" t="s">
        <v>2694</v>
      </c>
      <c r="H655" s="188">
        <v>5</v>
      </c>
      <c r="I655" s="188"/>
      <c r="J655" s="189">
        <v>31.36</v>
      </c>
      <c r="K655" s="189">
        <v>156.80000000000001</v>
      </c>
    </row>
    <row r="656" spans="1:11" ht="51" x14ac:dyDescent="0.2">
      <c r="A656" s="290" t="s">
        <v>2689</v>
      </c>
      <c r="B656" s="186" t="s">
        <v>2959</v>
      </c>
      <c r="C656" s="290" t="s">
        <v>2691</v>
      </c>
      <c r="D656" s="290" t="s">
        <v>2960</v>
      </c>
      <c r="E656" s="555" t="s">
        <v>2693</v>
      </c>
      <c r="F656" s="555"/>
      <c r="G656" s="187" t="s">
        <v>159</v>
      </c>
      <c r="H656" s="188">
        <v>1E-3</v>
      </c>
      <c r="I656" s="188"/>
      <c r="J656" s="189">
        <v>543.95000000000005</v>
      </c>
      <c r="K656" s="189">
        <v>0.54</v>
      </c>
    </row>
    <row r="657" spans="1:11" x14ac:dyDescent="0.2">
      <c r="A657" s="287"/>
      <c r="B657" s="287"/>
      <c r="C657" s="287"/>
      <c r="D657" s="287"/>
      <c r="E657" s="287" t="s">
        <v>2709</v>
      </c>
      <c r="F657" s="194">
        <v>318.60000000000002</v>
      </c>
      <c r="G657" s="287" t="s">
        <v>2710</v>
      </c>
      <c r="H657" s="194">
        <v>0</v>
      </c>
      <c r="I657" s="287" t="s">
        <v>2711</v>
      </c>
      <c r="J657" s="194">
        <v>318.60000000000002</v>
      </c>
    </row>
    <row r="658" spans="1:11" x14ac:dyDescent="0.2">
      <c r="A658" s="287"/>
      <c r="B658" s="287"/>
      <c r="C658" s="287"/>
      <c r="D658" s="287"/>
      <c r="E658" s="287" t="s">
        <v>2712</v>
      </c>
      <c r="F658" s="194">
        <v>0</v>
      </c>
      <c r="G658" s="287"/>
      <c r="H658" s="552" t="s">
        <v>2713</v>
      </c>
      <c r="I658" s="552"/>
      <c r="J658" s="194">
        <v>435.29</v>
      </c>
    </row>
    <row r="659" spans="1:11" ht="13.5" thickBot="1" x14ac:dyDescent="0.25">
      <c r="A659" s="196"/>
      <c r="B659" s="196"/>
      <c r="C659" s="196"/>
      <c r="D659" s="196"/>
      <c r="E659" s="196"/>
      <c r="F659" s="196"/>
      <c r="G659" s="196" t="s">
        <v>2714</v>
      </c>
      <c r="H659" s="198">
        <v>0</v>
      </c>
      <c r="I659" s="196" t="s">
        <v>2715</v>
      </c>
      <c r="J659" s="197">
        <v>0</v>
      </c>
    </row>
    <row r="660" spans="1:11" ht="13.5" thickTop="1" x14ac:dyDescent="0.2">
      <c r="A660" s="195"/>
      <c r="B660" s="195"/>
      <c r="C660" s="195"/>
      <c r="D660" s="195"/>
      <c r="E660" s="195"/>
      <c r="F660" s="195"/>
      <c r="G660" s="195"/>
      <c r="H660" s="195"/>
      <c r="I660" s="195"/>
      <c r="J660" s="195"/>
    </row>
    <row r="661" spans="1:11" ht="15" x14ac:dyDescent="0.2">
      <c r="A661" s="288" t="s">
        <v>299</v>
      </c>
      <c r="B661" s="180" t="s">
        <v>2678</v>
      </c>
      <c r="C661" s="288" t="s">
        <v>2679</v>
      </c>
      <c r="D661" s="288" t="s">
        <v>2680</v>
      </c>
      <c r="E661" s="553" t="s">
        <v>2681</v>
      </c>
      <c r="F661" s="553"/>
      <c r="G661" s="181" t="s">
        <v>2682</v>
      </c>
      <c r="H661" s="180" t="s">
        <v>2683</v>
      </c>
      <c r="I661" s="180" t="s">
        <v>6886</v>
      </c>
      <c r="J661" s="180" t="s">
        <v>2684</v>
      </c>
      <c r="K661" s="180" t="s">
        <v>2685</v>
      </c>
    </row>
    <row r="662" spans="1:11" ht="51" x14ac:dyDescent="0.2">
      <c r="A662" s="289" t="s">
        <v>119</v>
      </c>
      <c r="B662" s="182" t="s">
        <v>2965</v>
      </c>
      <c r="C662" s="289" t="s">
        <v>2687</v>
      </c>
      <c r="D662" s="289" t="s">
        <v>2966</v>
      </c>
      <c r="E662" s="554" t="s">
        <v>2834</v>
      </c>
      <c r="F662" s="554"/>
      <c r="G662" s="183" t="s">
        <v>114</v>
      </c>
      <c r="H662" s="184">
        <v>1</v>
      </c>
      <c r="I662" s="185"/>
      <c r="J662" s="185">
        <v>1043.94</v>
      </c>
      <c r="K662" s="185">
        <v>1043.94</v>
      </c>
    </row>
    <row r="663" spans="1:11" ht="25.5" x14ac:dyDescent="0.2">
      <c r="A663" s="290" t="s">
        <v>2689</v>
      </c>
      <c r="B663" s="186" t="s">
        <v>2851</v>
      </c>
      <c r="C663" s="290" t="s">
        <v>2691</v>
      </c>
      <c r="D663" s="290" t="s">
        <v>2852</v>
      </c>
      <c r="E663" s="555" t="s">
        <v>2693</v>
      </c>
      <c r="F663" s="555"/>
      <c r="G663" s="187" t="s">
        <v>2694</v>
      </c>
      <c r="H663" s="188">
        <v>12</v>
      </c>
      <c r="I663" s="188"/>
      <c r="J663" s="189">
        <v>26.89</v>
      </c>
      <c r="K663" s="189">
        <v>322.68</v>
      </c>
    </row>
    <row r="664" spans="1:11" ht="25.5" x14ac:dyDescent="0.2">
      <c r="A664" s="290" t="s">
        <v>2689</v>
      </c>
      <c r="B664" s="186" t="s">
        <v>2836</v>
      </c>
      <c r="C664" s="290" t="s">
        <v>2691</v>
      </c>
      <c r="D664" s="290" t="s">
        <v>2837</v>
      </c>
      <c r="E664" s="555" t="s">
        <v>2693</v>
      </c>
      <c r="F664" s="555"/>
      <c r="G664" s="187" t="s">
        <v>2694</v>
      </c>
      <c r="H664" s="188">
        <v>12</v>
      </c>
      <c r="I664" s="188"/>
      <c r="J664" s="189">
        <v>28.7</v>
      </c>
      <c r="K664" s="189">
        <v>344.4</v>
      </c>
    </row>
    <row r="665" spans="1:11" ht="25.5" x14ac:dyDescent="0.2">
      <c r="A665" s="290" t="s">
        <v>2689</v>
      </c>
      <c r="B665" s="186" t="s">
        <v>2936</v>
      </c>
      <c r="C665" s="290" t="s">
        <v>2691</v>
      </c>
      <c r="D665" s="290" t="s">
        <v>2937</v>
      </c>
      <c r="E665" s="555" t="s">
        <v>2693</v>
      </c>
      <c r="F665" s="555"/>
      <c r="G665" s="187" t="s">
        <v>2694</v>
      </c>
      <c r="H665" s="188">
        <v>12</v>
      </c>
      <c r="I665" s="188"/>
      <c r="J665" s="189">
        <v>31.36</v>
      </c>
      <c r="K665" s="189">
        <v>376.32</v>
      </c>
    </row>
    <row r="666" spans="1:11" ht="51" x14ac:dyDescent="0.2">
      <c r="A666" s="290" t="s">
        <v>2689</v>
      </c>
      <c r="B666" s="186" t="s">
        <v>2959</v>
      </c>
      <c r="C666" s="290" t="s">
        <v>2691</v>
      </c>
      <c r="D666" s="290" t="s">
        <v>2960</v>
      </c>
      <c r="E666" s="555" t="s">
        <v>2693</v>
      </c>
      <c r="F666" s="555"/>
      <c r="G666" s="187" t="s">
        <v>159</v>
      </c>
      <c r="H666" s="188">
        <v>1E-3</v>
      </c>
      <c r="I666" s="188"/>
      <c r="J666" s="189">
        <v>543.95000000000005</v>
      </c>
      <c r="K666" s="189">
        <v>0.54</v>
      </c>
    </row>
    <row r="667" spans="1:11" x14ac:dyDescent="0.2">
      <c r="A667" s="287"/>
      <c r="B667" s="287"/>
      <c r="C667" s="287"/>
      <c r="D667" s="287"/>
      <c r="E667" s="287" t="s">
        <v>2709</v>
      </c>
      <c r="F667" s="194">
        <v>764.5</v>
      </c>
      <c r="G667" s="287" t="s">
        <v>2710</v>
      </c>
      <c r="H667" s="194">
        <v>0</v>
      </c>
      <c r="I667" s="287" t="s">
        <v>2711</v>
      </c>
      <c r="J667" s="194">
        <v>764.5</v>
      </c>
    </row>
    <row r="668" spans="1:11" x14ac:dyDescent="0.2">
      <c r="A668" s="287"/>
      <c r="B668" s="287"/>
      <c r="C668" s="287"/>
      <c r="D668" s="287"/>
      <c r="E668" s="287" t="s">
        <v>2712</v>
      </c>
      <c r="F668" s="194">
        <v>0</v>
      </c>
      <c r="G668" s="287"/>
      <c r="H668" s="552" t="s">
        <v>2713</v>
      </c>
      <c r="I668" s="552"/>
      <c r="J668" s="194">
        <v>1043.94</v>
      </c>
    </row>
    <row r="669" spans="1:11" ht="13.5" thickBot="1" x14ac:dyDescent="0.25">
      <c r="A669" s="196"/>
      <c r="B669" s="196"/>
      <c r="C669" s="196"/>
      <c r="D669" s="196"/>
      <c r="E669" s="196"/>
      <c r="F669" s="196"/>
      <c r="G669" s="196" t="s">
        <v>2714</v>
      </c>
      <c r="H669" s="198">
        <v>0</v>
      </c>
      <c r="I669" s="196" t="s">
        <v>2715</v>
      </c>
      <c r="J669" s="197">
        <v>0</v>
      </c>
    </row>
    <row r="670" spans="1:11" ht="13.5" thickTop="1" x14ac:dyDescent="0.2">
      <c r="A670" s="195"/>
      <c r="B670" s="195"/>
      <c r="C670" s="195"/>
      <c r="D670" s="195"/>
      <c r="E670" s="195"/>
      <c r="F670" s="195"/>
      <c r="G670" s="195"/>
      <c r="H670" s="195"/>
      <c r="I670" s="195"/>
      <c r="J670" s="195"/>
    </row>
    <row r="671" spans="1:11" ht="15" x14ac:dyDescent="0.2">
      <c r="A671" s="288" t="s">
        <v>301</v>
      </c>
      <c r="B671" s="180" t="s">
        <v>2678</v>
      </c>
      <c r="C671" s="288" t="s">
        <v>2679</v>
      </c>
      <c r="D671" s="288" t="s">
        <v>2680</v>
      </c>
      <c r="E671" s="553" t="s">
        <v>2681</v>
      </c>
      <c r="F671" s="553"/>
      <c r="G671" s="181" t="s">
        <v>2682</v>
      </c>
      <c r="H671" s="180" t="s">
        <v>2683</v>
      </c>
      <c r="I671" s="180" t="s">
        <v>6886</v>
      </c>
      <c r="J671" s="180" t="s">
        <v>2684</v>
      </c>
      <c r="K671" s="180" t="s">
        <v>2685</v>
      </c>
    </row>
    <row r="672" spans="1:11" ht="25.5" x14ac:dyDescent="0.2">
      <c r="A672" s="289" t="s">
        <v>119</v>
      </c>
      <c r="B672" s="182" t="s">
        <v>2967</v>
      </c>
      <c r="C672" s="289" t="s">
        <v>2687</v>
      </c>
      <c r="D672" s="289" t="s">
        <v>312</v>
      </c>
      <c r="E672" s="554" t="s">
        <v>2834</v>
      </c>
      <c r="F672" s="554"/>
      <c r="G672" s="183" t="s">
        <v>154</v>
      </c>
      <c r="H672" s="184">
        <v>1</v>
      </c>
      <c r="I672" s="185"/>
      <c r="J672" s="185">
        <v>68.05</v>
      </c>
      <c r="K672" s="185">
        <v>68.05</v>
      </c>
    </row>
    <row r="673" spans="1:11" ht="25.5" x14ac:dyDescent="0.2">
      <c r="A673" s="290" t="s">
        <v>2689</v>
      </c>
      <c r="B673" s="186" t="s">
        <v>2851</v>
      </c>
      <c r="C673" s="290" t="s">
        <v>2691</v>
      </c>
      <c r="D673" s="290" t="s">
        <v>2852</v>
      </c>
      <c r="E673" s="555" t="s">
        <v>2693</v>
      </c>
      <c r="F673" s="555"/>
      <c r="G673" s="187" t="s">
        <v>2694</v>
      </c>
      <c r="H673" s="188">
        <v>1</v>
      </c>
      <c r="I673" s="188"/>
      <c r="J673" s="189">
        <v>26.89</v>
      </c>
      <c r="K673" s="189">
        <v>26.89</v>
      </c>
    </row>
    <row r="674" spans="1:11" ht="25.5" x14ac:dyDescent="0.2">
      <c r="A674" s="290" t="s">
        <v>2689</v>
      </c>
      <c r="B674" s="186" t="s">
        <v>2968</v>
      </c>
      <c r="C674" s="290" t="s">
        <v>2691</v>
      </c>
      <c r="D674" s="290" t="s">
        <v>2969</v>
      </c>
      <c r="E674" s="555" t="s">
        <v>2693</v>
      </c>
      <c r="F674" s="555"/>
      <c r="G674" s="187" t="s">
        <v>2694</v>
      </c>
      <c r="H674" s="188">
        <v>1</v>
      </c>
      <c r="I674" s="188"/>
      <c r="J674" s="189">
        <v>41.16</v>
      </c>
      <c r="K674" s="189">
        <v>41.16</v>
      </c>
    </row>
    <row r="675" spans="1:11" x14ac:dyDescent="0.2">
      <c r="A675" s="287"/>
      <c r="B675" s="287"/>
      <c r="C675" s="287"/>
      <c r="D675" s="287"/>
      <c r="E675" s="287" t="s">
        <v>2709</v>
      </c>
      <c r="F675" s="194">
        <v>51.83</v>
      </c>
      <c r="G675" s="287" t="s">
        <v>2710</v>
      </c>
      <c r="H675" s="194">
        <v>0</v>
      </c>
      <c r="I675" s="287" t="s">
        <v>2711</v>
      </c>
      <c r="J675" s="194">
        <v>51.83</v>
      </c>
    </row>
    <row r="676" spans="1:11" x14ac:dyDescent="0.2">
      <c r="A676" s="287"/>
      <c r="B676" s="287"/>
      <c r="C676" s="287"/>
      <c r="D676" s="287"/>
      <c r="E676" s="287" t="s">
        <v>2712</v>
      </c>
      <c r="F676" s="194">
        <v>0</v>
      </c>
      <c r="G676" s="287"/>
      <c r="H676" s="552" t="s">
        <v>2713</v>
      </c>
      <c r="I676" s="552"/>
      <c r="J676" s="194">
        <v>68.05</v>
      </c>
    </row>
    <row r="677" spans="1:11" ht="13.5" thickBot="1" x14ac:dyDescent="0.25">
      <c r="A677" s="196"/>
      <c r="B677" s="196"/>
      <c r="C677" s="196"/>
      <c r="D677" s="196"/>
      <c r="E677" s="196"/>
      <c r="F677" s="196"/>
      <c r="G677" s="196" t="s">
        <v>2714</v>
      </c>
      <c r="H677" s="198">
        <v>0</v>
      </c>
      <c r="I677" s="196" t="s">
        <v>2715</v>
      </c>
      <c r="J677" s="197">
        <v>0</v>
      </c>
    </row>
    <row r="678" spans="1:11" ht="13.5" thickTop="1" x14ac:dyDescent="0.2">
      <c r="A678" s="195"/>
      <c r="B678" s="195"/>
      <c r="C678" s="195"/>
      <c r="D678" s="195"/>
      <c r="E678" s="195"/>
      <c r="F678" s="195"/>
      <c r="G678" s="195"/>
      <c r="H678" s="195"/>
      <c r="I678" s="195"/>
      <c r="J678" s="195"/>
    </row>
    <row r="679" spans="1:11" ht="15" x14ac:dyDescent="0.2">
      <c r="A679" s="288" t="s">
        <v>303</v>
      </c>
      <c r="B679" s="180" t="s">
        <v>2678</v>
      </c>
      <c r="C679" s="288" t="s">
        <v>2679</v>
      </c>
      <c r="D679" s="288" t="s">
        <v>2680</v>
      </c>
      <c r="E679" s="553" t="s">
        <v>2681</v>
      </c>
      <c r="F679" s="553"/>
      <c r="G679" s="181" t="s">
        <v>2682</v>
      </c>
      <c r="H679" s="180" t="s">
        <v>2683</v>
      </c>
      <c r="I679" s="180" t="s">
        <v>6886</v>
      </c>
      <c r="J679" s="180" t="s">
        <v>2684</v>
      </c>
      <c r="K679" s="180" t="s">
        <v>2685</v>
      </c>
    </row>
    <row r="680" spans="1:11" x14ac:dyDescent="0.2">
      <c r="A680" s="289" t="s">
        <v>119</v>
      </c>
      <c r="B680" s="182" t="s">
        <v>2970</v>
      </c>
      <c r="C680" s="289" t="s">
        <v>2687</v>
      </c>
      <c r="D680" s="289" t="s">
        <v>313</v>
      </c>
      <c r="E680" s="554" t="s">
        <v>2971</v>
      </c>
      <c r="F680" s="554"/>
      <c r="G680" s="183" t="s">
        <v>154</v>
      </c>
      <c r="H680" s="184">
        <v>1</v>
      </c>
      <c r="I680" s="185"/>
      <c r="J680" s="185">
        <v>4.03</v>
      </c>
      <c r="K680" s="185">
        <v>4.03</v>
      </c>
    </row>
    <row r="681" spans="1:11" ht="25.5" x14ac:dyDescent="0.2">
      <c r="A681" s="290" t="s">
        <v>2689</v>
      </c>
      <c r="B681" s="186" t="s">
        <v>2851</v>
      </c>
      <c r="C681" s="290" t="s">
        <v>2691</v>
      </c>
      <c r="D681" s="290" t="s">
        <v>2852</v>
      </c>
      <c r="E681" s="555" t="s">
        <v>2693</v>
      </c>
      <c r="F681" s="555"/>
      <c r="G681" s="187" t="s">
        <v>2694</v>
      </c>
      <c r="H681" s="188">
        <v>0.15</v>
      </c>
      <c r="I681" s="188"/>
      <c r="J681" s="189">
        <v>26.89</v>
      </c>
      <c r="K681" s="189">
        <v>4.03</v>
      </c>
    </row>
    <row r="682" spans="1:11" x14ac:dyDescent="0.2">
      <c r="A682" s="287"/>
      <c r="B682" s="287"/>
      <c r="C682" s="287"/>
      <c r="D682" s="287"/>
      <c r="E682" s="287" t="s">
        <v>2709</v>
      </c>
      <c r="F682" s="194">
        <v>2.82</v>
      </c>
      <c r="G682" s="287" t="s">
        <v>2710</v>
      </c>
      <c r="H682" s="194">
        <v>0</v>
      </c>
      <c r="I682" s="287" t="s">
        <v>2711</v>
      </c>
      <c r="J682" s="194">
        <v>2.82</v>
      </c>
    </row>
    <row r="683" spans="1:11" x14ac:dyDescent="0.2">
      <c r="A683" s="287"/>
      <c r="B683" s="287"/>
      <c r="C683" s="287"/>
      <c r="D683" s="287"/>
      <c r="E683" s="287" t="s">
        <v>2712</v>
      </c>
      <c r="F683" s="194">
        <v>0</v>
      </c>
      <c r="G683" s="287"/>
      <c r="H683" s="552" t="s">
        <v>2713</v>
      </c>
      <c r="I683" s="552"/>
      <c r="J683" s="194">
        <v>4.03</v>
      </c>
    </row>
    <row r="684" spans="1:11" ht="13.5" thickBot="1" x14ac:dyDescent="0.25">
      <c r="A684" s="196"/>
      <c r="B684" s="196"/>
      <c r="C684" s="196"/>
      <c r="D684" s="196"/>
      <c r="E684" s="196"/>
      <c r="F684" s="196"/>
      <c r="G684" s="196" t="s">
        <v>2714</v>
      </c>
      <c r="H684" s="198">
        <v>0</v>
      </c>
      <c r="I684" s="196" t="s">
        <v>2715</v>
      </c>
      <c r="J684" s="197">
        <v>0</v>
      </c>
    </row>
    <row r="685" spans="1:11" ht="13.5" thickTop="1" x14ac:dyDescent="0.2">
      <c r="A685" s="195"/>
      <c r="B685" s="195"/>
      <c r="C685" s="195"/>
      <c r="D685" s="195"/>
      <c r="E685" s="195"/>
      <c r="F685" s="195"/>
      <c r="G685" s="195"/>
      <c r="H685" s="195"/>
      <c r="I685" s="195"/>
      <c r="J685" s="195"/>
    </row>
    <row r="686" spans="1:11" ht="15" x14ac:dyDescent="0.2">
      <c r="A686" s="288" t="s">
        <v>306</v>
      </c>
      <c r="B686" s="180" t="s">
        <v>2678</v>
      </c>
      <c r="C686" s="288" t="s">
        <v>2679</v>
      </c>
      <c r="D686" s="288" t="s">
        <v>2680</v>
      </c>
      <c r="E686" s="553" t="s">
        <v>2681</v>
      </c>
      <c r="F686" s="553"/>
      <c r="G686" s="181" t="s">
        <v>2682</v>
      </c>
      <c r="H686" s="180" t="s">
        <v>2683</v>
      </c>
      <c r="I686" s="180" t="s">
        <v>6886</v>
      </c>
      <c r="J686" s="180" t="s">
        <v>2684</v>
      </c>
      <c r="K686" s="180" t="s">
        <v>2685</v>
      </c>
    </row>
    <row r="687" spans="1:11" x14ac:dyDescent="0.2">
      <c r="A687" s="289" t="s">
        <v>119</v>
      </c>
      <c r="B687" s="182" t="s">
        <v>2972</v>
      </c>
      <c r="C687" s="289" t="s">
        <v>2791</v>
      </c>
      <c r="D687" s="289" t="s">
        <v>2973</v>
      </c>
      <c r="E687" s="554" t="s">
        <v>6897</v>
      </c>
      <c r="F687" s="554"/>
      <c r="G687" s="183" t="s">
        <v>118</v>
      </c>
      <c r="H687" s="184">
        <v>1</v>
      </c>
      <c r="I687" s="185"/>
      <c r="J687" s="185">
        <v>12.29</v>
      </c>
      <c r="K687" s="185">
        <v>12.29</v>
      </c>
    </row>
    <row r="688" spans="1:11" ht="25.5" x14ac:dyDescent="0.2">
      <c r="A688" s="290" t="s">
        <v>2689</v>
      </c>
      <c r="B688" s="186" t="s">
        <v>2858</v>
      </c>
      <c r="C688" s="290" t="s">
        <v>2691</v>
      </c>
      <c r="D688" s="290" t="s">
        <v>2859</v>
      </c>
      <c r="E688" s="555" t="s">
        <v>2693</v>
      </c>
      <c r="F688" s="555"/>
      <c r="G688" s="187" t="s">
        <v>2694</v>
      </c>
      <c r="H688" s="188">
        <v>0.41199999999999998</v>
      </c>
      <c r="I688" s="188"/>
      <c r="J688" s="189">
        <v>29.84</v>
      </c>
      <c r="K688" s="189">
        <v>12.29</v>
      </c>
    </row>
    <row r="689" spans="1:11" x14ac:dyDescent="0.2">
      <c r="A689" s="287"/>
      <c r="B689" s="287"/>
      <c r="C689" s="287"/>
      <c r="D689" s="287"/>
      <c r="E689" s="287" t="s">
        <v>2709</v>
      </c>
      <c r="F689" s="194">
        <v>8.91</v>
      </c>
      <c r="G689" s="287" t="s">
        <v>2710</v>
      </c>
      <c r="H689" s="194">
        <v>0</v>
      </c>
      <c r="I689" s="287" t="s">
        <v>2711</v>
      </c>
      <c r="J689" s="194">
        <v>8.91</v>
      </c>
    </row>
    <row r="690" spans="1:11" x14ac:dyDescent="0.2">
      <c r="A690" s="287"/>
      <c r="B690" s="287"/>
      <c r="C690" s="287"/>
      <c r="D690" s="287"/>
      <c r="E690" s="287" t="s">
        <v>2712</v>
      </c>
      <c r="F690" s="194">
        <v>0</v>
      </c>
      <c r="G690" s="287"/>
      <c r="H690" s="552" t="s">
        <v>2713</v>
      </c>
      <c r="I690" s="552"/>
      <c r="J690" s="194">
        <v>12.29</v>
      </c>
    </row>
    <row r="691" spans="1:11" x14ac:dyDescent="0.2">
      <c r="A691" s="196"/>
      <c r="B691" s="196"/>
      <c r="C691" s="196"/>
      <c r="D691" s="196"/>
      <c r="E691" s="196"/>
      <c r="F691" s="196"/>
      <c r="G691" s="196" t="s">
        <v>2714</v>
      </c>
      <c r="H691" s="198">
        <v>0</v>
      </c>
      <c r="I691" s="196" t="s">
        <v>2715</v>
      </c>
      <c r="J691" s="197">
        <v>0</v>
      </c>
    </row>
    <row r="692" spans="1:11" ht="13.5" thickBot="1" x14ac:dyDescent="0.25">
      <c r="A692" s="292">
        <v>5</v>
      </c>
      <c r="B692" s="292"/>
      <c r="C692" s="292"/>
      <c r="D692" s="292" t="s">
        <v>317</v>
      </c>
      <c r="E692" s="292"/>
      <c r="F692" s="558"/>
      <c r="G692" s="558"/>
      <c r="H692" s="292"/>
      <c r="I692" s="178"/>
      <c r="J692" s="292"/>
      <c r="K692" s="179">
        <v>0</v>
      </c>
    </row>
    <row r="693" spans="1:11" ht="13.5" thickTop="1" x14ac:dyDescent="0.2">
      <c r="A693" s="195"/>
      <c r="B693" s="195"/>
      <c r="C693" s="195"/>
      <c r="D693" s="195"/>
      <c r="E693" s="195"/>
      <c r="F693" s="195"/>
      <c r="G693" s="195"/>
      <c r="H693" s="195"/>
      <c r="I693" s="195"/>
      <c r="J693" s="195"/>
    </row>
    <row r="694" spans="1:11" ht="15" x14ac:dyDescent="0.2">
      <c r="A694" s="288" t="s">
        <v>318</v>
      </c>
      <c r="B694" s="180" t="s">
        <v>2678</v>
      </c>
      <c r="C694" s="288" t="s">
        <v>2679</v>
      </c>
      <c r="D694" s="288" t="s">
        <v>2680</v>
      </c>
      <c r="E694" s="553" t="s">
        <v>2681</v>
      </c>
      <c r="F694" s="553"/>
      <c r="G694" s="181" t="s">
        <v>2682</v>
      </c>
      <c r="H694" s="180" t="s">
        <v>2683</v>
      </c>
      <c r="I694" s="180" t="s">
        <v>6886</v>
      </c>
      <c r="J694" s="180" t="s">
        <v>2684</v>
      </c>
      <c r="K694" s="180" t="s">
        <v>2685</v>
      </c>
    </row>
    <row r="695" spans="1:11" x14ac:dyDescent="0.2">
      <c r="A695" s="289" t="s">
        <v>119</v>
      </c>
      <c r="B695" s="182" t="s">
        <v>2974</v>
      </c>
      <c r="C695" s="289" t="s">
        <v>2687</v>
      </c>
      <c r="D695" s="289" t="s">
        <v>2975</v>
      </c>
      <c r="E695" s="554" t="s">
        <v>2834</v>
      </c>
      <c r="F695" s="554"/>
      <c r="G695" s="183" t="s">
        <v>114</v>
      </c>
      <c r="H695" s="184">
        <v>1</v>
      </c>
      <c r="I695" s="185"/>
      <c r="J695" s="185">
        <v>42.2</v>
      </c>
      <c r="K695" s="185">
        <v>42.2</v>
      </c>
    </row>
    <row r="696" spans="1:11" ht="25.5" x14ac:dyDescent="0.2">
      <c r="A696" s="290" t="s">
        <v>2689</v>
      </c>
      <c r="B696" s="186" t="s">
        <v>2722</v>
      </c>
      <c r="C696" s="290" t="s">
        <v>2691</v>
      </c>
      <c r="D696" s="290" t="s">
        <v>2723</v>
      </c>
      <c r="E696" s="555" t="s">
        <v>2693</v>
      </c>
      <c r="F696" s="555"/>
      <c r="G696" s="187" t="s">
        <v>2694</v>
      </c>
      <c r="H696" s="188">
        <v>0.5</v>
      </c>
      <c r="I696" s="188"/>
      <c r="J696" s="189">
        <v>26.12</v>
      </c>
      <c r="K696" s="189">
        <v>13.06</v>
      </c>
    </row>
    <row r="697" spans="1:11" ht="25.5" x14ac:dyDescent="0.2">
      <c r="A697" s="290" t="s">
        <v>2689</v>
      </c>
      <c r="B697" s="186" t="s">
        <v>2690</v>
      </c>
      <c r="C697" s="290" t="s">
        <v>2691</v>
      </c>
      <c r="D697" s="290" t="s">
        <v>2692</v>
      </c>
      <c r="E697" s="555" t="s">
        <v>2693</v>
      </c>
      <c r="F697" s="555"/>
      <c r="G697" s="187" t="s">
        <v>2694</v>
      </c>
      <c r="H697" s="188">
        <v>1</v>
      </c>
      <c r="I697" s="188"/>
      <c r="J697" s="189">
        <v>27.07</v>
      </c>
      <c r="K697" s="189">
        <v>27.07</v>
      </c>
    </row>
    <row r="698" spans="1:11" ht="38.25" x14ac:dyDescent="0.2">
      <c r="A698" s="291" t="s">
        <v>2697</v>
      </c>
      <c r="B698" s="190" t="s">
        <v>2976</v>
      </c>
      <c r="C698" s="291" t="s">
        <v>2691</v>
      </c>
      <c r="D698" s="291" t="s">
        <v>2977</v>
      </c>
      <c r="E698" s="556" t="s">
        <v>2700</v>
      </c>
      <c r="F698" s="556"/>
      <c r="G698" s="191" t="s">
        <v>48</v>
      </c>
      <c r="H698" s="192">
        <v>9</v>
      </c>
      <c r="I698" s="192"/>
      <c r="J698" s="193">
        <v>0.23</v>
      </c>
      <c r="K698" s="193">
        <v>2.0699999999999998</v>
      </c>
    </row>
    <row r="699" spans="1:11" x14ac:dyDescent="0.2">
      <c r="A699" s="287"/>
      <c r="B699" s="287"/>
      <c r="C699" s="287"/>
      <c r="D699" s="287"/>
      <c r="E699" s="287" t="s">
        <v>2709</v>
      </c>
      <c r="F699" s="194">
        <v>28.09</v>
      </c>
      <c r="G699" s="287" t="s">
        <v>2710</v>
      </c>
      <c r="H699" s="194">
        <v>0</v>
      </c>
      <c r="I699" s="287" t="s">
        <v>2711</v>
      </c>
      <c r="J699" s="194">
        <v>28.09</v>
      </c>
    </row>
    <row r="700" spans="1:11" x14ac:dyDescent="0.2">
      <c r="A700" s="287"/>
      <c r="B700" s="287"/>
      <c r="C700" s="287"/>
      <c r="D700" s="287"/>
      <c r="E700" s="287" t="s">
        <v>2712</v>
      </c>
      <c r="F700" s="194">
        <v>0</v>
      </c>
      <c r="G700" s="287"/>
      <c r="H700" s="552" t="s">
        <v>2713</v>
      </c>
      <c r="I700" s="552"/>
      <c r="J700" s="194">
        <v>42.2</v>
      </c>
    </row>
    <row r="701" spans="1:11" ht="13.5" thickBot="1" x14ac:dyDescent="0.25">
      <c r="A701" s="196"/>
      <c r="B701" s="196"/>
      <c r="C701" s="196"/>
      <c r="D701" s="196"/>
      <c r="E701" s="196"/>
      <c r="F701" s="196"/>
      <c r="G701" s="196" t="s">
        <v>2714</v>
      </c>
      <c r="H701" s="198">
        <v>0</v>
      </c>
      <c r="I701" s="196" t="s">
        <v>2715</v>
      </c>
      <c r="J701" s="197">
        <v>0</v>
      </c>
    </row>
    <row r="702" spans="1:11" ht="13.5" thickTop="1" x14ac:dyDescent="0.2">
      <c r="A702" s="195"/>
      <c r="B702" s="195"/>
      <c r="C702" s="195"/>
      <c r="D702" s="195"/>
      <c r="E702" s="195"/>
      <c r="F702" s="195"/>
      <c r="G702" s="195"/>
      <c r="H702" s="195"/>
      <c r="I702" s="195"/>
      <c r="J702" s="195"/>
    </row>
    <row r="703" spans="1:11" ht="15" x14ac:dyDescent="0.2">
      <c r="A703" s="288" t="s">
        <v>320</v>
      </c>
      <c r="B703" s="180" t="s">
        <v>2678</v>
      </c>
      <c r="C703" s="288" t="s">
        <v>2679</v>
      </c>
      <c r="D703" s="288" t="s">
        <v>2680</v>
      </c>
      <c r="E703" s="553" t="s">
        <v>2681</v>
      </c>
      <c r="F703" s="553"/>
      <c r="G703" s="181" t="s">
        <v>2682</v>
      </c>
      <c r="H703" s="180" t="s">
        <v>2683</v>
      </c>
      <c r="I703" s="180" t="s">
        <v>6886</v>
      </c>
      <c r="J703" s="180" t="s">
        <v>2684</v>
      </c>
      <c r="K703" s="180" t="s">
        <v>2685</v>
      </c>
    </row>
    <row r="704" spans="1:11" x14ac:dyDescent="0.2">
      <c r="A704" s="289" t="s">
        <v>119</v>
      </c>
      <c r="B704" s="182" t="s">
        <v>2978</v>
      </c>
      <c r="C704" s="289" t="s">
        <v>2687</v>
      </c>
      <c r="D704" s="289" t="s">
        <v>2979</v>
      </c>
      <c r="E704" s="554" t="s">
        <v>2834</v>
      </c>
      <c r="F704" s="554"/>
      <c r="G704" s="183" t="s">
        <v>114</v>
      </c>
      <c r="H704" s="184">
        <v>1</v>
      </c>
      <c r="I704" s="185"/>
      <c r="J704" s="185">
        <v>192.7</v>
      </c>
      <c r="K704" s="185">
        <v>192.7</v>
      </c>
    </row>
    <row r="705" spans="1:11" ht="25.5" x14ac:dyDescent="0.2">
      <c r="A705" s="290" t="s">
        <v>2689</v>
      </c>
      <c r="B705" s="186" t="s">
        <v>2851</v>
      </c>
      <c r="C705" s="290" t="s">
        <v>2691</v>
      </c>
      <c r="D705" s="290" t="s">
        <v>2852</v>
      </c>
      <c r="E705" s="555" t="s">
        <v>2693</v>
      </c>
      <c r="F705" s="555"/>
      <c r="G705" s="187" t="s">
        <v>2694</v>
      </c>
      <c r="H705" s="188">
        <v>2.5</v>
      </c>
      <c r="I705" s="188"/>
      <c r="J705" s="189">
        <v>26.89</v>
      </c>
      <c r="K705" s="189">
        <v>67.22</v>
      </c>
    </row>
    <row r="706" spans="1:11" ht="25.5" x14ac:dyDescent="0.2">
      <c r="A706" s="290" t="s">
        <v>2689</v>
      </c>
      <c r="B706" s="186" t="s">
        <v>2909</v>
      </c>
      <c r="C706" s="290" t="s">
        <v>2691</v>
      </c>
      <c r="D706" s="290" t="s">
        <v>2910</v>
      </c>
      <c r="E706" s="555" t="s">
        <v>2693</v>
      </c>
      <c r="F706" s="555"/>
      <c r="G706" s="187" t="s">
        <v>2694</v>
      </c>
      <c r="H706" s="188">
        <v>2</v>
      </c>
      <c r="I706" s="188"/>
      <c r="J706" s="189">
        <v>29.54</v>
      </c>
      <c r="K706" s="189">
        <v>59.08</v>
      </c>
    </row>
    <row r="707" spans="1:11" ht="25.5" x14ac:dyDescent="0.2">
      <c r="A707" s="290" t="s">
        <v>2689</v>
      </c>
      <c r="B707" s="186" t="s">
        <v>2870</v>
      </c>
      <c r="C707" s="290" t="s">
        <v>2691</v>
      </c>
      <c r="D707" s="290" t="s">
        <v>2871</v>
      </c>
      <c r="E707" s="555" t="s">
        <v>2693</v>
      </c>
      <c r="F707" s="555"/>
      <c r="G707" s="187" t="s">
        <v>2694</v>
      </c>
      <c r="H707" s="188">
        <v>1</v>
      </c>
      <c r="I707" s="188"/>
      <c r="J707" s="189">
        <v>33.79</v>
      </c>
      <c r="K707" s="189">
        <v>33.79</v>
      </c>
    </row>
    <row r="708" spans="1:11" ht="25.5" x14ac:dyDescent="0.2">
      <c r="A708" s="290" t="s">
        <v>2689</v>
      </c>
      <c r="B708" s="186" t="s">
        <v>2881</v>
      </c>
      <c r="C708" s="290" t="s">
        <v>2691</v>
      </c>
      <c r="D708" s="290" t="s">
        <v>2882</v>
      </c>
      <c r="E708" s="555" t="s">
        <v>2693</v>
      </c>
      <c r="F708" s="555"/>
      <c r="G708" s="187" t="s">
        <v>2694</v>
      </c>
      <c r="H708" s="188">
        <v>1</v>
      </c>
      <c r="I708" s="188"/>
      <c r="J708" s="189">
        <v>27.68</v>
      </c>
      <c r="K708" s="189">
        <v>27.68</v>
      </c>
    </row>
    <row r="709" spans="1:11" x14ac:dyDescent="0.2">
      <c r="A709" s="291" t="s">
        <v>2697</v>
      </c>
      <c r="B709" s="190" t="s">
        <v>2980</v>
      </c>
      <c r="C709" s="291" t="s">
        <v>2691</v>
      </c>
      <c r="D709" s="291" t="s">
        <v>2981</v>
      </c>
      <c r="E709" s="556" t="s">
        <v>2700</v>
      </c>
      <c r="F709" s="556"/>
      <c r="G709" s="191" t="s">
        <v>118</v>
      </c>
      <c r="H709" s="192">
        <v>0.1027</v>
      </c>
      <c r="I709" s="192"/>
      <c r="J709" s="193">
        <v>48.06</v>
      </c>
      <c r="K709" s="193">
        <v>4.93</v>
      </c>
    </row>
    <row r="710" spans="1:11" x14ac:dyDescent="0.2">
      <c r="A710" s="287"/>
      <c r="B710" s="287"/>
      <c r="C710" s="287"/>
      <c r="D710" s="287"/>
      <c r="E710" s="287" t="s">
        <v>2709</v>
      </c>
      <c r="F710" s="194">
        <v>135.28</v>
      </c>
      <c r="G710" s="287" t="s">
        <v>2710</v>
      </c>
      <c r="H710" s="194">
        <v>0</v>
      </c>
      <c r="I710" s="287" t="s">
        <v>2711</v>
      </c>
      <c r="J710" s="194">
        <v>135.28</v>
      </c>
    </row>
    <row r="711" spans="1:11" x14ac:dyDescent="0.2">
      <c r="A711" s="287"/>
      <c r="B711" s="287"/>
      <c r="C711" s="287"/>
      <c r="D711" s="287"/>
      <c r="E711" s="287" t="s">
        <v>2712</v>
      </c>
      <c r="F711" s="194">
        <v>0</v>
      </c>
      <c r="G711" s="287"/>
      <c r="H711" s="552" t="s">
        <v>2713</v>
      </c>
      <c r="I711" s="552"/>
      <c r="J711" s="194">
        <v>192.7</v>
      </c>
    </row>
    <row r="712" spans="1:11" ht="13.5" thickBot="1" x14ac:dyDescent="0.25">
      <c r="A712" s="196"/>
      <c r="B712" s="196"/>
      <c r="C712" s="196"/>
      <c r="D712" s="196"/>
      <c r="E712" s="196"/>
      <c r="F712" s="196"/>
      <c r="G712" s="196" t="s">
        <v>2714</v>
      </c>
      <c r="H712" s="198">
        <v>0</v>
      </c>
      <c r="I712" s="196" t="s">
        <v>2715</v>
      </c>
      <c r="J712" s="197">
        <v>0</v>
      </c>
    </row>
    <row r="713" spans="1:11" ht="13.5" thickTop="1" x14ac:dyDescent="0.2">
      <c r="A713" s="195"/>
      <c r="B713" s="195"/>
      <c r="C713" s="195"/>
      <c r="D713" s="195"/>
      <c r="E713" s="195"/>
      <c r="F713" s="195"/>
      <c r="G713" s="195"/>
      <c r="H713" s="195"/>
      <c r="I713" s="195"/>
      <c r="J713" s="195"/>
    </row>
    <row r="714" spans="1:11" ht="15" x14ac:dyDescent="0.2">
      <c r="A714" s="288" t="s">
        <v>322</v>
      </c>
      <c r="B714" s="180" t="s">
        <v>2678</v>
      </c>
      <c r="C714" s="288" t="s">
        <v>2679</v>
      </c>
      <c r="D714" s="288" t="s">
        <v>2680</v>
      </c>
      <c r="E714" s="553" t="s">
        <v>2681</v>
      </c>
      <c r="F714" s="553"/>
      <c r="G714" s="181" t="s">
        <v>2682</v>
      </c>
      <c r="H714" s="180" t="s">
        <v>2683</v>
      </c>
      <c r="I714" s="180" t="s">
        <v>6886</v>
      </c>
      <c r="J714" s="180" t="s">
        <v>2684</v>
      </c>
      <c r="K714" s="180" t="s">
        <v>2685</v>
      </c>
    </row>
    <row r="715" spans="1:11" x14ac:dyDescent="0.2">
      <c r="A715" s="289" t="s">
        <v>119</v>
      </c>
      <c r="B715" s="182" t="s">
        <v>2982</v>
      </c>
      <c r="C715" s="289" t="s">
        <v>2687</v>
      </c>
      <c r="D715" s="289" t="s">
        <v>2983</v>
      </c>
      <c r="E715" s="554" t="s">
        <v>2834</v>
      </c>
      <c r="F715" s="554"/>
      <c r="G715" s="183" t="s">
        <v>118</v>
      </c>
      <c r="H715" s="184">
        <v>1</v>
      </c>
      <c r="I715" s="185"/>
      <c r="J715" s="185">
        <v>82.01</v>
      </c>
      <c r="K715" s="185">
        <v>82.01</v>
      </c>
    </row>
    <row r="716" spans="1:11" ht="25.5" x14ac:dyDescent="0.2">
      <c r="A716" s="290" t="s">
        <v>2689</v>
      </c>
      <c r="B716" s="186" t="s">
        <v>2722</v>
      </c>
      <c r="C716" s="290" t="s">
        <v>2691</v>
      </c>
      <c r="D716" s="290" t="s">
        <v>2723</v>
      </c>
      <c r="E716" s="555" t="s">
        <v>2693</v>
      </c>
      <c r="F716" s="555"/>
      <c r="G716" s="187" t="s">
        <v>2694</v>
      </c>
      <c r="H716" s="188">
        <v>2</v>
      </c>
      <c r="I716" s="188"/>
      <c r="J716" s="189">
        <v>26.12</v>
      </c>
      <c r="K716" s="189">
        <v>52.24</v>
      </c>
    </row>
    <row r="717" spans="1:11" ht="25.5" x14ac:dyDescent="0.2">
      <c r="A717" s="290" t="s">
        <v>2689</v>
      </c>
      <c r="B717" s="186" t="s">
        <v>2690</v>
      </c>
      <c r="C717" s="290" t="s">
        <v>2691</v>
      </c>
      <c r="D717" s="290" t="s">
        <v>2692</v>
      </c>
      <c r="E717" s="555" t="s">
        <v>2693</v>
      </c>
      <c r="F717" s="555"/>
      <c r="G717" s="187" t="s">
        <v>2694</v>
      </c>
      <c r="H717" s="188">
        <v>1.1000000000000001</v>
      </c>
      <c r="I717" s="188"/>
      <c r="J717" s="189">
        <v>27.07</v>
      </c>
      <c r="K717" s="189">
        <v>29.77</v>
      </c>
    </row>
    <row r="718" spans="1:11" x14ac:dyDescent="0.2">
      <c r="A718" s="287"/>
      <c r="B718" s="287"/>
      <c r="C718" s="287"/>
      <c r="D718" s="287"/>
      <c r="E718" s="287" t="s">
        <v>2709</v>
      </c>
      <c r="F718" s="194">
        <v>57.13</v>
      </c>
      <c r="G718" s="287" t="s">
        <v>2710</v>
      </c>
      <c r="H718" s="194">
        <v>0</v>
      </c>
      <c r="I718" s="287" t="s">
        <v>2711</v>
      </c>
      <c r="J718" s="194">
        <v>57.13</v>
      </c>
    </row>
    <row r="719" spans="1:11" x14ac:dyDescent="0.2">
      <c r="A719" s="287"/>
      <c r="B719" s="287"/>
      <c r="C719" s="287"/>
      <c r="D719" s="287"/>
      <c r="E719" s="287" t="s">
        <v>2712</v>
      </c>
      <c r="F719" s="194">
        <v>0</v>
      </c>
      <c r="G719" s="287"/>
      <c r="H719" s="552" t="s">
        <v>2713</v>
      </c>
      <c r="I719" s="552"/>
      <c r="J719" s="194">
        <v>82.01</v>
      </c>
    </row>
    <row r="720" spans="1:11" ht="13.5" thickBot="1" x14ac:dyDescent="0.25">
      <c r="A720" s="196"/>
      <c r="B720" s="196"/>
      <c r="C720" s="196"/>
      <c r="D720" s="196"/>
      <c r="E720" s="196"/>
      <c r="F720" s="196"/>
      <c r="G720" s="196" t="s">
        <v>2714</v>
      </c>
      <c r="H720" s="198">
        <v>0</v>
      </c>
      <c r="I720" s="196" t="s">
        <v>2715</v>
      </c>
      <c r="J720" s="197">
        <v>0</v>
      </c>
    </row>
    <row r="721" spans="1:11" ht="13.5" thickTop="1" x14ac:dyDescent="0.2">
      <c r="A721" s="195"/>
      <c r="B721" s="195"/>
      <c r="C721" s="195"/>
      <c r="D721" s="195"/>
      <c r="E721" s="195"/>
      <c r="F721" s="195"/>
      <c r="G721" s="195"/>
      <c r="H721" s="195"/>
      <c r="I721" s="195"/>
      <c r="J721" s="195"/>
    </row>
    <row r="722" spans="1:11" ht="15" x14ac:dyDescent="0.2">
      <c r="A722" s="288" t="s">
        <v>324</v>
      </c>
      <c r="B722" s="180" t="s">
        <v>2678</v>
      </c>
      <c r="C722" s="288" t="s">
        <v>2679</v>
      </c>
      <c r="D722" s="288" t="s">
        <v>2680</v>
      </c>
      <c r="E722" s="553" t="s">
        <v>2681</v>
      </c>
      <c r="F722" s="553"/>
      <c r="G722" s="181" t="s">
        <v>2682</v>
      </c>
      <c r="H722" s="180" t="s">
        <v>2683</v>
      </c>
      <c r="I722" s="180" t="s">
        <v>6886</v>
      </c>
      <c r="J722" s="180" t="s">
        <v>2684</v>
      </c>
      <c r="K722" s="180" t="s">
        <v>2685</v>
      </c>
    </row>
    <row r="723" spans="1:11" x14ac:dyDescent="0.2">
      <c r="A723" s="289" t="s">
        <v>119</v>
      </c>
      <c r="B723" s="182" t="s">
        <v>2986</v>
      </c>
      <c r="C723" s="289" t="s">
        <v>2687</v>
      </c>
      <c r="D723" s="289" t="s">
        <v>326</v>
      </c>
      <c r="E723" s="554" t="s">
        <v>2834</v>
      </c>
      <c r="F723" s="554"/>
      <c r="G723" s="183" t="s">
        <v>114</v>
      </c>
      <c r="H723" s="184">
        <v>1</v>
      </c>
      <c r="I723" s="185"/>
      <c r="J723" s="185">
        <v>38.75</v>
      </c>
      <c r="K723" s="185">
        <v>38.75</v>
      </c>
    </row>
    <row r="724" spans="1:11" ht="25.5" x14ac:dyDescent="0.2">
      <c r="A724" s="290" t="s">
        <v>2689</v>
      </c>
      <c r="B724" s="186" t="s">
        <v>2851</v>
      </c>
      <c r="C724" s="290" t="s">
        <v>2691</v>
      </c>
      <c r="D724" s="290" t="s">
        <v>2852</v>
      </c>
      <c r="E724" s="555" t="s">
        <v>2693</v>
      </c>
      <c r="F724" s="555"/>
      <c r="G724" s="187" t="s">
        <v>2694</v>
      </c>
      <c r="H724" s="188">
        <v>1</v>
      </c>
      <c r="I724" s="188"/>
      <c r="J724" s="189">
        <v>26.89</v>
      </c>
      <c r="K724" s="189">
        <v>26.89</v>
      </c>
    </row>
    <row r="725" spans="1:11" ht="25.5" x14ac:dyDescent="0.2">
      <c r="A725" s="290" t="s">
        <v>2689</v>
      </c>
      <c r="B725" s="186" t="s">
        <v>2860</v>
      </c>
      <c r="C725" s="290" t="s">
        <v>2691</v>
      </c>
      <c r="D725" s="290" t="s">
        <v>2861</v>
      </c>
      <c r="E725" s="555" t="s">
        <v>2693</v>
      </c>
      <c r="F725" s="555"/>
      <c r="G725" s="187" t="s">
        <v>2694</v>
      </c>
      <c r="H725" s="188">
        <v>0.3</v>
      </c>
      <c r="I725" s="188"/>
      <c r="J725" s="189">
        <v>34.92</v>
      </c>
      <c r="K725" s="189">
        <v>10.47</v>
      </c>
    </row>
    <row r="726" spans="1:11" x14ac:dyDescent="0.2">
      <c r="A726" s="291" t="s">
        <v>2697</v>
      </c>
      <c r="B726" s="190" t="s">
        <v>2987</v>
      </c>
      <c r="C726" s="291" t="s">
        <v>2691</v>
      </c>
      <c r="D726" s="291" t="s">
        <v>2988</v>
      </c>
      <c r="E726" s="556" t="s">
        <v>2700</v>
      </c>
      <c r="F726" s="556"/>
      <c r="G726" s="191" t="s">
        <v>2706</v>
      </c>
      <c r="H726" s="192">
        <v>5.3999999999999999E-2</v>
      </c>
      <c r="I726" s="192"/>
      <c r="J726" s="193">
        <v>25.91</v>
      </c>
      <c r="K726" s="193">
        <v>1.39</v>
      </c>
    </row>
    <row r="727" spans="1:11" x14ac:dyDescent="0.2">
      <c r="A727" s="287"/>
      <c r="B727" s="287"/>
      <c r="C727" s="287"/>
      <c r="D727" s="287"/>
      <c r="E727" s="287" t="s">
        <v>2709</v>
      </c>
      <c r="F727" s="194">
        <v>26.93</v>
      </c>
      <c r="G727" s="287" t="s">
        <v>2710</v>
      </c>
      <c r="H727" s="194">
        <v>0</v>
      </c>
      <c r="I727" s="287" t="s">
        <v>2711</v>
      </c>
      <c r="J727" s="194">
        <v>26.93</v>
      </c>
    </row>
    <row r="728" spans="1:11" x14ac:dyDescent="0.2">
      <c r="A728" s="287"/>
      <c r="B728" s="287"/>
      <c r="C728" s="287"/>
      <c r="D728" s="287"/>
      <c r="E728" s="287" t="s">
        <v>2712</v>
      </c>
      <c r="F728" s="194">
        <v>0</v>
      </c>
      <c r="G728" s="287"/>
      <c r="H728" s="552" t="s">
        <v>2713</v>
      </c>
      <c r="I728" s="552"/>
      <c r="J728" s="194">
        <v>38.75</v>
      </c>
    </row>
    <row r="729" spans="1:11" ht="13.5" thickBot="1" x14ac:dyDescent="0.25">
      <c r="A729" s="196"/>
      <c r="B729" s="196"/>
      <c r="C729" s="196"/>
      <c r="D729" s="196"/>
      <c r="E729" s="196"/>
      <c r="F729" s="196"/>
      <c r="G729" s="196" t="s">
        <v>2714</v>
      </c>
      <c r="H729" s="198">
        <v>0</v>
      </c>
      <c r="I729" s="196" t="s">
        <v>2715</v>
      </c>
      <c r="J729" s="197">
        <v>0</v>
      </c>
    </row>
    <row r="730" spans="1:11" ht="13.5" thickTop="1" x14ac:dyDescent="0.2">
      <c r="A730" s="195"/>
      <c r="B730" s="195"/>
      <c r="C730" s="195"/>
      <c r="D730" s="195"/>
      <c r="E730" s="195"/>
      <c r="F730" s="195"/>
      <c r="G730" s="195"/>
      <c r="H730" s="195"/>
      <c r="I730" s="195"/>
      <c r="J730" s="195"/>
    </row>
    <row r="731" spans="1:11" ht="15" x14ac:dyDescent="0.2">
      <c r="A731" s="288" t="s">
        <v>325</v>
      </c>
      <c r="B731" s="180" t="s">
        <v>2678</v>
      </c>
      <c r="C731" s="288" t="s">
        <v>2679</v>
      </c>
      <c r="D731" s="288" t="s">
        <v>2680</v>
      </c>
      <c r="E731" s="553" t="s">
        <v>2681</v>
      </c>
      <c r="F731" s="553"/>
      <c r="G731" s="181" t="s">
        <v>2682</v>
      </c>
      <c r="H731" s="180" t="s">
        <v>2683</v>
      </c>
      <c r="I731" s="180" t="s">
        <v>6886</v>
      </c>
      <c r="J731" s="180" t="s">
        <v>2684</v>
      </c>
      <c r="K731" s="180" t="s">
        <v>2685</v>
      </c>
    </row>
    <row r="732" spans="1:11" x14ac:dyDescent="0.2">
      <c r="A732" s="289" t="s">
        <v>119</v>
      </c>
      <c r="B732" s="182" t="s">
        <v>2989</v>
      </c>
      <c r="C732" s="289" t="s">
        <v>2687</v>
      </c>
      <c r="D732" s="289" t="s">
        <v>328</v>
      </c>
      <c r="E732" s="554" t="s">
        <v>2834</v>
      </c>
      <c r="F732" s="554"/>
      <c r="G732" s="183" t="s">
        <v>114</v>
      </c>
      <c r="H732" s="184">
        <v>1</v>
      </c>
      <c r="I732" s="185"/>
      <c r="J732" s="185">
        <v>33.99</v>
      </c>
      <c r="K732" s="185">
        <v>33.99</v>
      </c>
    </row>
    <row r="733" spans="1:11" ht="25.5" x14ac:dyDescent="0.2">
      <c r="A733" s="290" t="s">
        <v>2689</v>
      </c>
      <c r="B733" s="186" t="s">
        <v>2851</v>
      </c>
      <c r="C733" s="290" t="s">
        <v>2691</v>
      </c>
      <c r="D733" s="290" t="s">
        <v>2852</v>
      </c>
      <c r="E733" s="555" t="s">
        <v>2693</v>
      </c>
      <c r="F733" s="555"/>
      <c r="G733" s="187" t="s">
        <v>2694</v>
      </c>
      <c r="H733" s="188">
        <v>0.9</v>
      </c>
      <c r="I733" s="188"/>
      <c r="J733" s="189">
        <v>26.89</v>
      </c>
      <c r="K733" s="189">
        <v>24.2</v>
      </c>
    </row>
    <row r="734" spans="1:11" ht="25.5" x14ac:dyDescent="0.2">
      <c r="A734" s="290" t="s">
        <v>2689</v>
      </c>
      <c r="B734" s="186" t="s">
        <v>2909</v>
      </c>
      <c r="C734" s="290" t="s">
        <v>2691</v>
      </c>
      <c r="D734" s="290" t="s">
        <v>2910</v>
      </c>
      <c r="E734" s="555" t="s">
        <v>2693</v>
      </c>
      <c r="F734" s="555"/>
      <c r="G734" s="187" t="s">
        <v>2694</v>
      </c>
      <c r="H734" s="188">
        <v>0.3</v>
      </c>
      <c r="I734" s="188"/>
      <c r="J734" s="189">
        <v>29.54</v>
      </c>
      <c r="K734" s="189">
        <v>8.86</v>
      </c>
    </row>
    <row r="735" spans="1:11" ht="25.5" x14ac:dyDescent="0.2">
      <c r="A735" s="291" t="s">
        <v>2697</v>
      </c>
      <c r="B735" s="190" t="s">
        <v>2990</v>
      </c>
      <c r="C735" s="291" t="s">
        <v>2691</v>
      </c>
      <c r="D735" s="291" t="s">
        <v>2991</v>
      </c>
      <c r="E735" s="556" t="s">
        <v>2700</v>
      </c>
      <c r="F735" s="556"/>
      <c r="G735" s="191" t="s">
        <v>2706</v>
      </c>
      <c r="H735" s="192">
        <v>1.4500000000000001E-2</v>
      </c>
      <c r="I735" s="192"/>
      <c r="J735" s="193">
        <v>64.569999999999993</v>
      </c>
      <c r="K735" s="193">
        <v>0.93</v>
      </c>
    </row>
    <row r="736" spans="1:11" x14ac:dyDescent="0.2">
      <c r="A736" s="287"/>
      <c r="B736" s="287"/>
      <c r="C736" s="287"/>
      <c r="D736" s="287"/>
      <c r="E736" s="287" t="s">
        <v>2709</v>
      </c>
      <c r="F736" s="194">
        <v>23.42</v>
      </c>
      <c r="G736" s="287" t="s">
        <v>2710</v>
      </c>
      <c r="H736" s="194">
        <v>0</v>
      </c>
      <c r="I736" s="287" t="s">
        <v>2711</v>
      </c>
      <c r="J736" s="194">
        <v>23.42</v>
      </c>
    </row>
    <row r="737" spans="1:11" x14ac:dyDescent="0.2">
      <c r="A737" s="287"/>
      <c r="B737" s="287"/>
      <c r="C737" s="287"/>
      <c r="D737" s="287"/>
      <c r="E737" s="287" t="s">
        <v>2712</v>
      </c>
      <c r="F737" s="194">
        <v>0</v>
      </c>
      <c r="G737" s="287"/>
      <c r="H737" s="552" t="s">
        <v>2713</v>
      </c>
      <c r="I737" s="552"/>
      <c r="J737" s="194">
        <v>33.99</v>
      </c>
    </row>
    <row r="738" spans="1:11" ht="13.5" thickBot="1" x14ac:dyDescent="0.25">
      <c r="A738" s="196"/>
      <c r="B738" s="196"/>
      <c r="C738" s="196"/>
      <c r="D738" s="196"/>
      <c r="E738" s="196"/>
      <c r="F738" s="196"/>
      <c r="G738" s="196" t="s">
        <v>2714</v>
      </c>
      <c r="H738" s="198">
        <v>0</v>
      </c>
      <c r="I738" s="196" t="s">
        <v>2715</v>
      </c>
      <c r="J738" s="197">
        <v>0</v>
      </c>
    </row>
    <row r="739" spans="1:11" ht="13.5" thickTop="1" x14ac:dyDescent="0.2">
      <c r="A739" s="195"/>
      <c r="B739" s="195"/>
      <c r="C739" s="195"/>
      <c r="D739" s="195"/>
      <c r="E739" s="195"/>
      <c r="F739" s="195"/>
      <c r="G739" s="195"/>
      <c r="H739" s="195"/>
      <c r="I739" s="195"/>
      <c r="J739" s="195"/>
    </row>
    <row r="740" spans="1:11" ht="15" x14ac:dyDescent="0.2">
      <c r="A740" s="288" t="s">
        <v>327</v>
      </c>
      <c r="B740" s="180" t="s">
        <v>2678</v>
      </c>
      <c r="C740" s="288" t="s">
        <v>2679</v>
      </c>
      <c r="D740" s="288" t="s">
        <v>2680</v>
      </c>
      <c r="E740" s="553" t="s">
        <v>2681</v>
      </c>
      <c r="F740" s="553"/>
      <c r="G740" s="181" t="s">
        <v>2682</v>
      </c>
      <c r="H740" s="180" t="s">
        <v>2683</v>
      </c>
      <c r="I740" s="180" t="s">
        <v>6886</v>
      </c>
      <c r="J740" s="180" t="s">
        <v>2684</v>
      </c>
      <c r="K740" s="180" t="s">
        <v>2685</v>
      </c>
    </row>
    <row r="741" spans="1:11" x14ac:dyDescent="0.2">
      <c r="A741" s="289" t="s">
        <v>119</v>
      </c>
      <c r="B741" s="182" t="s">
        <v>2992</v>
      </c>
      <c r="C741" s="289" t="s">
        <v>2687</v>
      </c>
      <c r="D741" s="289" t="s">
        <v>330</v>
      </c>
      <c r="E741" s="554" t="s">
        <v>2834</v>
      </c>
      <c r="F741" s="554"/>
      <c r="G741" s="183" t="s">
        <v>114</v>
      </c>
      <c r="H741" s="184">
        <v>1</v>
      </c>
      <c r="I741" s="185"/>
      <c r="J741" s="185">
        <v>55.69</v>
      </c>
      <c r="K741" s="185">
        <v>55.69</v>
      </c>
    </row>
    <row r="742" spans="1:11" ht="25.5" x14ac:dyDescent="0.2">
      <c r="A742" s="290" t="s">
        <v>2689</v>
      </c>
      <c r="B742" s="186" t="s">
        <v>2858</v>
      </c>
      <c r="C742" s="290" t="s">
        <v>2691</v>
      </c>
      <c r="D742" s="290" t="s">
        <v>2859</v>
      </c>
      <c r="E742" s="555" t="s">
        <v>2693</v>
      </c>
      <c r="F742" s="555"/>
      <c r="G742" s="187" t="s">
        <v>2694</v>
      </c>
      <c r="H742" s="188">
        <v>1.8</v>
      </c>
      <c r="I742" s="188"/>
      <c r="J742" s="189">
        <v>29.84</v>
      </c>
      <c r="K742" s="189">
        <v>53.71</v>
      </c>
    </row>
    <row r="743" spans="1:11" x14ac:dyDescent="0.2">
      <c r="A743" s="291" t="s">
        <v>2697</v>
      </c>
      <c r="B743" s="190" t="s">
        <v>2993</v>
      </c>
      <c r="C743" s="291" t="s">
        <v>2691</v>
      </c>
      <c r="D743" s="291" t="s">
        <v>2994</v>
      </c>
      <c r="E743" s="556" t="s">
        <v>2700</v>
      </c>
      <c r="F743" s="556"/>
      <c r="G743" s="191" t="s">
        <v>2706</v>
      </c>
      <c r="H743" s="192">
        <v>0.05</v>
      </c>
      <c r="I743" s="192"/>
      <c r="J743" s="193">
        <v>39.6</v>
      </c>
      <c r="K743" s="193">
        <v>1.98</v>
      </c>
    </row>
    <row r="744" spans="1:11" x14ac:dyDescent="0.2">
      <c r="A744" s="287"/>
      <c r="B744" s="287"/>
      <c r="C744" s="287"/>
      <c r="D744" s="287"/>
      <c r="E744" s="287" t="s">
        <v>2709</v>
      </c>
      <c r="F744" s="194">
        <v>38.950000000000003</v>
      </c>
      <c r="G744" s="287" t="s">
        <v>2710</v>
      </c>
      <c r="H744" s="194">
        <v>0</v>
      </c>
      <c r="I744" s="287" t="s">
        <v>2711</v>
      </c>
      <c r="J744" s="194">
        <v>38.950000000000003</v>
      </c>
    </row>
    <row r="745" spans="1:11" x14ac:dyDescent="0.2">
      <c r="A745" s="287"/>
      <c r="B745" s="287"/>
      <c r="C745" s="287"/>
      <c r="D745" s="287"/>
      <c r="E745" s="287" t="s">
        <v>2712</v>
      </c>
      <c r="F745" s="194">
        <v>0</v>
      </c>
      <c r="G745" s="287"/>
      <c r="H745" s="552" t="s">
        <v>2713</v>
      </c>
      <c r="I745" s="552"/>
      <c r="J745" s="194">
        <v>55.69</v>
      </c>
    </row>
    <row r="746" spans="1:11" ht="13.5" thickBot="1" x14ac:dyDescent="0.25">
      <c r="A746" s="196"/>
      <c r="B746" s="196"/>
      <c r="C746" s="196"/>
      <c r="D746" s="196"/>
      <c r="E746" s="196"/>
      <c r="F746" s="196"/>
      <c r="G746" s="196" t="s">
        <v>2714</v>
      </c>
      <c r="H746" s="198">
        <v>0</v>
      </c>
      <c r="I746" s="196" t="s">
        <v>2715</v>
      </c>
      <c r="J746" s="197">
        <v>0</v>
      </c>
    </row>
    <row r="747" spans="1:11" ht="13.5" thickTop="1" x14ac:dyDescent="0.2">
      <c r="A747" s="195"/>
      <c r="B747" s="195"/>
      <c r="C747" s="195"/>
      <c r="D747" s="195"/>
      <c r="E747" s="195"/>
      <c r="F747" s="195"/>
      <c r="G747" s="195"/>
      <c r="H747" s="195"/>
      <c r="I747" s="195"/>
      <c r="J747" s="195"/>
    </row>
    <row r="748" spans="1:11" ht="15" x14ac:dyDescent="0.2">
      <c r="A748" s="288" t="s">
        <v>329</v>
      </c>
      <c r="B748" s="180" t="s">
        <v>2678</v>
      </c>
      <c r="C748" s="288" t="s">
        <v>2679</v>
      </c>
      <c r="D748" s="288" t="s">
        <v>2680</v>
      </c>
      <c r="E748" s="553" t="s">
        <v>2681</v>
      </c>
      <c r="F748" s="553"/>
      <c r="G748" s="181" t="s">
        <v>2682</v>
      </c>
      <c r="H748" s="180" t="s">
        <v>2683</v>
      </c>
      <c r="I748" s="180" t="s">
        <v>6886</v>
      </c>
      <c r="J748" s="180" t="s">
        <v>2684</v>
      </c>
      <c r="K748" s="180" t="s">
        <v>2685</v>
      </c>
    </row>
    <row r="749" spans="1:11" x14ac:dyDescent="0.2">
      <c r="A749" s="289" t="s">
        <v>119</v>
      </c>
      <c r="B749" s="182" t="s">
        <v>2995</v>
      </c>
      <c r="C749" s="289" t="s">
        <v>2687</v>
      </c>
      <c r="D749" s="289" t="s">
        <v>332</v>
      </c>
      <c r="E749" s="554" t="s">
        <v>2834</v>
      </c>
      <c r="F749" s="554"/>
      <c r="G749" s="183" t="s">
        <v>114</v>
      </c>
      <c r="H749" s="184">
        <v>1</v>
      </c>
      <c r="I749" s="185"/>
      <c r="J749" s="185">
        <v>22.67</v>
      </c>
      <c r="K749" s="185">
        <v>22.67</v>
      </c>
    </row>
    <row r="750" spans="1:11" ht="25.5" x14ac:dyDescent="0.2">
      <c r="A750" s="290" t="s">
        <v>2689</v>
      </c>
      <c r="B750" s="186" t="s">
        <v>2851</v>
      </c>
      <c r="C750" s="290" t="s">
        <v>2691</v>
      </c>
      <c r="D750" s="290" t="s">
        <v>2852</v>
      </c>
      <c r="E750" s="555" t="s">
        <v>2693</v>
      </c>
      <c r="F750" s="555"/>
      <c r="G750" s="187" t="s">
        <v>2694</v>
      </c>
      <c r="H750" s="188">
        <v>0.5</v>
      </c>
      <c r="I750" s="188"/>
      <c r="J750" s="189">
        <v>26.89</v>
      </c>
      <c r="K750" s="189">
        <v>13.44</v>
      </c>
    </row>
    <row r="751" spans="1:11" ht="25.5" x14ac:dyDescent="0.2">
      <c r="A751" s="290" t="s">
        <v>2689</v>
      </c>
      <c r="B751" s="186" t="s">
        <v>2858</v>
      </c>
      <c r="C751" s="290" t="s">
        <v>2691</v>
      </c>
      <c r="D751" s="290" t="s">
        <v>2859</v>
      </c>
      <c r="E751" s="555" t="s">
        <v>2693</v>
      </c>
      <c r="F751" s="555"/>
      <c r="G751" s="187" t="s">
        <v>2694</v>
      </c>
      <c r="H751" s="188">
        <v>0.3</v>
      </c>
      <c r="I751" s="188"/>
      <c r="J751" s="189">
        <v>29.84</v>
      </c>
      <c r="K751" s="189">
        <v>8.9499999999999993</v>
      </c>
    </row>
    <row r="752" spans="1:11" ht="38.25" x14ac:dyDescent="0.2">
      <c r="A752" s="291" t="s">
        <v>2697</v>
      </c>
      <c r="B752" s="190" t="s">
        <v>2984</v>
      </c>
      <c r="C752" s="291" t="s">
        <v>2691</v>
      </c>
      <c r="D752" s="291" t="s">
        <v>2985</v>
      </c>
      <c r="E752" s="556" t="s">
        <v>2700</v>
      </c>
      <c r="F752" s="556"/>
      <c r="G752" s="191" t="s">
        <v>48</v>
      </c>
      <c r="H752" s="192">
        <v>1</v>
      </c>
      <c r="I752" s="192"/>
      <c r="J752" s="193">
        <v>0.28000000000000003</v>
      </c>
      <c r="K752" s="193">
        <v>0.28000000000000003</v>
      </c>
    </row>
    <row r="753" spans="1:11" x14ac:dyDescent="0.2">
      <c r="A753" s="287"/>
      <c r="B753" s="287"/>
      <c r="C753" s="287"/>
      <c r="D753" s="287"/>
      <c r="E753" s="287" t="s">
        <v>2709</v>
      </c>
      <c r="F753" s="194">
        <v>15.92</v>
      </c>
      <c r="G753" s="287" t="s">
        <v>2710</v>
      </c>
      <c r="H753" s="194">
        <v>0</v>
      </c>
      <c r="I753" s="287" t="s">
        <v>2711</v>
      </c>
      <c r="J753" s="194">
        <v>15.92</v>
      </c>
    </row>
    <row r="754" spans="1:11" x14ac:dyDescent="0.2">
      <c r="A754" s="287"/>
      <c r="B754" s="287"/>
      <c r="C754" s="287"/>
      <c r="D754" s="287"/>
      <c r="E754" s="287" t="s">
        <v>2712</v>
      </c>
      <c r="F754" s="194">
        <v>0</v>
      </c>
      <c r="G754" s="287"/>
      <c r="H754" s="552" t="s">
        <v>2713</v>
      </c>
      <c r="I754" s="552"/>
      <c r="J754" s="194">
        <v>22.67</v>
      </c>
    </row>
    <row r="755" spans="1:11" ht="13.5" thickBot="1" x14ac:dyDescent="0.25">
      <c r="A755" s="196"/>
      <c r="B755" s="196"/>
      <c r="C755" s="196"/>
      <c r="D755" s="196"/>
      <c r="E755" s="196"/>
      <c r="F755" s="196"/>
      <c r="G755" s="196" t="s">
        <v>2714</v>
      </c>
      <c r="H755" s="198">
        <v>0</v>
      </c>
      <c r="I755" s="196" t="s">
        <v>2715</v>
      </c>
      <c r="J755" s="197">
        <v>0</v>
      </c>
    </row>
    <row r="756" spans="1:11" ht="13.5" thickTop="1" x14ac:dyDescent="0.2">
      <c r="A756" s="195"/>
      <c r="B756" s="195"/>
      <c r="C756" s="195"/>
      <c r="D756" s="195"/>
      <c r="E756" s="195"/>
      <c r="F756" s="195"/>
      <c r="G756" s="195"/>
      <c r="H756" s="195"/>
      <c r="I756" s="195"/>
      <c r="J756" s="195"/>
    </row>
    <row r="757" spans="1:11" ht="15" x14ac:dyDescent="0.2">
      <c r="A757" s="288" t="s">
        <v>331</v>
      </c>
      <c r="B757" s="180" t="s">
        <v>2678</v>
      </c>
      <c r="C757" s="288" t="s">
        <v>2679</v>
      </c>
      <c r="D757" s="288" t="s">
        <v>2680</v>
      </c>
      <c r="E757" s="553" t="s">
        <v>2681</v>
      </c>
      <c r="F757" s="553"/>
      <c r="G757" s="181" t="s">
        <v>2682</v>
      </c>
      <c r="H757" s="180" t="s">
        <v>2683</v>
      </c>
      <c r="I757" s="180" t="s">
        <v>6886</v>
      </c>
      <c r="J757" s="180" t="s">
        <v>2684</v>
      </c>
      <c r="K757" s="180" t="s">
        <v>2685</v>
      </c>
    </row>
    <row r="758" spans="1:11" x14ac:dyDescent="0.2">
      <c r="A758" s="289" t="s">
        <v>119</v>
      </c>
      <c r="B758" s="182" t="s">
        <v>2996</v>
      </c>
      <c r="C758" s="289" t="s">
        <v>2687</v>
      </c>
      <c r="D758" s="289" t="s">
        <v>334</v>
      </c>
      <c r="E758" s="554" t="s">
        <v>2834</v>
      </c>
      <c r="F758" s="554"/>
      <c r="G758" s="183" t="s">
        <v>118</v>
      </c>
      <c r="H758" s="184">
        <v>1</v>
      </c>
      <c r="I758" s="185"/>
      <c r="J758" s="185">
        <v>86.14</v>
      </c>
      <c r="K758" s="185">
        <v>86.14</v>
      </c>
    </row>
    <row r="759" spans="1:11" ht="25.5" x14ac:dyDescent="0.2">
      <c r="A759" s="290" t="s">
        <v>2689</v>
      </c>
      <c r="B759" s="186" t="s">
        <v>2795</v>
      </c>
      <c r="C759" s="290" t="s">
        <v>2691</v>
      </c>
      <c r="D759" s="290" t="s">
        <v>2796</v>
      </c>
      <c r="E759" s="555" t="s">
        <v>2693</v>
      </c>
      <c r="F759" s="555"/>
      <c r="G759" s="187" t="s">
        <v>2694</v>
      </c>
      <c r="H759" s="188">
        <v>1.3</v>
      </c>
      <c r="I759" s="188"/>
      <c r="J759" s="189">
        <v>33.380000000000003</v>
      </c>
      <c r="K759" s="189">
        <v>43.39</v>
      </c>
    </row>
    <row r="760" spans="1:11" ht="25.5" x14ac:dyDescent="0.2">
      <c r="A760" s="290" t="s">
        <v>2689</v>
      </c>
      <c r="B760" s="186" t="s">
        <v>2851</v>
      </c>
      <c r="C760" s="290" t="s">
        <v>2691</v>
      </c>
      <c r="D760" s="290" t="s">
        <v>2852</v>
      </c>
      <c r="E760" s="555" t="s">
        <v>2693</v>
      </c>
      <c r="F760" s="555"/>
      <c r="G760" s="187" t="s">
        <v>2694</v>
      </c>
      <c r="H760" s="188">
        <v>1.59</v>
      </c>
      <c r="I760" s="188"/>
      <c r="J760" s="189">
        <v>26.89</v>
      </c>
      <c r="K760" s="189">
        <v>42.75</v>
      </c>
    </row>
    <row r="761" spans="1:11" x14ac:dyDescent="0.2">
      <c r="A761" s="287"/>
      <c r="B761" s="287"/>
      <c r="C761" s="287"/>
      <c r="D761" s="287"/>
      <c r="E761" s="287" t="s">
        <v>2709</v>
      </c>
      <c r="F761" s="194">
        <v>62.71</v>
      </c>
      <c r="G761" s="287" t="s">
        <v>2710</v>
      </c>
      <c r="H761" s="194">
        <v>0</v>
      </c>
      <c r="I761" s="287" t="s">
        <v>2711</v>
      </c>
      <c r="J761" s="194">
        <v>62.71</v>
      </c>
    </row>
    <row r="762" spans="1:11" x14ac:dyDescent="0.2">
      <c r="A762" s="287"/>
      <c r="B762" s="287"/>
      <c r="C762" s="287"/>
      <c r="D762" s="287"/>
      <c r="E762" s="287" t="s">
        <v>2712</v>
      </c>
      <c r="F762" s="194">
        <v>0</v>
      </c>
      <c r="G762" s="287"/>
      <c r="H762" s="552" t="s">
        <v>2713</v>
      </c>
      <c r="I762" s="552"/>
      <c r="J762" s="194">
        <v>86.14</v>
      </c>
    </row>
    <row r="763" spans="1:11" ht="13.5" thickBot="1" x14ac:dyDescent="0.25">
      <c r="A763" s="196"/>
      <c r="B763" s="196"/>
      <c r="C763" s="196"/>
      <c r="D763" s="196"/>
      <c r="E763" s="196"/>
      <c r="F763" s="196"/>
      <c r="G763" s="196" t="s">
        <v>2714</v>
      </c>
      <c r="H763" s="198">
        <v>0</v>
      </c>
      <c r="I763" s="196" t="s">
        <v>2715</v>
      </c>
      <c r="J763" s="197">
        <v>0</v>
      </c>
    </row>
    <row r="764" spans="1:11" ht="13.5" thickTop="1" x14ac:dyDescent="0.2">
      <c r="A764" s="195"/>
      <c r="B764" s="195"/>
      <c r="C764" s="195"/>
      <c r="D764" s="195"/>
      <c r="E764" s="195"/>
      <c r="F764" s="195"/>
      <c r="G764" s="195"/>
      <c r="H764" s="195"/>
      <c r="I764" s="195"/>
      <c r="J764" s="195"/>
    </row>
    <row r="765" spans="1:11" ht="15" x14ac:dyDescent="0.2">
      <c r="A765" s="288" t="s">
        <v>333</v>
      </c>
      <c r="B765" s="180" t="s">
        <v>2678</v>
      </c>
      <c r="C765" s="288" t="s">
        <v>2679</v>
      </c>
      <c r="D765" s="288" t="s">
        <v>2680</v>
      </c>
      <c r="E765" s="553" t="s">
        <v>2681</v>
      </c>
      <c r="F765" s="553"/>
      <c r="G765" s="181" t="s">
        <v>2682</v>
      </c>
      <c r="H765" s="180" t="s">
        <v>2683</v>
      </c>
      <c r="I765" s="180" t="s">
        <v>6886</v>
      </c>
      <c r="J765" s="180" t="s">
        <v>2684</v>
      </c>
      <c r="K765" s="180" t="s">
        <v>2685</v>
      </c>
    </row>
    <row r="766" spans="1:11" x14ac:dyDescent="0.2">
      <c r="A766" s="289" t="s">
        <v>119</v>
      </c>
      <c r="B766" s="182" t="s">
        <v>2997</v>
      </c>
      <c r="C766" s="289" t="s">
        <v>2687</v>
      </c>
      <c r="D766" s="289" t="s">
        <v>336</v>
      </c>
      <c r="E766" s="554" t="s">
        <v>2834</v>
      </c>
      <c r="F766" s="554"/>
      <c r="G766" s="183" t="s">
        <v>48</v>
      </c>
      <c r="H766" s="184">
        <v>1</v>
      </c>
      <c r="I766" s="185"/>
      <c r="J766" s="185">
        <v>48.68</v>
      </c>
      <c r="K766" s="185">
        <v>48.68</v>
      </c>
    </row>
    <row r="767" spans="1:11" ht="25.5" x14ac:dyDescent="0.2">
      <c r="A767" s="290" t="s">
        <v>2689</v>
      </c>
      <c r="B767" s="186" t="s">
        <v>2870</v>
      </c>
      <c r="C767" s="290" t="s">
        <v>2691</v>
      </c>
      <c r="D767" s="290" t="s">
        <v>2871</v>
      </c>
      <c r="E767" s="555" t="s">
        <v>2693</v>
      </c>
      <c r="F767" s="555"/>
      <c r="G767" s="187" t="s">
        <v>2694</v>
      </c>
      <c r="H767" s="188">
        <v>0.8</v>
      </c>
      <c r="I767" s="188"/>
      <c r="J767" s="189">
        <v>33.79</v>
      </c>
      <c r="K767" s="189">
        <v>27.03</v>
      </c>
    </row>
    <row r="768" spans="1:11" ht="25.5" x14ac:dyDescent="0.2">
      <c r="A768" s="290" t="s">
        <v>2689</v>
      </c>
      <c r="B768" s="186" t="s">
        <v>2851</v>
      </c>
      <c r="C768" s="290" t="s">
        <v>2691</v>
      </c>
      <c r="D768" s="290" t="s">
        <v>2852</v>
      </c>
      <c r="E768" s="555" t="s">
        <v>2693</v>
      </c>
      <c r="F768" s="555"/>
      <c r="G768" s="187" t="s">
        <v>2694</v>
      </c>
      <c r="H768" s="188">
        <v>0.8</v>
      </c>
      <c r="I768" s="188"/>
      <c r="J768" s="189">
        <v>26.89</v>
      </c>
      <c r="K768" s="189">
        <v>21.51</v>
      </c>
    </row>
    <row r="769" spans="1:11" ht="25.5" x14ac:dyDescent="0.2">
      <c r="A769" s="291" t="s">
        <v>2697</v>
      </c>
      <c r="B769" s="190" t="s">
        <v>2998</v>
      </c>
      <c r="C769" s="291" t="s">
        <v>2691</v>
      </c>
      <c r="D769" s="291" t="s">
        <v>2999</v>
      </c>
      <c r="E769" s="556" t="s">
        <v>2700</v>
      </c>
      <c r="F769" s="556"/>
      <c r="G769" s="191" t="s">
        <v>48</v>
      </c>
      <c r="H769" s="192">
        <v>1.4999999999999999E-2</v>
      </c>
      <c r="I769" s="192"/>
      <c r="J769" s="193">
        <v>9.4499999999999993</v>
      </c>
      <c r="K769" s="193">
        <v>0.14000000000000001</v>
      </c>
    </row>
    <row r="770" spans="1:11" x14ac:dyDescent="0.2">
      <c r="A770" s="287"/>
      <c r="B770" s="287"/>
      <c r="C770" s="287"/>
      <c r="D770" s="287"/>
      <c r="E770" s="287" t="s">
        <v>2709</v>
      </c>
      <c r="F770" s="194">
        <v>35.56</v>
      </c>
      <c r="G770" s="287" t="s">
        <v>2710</v>
      </c>
      <c r="H770" s="194">
        <v>0</v>
      </c>
      <c r="I770" s="287" t="s">
        <v>2711</v>
      </c>
      <c r="J770" s="194">
        <v>35.56</v>
      </c>
    </row>
    <row r="771" spans="1:11" x14ac:dyDescent="0.2">
      <c r="A771" s="287"/>
      <c r="B771" s="287"/>
      <c r="C771" s="287"/>
      <c r="D771" s="287"/>
      <c r="E771" s="287" t="s">
        <v>2712</v>
      </c>
      <c r="F771" s="194">
        <v>0</v>
      </c>
      <c r="G771" s="287"/>
      <c r="H771" s="552" t="s">
        <v>2713</v>
      </c>
      <c r="I771" s="552"/>
      <c r="J771" s="194">
        <v>48.68</v>
      </c>
    </row>
    <row r="772" spans="1:11" ht="13.5" thickBot="1" x14ac:dyDescent="0.25">
      <c r="A772" s="196"/>
      <c r="B772" s="196"/>
      <c r="C772" s="196"/>
      <c r="D772" s="196"/>
      <c r="E772" s="196"/>
      <c r="F772" s="196"/>
      <c r="G772" s="196" t="s">
        <v>2714</v>
      </c>
      <c r="H772" s="198">
        <v>0</v>
      </c>
      <c r="I772" s="196" t="s">
        <v>2715</v>
      </c>
      <c r="J772" s="197">
        <v>0</v>
      </c>
    </row>
    <row r="773" spans="1:11" ht="13.5" thickTop="1" x14ac:dyDescent="0.2">
      <c r="A773" s="195"/>
      <c r="B773" s="195"/>
      <c r="C773" s="195"/>
      <c r="D773" s="195"/>
      <c r="E773" s="195"/>
      <c r="F773" s="195"/>
      <c r="G773" s="195"/>
      <c r="H773" s="195"/>
      <c r="I773" s="195"/>
      <c r="J773" s="195"/>
    </row>
    <row r="774" spans="1:11" ht="15" x14ac:dyDescent="0.2">
      <c r="A774" s="288" t="s">
        <v>335</v>
      </c>
      <c r="B774" s="180" t="s">
        <v>2678</v>
      </c>
      <c r="C774" s="288" t="s">
        <v>2679</v>
      </c>
      <c r="D774" s="288" t="s">
        <v>2680</v>
      </c>
      <c r="E774" s="553" t="s">
        <v>2681</v>
      </c>
      <c r="F774" s="553"/>
      <c r="G774" s="181" t="s">
        <v>2682</v>
      </c>
      <c r="H774" s="180" t="s">
        <v>2683</v>
      </c>
      <c r="I774" s="180" t="s">
        <v>6886</v>
      </c>
      <c r="J774" s="180" t="s">
        <v>2684</v>
      </c>
      <c r="K774" s="180" t="s">
        <v>2685</v>
      </c>
    </row>
    <row r="775" spans="1:11" x14ac:dyDescent="0.2">
      <c r="A775" s="289" t="s">
        <v>119</v>
      </c>
      <c r="B775" s="182" t="s">
        <v>3000</v>
      </c>
      <c r="C775" s="289" t="s">
        <v>2687</v>
      </c>
      <c r="D775" s="289" t="s">
        <v>3001</v>
      </c>
      <c r="E775" s="554" t="s">
        <v>2834</v>
      </c>
      <c r="F775" s="554"/>
      <c r="G775" s="183" t="s">
        <v>48</v>
      </c>
      <c r="H775" s="184">
        <v>1</v>
      </c>
      <c r="I775" s="185"/>
      <c r="J775" s="185">
        <v>13.72</v>
      </c>
      <c r="K775" s="185">
        <v>13.72</v>
      </c>
    </row>
    <row r="776" spans="1:11" ht="25.5" x14ac:dyDescent="0.2">
      <c r="A776" s="290" t="s">
        <v>2689</v>
      </c>
      <c r="B776" s="186" t="s">
        <v>2851</v>
      </c>
      <c r="C776" s="290" t="s">
        <v>2691</v>
      </c>
      <c r="D776" s="290" t="s">
        <v>2852</v>
      </c>
      <c r="E776" s="555" t="s">
        <v>2693</v>
      </c>
      <c r="F776" s="555"/>
      <c r="G776" s="187" t="s">
        <v>2694</v>
      </c>
      <c r="H776" s="188">
        <v>0.5</v>
      </c>
      <c r="I776" s="188"/>
      <c r="J776" s="189">
        <v>26.89</v>
      </c>
      <c r="K776" s="189">
        <v>13.44</v>
      </c>
    </row>
    <row r="777" spans="1:11" ht="38.25" x14ac:dyDescent="0.2">
      <c r="A777" s="291" t="s">
        <v>2697</v>
      </c>
      <c r="B777" s="190" t="s">
        <v>2984</v>
      </c>
      <c r="C777" s="291" t="s">
        <v>2691</v>
      </c>
      <c r="D777" s="291" t="s">
        <v>2985</v>
      </c>
      <c r="E777" s="556" t="s">
        <v>2700</v>
      </c>
      <c r="F777" s="556"/>
      <c r="G777" s="191" t="s">
        <v>48</v>
      </c>
      <c r="H777" s="192">
        <v>1</v>
      </c>
      <c r="I777" s="192"/>
      <c r="J777" s="193">
        <v>0.28000000000000003</v>
      </c>
      <c r="K777" s="193">
        <v>0.28000000000000003</v>
      </c>
    </row>
    <row r="778" spans="1:11" x14ac:dyDescent="0.2">
      <c r="A778" s="287"/>
      <c r="B778" s="287"/>
      <c r="C778" s="287"/>
      <c r="D778" s="287"/>
      <c r="E778" s="287" t="s">
        <v>2709</v>
      </c>
      <c r="F778" s="194">
        <v>9.43</v>
      </c>
      <c r="G778" s="287" t="s">
        <v>2710</v>
      </c>
      <c r="H778" s="194">
        <v>0</v>
      </c>
      <c r="I778" s="287" t="s">
        <v>2711</v>
      </c>
      <c r="J778" s="194">
        <v>9.43</v>
      </c>
    </row>
    <row r="779" spans="1:11" x14ac:dyDescent="0.2">
      <c r="A779" s="287"/>
      <c r="B779" s="287"/>
      <c r="C779" s="287"/>
      <c r="D779" s="287"/>
      <c r="E779" s="287" t="s">
        <v>2712</v>
      </c>
      <c r="F779" s="194">
        <v>0</v>
      </c>
      <c r="G779" s="287"/>
      <c r="H779" s="552" t="s">
        <v>2713</v>
      </c>
      <c r="I779" s="552"/>
      <c r="J779" s="194">
        <v>13.72</v>
      </c>
    </row>
    <row r="780" spans="1:11" ht="13.5" thickBot="1" x14ac:dyDescent="0.25">
      <c r="A780" s="196"/>
      <c r="B780" s="196"/>
      <c r="C780" s="196"/>
      <c r="D780" s="196"/>
      <c r="E780" s="196"/>
      <c r="F780" s="196"/>
      <c r="G780" s="196" t="s">
        <v>2714</v>
      </c>
      <c r="H780" s="198">
        <v>0</v>
      </c>
      <c r="I780" s="196" t="s">
        <v>2715</v>
      </c>
      <c r="J780" s="197">
        <v>0</v>
      </c>
    </row>
    <row r="781" spans="1:11" ht="13.5" thickTop="1" x14ac:dyDescent="0.2">
      <c r="A781" s="195"/>
      <c r="B781" s="195"/>
      <c r="C781" s="195"/>
      <c r="D781" s="195"/>
      <c r="E781" s="195"/>
      <c r="F781" s="195"/>
      <c r="G781" s="195"/>
      <c r="H781" s="195"/>
      <c r="I781" s="195"/>
      <c r="J781" s="195"/>
    </row>
    <row r="782" spans="1:11" ht="15" x14ac:dyDescent="0.2">
      <c r="A782" s="288" t="s">
        <v>337</v>
      </c>
      <c r="B782" s="180" t="s">
        <v>2678</v>
      </c>
      <c r="C782" s="288" t="s">
        <v>2679</v>
      </c>
      <c r="D782" s="288" t="s">
        <v>2680</v>
      </c>
      <c r="E782" s="553" t="s">
        <v>2681</v>
      </c>
      <c r="F782" s="553"/>
      <c r="G782" s="181" t="s">
        <v>2682</v>
      </c>
      <c r="H782" s="180" t="s">
        <v>2683</v>
      </c>
      <c r="I782" s="180" t="s">
        <v>6886</v>
      </c>
      <c r="J782" s="180" t="s">
        <v>2684</v>
      </c>
      <c r="K782" s="180" t="s">
        <v>2685</v>
      </c>
    </row>
    <row r="783" spans="1:11" ht="25.5" x14ac:dyDescent="0.2">
      <c r="A783" s="289" t="s">
        <v>119</v>
      </c>
      <c r="B783" s="182" t="s">
        <v>3002</v>
      </c>
      <c r="C783" s="289" t="s">
        <v>2687</v>
      </c>
      <c r="D783" s="289" t="s">
        <v>340</v>
      </c>
      <c r="E783" s="554" t="s">
        <v>2834</v>
      </c>
      <c r="F783" s="554"/>
      <c r="G783" s="183" t="s">
        <v>114</v>
      </c>
      <c r="H783" s="184">
        <v>1</v>
      </c>
      <c r="I783" s="185"/>
      <c r="J783" s="185">
        <v>265.79000000000002</v>
      </c>
      <c r="K783" s="185">
        <v>265.79000000000002</v>
      </c>
    </row>
    <row r="784" spans="1:11" ht="25.5" x14ac:dyDescent="0.2">
      <c r="A784" s="290" t="s">
        <v>2689</v>
      </c>
      <c r="B784" s="186" t="s">
        <v>2851</v>
      </c>
      <c r="C784" s="290" t="s">
        <v>2691</v>
      </c>
      <c r="D784" s="290" t="s">
        <v>2852</v>
      </c>
      <c r="E784" s="555" t="s">
        <v>2693</v>
      </c>
      <c r="F784" s="555"/>
      <c r="G784" s="187" t="s">
        <v>2694</v>
      </c>
      <c r="H784" s="188">
        <v>5</v>
      </c>
      <c r="I784" s="188"/>
      <c r="J784" s="189">
        <v>26.89</v>
      </c>
      <c r="K784" s="189">
        <v>134.44999999999999</v>
      </c>
    </row>
    <row r="785" spans="1:11" ht="25.5" x14ac:dyDescent="0.2">
      <c r="A785" s="290" t="s">
        <v>2689</v>
      </c>
      <c r="B785" s="186" t="s">
        <v>2797</v>
      </c>
      <c r="C785" s="290" t="s">
        <v>2691</v>
      </c>
      <c r="D785" s="290" t="s">
        <v>2798</v>
      </c>
      <c r="E785" s="555" t="s">
        <v>2693</v>
      </c>
      <c r="F785" s="555"/>
      <c r="G785" s="187" t="s">
        <v>2694</v>
      </c>
      <c r="H785" s="188">
        <v>4</v>
      </c>
      <c r="I785" s="188"/>
      <c r="J785" s="189">
        <v>32.700000000000003</v>
      </c>
      <c r="K785" s="189">
        <v>130.80000000000001</v>
      </c>
    </row>
    <row r="786" spans="1:11" ht="51" x14ac:dyDescent="0.2">
      <c r="A786" s="290" t="s">
        <v>2689</v>
      </c>
      <c r="B786" s="186" t="s">
        <v>2959</v>
      </c>
      <c r="C786" s="290" t="s">
        <v>2691</v>
      </c>
      <c r="D786" s="290" t="s">
        <v>2960</v>
      </c>
      <c r="E786" s="555" t="s">
        <v>2693</v>
      </c>
      <c r="F786" s="555"/>
      <c r="G786" s="187" t="s">
        <v>159</v>
      </c>
      <c r="H786" s="188">
        <v>1E-3</v>
      </c>
      <c r="I786" s="188"/>
      <c r="J786" s="189">
        <v>543.95000000000005</v>
      </c>
      <c r="K786" s="189">
        <v>0.54</v>
      </c>
    </row>
    <row r="787" spans="1:11" x14ac:dyDescent="0.2">
      <c r="A787" s="287"/>
      <c r="B787" s="287"/>
      <c r="C787" s="287"/>
      <c r="D787" s="287"/>
      <c r="E787" s="287" t="s">
        <v>2709</v>
      </c>
      <c r="F787" s="194">
        <v>195.12</v>
      </c>
      <c r="G787" s="287" t="s">
        <v>2710</v>
      </c>
      <c r="H787" s="194">
        <v>0</v>
      </c>
      <c r="I787" s="287" t="s">
        <v>2711</v>
      </c>
      <c r="J787" s="194">
        <v>195.12</v>
      </c>
    </row>
    <row r="788" spans="1:11" x14ac:dyDescent="0.2">
      <c r="A788" s="287"/>
      <c r="B788" s="287"/>
      <c r="C788" s="287"/>
      <c r="D788" s="287"/>
      <c r="E788" s="287" t="s">
        <v>2712</v>
      </c>
      <c r="F788" s="194">
        <v>0</v>
      </c>
      <c r="G788" s="287"/>
      <c r="H788" s="552" t="s">
        <v>2713</v>
      </c>
      <c r="I788" s="552"/>
      <c r="J788" s="194">
        <v>265.79000000000002</v>
      </c>
    </row>
    <row r="789" spans="1:11" ht="13.5" thickBot="1" x14ac:dyDescent="0.25">
      <c r="A789" s="196"/>
      <c r="B789" s="196"/>
      <c r="C789" s="196"/>
      <c r="D789" s="196"/>
      <c r="E789" s="196"/>
      <c r="F789" s="196"/>
      <c r="G789" s="196" t="s">
        <v>2714</v>
      </c>
      <c r="H789" s="198">
        <v>0</v>
      </c>
      <c r="I789" s="196" t="s">
        <v>2715</v>
      </c>
      <c r="J789" s="197">
        <v>0</v>
      </c>
    </row>
    <row r="790" spans="1:11" ht="13.5" thickTop="1" x14ac:dyDescent="0.2">
      <c r="A790" s="195"/>
      <c r="B790" s="195"/>
      <c r="C790" s="195"/>
      <c r="D790" s="195"/>
      <c r="E790" s="195"/>
      <c r="F790" s="195"/>
      <c r="G790" s="195"/>
      <c r="H790" s="195"/>
      <c r="I790" s="195"/>
      <c r="J790" s="195"/>
    </row>
    <row r="791" spans="1:11" ht="15" x14ac:dyDescent="0.2">
      <c r="A791" s="288" t="s">
        <v>339</v>
      </c>
      <c r="B791" s="180" t="s">
        <v>2678</v>
      </c>
      <c r="C791" s="288" t="s">
        <v>2679</v>
      </c>
      <c r="D791" s="288" t="s">
        <v>2680</v>
      </c>
      <c r="E791" s="553" t="s">
        <v>2681</v>
      </c>
      <c r="F791" s="553"/>
      <c r="G791" s="181" t="s">
        <v>2682</v>
      </c>
      <c r="H791" s="180" t="s">
        <v>2683</v>
      </c>
      <c r="I791" s="180" t="s">
        <v>6886</v>
      </c>
      <c r="J791" s="180" t="s">
        <v>2684</v>
      </c>
      <c r="K791" s="180" t="s">
        <v>2685</v>
      </c>
    </row>
    <row r="792" spans="1:11" x14ac:dyDescent="0.2">
      <c r="A792" s="289" t="s">
        <v>119</v>
      </c>
      <c r="B792" s="182" t="s">
        <v>3003</v>
      </c>
      <c r="C792" s="289" t="s">
        <v>2687</v>
      </c>
      <c r="D792" s="289" t="s">
        <v>342</v>
      </c>
      <c r="E792" s="554" t="s">
        <v>2834</v>
      </c>
      <c r="F792" s="554"/>
      <c r="G792" s="183" t="s">
        <v>118</v>
      </c>
      <c r="H792" s="184">
        <v>1</v>
      </c>
      <c r="I792" s="185"/>
      <c r="J792" s="185">
        <v>21.4</v>
      </c>
      <c r="K792" s="185">
        <v>21.4</v>
      </c>
    </row>
    <row r="793" spans="1:11" ht="25.5" x14ac:dyDescent="0.2">
      <c r="A793" s="290" t="s">
        <v>2689</v>
      </c>
      <c r="B793" s="186" t="s">
        <v>2851</v>
      </c>
      <c r="C793" s="290" t="s">
        <v>2691</v>
      </c>
      <c r="D793" s="290" t="s">
        <v>2852</v>
      </c>
      <c r="E793" s="555" t="s">
        <v>2693</v>
      </c>
      <c r="F793" s="555"/>
      <c r="G793" s="187" t="s">
        <v>2694</v>
      </c>
      <c r="H793" s="188">
        <v>0.3</v>
      </c>
      <c r="I793" s="188"/>
      <c r="J793" s="189">
        <v>26.89</v>
      </c>
      <c r="K793" s="189">
        <v>8.06</v>
      </c>
    </row>
    <row r="794" spans="1:11" ht="25.5" x14ac:dyDescent="0.2">
      <c r="A794" s="290" t="s">
        <v>2689</v>
      </c>
      <c r="B794" s="186" t="s">
        <v>2722</v>
      </c>
      <c r="C794" s="290" t="s">
        <v>2691</v>
      </c>
      <c r="D794" s="290" t="s">
        <v>2723</v>
      </c>
      <c r="E794" s="555" t="s">
        <v>2693</v>
      </c>
      <c r="F794" s="555"/>
      <c r="G794" s="187" t="s">
        <v>2694</v>
      </c>
      <c r="H794" s="188">
        <v>0.5</v>
      </c>
      <c r="I794" s="188"/>
      <c r="J794" s="189">
        <v>26.12</v>
      </c>
      <c r="K794" s="189">
        <v>13.06</v>
      </c>
    </row>
    <row r="795" spans="1:11" ht="38.25" x14ac:dyDescent="0.2">
      <c r="A795" s="291" t="s">
        <v>2697</v>
      </c>
      <c r="B795" s="190" t="s">
        <v>2984</v>
      </c>
      <c r="C795" s="291" t="s">
        <v>2691</v>
      </c>
      <c r="D795" s="291" t="s">
        <v>2985</v>
      </c>
      <c r="E795" s="556" t="s">
        <v>2700</v>
      </c>
      <c r="F795" s="556"/>
      <c r="G795" s="191" t="s">
        <v>48</v>
      </c>
      <c r="H795" s="192">
        <v>1</v>
      </c>
      <c r="I795" s="192"/>
      <c r="J795" s="193">
        <v>0.28000000000000003</v>
      </c>
      <c r="K795" s="193">
        <v>0.28000000000000003</v>
      </c>
    </row>
    <row r="796" spans="1:11" x14ac:dyDescent="0.2">
      <c r="A796" s="287"/>
      <c r="B796" s="287"/>
      <c r="C796" s="287"/>
      <c r="D796" s="287"/>
      <c r="E796" s="287" t="s">
        <v>2709</v>
      </c>
      <c r="F796" s="194">
        <v>14.69</v>
      </c>
      <c r="G796" s="287" t="s">
        <v>2710</v>
      </c>
      <c r="H796" s="194">
        <v>0</v>
      </c>
      <c r="I796" s="287" t="s">
        <v>2711</v>
      </c>
      <c r="J796" s="194">
        <v>14.69</v>
      </c>
    </row>
    <row r="797" spans="1:11" x14ac:dyDescent="0.2">
      <c r="A797" s="287"/>
      <c r="B797" s="287"/>
      <c r="C797" s="287"/>
      <c r="D797" s="287"/>
      <c r="E797" s="287" t="s">
        <v>2712</v>
      </c>
      <c r="F797" s="194">
        <v>0</v>
      </c>
      <c r="G797" s="287"/>
      <c r="H797" s="552" t="s">
        <v>2713</v>
      </c>
      <c r="I797" s="552"/>
      <c r="J797" s="194">
        <v>21.4</v>
      </c>
    </row>
    <row r="798" spans="1:11" ht="13.5" thickBot="1" x14ac:dyDescent="0.25">
      <c r="A798" s="196"/>
      <c r="B798" s="196"/>
      <c r="C798" s="196"/>
      <c r="D798" s="196"/>
      <c r="E798" s="196"/>
      <c r="F798" s="196"/>
      <c r="G798" s="196" t="s">
        <v>2714</v>
      </c>
      <c r="H798" s="198">
        <v>0</v>
      </c>
      <c r="I798" s="196" t="s">
        <v>2715</v>
      </c>
      <c r="J798" s="197">
        <v>0</v>
      </c>
    </row>
    <row r="799" spans="1:11" ht="13.5" thickTop="1" x14ac:dyDescent="0.2">
      <c r="A799" s="195"/>
      <c r="B799" s="195"/>
      <c r="C799" s="195"/>
      <c r="D799" s="195"/>
      <c r="E799" s="195"/>
      <c r="F799" s="195"/>
      <c r="G799" s="195"/>
      <c r="H799" s="195"/>
      <c r="I799" s="195"/>
      <c r="J799" s="195"/>
    </row>
    <row r="800" spans="1:11" ht="15" x14ac:dyDescent="0.2">
      <c r="A800" s="288" t="s">
        <v>341</v>
      </c>
      <c r="B800" s="180" t="s">
        <v>2678</v>
      </c>
      <c r="C800" s="288" t="s">
        <v>2679</v>
      </c>
      <c r="D800" s="288" t="s">
        <v>2680</v>
      </c>
      <c r="E800" s="553" t="s">
        <v>2681</v>
      </c>
      <c r="F800" s="553"/>
      <c r="G800" s="181" t="s">
        <v>2682</v>
      </c>
      <c r="H800" s="180" t="s">
        <v>2683</v>
      </c>
      <c r="I800" s="180" t="s">
        <v>6886</v>
      </c>
      <c r="J800" s="180" t="s">
        <v>2684</v>
      </c>
      <c r="K800" s="180" t="s">
        <v>2685</v>
      </c>
    </row>
    <row r="801" spans="1:11" ht="25.5" x14ac:dyDescent="0.2">
      <c r="A801" s="289" t="s">
        <v>119</v>
      </c>
      <c r="B801" s="182" t="s">
        <v>3004</v>
      </c>
      <c r="C801" s="289" t="s">
        <v>2687</v>
      </c>
      <c r="D801" s="289" t="s">
        <v>344</v>
      </c>
      <c r="E801" s="554" t="s">
        <v>2834</v>
      </c>
      <c r="F801" s="554"/>
      <c r="G801" s="183" t="s">
        <v>114</v>
      </c>
      <c r="H801" s="184">
        <v>1</v>
      </c>
      <c r="I801" s="185"/>
      <c r="J801" s="185">
        <v>102.35</v>
      </c>
      <c r="K801" s="185">
        <v>102.35</v>
      </c>
    </row>
    <row r="802" spans="1:11" ht="25.5" x14ac:dyDescent="0.2">
      <c r="A802" s="290" t="s">
        <v>2689</v>
      </c>
      <c r="B802" s="186" t="s">
        <v>2851</v>
      </c>
      <c r="C802" s="290" t="s">
        <v>2691</v>
      </c>
      <c r="D802" s="290" t="s">
        <v>2852</v>
      </c>
      <c r="E802" s="555" t="s">
        <v>2693</v>
      </c>
      <c r="F802" s="555"/>
      <c r="G802" s="187" t="s">
        <v>2694</v>
      </c>
      <c r="H802" s="188">
        <v>1</v>
      </c>
      <c r="I802" s="188"/>
      <c r="J802" s="189">
        <v>26.89</v>
      </c>
      <c r="K802" s="189">
        <v>26.89</v>
      </c>
    </row>
    <row r="803" spans="1:11" ht="25.5" x14ac:dyDescent="0.2">
      <c r="A803" s="290" t="s">
        <v>2689</v>
      </c>
      <c r="B803" s="186" t="s">
        <v>3005</v>
      </c>
      <c r="C803" s="290" t="s">
        <v>2691</v>
      </c>
      <c r="D803" s="290" t="s">
        <v>3006</v>
      </c>
      <c r="E803" s="555" t="s">
        <v>2693</v>
      </c>
      <c r="F803" s="555"/>
      <c r="G803" s="187" t="s">
        <v>2694</v>
      </c>
      <c r="H803" s="188">
        <v>2</v>
      </c>
      <c r="I803" s="188"/>
      <c r="J803" s="189">
        <v>37.43</v>
      </c>
      <c r="K803" s="189">
        <v>74.86</v>
      </c>
    </row>
    <row r="804" spans="1:11" x14ac:dyDescent="0.2">
      <c r="A804" s="291" t="s">
        <v>2697</v>
      </c>
      <c r="B804" s="190" t="s">
        <v>2838</v>
      </c>
      <c r="C804" s="291" t="s">
        <v>2791</v>
      </c>
      <c r="D804" s="291" t="s">
        <v>6902</v>
      </c>
      <c r="E804" s="556" t="s">
        <v>2700</v>
      </c>
      <c r="F804" s="556"/>
      <c r="G804" s="191" t="s">
        <v>2839</v>
      </c>
      <c r="H804" s="192">
        <v>9.2300000000000004E-3</v>
      </c>
      <c r="I804" s="192"/>
      <c r="J804" s="193">
        <v>65.989999999999995</v>
      </c>
      <c r="K804" s="193">
        <v>0.6</v>
      </c>
    </row>
    <row r="805" spans="1:11" x14ac:dyDescent="0.2">
      <c r="A805" s="287"/>
      <c r="B805" s="287"/>
      <c r="C805" s="287"/>
      <c r="D805" s="287"/>
      <c r="E805" s="287" t="s">
        <v>2709</v>
      </c>
      <c r="F805" s="194">
        <v>77.34</v>
      </c>
      <c r="G805" s="287" t="s">
        <v>2710</v>
      </c>
      <c r="H805" s="194">
        <v>0</v>
      </c>
      <c r="I805" s="287" t="s">
        <v>2711</v>
      </c>
      <c r="J805" s="194">
        <v>77.34</v>
      </c>
    </row>
    <row r="806" spans="1:11" x14ac:dyDescent="0.2">
      <c r="A806" s="287"/>
      <c r="B806" s="287"/>
      <c r="C806" s="287"/>
      <c r="D806" s="287"/>
      <c r="E806" s="287" t="s">
        <v>2712</v>
      </c>
      <c r="F806" s="194">
        <v>0</v>
      </c>
      <c r="G806" s="287"/>
      <c r="H806" s="552" t="s">
        <v>2713</v>
      </c>
      <c r="I806" s="552"/>
      <c r="J806" s="194">
        <v>102.35</v>
      </c>
    </row>
    <row r="807" spans="1:11" ht="13.5" thickBot="1" x14ac:dyDescent="0.25">
      <c r="A807" s="196"/>
      <c r="B807" s="196"/>
      <c r="C807" s="196"/>
      <c r="D807" s="196"/>
      <c r="E807" s="196"/>
      <c r="F807" s="196"/>
      <c r="G807" s="196" t="s">
        <v>2714</v>
      </c>
      <c r="H807" s="198">
        <v>0</v>
      </c>
      <c r="I807" s="196" t="s">
        <v>2715</v>
      </c>
      <c r="J807" s="197">
        <v>0</v>
      </c>
    </row>
    <row r="808" spans="1:11" ht="13.5" thickTop="1" x14ac:dyDescent="0.2">
      <c r="A808" s="195"/>
      <c r="B808" s="195"/>
      <c r="C808" s="195"/>
      <c r="D808" s="195"/>
      <c r="E808" s="195"/>
      <c r="F808" s="195"/>
      <c r="G808" s="195"/>
      <c r="H808" s="195"/>
      <c r="I808" s="195"/>
      <c r="J808" s="195"/>
    </row>
    <row r="809" spans="1:11" ht="15" x14ac:dyDescent="0.2">
      <c r="A809" s="288" t="s">
        <v>343</v>
      </c>
      <c r="B809" s="180" t="s">
        <v>2678</v>
      </c>
      <c r="C809" s="288" t="s">
        <v>2679</v>
      </c>
      <c r="D809" s="288" t="s">
        <v>2680</v>
      </c>
      <c r="E809" s="553" t="s">
        <v>2681</v>
      </c>
      <c r="F809" s="553"/>
      <c r="G809" s="181" t="s">
        <v>2682</v>
      </c>
      <c r="H809" s="180" t="s">
        <v>2683</v>
      </c>
      <c r="I809" s="180" t="s">
        <v>6886</v>
      </c>
      <c r="J809" s="180" t="s">
        <v>2684</v>
      </c>
      <c r="K809" s="180" t="s">
        <v>2685</v>
      </c>
    </row>
    <row r="810" spans="1:11" x14ac:dyDescent="0.2">
      <c r="A810" s="289" t="s">
        <v>119</v>
      </c>
      <c r="B810" s="182" t="s">
        <v>3007</v>
      </c>
      <c r="C810" s="289" t="s">
        <v>2687</v>
      </c>
      <c r="D810" s="289" t="s">
        <v>346</v>
      </c>
      <c r="E810" s="554" t="s">
        <v>2834</v>
      </c>
      <c r="F810" s="554"/>
      <c r="G810" s="183" t="s">
        <v>114</v>
      </c>
      <c r="H810" s="184">
        <v>1</v>
      </c>
      <c r="I810" s="185"/>
      <c r="J810" s="185">
        <v>95.07</v>
      </c>
      <c r="K810" s="185">
        <v>95.07</v>
      </c>
    </row>
    <row r="811" spans="1:11" ht="25.5" x14ac:dyDescent="0.2">
      <c r="A811" s="290" t="s">
        <v>2689</v>
      </c>
      <c r="B811" s="186" t="s">
        <v>2851</v>
      </c>
      <c r="C811" s="290" t="s">
        <v>2691</v>
      </c>
      <c r="D811" s="290" t="s">
        <v>2852</v>
      </c>
      <c r="E811" s="555" t="s">
        <v>2693</v>
      </c>
      <c r="F811" s="555"/>
      <c r="G811" s="187" t="s">
        <v>2694</v>
      </c>
      <c r="H811" s="188">
        <v>1</v>
      </c>
      <c r="I811" s="188"/>
      <c r="J811" s="189">
        <v>26.89</v>
      </c>
      <c r="K811" s="189">
        <v>26.89</v>
      </c>
    </row>
    <row r="812" spans="1:11" ht="25.5" x14ac:dyDescent="0.2">
      <c r="A812" s="290" t="s">
        <v>2689</v>
      </c>
      <c r="B812" s="186" t="s">
        <v>2870</v>
      </c>
      <c r="C812" s="290" t="s">
        <v>2691</v>
      </c>
      <c r="D812" s="290" t="s">
        <v>2871</v>
      </c>
      <c r="E812" s="555" t="s">
        <v>2693</v>
      </c>
      <c r="F812" s="555"/>
      <c r="G812" s="187" t="s">
        <v>2694</v>
      </c>
      <c r="H812" s="188">
        <v>2</v>
      </c>
      <c r="I812" s="188"/>
      <c r="J812" s="189">
        <v>33.79</v>
      </c>
      <c r="K812" s="189">
        <v>67.58</v>
      </c>
    </row>
    <row r="813" spans="1:11" x14ac:dyDescent="0.2">
      <c r="A813" s="291" t="s">
        <v>2697</v>
      </c>
      <c r="B813" s="190" t="s">
        <v>2838</v>
      </c>
      <c r="C813" s="291" t="s">
        <v>2791</v>
      </c>
      <c r="D813" s="291" t="s">
        <v>6902</v>
      </c>
      <c r="E813" s="556" t="s">
        <v>2700</v>
      </c>
      <c r="F813" s="556"/>
      <c r="G813" s="191" t="s">
        <v>2839</v>
      </c>
      <c r="H813" s="192">
        <v>9.2300000000000004E-3</v>
      </c>
      <c r="I813" s="192"/>
      <c r="J813" s="193">
        <v>65.989999999999995</v>
      </c>
      <c r="K813" s="193">
        <v>0.6</v>
      </c>
    </row>
    <row r="814" spans="1:11" x14ac:dyDescent="0.2">
      <c r="A814" s="287"/>
      <c r="B814" s="287"/>
      <c r="C814" s="287"/>
      <c r="D814" s="287"/>
      <c r="E814" s="287" t="s">
        <v>2709</v>
      </c>
      <c r="F814" s="194">
        <v>70.06</v>
      </c>
      <c r="G814" s="287" t="s">
        <v>2710</v>
      </c>
      <c r="H814" s="194">
        <v>0</v>
      </c>
      <c r="I814" s="287" t="s">
        <v>2711</v>
      </c>
      <c r="J814" s="194">
        <v>70.06</v>
      </c>
    </row>
    <row r="815" spans="1:11" x14ac:dyDescent="0.2">
      <c r="A815" s="287"/>
      <c r="B815" s="287"/>
      <c r="C815" s="287"/>
      <c r="D815" s="287"/>
      <c r="E815" s="287" t="s">
        <v>2712</v>
      </c>
      <c r="F815" s="194">
        <v>0</v>
      </c>
      <c r="G815" s="287"/>
      <c r="H815" s="552" t="s">
        <v>2713</v>
      </c>
      <c r="I815" s="552"/>
      <c r="J815" s="194">
        <v>95.07</v>
      </c>
    </row>
    <row r="816" spans="1:11" ht="13.5" thickBot="1" x14ac:dyDescent="0.25">
      <c r="A816" s="196"/>
      <c r="B816" s="196"/>
      <c r="C816" s="196"/>
      <c r="D816" s="196"/>
      <c r="E816" s="196"/>
      <c r="F816" s="196"/>
      <c r="G816" s="196" t="s">
        <v>2714</v>
      </c>
      <c r="H816" s="198">
        <v>0</v>
      </c>
      <c r="I816" s="196" t="s">
        <v>2715</v>
      </c>
      <c r="J816" s="197">
        <v>0</v>
      </c>
    </row>
    <row r="817" spans="1:11" ht="13.5" thickTop="1" x14ac:dyDescent="0.2">
      <c r="A817" s="195"/>
      <c r="B817" s="195"/>
      <c r="C817" s="195"/>
      <c r="D817" s="195"/>
      <c r="E817" s="195"/>
      <c r="F817" s="195"/>
      <c r="G817" s="195"/>
      <c r="H817" s="195"/>
      <c r="I817" s="195"/>
      <c r="J817" s="195"/>
    </row>
    <row r="818" spans="1:11" ht="15" x14ac:dyDescent="0.2">
      <c r="A818" s="288" t="s">
        <v>345</v>
      </c>
      <c r="B818" s="180" t="s">
        <v>2678</v>
      </c>
      <c r="C818" s="288" t="s">
        <v>2679</v>
      </c>
      <c r="D818" s="288" t="s">
        <v>2680</v>
      </c>
      <c r="E818" s="553" t="s">
        <v>2681</v>
      </c>
      <c r="F818" s="553"/>
      <c r="G818" s="181" t="s">
        <v>2682</v>
      </c>
      <c r="H818" s="180" t="s">
        <v>2683</v>
      </c>
      <c r="I818" s="180" t="s">
        <v>6886</v>
      </c>
      <c r="J818" s="180" t="s">
        <v>2684</v>
      </c>
      <c r="K818" s="180" t="s">
        <v>2685</v>
      </c>
    </row>
    <row r="819" spans="1:11" ht="25.5" x14ac:dyDescent="0.2">
      <c r="A819" s="289" t="s">
        <v>119</v>
      </c>
      <c r="B819" s="182" t="s">
        <v>3008</v>
      </c>
      <c r="C819" s="289" t="s">
        <v>2687</v>
      </c>
      <c r="D819" s="289" t="s">
        <v>348</v>
      </c>
      <c r="E819" s="554" t="s">
        <v>2834</v>
      </c>
      <c r="F819" s="554"/>
      <c r="G819" s="183" t="s">
        <v>118</v>
      </c>
      <c r="H819" s="184">
        <v>1</v>
      </c>
      <c r="I819" s="185"/>
      <c r="J819" s="185">
        <v>96.31</v>
      </c>
      <c r="K819" s="185">
        <v>96.31</v>
      </c>
    </row>
    <row r="820" spans="1:11" ht="25.5" x14ac:dyDescent="0.2">
      <c r="A820" s="290" t="s">
        <v>2689</v>
      </c>
      <c r="B820" s="186" t="s">
        <v>2851</v>
      </c>
      <c r="C820" s="290" t="s">
        <v>2691</v>
      </c>
      <c r="D820" s="290" t="s">
        <v>2852</v>
      </c>
      <c r="E820" s="555" t="s">
        <v>2693</v>
      </c>
      <c r="F820" s="555"/>
      <c r="G820" s="187" t="s">
        <v>2694</v>
      </c>
      <c r="H820" s="188">
        <v>1.4119999999999999</v>
      </c>
      <c r="I820" s="188"/>
      <c r="J820" s="189">
        <v>26.89</v>
      </c>
      <c r="K820" s="189">
        <v>37.96</v>
      </c>
    </row>
    <row r="821" spans="1:11" ht="25.5" x14ac:dyDescent="0.2">
      <c r="A821" s="290" t="s">
        <v>2689</v>
      </c>
      <c r="B821" s="186" t="s">
        <v>2858</v>
      </c>
      <c r="C821" s="290" t="s">
        <v>2691</v>
      </c>
      <c r="D821" s="290" t="s">
        <v>2859</v>
      </c>
      <c r="E821" s="555" t="s">
        <v>2693</v>
      </c>
      <c r="F821" s="555"/>
      <c r="G821" s="187" t="s">
        <v>2694</v>
      </c>
      <c r="H821" s="188">
        <v>1.823</v>
      </c>
      <c r="I821" s="188"/>
      <c r="J821" s="189">
        <v>29.84</v>
      </c>
      <c r="K821" s="189">
        <v>54.39</v>
      </c>
    </row>
    <row r="822" spans="1:11" x14ac:dyDescent="0.2">
      <c r="A822" s="291" t="s">
        <v>2697</v>
      </c>
      <c r="B822" s="190" t="s">
        <v>2993</v>
      </c>
      <c r="C822" s="291" t="s">
        <v>2691</v>
      </c>
      <c r="D822" s="291" t="s">
        <v>2994</v>
      </c>
      <c r="E822" s="556" t="s">
        <v>2700</v>
      </c>
      <c r="F822" s="556"/>
      <c r="G822" s="191" t="s">
        <v>2706</v>
      </c>
      <c r="H822" s="192">
        <v>0.1</v>
      </c>
      <c r="I822" s="192"/>
      <c r="J822" s="193">
        <v>39.6</v>
      </c>
      <c r="K822" s="193">
        <v>3.96</v>
      </c>
    </row>
    <row r="823" spans="1:11" x14ac:dyDescent="0.2">
      <c r="A823" s="287"/>
      <c r="B823" s="287"/>
      <c r="C823" s="287"/>
      <c r="D823" s="287"/>
      <c r="E823" s="287" t="s">
        <v>2709</v>
      </c>
      <c r="F823" s="194">
        <v>66.069999999999993</v>
      </c>
      <c r="G823" s="287" t="s">
        <v>2710</v>
      </c>
      <c r="H823" s="194">
        <v>0</v>
      </c>
      <c r="I823" s="287" t="s">
        <v>2711</v>
      </c>
      <c r="J823" s="194">
        <v>66.069999999999993</v>
      </c>
    </row>
    <row r="824" spans="1:11" x14ac:dyDescent="0.2">
      <c r="A824" s="287"/>
      <c r="B824" s="287"/>
      <c r="C824" s="287"/>
      <c r="D824" s="287"/>
      <c r="E824" s="287" t="s">
        <v>2712</v>
      </c>
      <c r="F824" s="194">
        <v>0</v>
      </c>
      <c r="G824" s="287"/>
      <c r="H824" s="552" t="s">
        <v>2713</v>
      </c>
      <c r="I824" s="552"/>
      <c r="J824" s="194">
        <v>96.31</v>
      </c>
    </row>
    <row r="825" spans="1:11" ht="13.5" thickBot="1" x14ac:dyDescent="0.25">
      <c r="A825" s="196"/>
      <c r="B825" s="196"/>
      <c r="C825" s="196"/>
      <c r="D825" s="196"/>
      <c r="E825" s="196"/>
      <c r="F825" s="196"/>
      <c r="G825" s="196" t="s">
        <v>2714</v>
      </c>
      <c r="H825" s="198">
        <v>0</v>
      </c>
      <c r="I825" s="196" t="s">
        <v>2715</v>
      </c>
      <c r="J825" s="197">
        <v>0</v>
      </c>
    </row>
    <row r="826" spans="1:11" ht="13.5" thickTop="1" x14ac:dyDescent="0.2">
      <c r="A826" s="195"/>
      <c r="B826" s="195"/>
      <c r="C826" s="195"/>
      <c r="D826" s="195"/>
      <c r="E826" s="195"/>
      <c r="F826" s="195"/>
      <c r="G826" s="195"/>
      <c r="H826" s="195"/>
      <c r="I826" s="195"/>
      <c r="J826" s="195"/>
    </row>
    <row r="827" spans="1:11" ht="15" x14ac:dyDescent="0.2">
      <c r="A827" s="288" t="s">
        <v>347</v>
      </c>
      <c r="B827" s="180" t="s">
        <v>2678</v>
      </c>
      <c r="C827" s="288" t="s">
        <v>2679</v>
      </c>
      <c r="D827" s="288" t="s">
        <v>2680</v>
      </c>
      <c r="E827" s="553" t="s">
        <v>2681</v>
      </c>
      <c r="F827" s="553"/>
      <c r="G827" s="181" t="s">
        <v>2682</v>
      </c>
      <c r="H827" s="180" t="s">
        <v>2683</v>
      </c>
      <c r="I827" s="180" t="s">
        <v>6886</v>
      </c>
      <c r="J827" s="180" t="s">
        <v>2684</v>
      </c>
      <c r="K827" s="180" t="s">
        <v>2685</v>
      </c>
    </row>
    <row r="828" spans="1:11" x14ac:dyDescent="0.2">
      <c r="A828" s="289" t="s">
        <v>119</v>
      </c>
      <c r="B828" s="182" t="s">
        <v>3009</v>
      </c>
      <c r="C828" s="289" t="s">
        <v>2687</v>
      </c>
      <c r="D828" s="289" t="s">
        <v>350</v>
      </c>
      <c r="E828" s="554" t="s">
        <v>2834</v>
      </c>
      <c r="F828" s="554"/>
      <c r="G828" s="183" t="s">
        <v>114</v>
      </c>
      <c r="H828" s="184">
        <v>1</v>
      </c>
      <c r="I828" s="185"/>
      <c r="J828" s="185">
        <v>18.75</v>
      </c>
      <c r="K828" s="185">
        <v>18.75</v>
      </c>
    </row>
    <row r="829" spans="1:11" ht="25.5" x14ac:dyDescent="0.2">
      <c r="A829" s="290" t="s">
        <v>2689</v>
      </c>
      <c r="B829" s="186" t="s">
        <v>2851</v>
      </c>
      <c r="C829" s="290" t="s">
        <v>2691</v>
      </c>
      <c r="D829" s="290" t="s">
        <v>2852</v>
      </c>
      <c r="E829" s="555" t="s">
        <v>2693</v>
      </c>
      <c r="F829" s="555"/>
      <c r="G829" s="187" t="s">
        <v>2694</v>
      </c>
      <c r="H829" s="188">
        <v>0.3</v>
      </c>
      <c r="I829" s="188"/>
      <c r="J829" s="189">
        <v>26.89</v>
      </c>
      <c r="K829" s="189">
        <v>8.06</v>
      </c>
    </row>
    <row r="830" spans="1:11" ht="25.5" x14ac:dyDescent="0.2">
      <c r="A830" s="290" t="s">
        <v>2689</v>
      </c>
      <c r="B830" s="186" t="s">
        <v>2870</v>
      </c>
      <c r="C830" s="290" t="s">
        <v>2691</v>
      </c>
      <c r="D830" s="290" t="s">
        <v>2871</v>
      </c>
      <c r="E830" s="555" t="s">
        <v>2693</v>
      </c>
      <c r="F830" s="555"/>
      <c r="G830" s="187" t="s">
        <v>2694</v>
      </c>
      <c r="H830" s="188">
        <v>0.3</v>
      </c>
      <c r="I830" s="188"/>
      <c r="J830" s="189">
        <v>33.79</v>
      </c>
      <c r="K830" s="189">
        <v>10.130000000000001</v>
      </c>
    </row>
    <row r="831" spans="1:11" ht="25.5" x14ac:dyDescent="0.2">
      <c r="A831" s="291" t="s">
        <v>2697</v>
      </c>
      <c r="B831" s="190" t="s">
        <v>2998</v>
      </c>
      <c r="C831" s="291" t="s">
        <v>2691</v>
      </c>
      <c r="D831" s="291" t="s">
        <v>2999</v>
      </c>
      <c r="E831" s="556" t="s">
        <v>2700</v>
      </c>
      <c r="F831" s="556"/>
      <c r="G831" s="191" t="s">
        <v>48</v>
      </c>
      <c r="H831" s="192">
        <v>0.06</v>
      </c>
      <c r="I831" s="192"/>
      <c r="J831" s="193">
        <v>9.4499999999999993</v>
      </c>
      <c r="K831" s="193">
        <v>0.56000000000000005</v>
      </c>
    </row>
    <row r="832" spans="1:11" x14ac:dyDescent="0.2">
      <c r="A832" s="287"/>
      <c r="B832" s="287"/>
      <c r="C832" s="287"/>
      <c r="D832" s="287"/>
      <c r="E832" s="287" t="s">
        <v>2709</v>
      </c>
      <c r="F832" s="194">
        <v>13.33</v>
      </c>
      <c r="G832" s="287" t="s">
        <v>2710</v>
      </c>
      <c r="H832" s="194">
        <v>0</v>
      </c>
      <c r="I832" s="287" t="s">
        <v>2711</v>
      </c>
      <c r="J832" s="194">
        <v>13.33</v>
      </c>
    </row>
    <row r="833" spans="1:11" x14ac:dyDescent="0.2">
      <c r="A833" s="287"/>
      <c r="B833" s="287"/>
      <c r="C833" s="287"/>
      <c r="D833" s="287"/>
      <c r="E833" s="287" t="s">
        <v>2712</v>
      </c>
      <c r="F833" s="194">
        <v>0</v>
      </c>
      <c r="G833" s="287"/>
      <c r="H833" s="552" t="s">
        <v>2713</v>
      </c>
      <c r="I833" s="552"/>
      <c r="J833" s="194">
        <v>18.75</v>
      </c>
    </row>
    <row r="834" spans="1:11" ht="13.5" thickBot="1" x14ac:dyDescent="0.25">
      <c r="A834" s="196"/>
      <c r="B834" s="196"/>
      <c r="C834" s="196"/>
      <c r="D834" s="196"/>
      <c r="E834" s="196"/>
      <c r="F834" s="196"/>
      <c r="G834" s="196" t="s">
        <v>2714</v>
      </c>
      <c r="H834" s="198">
        <v>0</v>
      </c>
      <c r="I834" s="196" t="s">
        <v>2715</v>
      </c>
      <c r="J834" s="197">
        <v>0</v>
      </c>
    </row>
    <row r="835" spans="1:11" ht="13.5" thickTop="1" x14ac:dyDescent="0.2">
      <c r="A835" s="195"/>
      <c r="B835" s="195"/>
      <c r="C835" s="195"/>
      <c r="D835" s="195"/>
      <c r="E835" s="195"/>
      <c r="F835" s="195"/>
      <c r="G835" s="195"/>
      <c r="H835" s="195"/>
      <c r="I835" s="195"/>
      <c r="J835" s="195"/>
    </row>
    <row r="836" spans="1:11" ht="15" x14ac:dyDescent="0.2">
      <c r="A836" s="288" t="s">
        <v>349</v>
      </c>
      <c r="B836" s="180" t="s">
        <v>2678</v>
      </c>
      <c r="C836" s="288" t="s">
        <v>2679</v>
      </c>
      <c r="D836" s="288" t="s">
        <v>2680</v>
      </c>
      <c r="E836" s="553" t="s">
        <v>2681</v>
      </c>
      <c r="F836" s="553"/>
      <c r="G836" s="181" t="s">
        <v>2682</v>
      </c>
      <c r="H836" s="180" t="s">
        <v>2683</v>
      </c>
      <c r="I836" s="180" t="s">
        <v>6886</v>
      </c>
      <c r="J836" s="180" t="s">
        <v>2684</v>
      </c>
      <c r="K836" s="180" t="s">
        <v>2685</v>
      </c>
    </row>
    <row r="837" spans="1:11" x14ac:dyDescent="0.2">
      <c r="A837" s="289" t="s">
        <v>119</v>
      </c>
      <c r="B837" s="182" t="s">
        <v>3010</v>
      </c>
      <c r="C837" s="289" t="s">
        <v>2687</v>
      </c>
      <c r="D837" s="289" t="s">
        <v>352</v>
      </c>
      <c r="E837" s="554" t="s">
        <v>2834</v>
      </c>
      <c r="F837" s="554"/>
      <c r="G837" s="183" t="s">
        <v>118</v>
      </c>
      <c r="H837" s="184">
        <v>1</v>
      </c>
      <c r="I837" s="185"/>
      <c r="J837" s="185">
        <v>30.63</v>
      </c>
      <c r="K837" s="185">
        <v>30.63</v>
      </c>
    </row>
    <row r="838" spans="1:11" ht="25.5" x14ac:dyDescent="0.2">
      <c r="A838" s="290" t="s">
        <v>2689</v>
      </c>
      <c r="B838" s="186" t="s">
        <v>2858</v>
      </c>
      <c r="C838" s="290" t="s">
        <v>2691</v>
      </c>
      <c r="D838" s="290" t="s">
        <v>2859</v>
      </c>
      <c r="E838" s="555" t="s">
        <v>2693</v>
      </c>
      <c r="F838" s="555"/>
      <c r="G838" s="187" t="s">
        <v>2694</v>
      </c>
      <c r="H838" s="188">
        <v>1</v>
      </c>
      <c r="I838" s="188"/>
      <c r="J838" s="189">
        <v>29.84</v>
      </c>
      <c r="K838" s="189">
        <v>29.84</v>
      </c>
    </row>
    <row r="839" spans="1:11" x14ac:dyDescent="0.2">
      <c r="A839" s="291" t="s">
        <v>2697</v>
      </c>
      <c r="B839" s="190" t="s">
        <v>2993</v>
      </c>
      <c r="C839" s="291" t="s">
        <v>2691</v>
      </c>
      <c r="D839" s="291" t="s">
        <v>2994</v>
      </c>
      <c r="E839" s="556" t="s">
        <v>2700</v>
      </c>
      <c r="F839" s="556"/>
      <c r="G839" s="191" t="s">
        <v>2706</v>
      </c>
      <c r="H839" s="192">
        <v>0.02</v>
      </c>
      <c r="I839" s="192"/>
      <c r="J839" s="193">
        <v>39.6</v>
      </c>
      <c r="K839" s="193">
        <v>0.79</v>
      </c>
    </row>
    <row r="840" spans="1:11" x14ac:dyDescent="0.2">
      <c r="A840" s="287"/>
      <c r="B840" s="287"/>
      <c r="C840" s="287"/>
      <c r="D840" s="287"/>
      <c r="E840" s="287" t="s">
        <v>2709</v>
      </c>
      <c r="F840" s="194">
        <v>21.64</v>
      </c>
      <c r="G840" s="287" t="s">
        <v>2710</v>
      </c>
      <c r="H840" s="194">
        <v>0</v>
      </c>
      <c r="I840" s="287" t="s">
        <v>2711</v>
      </c>
      <c r="J840" s="194">
        <v>21.64</v>
      </c>
    </row>
    <row r="841" spans="1:11" x14ac:dyDescent="0.2">
      <c r="A841" s="287"/>
      <c r="B841" s="287"/>
      <c r="C841" s="287"/>
      <c r="D841" s="287"/>
      <c r="E841" s="287" t="s">
        <v>2712</v>
      </c>
      <c r="F841" s="194">
        <v>0</v>
      </c>
      <c r="G841" s="287"/>
      <c r="H841" s="552" t="s">
        <v>2713</v>
      </c>
      <c r="I841" s="552"/>
      <c r="J841" s="194">
        <v>30.63</v>
      </c>
    </row>
    <row r="842" spans="1:11" ht="13.5" thickBot="1" x14ac:dyDescent="0.25">
      <c r="A842" s="196"/>
      <c r="B842" s="196"/>
      <c r="C842" s="196"/>
      <c r="D842" s="196"/>
      <c r="E842" s="196"/>
      <c r="F842" s="196"/>
      <c r="G842" s="196" t="s">
        <v>2714</v>
      </c>
      <c r="H842" s="198">
        <v>0</v>
      </c>
      <c r="I842" s="196" t="s">
        <v>2715</v>
      </c>
      <c r="J842" s="197">
        <v>0</v>
      </c>
    </row>
    <row r="843" spans="1:11" ht="13.5" thickTop="1" x14ac:dyDescent="0.2">
      <c r="A843" s="195"/>
      <c r="B843" s="195"/>
      <c r="C843" s="195"/>
      <c r="D843" s="195"/>
      <c r="E843" s="195"/>
      <c r="F843" s="195"/>
      <c r="G843" s="195"/>
      <c r="H843" s="195"/>
      <c r="I843" s="195"/>
      <c r="J843" s="195"/>
    </row>
    <row r="844" spans="1:11" ht="15" x14ac:dyDescent="0.2">
      <c r="A844" s="288" t="s">
        <v>351</v>
      </c>
      <c r="B844" s="180" t="s">
        <v>2678</v>
      </c>
      <c r="C844" s="288" t="s">
        <v>2679</v>
      </c>
      <c r="D844" s="288" t="s">
        <v>2680</v>
      </c>
      <c r="E844" s="553" t="s">
        <v>2681</v>
      </c>
      <c r="F844" s="553"/>
      <c r="G844" s="181" t="s">
        <v>2682</v>
      </c>
      <c r="H844" s="180" t="s">
        <v>2683</v>
      </c>
      <c r="I844" s="180" t="s">
        <v>6886</v>
      </c>
      <c r="J844" s="180" t="s">
        <v>2684</v>
      </c>
      <c r="K844" s="180" t="s">
        <v>2685</v>
      </c>
    </row>
    <row r="845" spans="1:11" ht="25.5" x14ac:dyDescent="0.2">
      <c r="A845" s="289" t="s">
        <v>119</v>
      </c>
      <c r="B845" s="182" t="s">
        <v>3011</v>
      </c>
      <c r="C845" s="289" t="s">
        <v>2687</v>
      </c>
      <c r="D845" s="289" t="s">
        <v>3012</v>
      </c>
      <c r="E845" s="554" t="s">
        <v>2834</v>
      </c>
      <c r="F845" s="554"/>
      <c r="G845" s="183" t="s">
        <v>118</v>
      </c>
      <c r="H845" s="184">
        <v>1</v>
      </c>
      <c r="I845" s="185"/>
      <c r="J845" s="185">
        <v>32.85</v>
      </c>
      <c r="K845" s="185">
        <v>32.85</v>
      </c>
    </row>
    <row r="846" spans="1:11" ht="25.5" x14ac:dyDescent="0.2">
      <c r="A846" s="290" t="s">
        <v>2689</v>
      </c>
      <c r="B846" s="186" t="s">
        <v>2851</v>
      </c>
      <c r="C846" s="290" t="s">
        <v>2691</v>
      </c>
      <c r="D846" s="290" t="s">
        <v>2852</v>
      </c>
      <c r="E846" s="555" t="s">
        <v>2693</v>
      </c>
      <c r="F846" s="555"/>
      <c r="G846" s="187" t="s">
        <v>2694</v>
      </c>
      <c r="H846" s="188">
        <v>0.5</v>
      </c>
      <c r="I846" s="188"/>
      <c r="J846" s="189">
        <v>26.89</v>
      </c>
      <c r="K846" s="189">
        <v>13.44</v>
      </c>
    </row>
    <row r="847" spans="1:11" ht="25.5" x14ac:dyDescent="0.2">
      <c r="A847" s="290" t="s">
        <v>2689</v>
      </c>
      <c r="B847" s="186" t="s">
        <v>2722</v>
      </c>
      <c r="C847" s="290" t="s">
        <v>2691</v>
      </c>
      <c r="D847" s="290" t="s">
        <v>2723</v>
      </c>
      <c r="E847" s="555" t="s">
        <v>2693</v>
      </c>
      <c r="F847" s="555"/>
      <c r="G847" s="187" t="s">
        <v>2694</v>
      </c>
      <c r="H847" s="188">
        <v>0.5</v>
      </c>
      <c r="I847" s="188"/>
      <c r="J847" s="189">
        <v>26.12</v>
      </c>
      <c r="K847" s="189">
        <v>13.06</v>
      </c>
    </row>
    <row r="848" spans="1:11" ht="38.25" x14ac:dyDescent="0.2">
      <c r="A848" s="291" t="s">
        <v>2697</v>
      </c>
      <c r="B848" s="190" t="s">
        <v>3013</v>
      </c>
      <c r="C848" s="291" t="s">
        <v>2691</v>
      </c>
      <c r="D848" s="291" t="s">
        <v>3014</v>
      </c>
      <c r="E848" s="556" t="s">
        <v>2700</v>
      </c>
      <c r="F848" s="556"/>
      <c r="G848" s="191" t="s">
        <v>2701</v>
      </c>
      <c r="H848" s="192">
        <v>0.17</v>
      </c>
      <c r="I848" s="192"/>
      <c r="J848" s="193">
        <v>5.53</v>
      </c>
      <c r="K848" s="193">
        <v>0.94</v>
      </c>
    </row>
    <row r="849" spans="1:11" ht="38.25" x14ac:dyDescent="0.2">
      <c r="A849" s="291" t="s">
        <v>2697</v>
      </c>
      <c r="B849" s="190" t="s">
        <v>3015</v>
      </c>
      <c r="C849" s="291" t="s">
        <v>2691</v>
      </c>
      <c r="D849" s="291" t="s">
        <v>3016</v>
      </c>
      <c r="E849" s="556" t="s">
        <v>2700</v>
      </c>
      <c r="F849" s="556"/>
      <c r="G849" s="191" t="s">
        <v>118</v>
      </c>
      <c r="H849" s="192">
        <v>0.05</v>
      </c>
      <c r="I849" s="192"/>
      <c r="J849" s="193">
        <v>108.2</v>
      </c>
      <c r="K849" s="193">
        <v>5.41</v>
      </c>
    </row>
    <row r="850" spans="1:11" x14ac:dyDescent="0.2">
      <c r="A850" s="287"/>
      <c r="B850" s="287"/>
      <c r="C850" s="287"/>
      <c r="D850" s="287"/>
      <c r="E850" s="287" t="s">
        <v>2709</v>
      </c>
      <c r="F850" s="194">
        <v>18.47</v>
      </c>
      <c r="G850" s="287" t="s">
        <v>2710</v>
      </c>
      <c r="H850" s="194">
        <v>0</v>
      </c>
      <c r="I850" s="287" t="s">
        <v>2711</v>
      </c>
      <c r="J850" s="194">
        <v>18.47</v>
      </c>
    </row>
    <row r="851" spans="1:11" x14ac:dyDescent="0.2">
      <c r="A851" s="287"/>
      <c r="B851" s="287"/>
      <c r="C851" s="287"/>
      <c r="D851" s="287"/>
      <c r="E851" s="287" t="s">
        <v>2712</v>
      </c>
      <c r="F851" s="194">
        <v>0</v>
      </c>
      <c r="G851" s="287"/>
      <c r="H851" s="552" t="s">
        <v>2713</v>
      </c>
      <c r="I851" s="552"/>
      <c r="J851" s="194">
        <v>32.85</v>
      </c>
    </row>
    <row r="852" spans="1:11" ht="13.5" thickBot="1" x14ac:dyDescent="0.25">
      <c r="A852" s="196"/>
      <c r="B852" s="196"/>
      <c r="C852" s="196"/>
      <c r="D852" s="196"/>
      <c r="E852" s="196"/>
      <c r="F852" s="196"/>
      <c r="G852" s="196" t="s">
        <v>2714</v>
      </c>
      <c r="H852" s="198">
        <v>0</v>
      </c>
      <c r="I852" s="196" t="s">
        <v>2715</v>
      </c>
      <c r="J852" s="197">
        <v>0</v>
      </c>
    </row>
    <row r="853" spans="1:11" ht="13.5" thickTop="1" x14ac:dyDescent="0.2">
      <c r="A853" s="195"/>
      <c r="B853" s="195"/>
      <c r="C853" s="195"/>
      <c r="D853" s="195"/>
      <c r="E853" s="195"/>
      <c r="F853" s="195"/>
      <c r="G853" s="195"/>
      <c r="H853" s="195"/>
      <c r="I853" s="195"/>
      <c r="J853" s="195"/>
    </row>
    <row r="854" spans="1:11" ht="15" x14ac:dyDescent="0.2">
      <c r="A854" s="288" t="s">
        <v>353</v>
      </c>
      <c r="B854" s="180" t="s">
        <v>2678</v>
      </c>
      <c r="C854" s="288" t="s">
        <v>2679</v>
      </c>
      <c r="D854" s="288" t="s">
        <v>2680</v>
      </c>
      <c r="E854" s="553" t="s">
        <v>2681</v>
      </c>
      <c r="F854" s="553"/>
      <c r="G854" s="181" t="s">
        <v>2682</v>
      </c>
      <c r="H854" s="180" t="s">
        <v>2683</v>
      </c>
      <c r="I854" s="180" t="s">
        <v>6886</v>
      </c>
      <c r="J854" s="180" t="s">
        <v>2684</v>
      </c>
      <c r="K854" s="180" t="s">
        <v>2685</v>
      </c>
    </row>
    <row r="855" spans="1:11" x14ac:dyDescent="0.2">
      <c r="A855" s="289" t="s">
        <v>119</v>
      </c>
      <c r="B855" s="182" t="s">
        <v>3017</v>
      </c>
      <c r="C855" s="289" t="s">
        <v>2687</v>
      </c>
      <c r="D855" s="289" t="s">
        <v>3018</v>
      </c>
      <c r="E855" s="554" t="s">
        <v>2834</v>
      </c>
      <c r="F855" s="554"/>
      <c r="G855" s="183" t="s">
        <v>118</v>
      </c>
      <c r="H855" s="184">
        <v>1</v>
      </c>
      <c r="I855" s="185"/>
      <c r="J855" s="185">
        <v>22.21</v>
      </c>
      <c r="K855" s="185">
        <v>22.21</v>
      </c>
    </row>
    <row r="856" spans="1:11" ht="25.5" x14ac:dyDescent="0.2">
      <c r="A856" s="290" t="s">
        <v>2689</v>
      </c>
      <c r="B856" s="186" t="s">
        <v>2851</v>
      </c>
      <c r="C856" s="290" t="s">
        <v>2691</v>
      </c>
      <c r="D856" s="290" t="s">
        <v>2852</v>
      </c>
      <c r="E856" s="555" t="s">
        <v>2693</v>
      </c>
      <c r="F856" s="555"/>
      <c r="G856" s="187" t="s">
        <v>2694</v>
      </c>
      <c r="H856" s="188">
        <v>0.5</v>
      </c>
      <c r="I856" s="188"/>
      <c r="J856" s="189">
        <v>26.89</v>
      </c>
      <c r="K856" s="189">
        <v>13.44</v>
      </c>
    </row>
    <row r="857" spans="1:11" ht="25.5" x14ac:dyDescent="0.2">
      <c r="A857" s="290" t="s">
        <v>2689</v>
      </c>
      <c r="B857" s="186" t="s">
        <v>2722</v>
      </c>
      <c r="C857" s="290" t="s">
        <v>2691</v>
      </c>
      <c r="D857" s="290" t="s">
        <v>2723</v>
      </c>
      <c r="E857" s="555" t="s">
        <v>2693</v>
      </c>
      <c r="F857" s="555"/>
      <c r="G857" s="187" t="s">
        <v>2694</v>
      </c>
      <c r="H857" s="188">
        <v>0.3</v>
      </c>
      <c r="I857" s="188"/>
      <c r="J857" s="189">
        <v>26.12</v>
      </c>
      <c r="K857" s="189">
        <v>7.83</v>
      </c>
    </row>
    <row r="858" spans="1:11" ht="38.25" x14ac:dyDescent="0.2">
      <c r="A858" s="291" t="s">
        <v>2697</v>
      </c>
      <c r="B858" s="190" t="s">
        <v>3013</v>
      </c>
      <c r="C858" s="291" t="s">
        <v>2691</v>
      </c>
      <c r="D858" s="291" t="s">
        <v>3014</v>
      </c>
      <c r="E858" s="556" t="s">
        <v>2700</v>
      </c>
      <c r="F858" s="556"/>
      <c r="G858" s="191" t="s">
        <v>2701</v>
      </c>
      <c r="H858" s="192">
        <v>0.17</v>
      </c>
      <c r="I858" s="192"/>
      <c r="J858" s="193">
        <v>5.53</v>
      </c>
      <c r="K858" s="193">
        <v>0.94</v>
      </c>
    </row>
    <row r="859" spans="1:11" x14ac:dyDescent="0.2">
      <c r="A859" s="287"/>
      <c r="B859" s="287"/>
      <c r="C859" s="287"/>
      <c r="D859" s="287"/>
      <c r="E859" s="287" t="s">
        <v>2709</v>
      </c>
      <c r="F859" s="194">
        <v>14.85</v>
      </c>
      <c r="G859" s="287" t="s">
        <v>2710</v>
      </c>
      <c r="H859" s="194">
        <v>0</v>
      </c>
      <c r="I859" s="287" t="s">
        <v>2711</v>
      </c>
      <c r="J859" s="194">
        <v>14.85</v>
      </c>
    </row>
    <row r="860" spans="1:11" x14ac:dyDescent="0.2">
      <c r="A860" s="287"/>
      <c r="B860" s="287"/>
      <c r="C860" s="287"/>
      <c r="D860" s="287"/>
      <c r="E860" s="287" t="s">
        <v>2712</v>
      </c>
      <c r="F860" s="194">
        <v>0</v>
      </c>
      <c r="G860" s="287"/>
      <c r="H860" s="552" t="s">
        <v>2713</v>
      </c>
      <c r="I860" s="552"/>
      <c r="J860" s="194">
        <v>22.21</v>
      </c>
    </row>
    <row r="861" spans="1:11" ht="13.5" thickBot="1" x14ac:dyDescent="0.25">
      <c r="A861" s="196"/>
      <c r="B861" s="196"/>
      <c r="C861" s="196"/>
      <c r="D861" s="196"/>
      <c r="E861" s="196"/>
      <c r="F861" s="196"/>
      <c r="G861" s="196" t="s">
        <v>2714</v>
      </c>
      <c r="H861" s="198">
        <v>0</v>
      </c>
      <c r="I861" s="196" t="s">
        <v>2715</v>
      </c>
      <c r="J861" s="197">
        <v>0</v>
      </c>
    </row>
    <row r="862" spans="1:11" ht="13.5" thickTop="1" x14ac:dyDescent="0.2">
      <c r="A862" s="195"/>
      <c r="B862" s="195"/>
      <c r="C862" s="195"/>
      <c r="D862" s="195"/>
      <c r="E862" s="195"/>
      <c r="F862" s="195"/>
      <c r="G862" s="195"/>
      <c r="H862" s="195"/>
      <c r="I862" s="195"/>
      <c r="J862" s="195"/>
    </row>
    <row r="863" spans="1:11" ht="15" x14ac:dyDescent="0.2">
      <c r="A863" s="288" t="s">
        <v>355</v>
      </c>
      <c r="B863" s="180" t="s">
        <v>2678</v>
      </c>
      <c r="C863" s="288" t="s">
        <v>2679</v>
      </c>
      <c r="D863" s="288" t="s">
        <v>2680</v>
      </c>
      <c r="E863" s="553" t="s">
        <v>2681</v>
      </c>
      <c r="F863" s="553"/>
      <c r="G863" s="181" t="s">
        <v>2682</v>
      </c>
      <c r="H863" s="180" t="s">
        <v>2683</v>
      </c>
      <c r="I863" s="180" t="s">
        <v>6886</v>
      </c>
      <c r="J863" s="180" t="s">
        <v>2684</v>
      </c>
      <c r="K863" s="180" t="s">
        <v>2685</v>
      </c>
    </row>
    <row r="864" spans="1:11" x14ac:dyDescent="0.2">
      <c r="A864" s="289" t="s">
        <v>119</v>
      </c>
      <c r="B864" s="182" t="s">
        <v>3019</v>
      </c>
      <c r="C864" s="289" t="s">
        <v>2687</v>
      </c>
      <c r="D864" s="289" t="s">
        <v>2025</v>
      </c>
      <c r="E864" s="554" t="s">
        <v>3020</v>
      </c>
      <c r="F864" s="554"/>
      <c r="G864" s="183" t="s">
        <v>114</v>
      </c>
      <c r="H864" s="184">
        <v>1</v>
      </c>
      <c r="I864" s="185"/>
      <c r="J864" s="185">
        <v>31.29</v>
      </c>
      <c r="K864" s="185">
        <v>31.29</v>
      </c>
    </row>
    <row r="865" spans="1:11" ht="25.5" x14ac:dyDescent="0.2">
      <c r="A865" s="290" t="s">
        <v>2689</v>
      </c>
      <c r="B865" s="186" t="s">
        <v>2870</v>
      </c>
      <c r="C865" s="290" t="s">
        <v>2691</v>
      </c>
      <c r="D865" s="290" t="s">
        <v>2871</v>
      </c>
      <c r="E865" s="555" t="s">
        <v>2693</v>
      </c>
      <c r="F865" s="555"/>
      <c r="G865" s="187" t="s">
        <v>2694</v>
      </c>
      <c r="H865" s="188">
        <v>0.5</v>
      </c>
      <c r="I865" s="188"/>
      <c r="J865" s="189">
        <v>33.79</v>
      </c>
      <c r="K865" s="189">
        <v>16.89</v>
      </c>
    </row>
    <row r="866" spans="1:11" ht="25.5" x14ac:dyDescent="0.2">
      <c r="A866" s="290" t="s">
        <v>2689</v>
      </c>
      <c r="B866" s="186" t="s">
        <v>2881</v>
      </c>
      <c r="C866" s="290" t="s">
        <v>2691</v>
      </c>
      <c r="D866" s="290" t="s">
        <v>2882</v>
      </c>
      <c r="E866" s="555" t="s">
        <v>2693</v>
      </c>
      <c r="F866" s="555"/>
      <c r="G866" s="187" t="s">
        <v>2694</v>
      </c>
      <c r="H866" s="188">
        <v>0.5</v>
      </c>
      <c r="I866" s="188"/>
      <c r="J866" s="189">
        <v>27.68</v>
      </c>
      <c r="K866" s="189">
        <v>13.84</v>
      </c>
    </row>
    <row r="867" spans="1:11" ht="25.5" x14ac:dyDescent="0.2">
      <c r="A867" s="291" t="s">
        <v>2697</v>
      </c>
      <c r="B867" s="190" t="s">
        <v>2998</v>
      </c>
      <c r="C867" s="291" t="s">
        <v>2691</v>
      </c>
      <c r="D867" s="291" t="s">
        <v>2999</v>
      </c>
      <c r="E867" s="556" t="s">
        <v>2700</v>
      </c>
      <c r="F867" s="556"/>
      <c r="G867" s="191" t="s">
        <v>48</v>
      </c>
      <c r="H867" s="192">
        <v>0.06</v>
      </c>
      <c r="I867" s="192"/>
      <c r="J867" s="193">
        <v>9.4499999999999993</v>
      </c>
      <c r="K867" s="193">
        <v>0.56000000000000005</v>
      </c>
    </row>
    <row r="868" spans="1:11" x14ac:dyDescent="0.2">
      <c r="A868" s="287"/>
      <c r="B868" s="287"/>
      <c r="C868" s="287"/>
      <c r="D868" s="287"/>
      <c r="E868" s="287" t="s">
        <v>2709</v>
      </c>
      <c r="F868" s="194">
        <v>22.54</v>
      </c>
      <c r="G868" s="287" t="s">
        <v>2710</v>
      </c>
      <c r="H868" s="194">
        <v>0</v>
      </c>
      <c r="I868" s="287" t="s">
        <v>2711</v>
      </c>
      <c r="J868" s="194">
        <v>22.54</v>
      </c>
    </row>
    <row r="869" spans="1:11" x14ac:dyDescent="0.2">
      <c r="A869" s="287"/>
      <c r="B869" s="287"/>
      <c r="C869" s="287"/>
      <c r="D869" s="287"/>
      <c r="E869" s="287" t="s">
        <v>2712</v>
      </c>
      <c r="F869" s="194">
        <v>0</v>
      </c>
      <c r="G869" s="287"/>
      <c r="H869" s="552" t="s">
        <v>2713</v>
      </c>
      <c r="I869" s="552"/>
      <c r="J869" s="194">
        <v>31.29</v>
      </c>
    </row>
    <row r="870" spans="1:11" ht="13.5" thickBot="1" x14ac:dyDescent="0.25">
      <c r="A870" s="196"/>
      <c r="B870" s="196"/>
      <c r="C870" s="196"/>
      <c r="D870" s="196"/>
      <c r="E870" s="196"/>
      <c r="F870" s="196"/>
      <c r="G870" s="196" t="s">
        <v>2714</v>
      </c>
      <c r="H870" s="198">
        <v>0</v>
      </c>
      <c r="I870" s="196" t="s">
        <v>2715</v>
      </c>
      <c r="J870" s="197">
        <v>0</v>
      </c>
    </row>
    <row r="871" spans="1:11" ht="13.5" thickTop="1" x14ac:dyDescent="0.2">
      <c r="A871" s="195"/>
      <c r="B871" s="195"/>
      <c r="C871" s="195"/>
      <c r="D871" s="195"/>
      <c r="E871" s="195"/>
      <c r="F871" s="195"/>
      <c r="G871" s="195"/>
      <c r="H871" s="195"/>
      <c r="I871" s="195"/>
      <c r="J871" s="195"/>
    </row>
    <row r="872" spans="1:11" ht="15" x14ac:dyDescent="0.2">
      <c r="A872" s="288" t="s">
        <v>357</v>
      </c>
      <c r="B872" s="180" t="s">
        <v>2678</v>
      </c>
      <c r="C872" s="288" t="s">
        <v>2679</v>
      </c>
      <c r="D872" s="288" t="s">
        <v>2680</v>
      </c>
      <c r="E872" s="553" t="s">
        <v>2681</v>
      </c>
      <c r="F872" s="553"/>
      <c r="G872" s="181" t="s">
        <v>2682</v>
      </c>
      <c r="H872" s="180" t="s">
        <v>2683</v>
      </c>
      <c r="I872" s="180" t="s">
        <v>6886</v>
      </c>
      <c r="J872" s="180" t="s">
        <v>2684</v>
      </c>
      <c r="K872" s="180" t="s">
        <v>2685</v>
      </c>
    </row>
    <row r="873" spans="1:11" ht="38.25" x14ac:dyDescent="0.2">
      <c r="A873" s="289" t="s">
        <v>119</v>
      </c>
      <c r="B873" s="182" t="s">
        <v>3021</v>
      </c>
      <c r="C873" s="289" t="s">
        <v>2687</v>
      </c>
      <c r="D873" s="289" t="s">
        <v>360</v>
      </c>
      <c r="E873" s="554" t="s">
        <v>2834</v>
      </c>
      <c r="F873" s="554"/>
      <c r="G873" s="183" t="s">
        <v>48</v>
      </c>
      <c r="H873" s="184">
        <v>1</v>
      </c>
      <c r="I873" s="185"/>
      <c r="J873" s="185">
        <v>24.4</v>
      </c>
      <c r="K873" s="185">
        <v>24.4</v>
      </c>
    </row>
    <row r="874" spans="1:11" ht="25.5" x14ac:dyDescent="0.2">
      <c r="A874" s="290" t="s">
        <v>2689</v>
      </c>
      <c r="B874" s="186" t="s">
        <v>2851</v>
      </c>
      <c r="C874" s="290" t="s">
        <v>2691</v>
      </c>
      <c r="D874" s="290" t="s">
        <v>2852</v>
      </c>
      <c r="E874" s="555" t="s">
        <v>2693</v>
      </c>
      <c r="F874" s="555"/>
      <c r="G874" s="187" t="s">
        <v>2694</v>
      </c>
      <c r="H874" s="188">
        <v>0.35</v>
      </c>
      <c r="I874" s="188"/>
      <c r="J874" s="189">
        <v>26.89</v>
      </c>
      <c r="K874" s="189">
        <v>9.41</v>
      </c>
    </row>
    <row r="875" spans="1:11" ht="25.5" x14ac:dyDescent="0.2">
      <c r="A875" s="290" t="s">
        <v>2689</v>
      </c>
      <c r="B875" s="186" t="s">
        <v>2968</v>
      </c>
      <c r="C875" s="290" t="s">
        <v>2691</v>
      </c>
      <c r="D875" s="290" t="s">
        <v>2969</v>
      </c>
      <c r="E875" s="555" t="s">
        <v>2693</v>
      </c>
      <c r="F875" s="555"/>
      <c r="G875" s="187" t="s">
        <v>2694</v>
      </c>
      <c r="H875" s="188">
        <v>0.35</v>
      </c>
      <c r="I875" s="188"/>
      <c r="J875" s="189">
        <v>41.16</v>
      </c>
      <c r="K875" s="189">
        <v>14.4</v>
      </c>
    </row>
    <row r="876" spans="1:11" x14ac:dyDescent="0.2">
      <c r="A876" s="291" t="s">
        <v>2697</v>
      </c>
      <c r="B876" s="190" t="s">
        <v>2993</v>
      </c>
      <c r="C876" s="291" t="s">
        <v>2691</v>
      </c>
      <c r="D876" s="291" t="s">
        <v>2994</v>
      </c>
      <c r="E876" s="556" t="s">
        <v>2700</v>
      </c>
      <c r="F876" s="556"/>
      <c r="G876" s="191" t="s">
        <v>2706</v>
      </c>
      <c r="H876" s="192">
        <v>1.4999999999999999E-2</v>
      </c>
      <c r="I876" s="192"/>
      <c r="J876" s="193">
        <v>39.6</v>
      </c>
      <c r="K876" s="193">
        <v>0.59</v>
      </c>
    </row>
    <row r="877" spans="1:11" x14ac:dyDescent="0.2">
      <c r="A877" s="287"/>
      <c r="B877" s="287"/>
      <c r="C877" s="287"/>
      <c r="D877" s="287"/>
      <c r="E877" s="287" t="s">
        <v>2709</v>
      </c>
      <c r="F877" s="194">
        <v>18.13</v>
      </c>
      <c r="G877" s="287" t="s">
        <v>2710</v>
      </c>
      <c r="H877" s="194">
        <v>0</v>
      </c>
      <c r="I877" s="287" t="s">
        <v>2711</v>
      </c>
      <c r="J877" s="194">
        <v>18.13</v>
      </c>
    </row>
    <row r="878" spans="1:11" x14ac:dyDescent="0.2">
      <c r="A878" s="287"/>
      <c r="B878" s="287"/>
      <c r="C878" s="287"/>
      <c r="D878" s="287"/>
      <c r="E878" s="287" t="s">
        <v>2712</v>
      </c>
      <c r="F878" s="194">
        <v>0</v>
      </c>
      <c r="G878" s="287"/>
      <c r="H878" s="552" t="s">
        <v>2713</v>
      </c>
      <c r="I878" s="552"/>
      <c r="J878" s="194">
        <v>24.4</v>
      </c>
    </row>
    <row r="879" spans="1:11" ht="13.5" thickBot="1" x14ac:dyDescent="0.25">
      <c r="A879" s="196"/>
      <c r="B879" s="196"/>
      <c r="C879" s="196"/>
      <c r="D879" s="196"/>
      <c r="E879" s="196"/>
      <c r="F879" s="196"/>
      <c r="G879" s="196" t="s">
        <v>2714</v>
      </c>
      <c r="H879" s="198">
        <v>0</v>
      </c>
      <c r="I879" s="196" t="s">
        <v>2715</v>
      </c>
      <c r="J879" s="197">
        <v>0</v>
      </c>
    </row>
    <row r="880" spans="1:11" ht="13.5" thickTop="1" x14ac:dyDescent="0.2">
      <c r="A880" s="195"/>
      <c r="B880" s="195"/>
      <c r="C880" s="195"/>
      <c r="D880" s="195"/>
      <c r="E880" s="195"/>
      <c r="F880" s="195"/>
      <c r="G880" s="195"/>
      <c r="H880" s="195"/>
      <c r="I880" s="195"/>
      <c r="J880" s="195"/>
    </row>
    <row r="881" spans="1:11" ht="15" x14ac:dyDescent="0.2">
      <c r="A881" s="288" t="s">
        <v>359</v>
      </c>
      <c r="B881" s="180" t="s">
        <v>2678</v>
      </c>
      <c r="C881" s="288" t="s">
        <v>2679</v>
      </c>
      <c r="D881" s="288" t="s">
        <v>2680</v>
      </c>
      <c r="E881" s="553" t="s">
        <v>2681</v>
      </c>
      <c r="F881" s="553"/>
      <c r="G881" s="181" t="s">
        <v>2682</v>
      </c>
      <c r="H881" s="180" t="s">
        <v>2683</v>
      </c>
      <c r="I881" s="180" t="s">
        <v>6886</v>
      </c>
      <c r="J881" s="180" t="s">
        <v>2684</v>
      </c>
      <c r="K881" s="180" t="s">
        <v>2685</v>
      </c>
    </row>
    <row r="882" spans="1:11" ht="25.5" x14ac:dyDescent="0.2">
      <c r="A882" s="289" t="s">
        <v>119</v>
      </c>
      <c r="B882" s="182" t="s">
        <v>3022</v>
      </c>
      <c r="C882" s="289" t="s">
        <v>2687</v>
      </c>
      <c r="D882" s="289" t="s">
        <v>362</v>
      </c>
      <c r="E882" s="554" t="s">
        <v>2834</v>
      </c>
      <c r="F882" s="554"/>
      <c r="G882" s="183" t="s">
        <v>48</v>
      </c>
      <c r="H882" s="184">
        <v>1</v>
      </c>
      <c r="I882" s="185"/>
      <c r="J882" s="185">
        <v>14.19</v>
      </c>
      <c r="K882" s="185">
        <v>14.19</v>
      </c>
    </row>
    <row r="883" spans="1:11" ht="25.5" x14ac:dyDescent="0.2">
      <c r="A883" s="290" t="s">
        <v>2689</v>
      </c>
      <c r="B883" s="186" t="s">
        <v>2851</v>
      </c>
      <c r="C883" s="290" t="s">
        <v>2691</v>
      </c>
      <c r="D883" s="290" t="s">
        <v>2852</v>
      </c>
      <c r="E883" s="555" t="s">
        <v>2693</v>
      </c>
      <c r="F883" s="555"/>
      <c r="G883" s="187" t="s">
        <v>2694</v>
      </c>
      <c r="H883" s="188">
        <v>0.2</v>
      </c>
      <c r="I883" s="188"/>
      <c r="J883" s="189">
        <v>26.89</v>
      </c>
      <c r="K883" s="189">
        <v>5.37</v>
      </c>
    </row>
    <row r="884" spans="1:11" ht="25.5" x14ac:dyDescent="0.2">
      <c r="A884" s="290" t="s">
        <v>2689</v>
      </c>
      <c r="B884" s="186" t="s">
        <v>2968</v>
      </c>
      <c r="C884" s="290" t="s">
        <v>2691</v>
      </c>
      <c r="D884" s="290" t="s">
        <v>2969</v>
      </c>
      <c r="E884" s="555" t="s">
        <v>2693</v>
      </c>
      <c r="F884" s="555"/>
      <c r="G884" s="187" t="s">
        <v>2694</v>
      </c>
      <c r="H884" s="188">
        <v>0.2</v>
      </c>
      <c r="I884" s="188"/>
      <c r="J884" s="189">
        <v>41.16</v>
      </c>
      <c r="K884" s="189">
        <v>8.23</v>
      </c>
    </row>
    <row r="885" spans="1:11" x14ac:dyDescent="0.2">
      <c r="A885" s="291" t="s">
        <v>2697</v>
      </c>
      <c r="B885" s="190" t="s">
        <v>2993</v>
      </c>
      <c r="C885" s="291" t="s">
        <v>2691</v>
      </c>
      <c r="D885" s="291" t="s">
        <v>2994</v>
      </c>
      <c r="E885" s="556" t="s">
        <v>2700</v>
      </c>
      <c r="F885" s="556"/>
      <c r="G885" s="191" t="s">
        <v>2706</v>
      </c>
      <c r="H885" s="192">
        <v>1.4999999999999999E-2</v>
      </c>
      <c r="I885" s="192"/>
      <c r="J885" s="193">
        <v>39.6</v>
      </c>
      <c r="K885" s="193">
        <v>0.59</v>
      </c>
    </row>
    <row r="886" spans="1:11" x14ac:dyDescent="0.2">
      <c r="A886" s="287"/>
      <c r="B886" s="287"/>
      <c r="C886" s="287"/>
      <c r="D886" s="287"/>
      <c r="E886" s="287" t="s">
        <v>2709</v>
      </c>
      <c r="F886" s="194">
        <v>10.36</v>
      </c>
      <c r="G886" s="287" t="s">
        <v>2710</v>
      </c>
      <c r="H886" s="194">
        <v>0</v>
      </c>
      <c r="I886" s="287" t="s">
        <v>2711</v>
      </c>
      <c r="J886" s="194">
        <v>10.36</v>
      </c>
    </row>
    <row r="887" spans="1:11" x14ac:dyDescent="0.2">
      <c r="A887" s="287"/>
      <c r="B887" s="287"/>
      <c r="C887" s="287"/>
      <c r="D887" s="287"/>
      <c r="E887" s="287" t="s">
        <v>2712</v>
      </c>
      <c r="F887" s="194">
        <v>0</v>
      </c>
      <c r="G887" s="287"/>
      <c r="H887" s="552" t="s">
        <v>2713</v>
      </c>
      <c r="I887" s="552"/>
      <c r="J887" s="194">
        <v>14.19</v>
      </c>
    </row>
    <row r="888" spans="1:11" ht="13.5" thickBot="1" x14ac:dyDescent="0.25">
      <c r="A888" s="196"/>
      <c r="B888" s="196"/>
      <c r="C888" s="196"/>
      <c r="D888" s="196"/>
      <c r="E888" s="196"/>
      <c r="F888" s="196"/>
      <c r="G888" s="196" t="s">
        <v>2714</v>
      </c>
      <c r="H888" s="198">
        <v>0</v>
      </c>
      <c r="I888" s="196" t="s">
        <v>2715</v>
      </c>
      <c r="J888" s="197">
        <v>0</v>
      </c>
    </row>
    <row r="889" spans="1:11" ht="13.5" thickTop="1" x14ac:dyDescent="0.2">
      <c r="A889" s="195"/>
      <c r="B889" s="195"/>
      <c r="C889" s="195"/>
      <c r="D889" s="195"/>
      <c r="E889" s="195"/>
      <c r="F889" s="195"/>
      <c r="G889" s="195"/>
      <c r="H889" s="195"/>
      <c r="I889" s="195"/>
      <c r="J889" s="195"/>
    </row>
    <row r="890" spans="1:11" ht="15" x14ac:dyDescent="0.2">
      <c r="A890" s="288" t="s">
        <v>361</v>
      </c>
      <c r="B890" s="180" t="s">
        <v>2678</v>
      </c>
      <c r="C890" s="288" t="s">
        <v>2679</v>
      </c>
      <c r="D890" s="288" t="s">
        <v>2680</v>
      </c>
      <c r="E890" s="553" t="s">
        <v>2681</v>
      </c>
      <c r="F890" s="553"/>
      <c r="G890" s="181" t="s">
        <v>2682</v>
      </c>
      <c r="H890" s="180" t="s">
        <v>2683</v>
      </c>
      <c r="I890" s="180" t="s">
        <v>6886</v>
      </c>
      <c r="J890" s="180" t="s">
        <v>2684</v>
      </c>
      <c r="K890" s="180" t="s">
        <v>2685</v>
      </c>
    </row>
    <row r="891" spans="1:11" x14ac:dyDescent="0.2">
      <c r="A891" s="289" t="s">
        <v>119</v>
      </c>
      <c r="B891" s="182" t="s">
        <v>3023</v>
      </c>
      <c r="C891" s="289" t="s">
        <v>2687</v>
      </c>
      <c r="D891" s="289" t="s">
        <v>364</v>
      </c>
      <c r="E891" s="554" t="s">
        <v>2834</v>
      </c>
      <c r="F891" s="554"/>
      <c r="G891" s="183" t="s">
        <v>48</v>
      </c>
      <c r="H891" s="184">
        <v>1</v>
      </c>
      <c r="I891" s="185"/>
      <c r="J891" s="185">
        <v>131.58000000000001</v>
      </c>
      <c r="K891" s="185">
        <v>131.58000000000001</v>
      </c>
    </row>
    <row r="892" spans="1:11" ht="25.5" x14ac:dyDescent="0.2">
      <c r="A892" s="290" t="s">
        <v>2689</v>
      </c>
      <c r="B892" s="186" t="s">
        <v>2851</v>
      </c>
      <c r="C892" s="290" t="s">
        <v>2691</v>
      </c>
      <c r="D892" s="290" t="s">
        <v>2852</v>
      </c>
      <c r="E892" s="555" t="s">
        <v>2693</v>
      </c>
      <c r="F892" s="555"/>
      <c r="G892" s="187" t="s">
        <v>2694</v>
      </c>
      <c r="H892" s="188">
        <v>0.7</v>
      </c>
      <c r="I892" s="188"/>
      <c r="J892" s="189">
        <v>26.89</v>
      </c>
      <c r="K892" s="189">
        <v>18.82</v>
      </c>
    </row>
    <row r="893" spans="1:11" ht="25.5" x14ac:dyDescent="0.2">
      <c r="A893" s="290" t="s">
        <v>2689</v>
      </c>
      <c r="B893" s="186" t="s">
        <v>2722</v>
      </c>
      <c r="C893" s="290" t="s">
        <v>2691</v>
      </c>
      <c r="D893" s="290" t="s">
        <v>2723</v>
      </c>
      <c r="E893" s="555" t="s">
        <v>2693</v>
      </c>
      <c r="F893" s="555"/>
      <c r="G893" s="187" t="s">
        <v>2694</v>
      </c>
      <c r="H893" s="188">
        <v>0.4</v>
      </c>
      <c r="I893" s="188"/>
      <c r="J893" s="189">
        <v>26.12</v>
      </c>
      <c r="K893" s="189">
        <v>10.44</v>
      </c>
    </row>
    <row r="894" spans="1:11" ht="25.5" x14ac:dyDescent="0.2">
      <c r="A894" s="290" t="s">
        <v>2689</v>
      </c>
      <c r="B894" s="186" t="s">
        <v>3024</v>
      </c>
      <c r="C894" s="290" t="s">
        <v>2691</v>
      </c>
      <c r="D894" s="290" t="s">
        <v>3025</v>
      </c>
      <c r="E894" s="555" t="s">
        <v>2693</v>
      </c>
      <c r="F894" s="555"/>
      <c r="G894" s="187" t="s">
        <v>2701</v>
      </c>
      <c r="H894" s="188">
        <v>50</v>
      </c>
      <c r="I894" s="188"/>
      <c r="J894" s="189">
        <v>1.71</v>
      </c>
      <c r="K894" s="189">
        <v>85.5</v>
      </c>
    </row>
    <row r="895" spans="1:11" x14ac:dyDescent="0.2">
      <c r="A895" s="291" t="s">
        <v>2697</v>
      </c>
      <c r="B895" s="190" t="s">
        <v>2980</v>
      </c>
      <c r="C895" s="291" t="s">
        <v>2691</v>
      </c>
      <c r="D895" s="291" t="s">
        <v>2981</v>
      </c>
      <c r="E895" s="556" t="s">
        <v>2700</v>
      </c>
      <c r="F895" s="556"/>
      <c r="G895" s="191" t="s">
        <v>118</v>
      </c>
      <c r="H895" s="192">
        <v>0.35</v>
      </c>
      <c r="I895" s="192"/>
      <c r="J895" s="193">
        <v>48.06</v>
      </c>
      <c r="K895" s="193">
        <v>16.82</v>
      </c>
    </row>
    <row r="896" spans="1:11" x14ac:dyDescent="0.2">
      <c r="A896" s="287"/>
      <c r="B896" s="287"/>
      <c r="C896" s="287"/>
      <c r="D896" s="287"/>
      <c r="E896" s="287" t="s">
        <v>2709</v>
      </c>
      <c r="F896" s="194">
        <v>79.430000000000007</v>
      </c>
      <c r="G896" s="287" t="s">
        <v>2710</v>
      </c>
      <c r="H896" s="194">
        <v>0</v>
      </c>
      <c r="I896" s="287" t="s">
        <v>2711</v>
      </c>
      <c r="J896" s="194">
        <v>79.430000000000007</v>
      </c>
    </row>
    <row r="897" spans="1:11" x14ac:dyDescent="0.2">
      <c r="A897" s="287"/>
      <c r="B897" s="287"/>
      <c r="C897" s="287"/>
      <c r="D897" s="287"/>
      <c r="E897" s="287" t="s">
        <v>2712</v>
      </c>
      <c r="F897" s="194">
        <v>0</v>
      </c>
      <c r="G897" s="287"/>
      <c r="H897" s="552" t="s">
        <v>2713</v>
      </c>
      <c r="I897" s="552"/>
      <c r="J897" s="194">
        <v>131.58000000000001</v>
      </c>
    </row>
    <row r="898" spans="1:11" ht="13.5" thickBot="1" x14ac:dyDescent="0.25">
      <c r="A898" s="196"/>
      <c r="B898" s="196"/>
      <c r="C898" s="196"/>
      <c r="D898" s="196"/>
      <c r="E898" s="196"/>
      <c r="F898" s="196"/>
      <c r="G898" s="196" t="s">
        <v>2714</v>
      </c>
      <c r="H898" s="198">
        <v>0</v>
      </c>
      <c r="I898" s="196" t="s">
        <v>2715</v>
      </c>
      <c r="J898" s="197">
        <v>0</v>
      </c>
    </row>
    <row r="899" spans="1:11" ht="13.5" thickTop="1" x14ac:dyDescent="0.2">
      <c r="A899" s="195"/>
      <c r="B899" s="195"/>
      <c r="C899" s="195"/>
      <c r="D899" s="195"/>
      <c r="E899" s="195"/>
      <c r="F899" s="195"/>
      <c r="G899" s="195"/>
      <c r="H899" s="195"/>
      <c r="I899" s="195"/>
      <c r="J899" s="195"/>
    </row>
    <row r="900" spans="1:11" ht="15" x14ac:dyDescent="0.2">
      <c r="A900" s="288" t="s">
        <v>363</v>
      </c>
      <c r="B900" s="180" t="s">
        <v>2678</v>
      </c>
      <c r="C900" s="288" t="s">
        <v>2679</v>
      </c>
      <c r="D900" s="288" t="s">
        <v>2680</v>
      </c>
      <c r="E900" s="553" t="s">
        <v>2681</v>
      </c>
      <c r="F900" s="553"/>
      <c r="G900" s="181" t="s">
        <v>2682</v>
      </c>
      <c r="H900" s="180" t="s">
        <v>2683</v>
      </c>
      <c r="I900" s="180" t="s">
        <v>6886</v>
      </c>
      <c r="J900" s="180" t="s">
        <v>2684</v>
      </c>
      <c r="K900" s="180" t="s">
        <v>2685</v>
      </c>
    </row>
    <row r="901" spans="1:11" x14ac:dyDescent="0.2">
      <c r="A901" s="289" t="s">
        <v>119</v>
      </c>
      <c r="B901" s="182" t="s">
        <v>3026</v>
      </c>
      <c r="C901" s="289" t="s">
        <v>2687</v>
      </c>
      <c r="D901" s="289" t="s">
        <v>366</v>
      </c>
      <c r="E901" s="554" t="s">
        <v>2834</v>
      </c>
      <c r="F901" s="554"/>
      <c r="G901" s="183" t="s">
        <v>48</v>
      </c>
      <c r="H901" s="184">
        <v>1</v>
      </c>
      <c r="I901" s="185"/>
      <c r="J901" s="185">
        <v>140.91</v>
      </c>
      <c r="K901" s="185">
        <v>140.91</v>
      </c>
    </row>
    <row r="902" spans="1:11" ht="25.5" x14ac:dyDescent="0.2">
      <c r="A902" s="290" t="s">
        <v>2689</v>
      </c>
      <c r="B902" s="186" t="s">
        <v>2851</v>
      </c>
      <c r="C902" s="290" t="s">
        <v>2691</v>
      </c>
      <c r="D902" s="290" t="s">
        <v>2852</v>
      </c>
      <c r="E902" s="555" t="s">
        <v>2693</v>
      </c>
      <c r="F902" s="555"/>
      <c r="G902" s="187" t="s">
        <v>2694</v>
      </c>
      <c r="H902" s="188">
        <v>1</v>
      </c>
      <c r="I902" s="188"/>
      <c r="J902" s="189">
        <v>26.89</v>
      </c>
      <c r="K902" s="189">
        <v>26.89</v>
      </c>
    </row>
    <row r="903" spans="1:11" ht="25.5" x14ac:dyDescent="0.2">
      <c r="A903" s="290" t="s">
        <v>2689</v>
      </c>
      <c r="B903" s="186" t="s">
        <v>2722</v>
      </c>
      <c r="C903" s="290" t="s">
        <v>2691</v>
      </c>
      <c r="D903" s="290" t="s">
        <v>2723</v>
      </c>
      <c r="E903" s="555" t="s">
        <v>2693</v>
      </c>
      <c r="F903" s="555"/>
      <c r="G903" s="187" t="s">
        <v>2694</v>
      </c>
      <c r="H903" s="188">
        <v>1</v>
      </c>
      <c r="I903" s="188"/>
      <c r="J903" s="189">
        <v>26.12</v>
      </c>
      <c r="K903" s="189">
        <v>26.12</v>
      </c>
    </row>
    <row r="904" spans="1:11" ht="25.5" x14ac:dyDescent="0.2">
      <c r="A904" s="290" t="s">
        <v>2689</v>
      </c>
      <c r="B904" s="186" t="s">
        <v>3024</v>
      </c>
      <c r="C904" s="290" t="s">
        <v>2691</v>
      </c>
      <c r="D904" s="290" t="s">
        <v>3025</v>
      </c>
      <c r="E904" s="555" t="s">
        <v>2693</v>
      </c>
      <c r="F904" s="555"/>
      <c r="G904" s="187" t="s">
        <v>2701</v>
      </c>
      <c r="H904" s="188">
        <v>50</v>
      </c>
      <c r="I904" s="188"/>
      <c r="J904" s="189">
        <v>1.71</v>
      </c>
      <c r="K904" s="189">
        <v>85.5</v>
      </c>
    </row>
    <row r="905" spans="1:11" x14ac:dyDescent="0.2">
      <c r="A905" s="291" t="s">
        <v>2697</v>
      </c>
      <c r="B905" s="190" t="s">
        <v>2980</v>
      </c>
      <c r="C905" s="291" t="s">
        <v>2691</v>
      </c>
      <c r="D905" s="291" t="s">
        <v>2981</v>
      </c>
      <c r="E905" s="556" t="s">
        <v>2700</v>
      </c>
      <c r="F905" s="556"/>
      <c r="G905" s="191" t="s">
        <v>118</v>
      </c>
      <c r="H905" s="192">
        <v>0.05</v>
      </c>
      <c r="I905" s="192"/>
      <c r="J905" s="193">
        <v>48.06</v>
      </c>
      <c r="K905" s="193">
        <v>2.4</v>
      </c>
    </row>
    <row r="906" spans="1:11" x14ac:dyDescent="0.2">
      <c r="A906" s="287"/>
      <c r="B906" s="287"/>
      <c r="C906" s="287"/>
      <c r="D906" s="287"/>
      <c r="E906" s="287" t="s">
        <v>2709</v>
      </c>
      <c r="F906" s="194">
        <v>95.95</v>
      </c>
      <c r="G906" s="287" t="s">
        <v>2710</v>
      </c>
      <c r="H906" s="194">
        <v>0</v>
      </c>
      <c r="I906" s="287" t="s">
        <v>2711</v>
      </c>
      <c r="J906" s="194">
        <v>95.95</v>
      </c>
    </row>
    <row r="907" spans="1:11" x14ac:dyDescent="0.2">
      <c r="A907" s="287"/>
      <c r="B907" s="287"/>
      <c r="C907" s="287"/>
      <c r="D907" s="287"/>
      <c r="E907" s="287" t="s">
        <v>2712</v>
      </c>
      <c r="F907" s="194">
        <v>0</v>
      </c>
      <c r="G907" s="287"/>
      <c r="H907" s="552" t="s">
        <v>2713</v>
      </c>
      <c r="I907" s="552"/>
      <c r="J907" s="194">
        <v>140.91</v>
      </c>
    </row>
    <row r="908" spans="1:11" ht="13.5" thickBot="1" x14ac:dyDescent="0.25">
      <c r="A908" s="196"/>
      <c r="B908" s="196"/>
      <c r="C908" s="196"/>
      <c r="D908" s="196"/>
      <c r="E908" s="196"/>
      <c r="F908" s="196"/>
      <c r="G908" s="196" t="s">
        <v>2714</v>
      </c>
      <c r="H908" s="198">
        <v>0</v>
      </c>
      <c r="I908" s="196" t="s">
        <v>2715</v>
      </c>
      <c r="J908" s="197">
        <v>0</v>
      </c>
    </row>
    <row r="909" spans="1:11" ht="13.5" thickTop="1" x14ac:dyDescent="0.2">
      <c r="A909" s="195"/>
      <c r="B909" s="195"/>
      <c r="C909" s="195"/>
      <c r="D909" s="195"/>
      <c r="E909" s="195"/>
      <c r="F909" s="195"/>
      <c r="G909" s="195"/>
      <c r="H909" s="195"/>
      <c r="I909" s="195"/>
      <c r="J909" s="195"/>
    </row>
    <row r="910" spans="1:11" ht="15" x14ac:dyDescent="0.2">
      <c r="A910" s="288" t="s">
        <v>365</v>
      </c>
      <c r="B910" s="180" t="s">
        <v>2678</v>
      </c>
      <c r="C910" s="288" t="s">
        <v>2679</v>
      </c>
      <c r="D910" s="288" t="s">
        <v>2680</v>
      </c>
      <c r="E910" s="553" t="s">
        <v>2681</v>
      </c>
      <c r="F910" s="553"/>
      <c r="G910" s="181" t="s">
        <v>2682</v>
      </c>
      <c r="H910" s="180" t="s">
        <v>2683</v>
      </c>
      <c r="I910" s="180" t="s">
        <v>6886</v>
      </c>
      <c r="J910" s="180" t="s">
        <v>2684</v>
      </c>
      <c r="K910" s="180" t="s">
        <v>2685</v>
      </c>
    </row>
    <row r="911" spans="1:11" x14ac:dyDescent="0.2">
      <c r="A911" s="289" t="s">
        <v>119</v>
      </c>
      <c r="B911" s="182" t="s">
        <v>3027</v>
      </c>
      <c r="C911" s="289" t="s">
        <v>2687</v>
      </c>
      <c r="D911" s="289" t="s">
        <v>368</v>
      </c>
      <c r="E911" s="554" t="s">
        <v>2834</v>
      </c>
      <c r="F911" s="554"/>
      <c r="G911" s="183" t="s">
        <v>48</v>
      </c>
      <c r="H911" s="184">
        <v>1</v>
      </c>
      <c r="I911" s="185"/>
      <c r="J911" s="185">
        <v>208.03</v>
      </c>
      <c r="K911" s="185">
        <v>208.03</v>
      </c>
    </row>
    <row r="912" spans="1:11" ht="25.5" x14ac:dyDescent="0.2">
      <c r="A912" s="290" t="s">
        <v>2689</v>
      </c>
      <c r="B912" s="186" t="s">
        <v>2851</v>
      </c>
      <c r="C912" s="290" t="s">
        <v>2691</v>
      </c>
      <c r="D912" s="290" t="s">
        <v>2852</v>
      </c>
      <c r="E912" s="555" t="s">
        <v>2693</v>
      </c>
      <c r="F912" s="555"/>
      <c r="G912" s="187" t="s">
        <v>2694</v>
      </c>
      <c r="H912" s="188">
        <v>1.5</v>
      </c>
      <c r="I912" s="188"/>
      <c r="J912" s="189">
        <v>26.89</v>
      </c>
      <c r="K912" s="189">
        <v>40.33</v>
      </c>
    </row>
    <row r="913" spans="1:11" ht="25.5" x14ac:dyDescent="0.2">
      <c r="A913" s="290" t="s">
        <v>2689</v>
      </c>
      <c r="B913" s="186" t="s">
        <v>2722</v>
      </c>
      <c r="C913" s="290" t="s">
        <v>2691</v>
      </c>
      <c r="D913" s="290" t="s">
        <v>2723</v>
      </c>
      <c r="E913" s="555" t="s">
        <v>2693</v>
      </c>
      <c r="F913" s="555"/>
      <c r="G913" s="187" t="s">
        <v>2694</v>
      </c>
      <c r="H913" s="188">
        <v>3</v>
      </c>
      <c r="I913" s="188"/>
      <c r="J913" s="189">
        <v>26.12</v>
      </c>
      <c r="K913" s="189">
        <v>78.36</v>
      </c>
    </row>
    <row r="914" spans="1:11" ht="25.5" x14ac:dyDescent="0.2">
      <c r="A914" s="290" t="s">
        <v>2689</v>
      </c>
      <c r="B914" s="186" t="s">
        <v>3024</v>
      </c>
      <c r="C914" s="290" t="s">
        <v>2691</v>
      </c>
      <c r="D914" s="290" t="s">
        <v>3025</v>
      </c>
      <c r="E914" s="555" t="s">
        <v>2693</v>
      </c>
      <c r="F914" s="555"/>
      <c r="G914" s="187" t="s">
        <v>2701</v>
      </c>
      <c r="H914" s="188">
        <v>50</v>
      </c>
      <c r="I914" s="188"/>
      <c r="J914" s="189">
        <v>1.71</v>
      </c>
      <c r="K914" s="189">
        <v>85.5</v>
      </c>
    </row>
    <row r="915" spans="1:11" x14ac:dyDescent="0.2">
      <c r="A915" s="291" t="s">
        <v>2697</v>
      </c>
      <c r="B915" s="190" t="s">
        <v>2980</v>
      </c>
      <c r="C915" s="291" t="s">
        <v>2691</v>
      </c>
      <c r="D915" s="291" t="s">
        <v>2981</v>
      </c>
      <c r="E915" s="556" t="s">
        <v>2700</v>
      </c>
      <c r="F915" s="556"/>
      <c r="G915" s="191" t="s">
        <v>118</v>
      </c>
      <c r="H915" s="192">
        <v>0.08</v>
      </c>
      <c r="I915" s="192"/>
      <c r="J915" s="193">
        <v>48.06</v>
      </c>
      <c r="K915" s="193">
        <v>3.84</v>
      </c>
    </row>
    <row r="916" spans="1:11" x14ac:dyDescent="0.2">
      <c r="A916" s="287"/>
      <c r="B916" s="287"/>
      <c r="C916" s="287"/>
      <c r="D916" s="287"/>
      <c r="E916" s="287" t="s">
        <v>2709</v>
      </c>
      <c r="F916" s="194">
        <v>141.56</v>
      </c>
      <c r="G916" s="287" t="s">
        <v>2710</v>
      </c>
      <c r="H916" s="194">
        <v>0</v>
      </c>
      <c r="I916" s="287" t="s">
        <v>2711</v>
      </c>
      <c r="J916" s="194">
        <v>141.56</v>
      </c>
    </row>
    <row r="917" spans="1:11" x14ac:dyDescent="0.2">
      <c r="A917" s="287"/>
      <c r="B917" s="287"/>
      <c r="C917" s="287"/>
      <c r="D917" s="287"/>
      <c r="E917" s="287" t="s">
        <v>2712</v>
      </c>
      <c r="F917" s="194">
        <v>0</v>
      </c>
      <c r="G917" s="287"/>
      <c r="H917" s="552" t="s">
        <v>2713</v>
      </c>
      <c r="I917" s="552"/>
      <c r="J917" s="194">
        <v>208.03</v>
      </c>
    </row>
    <row r="918" spans="1:11" ht="13.5" thickBot="1" x14ac:dyDescent="0.25">
      <c r="A918" s="196"/>
      <c r="B918" s="196"/>
      <c r="C918" s="196"/>
      <c r="D918" s="196"/>
      <c r="E918" s="196"/>
      <c r="F918" s="196"/>
      <c r="G918" s="196" t="s">
        <v>2714</v>
      </c>
      <c r="H918" s="198">
        <v>0</v>
      </c>
      <c r="I918" s="196" t="s">
        <v>2715</v>
      </c>
      <c r="J918" s="197">
        <v>0</v>
      </c>
    </row>
    <row r="919" spans="1:11" ht="13.5" thickTop="1" x14ac:dyDescent="0.2">
      <c r="A919" s="195"/>
      <c r="B919" s="195"/>
      <c r="C919" s="195"/>
      <c r="D919" s="195"/>
      <c r="E919" s="195"/>
      <c r="F919" s="195"/>
      <c r="G919" s="195"/>
      <c r="H919" s="195"/>
      <c r="I919" s="195"/>
      <c r="J919" s="195"/>
    </row>
    <row r="920" spans="1:11" ht="15" x14ac:dyDescent="0.2">
      <c r="A920" s="288" t="s">
        <v>367</v>
      </c>
      <c r="B920" s="180" t="s">
        <v>2678</v>
      </c>
      <c r="C920" s="288" t="s">
        <v>2679</v>
      </c>
      <c r="D920" s="288" t="s">
        <v>2680</v>
      </c>
      <c r="E920" s="553" t="s">
        <v>2681</v>
      </c>
      <c r="F920" s="553"/>
      <c r="G920" s="181" t="s">
        <v>2682</v>
      </c>
      <c r="H920" s="180" t="s">
        <v>2683</v>
      </c>
      <c r="I920" s="180" t="s">
        <v>6886</v>
      </c>
      <c r="J920" s="180" t="s">
        <v>2684</v>
      </c>
      <c r="K920" s="180" t="s">
        <v>2685</v>
      </c>
    </row>
    <row r="921" spans="1:11" x14ac:dyDescent="0.2">
      <c r="A921" s="289" t="s">
        <v>119</v>
      </c>
      <c r="B921" s="182" t="s">
        <v>3028</v>
      </c>
      <c r="C921" s="289" t="s">
        <v>2687</v>
      </c>
      <c r="D921" s="289" t="s">
        <v>370</v>
      </c>
      <c r="E921" s="554" t="s">
        <v>2834</v>
      </c>
      <c r="F921" s="554"/>
      <c r="G921" s="183" t="s">
        <v>48</v>
      </c>
      <c r="H921" s="184">
        <v>1</v>
      </c>
      <c r="I921" s="185"/>
      <c r="J921" s="185">
        <v>36.049999999999997</v>
      </c>
      <c r="K921" s="185">
        <v>36.049999999999997</v>
      </c>
    </row>
    <row r="922" spans="1:11" ht="25.5" x14ac:dyDescent="0.2">
      <c r="A922" s="290" t="s">
        <v>2689</v>
      </c>
      <c r="B922" s="186" t="s">
        <v>2851</v>
      </c>
      <c r="C922" s="290" t="s">
        <v>2691</v>
      </c>
      <c r="D922" s="290" t="s">
        <v>2852</v>
      </c>
      <c r="E922" s="555" t="s">
        <v>2693</v>
      </c>
      <c r="F922" s="555"/>
      <c r="G922" s="187" t="s">
        <v>2694</v>
      </c>
      <c r="H922" s="188">
        <v>0.8</v>
      </c>
      <c r="I922" s="188"/>
      <c r="J922" s="189">
        <v>26.89</v>
      </c>
      <c r="K922" s="189">
        <v>21.51</v>
      </c>
    </row>
    <row r="923" spans="1:11" ht="25.5" x14ac:dyDescent="0.2">
      <c r="A923" s="290" t="s">
        <v>2689</v>
      </c>
      <c r="B923" s="186" t="s">
        <v>2870</v>
      </c>
      <c r="C923" s="290" t="s">
        <v>2691</v>
      </c>
      <c r="D923" s="290" t="s">
        <v>2871</v>
      </c>
      <c r="E923" s="555" t="s">
        <v>2693</v>
      </c>
      <c r="F923" s="555"/>
      <c r="G923" s="187" t="s">
        <v>2694</v>
      </c>
      <c r="H923" s="188">
        <v>0.4</v>
      </c>
      <c r="I923" s="188"/>
      <c r="J923" s="189">
        <v>33.79</v>
      </c>
      <c r="K923" s="189">
        <v>13.51</v>
      </c>
    </row>
    <row r="924" spans="1:11" ht="25.5" x14ac:dyDescent="0.2">
      <c r="A924" s="291" t="s">
        <v>2697</v>
      </c>
      <c r="B924" s="190" t="s">
        <v>2998</v>
      </c>
      <c r="C924" s="291" t="s">
        <v>2691</v>
      </c>
      <c r="D924" s="291" t="s">
        <v>2999</v>
      </c>
      <c r="E924" s="556" t="s">
        <v>2700</v>
      </c>
      <c r="F924" s="556"/>
      <c r="G924" s="191" t="s">
        <v>48</v>
      </c>
      <c r="H924" s="192">
        <v>0.11</v>
      </c>
      <c r="I924" s="192"/>
      <c r="J924" s="193">
        <v>9.4499999999999993</v>
      </c>
      <c r="K924" s="193">
        <v>1.03</v>
      </c>
    </row>
    <row r="925" spans="1:11" x14ac:dyDescent="0.2">
      <c r="A925" s="287"/>
      <c r="B925" s="287"/>
      <c r="C925" s="287"/>
      <c r="D925" s="287"/>
      <c r="E925" s="287" t="s">
        <v>2709</v>
      </c>
      <c r="F925" s="194">
        <v>25.32</v>
      </c>
      <c r="G925" s="287" t="s">
        <v>2710</v>
      </c>
      <c r="H925" s="194">
        <v>0</v>
      </c>
      <c r="I925" s="287" t="s">
        <v>2711</v>
      </c>
      <c r="J925" s="194">
        <v>25.32</v>
      </c>
    </row>
    <row r="926" spans="1:11" x14ac:dyDescent="0.2">
      <c r="A926" s="287"/>
      <c r="B926" s="287"/>
      <c r="C926" s="287"/>
      <c r="D926" s="287"/>
      <c r="E926" s="287" t="s">
        <v>2712</v>
      </c>
      <c r="F926" s="194">
        <v>0</v>
      </c>
      <c r="G926" s="287"/>
      <c r="H926" s="552" t="s">
        <v>2713</v>
      </c>
      <c r="I926" s="552"/>
      <c r="J926" s="194">
        <v>36.049999999999997</v>
      </c>
    </row>
    <row r="927" spans="1:11" ht="13.5" thickBot="1" x14ac:dyDescent="0.25">
      <c r="A927" s="196"/>
      <c r="B927" s="196"/>
      <c r="C927" s="196"/>
      <c r="D927" s="196"/>
      <c r="E927" s="196"/>
      <c r="F927" s="196"/>
      <c r="G927" s="196" t="s">
        <v>2714</v>
      </c>
      <c r="H927" s="198">
        <v>0</v>
      </c>
      <c r="I927" s="196" t="s">
        <v>2715</v>
      </c>
      <c r="J927" s="197">
        <v>0</v>
      </c>
    </row>
    <row r="928" spans="1:11" ht="13.5" thickTop="1" x14ac:dyDescent="0.2">
      <c r="A928" s="195"/>
      <c r="B928" s="195"/>
      <c r="C928" s="195"/>
      <c r="D928" s="195"/>
      <c r="E928" s="195"/>
      <c r="F928" s="195"/>
      <c r="G928" s="195"/>
      <c r="H928" s="195"/>
      <c r="I928" s="195"/>
      <c r="J928" s="195"/>
    </row>
    <row r="929" spans="1:11" ht="15" x14ac:dyDescent="0.2">
      <c r="A929" s="288" t="s">
        <v>369</v>
      </c>
      <c r="B929" s="180" t="s">
        <v>2678</v>
      </c>
      <c r="C929" s="288" t="s">
        <v>2679</v>
      </c>
      <c r="D929" s="288" t="s">
        <v>2680</v>
      </c>
      <c r="E929" s="553" t="s">
        <v>2681</v>
      </c>
      <c r="F929" s="553"/>
      <c r="G929" s="181" t="s">
        <v>2682</v>
      </c>
      <c r="H929" s="180" t="s">
        <v>2683</v>
      </c>
      <c r="I929" s="180" t="s">
        <v>6886</v>
      </c>
      <c r="J929" s="180" t="s">
        <v>2684</v>
      </c>
      <c r="K929" s="180" t="s">
        <v>2685</v>
      </c>
    </row>
    <row r="930" spans="1:11" x14ac:dyDescent="0.2">
      <c r="A930" s="289" t="s">
        <v>119</v>
      </c>
      <c r="B930" s="182" t="s">
        <v>3029</v>
      </c>
      <c r="C930" s="289" t="s">
        <v>2687</v>
      </c>
      <c r="D930" s="289" t="s">
        <v>372</v>
      </c>
      <c r="E930" s="554" t="s">
        <v>2834</v>
      </c>
      <c r="F930" s="554"/>
      <c r="G930" s="183" t="s">
        <v>48</v>
      </c>
      <c r="H930" s="184">
        <v>1</v>
      </c>
      <c r="I930" s="185"/>
      <c r="J930" s="185">
        <v>25.57</v>
      </c>
      <c r="K930" s="185">
        <v>25.57</v>
      </c>
    </row>
    <row r="931" spans="1:11" ht="25.5" x14ac:dyDescent="0.2">
      <c r="A931" s="290" t="s">
        <v>2689</v>
      </c>
      <c r="B931" s="186" t="s">
        <v>2851</v>
      </c>
      <c r="C931" s="290" t="s">
        <v>2691</v>
      </c>
      <c r="D931" s="290" t="s">
        <v>2852</v>
      </c>
      <c r="E931" s="555" t="s">
        <v>2693</v>
      </c>
      <c r="F931" s="555"/>
      <c r="G931" s="187" t="s">
        <v>2694</v>
      </c>
      <c r="H931" s="188">
        <v>0.4</v>
      </c>
      <c r="I931" s="188"/>
      <c r="J931" s="189">
        <v>26.89</v>
      </c>
      <c r="K931" s="189">
        <v>10.75</v>
      </c>
    </row>
    <row r="932" spans="1:11" ht="25.5" x14ac:dyDescent="0.2">
      <c r="A932" s="290" t="s">
        <v>2689</v>
      </c>
      <c r="B932" s="186" t="s">
        <v>2870</v>
      </c>
      <c r="C932" s="290" t="s">
        <v>2691</v>
      </c>
      <c r="D932" s="290" t="s">
        <v>2871</v>
      </c>
      <c r="E932" s="555" t="s">
        <v>2693</v>
      </c>
      <c r="F932" s="555"/>
      <c r="G932" s="187" t="s">
        <v>2694</v>
      </c>
      <c r="H932" s="188">
        <v>0.4</v>
      </c>
      <c r="I932" s="188"/>
      <c r="J932" s="189">
        <v>33.79</v>
      </c>
      <c r="K932" s="189">
        <v>13.51</v>
      </c>
    </row>
    <row r="933" spans="1:11" ht="25.5" x14ac:dyDescent="0.2">
      <c r="A933" s="291" t="s">
        <v>2697</v>
      </c>
      <c r="B933" s="190" t="s">
        <v>2998</v>
      </c>
      <c r="C933" s="291" t="s">
        <v>2691</v>
      </c>
      <c r="D933" s="291" t="s">
        <v>2999</v>
      </c>
      <c r="E933" s="556" t="s">
        <v>2700</v>
      </c>
      <c r="F933" s="556"/>
      <c r="G933" s="191" t="s">
        <v>48</v>
      </c>
      <c r="H933" s="192">
        <v>0.11</v>
      </c>
      <c r="I933" s="192"/>
      <c r="J933" s="193">
        <v>9.4499999999999993</v>
      </c>
      <c r="K933" s="193">
        <v>1.03</v>
      </c>
    </row>
    <row r="934" spans="1:11" ht="38.25" x14ac:dyDescent="0.2">
      <c r="A934" s="291" t="s">
        <v>2697</v>
      </c>
      <c r="B934" s="190" t="s">
        <v>2984</v>
      </c>
      <c r="C934" s="291" t="s">
        <v>2691</v>
      </c>
      <c r="D934" s="291" t="s">
        <v>2985</v>
      </c>
      <c r="E934" s="556" t="s">
        <v>2700</v>
      </c>
      <c r="F934" s="556"/>
      <c r="G934" s="191" t="s">
        <v>48</v>
      </c>
      <c r="H934" s="192">
        <v>1</v>
      </c>
      <c r="I934" s="192"/>
      <c r="J934" s="193">
        <v>0.28000000000000003</v>
      </c>
      <c r="K934" s="193">
        <v>0.28000000000000003</v>
      </c>
    </row>
    <row r="935" spans="1:11" x14ac:dyDescent="0.2">
      <c r="A935" s="287"/>
      <c r="B935" s="287"/>
      <c r="C935" s="287"/>
      <c r="D935" s="287"/>
      <c r="E935" s="287" t="s">
        <v>2709</v>
      </c>
      <c r="F935" s="194">
        <v>17.78</v>
      </c>
      <c r="G935" s="287" t="s">
        <v>2710</v>
      </c>
      <c r="H935" s="194">
        <v>0</v>
      </c>
      <c r="I935" s="287" t="s">
        <v>2711</v>
      </c>
      <c r="J935" s="194">
        <v>17.78</v>
      </c>
    </row>
    <row r="936" spans="1:11" x14ac:dyDescent="0.2">
      <c r="A936" s="287"/>
      <c r="B936" s="287"/>
      <c r="C936" s="287"/>
      <c r="D936" s="287"/>
      <c r="E936" s="287" t="s">
        <v>2712</v>
      </c>
      <c r="F936" s="194">
        <v>0</v>
      </c>
      <c r="G936" s="287"/>
      <c r="H936" s="552" t="s">
        <v>2713</v>
      </c>
      <c r="I936" s="552"/>
      <c r="J936" s="194">
        <v>25.57</v>
      </c>
    </row>
    <row r="937" spans="1:11" ht="13.5" thickBot="1" x14ac:dyDescent="0.25">
      <c r="A937" s="196"/>
      <c r="B937" s="196"/>
      <c r="C937" s="196"/>
      <c r="D937" s="196"/>
      <c r="E937" s="196"/>
      <c r="F937" s="196"/>
      <c r="G937" s="196" t="s">
        <v>2714</v>
      </c>
      <c r="H937" s="198">
        <v>0</v>
      </c>
      <c r="I937" s="196" t="s">
        <v>2715</v>
      </c>
      <c r="J937" s="197">
        <v>0</v>
      </c>
    </row>
    <row r="938" spans="1:11" ht="13.5" thickTop="1" x14ac:dyDescent="0.2">
      <c r="A938" s="195"/>
      <c r="B938" s="195"/>
      <c r="C938" s="195"/>
      <c r="D938" s="195"/>
      <c r="E938" s="195"/>
      <c r="F938" s="195"/>
      <c r="G938" s="195"/>
      <c r="H938" s="195"/>
      <c r="I938" s="195"/>
      <c r="J938" s="195"/>
    </row>
    <row r="939" spans="1:11" ht="15" x14ac:dyDescent="0.2">
      <c r="A939" s="288" t="s">
        <v>371</v>
      </c>
      <c r="B939" s="180" t="s">
        <v>2678</v>
      </c>
      <c r="C939" s="288" t="s">
        <v>2679</v>
      </c>
      <c r="D939" s="288" t="s">
        <v>2680</v>
      </c>
      <c r="E939" s="553" t="s">
        <v>2681</v>
      </c>
      <c r="F939" s="553"/>
      <c r="G939" s="181" t="s">
        <v>2682</v>
      </c>
      <c r="H939" s="180" t="s">
        <v>2683</v>
      </c>
      <c r="I939" s="180" t="s">
        <v>6886</v>
      </c>
      <c r="J939" s="180" t="s">
        <v>2684</v>
      </c>
      <c r="K939" s="180" t="s">
        <v>2685</v>
      </c>
    </row>
    <row r="940" spans="1:11" x14ac:dyDescent="0.2">
      <c r="A940" s="289" t="s">
        <v>119</v>
      </c>
      <c r="B940" s="182" t="s">
        <v>3030</v>
      </c>
      <c r="C940" s="289" t="s">
        <v>2687</v>
      </c>
      <c r="D940" s="289" t="s">
        <v>374</v>
      </c>
      <c r="E940" s="554" t="s">
        <v>2834</v>
      </c>
      <c r="F940" s="554"/>
      <c r="G940" s="183" t="s">
        <v>48</v>
      </c>
      <c r="H940" s="184">
        <v>1</v>
      </c>
      <c r="I940" s="185"/>
      <c r="J940" s="185">
        <v>24.54</v>
      </c>
      <c r="K940" s="185">
        <v>24.54</v>
      </c>
    </row>
    <row r="941" spans="1:11" ht="25.5" x14ac:dyDescent="0.2">
      <c r="A941" s="290" t="s">
        <v>2689</v>
      </c>
      <c r="B941" s="186" t="s">
        <v>2851</v>
      </c>
      <c r="C941" s="290" t="s">
        <v>2691</v>
      </c>
      <c r="D941" s="290" t="s">
        <v>2852</v>
      </c>
      <c r="E941" s="555" t="s">
        <v>2693</v>
      </c>
      <c r="F941" s="555"/>
      <c r="G941" s="187" t="s">
        <v>2694</v>
      </c>
      <c r="H941" s="188">
        <v>0.4</v>
      </c>
      <c r="I941" s="188"/>
      <c r="J941" s="189">
        <v>26.89</v>
      </c>
      <c r="K941" s="189">
        <v>10.75</v>
      </c>
    </row>
    <row r="942" spans="1:11" ht="25.5" x14ac:dyDescent="0.2">
      <c r="A942" s="290" t="s">
        <v>2689</v>
      </c>
      <c r="B942" s="186" t="s">
        <v>2870</v>
      </c>
      <c r="C942" s="290" t="s">
        <v>2691</v>
      </c>
      <c r="D942" s="290" t="s">
        <v>2871</v>
      </c>
      <c r="E942" s="555" t="s">
        <v>2693</v>
      </c>
      <c r="F942" s="555"/>
      <c r="G942" s="187" t="s">
        <v>2694</v>
      </c>
      <c r="H942" s="188">
        <v>0.4</v>
      </c>
      <c r="I942" s="188"/>
      <c r="J942" s="189">
        <v>33.79</v>
      </c>
      <c r="K942" s="189">
        <v>13.51</v>
      </c>
    </row>
    <row r="943" spans="1:11" ht="38.25" x14ac:dyDescent="0.2">
      <c r="A943" s="291" t="s">
        <v>2697</v>
      </c>
      <c r="B943" s="190" t="s">
        <v>2984</v>
      </c>
      <c r="C943" s="291" t="s">
        <v>2691</v>
      </c>
      <c r="D943" s="291" t="s">
        <v>2985</v>
      </c>
      <c r="E943" s="556" t="s">
        <v>2700</v>
      </c>
      <c r="F943" s="556"/>
      <c r="G943" s="191" t="s">
        <v>48</v>
      </c>
      <c r="H943" s="192">
        <v>1</v>
      </c>
      <c r="I943" s="192"/>
      <c r="J943" s="193">
        <v>0.28000000000000003</v>
      </c>
      <c r="K943" s="193">
        <v>0.28000000000000003</v>
      </c>
    </row>
    <row r="944" spans="1:11" x14ac:dyDescent="0.2">
      <c r="A944" s="287"/>
      <c r="B944" s="287"/>
      <c r="C944" s="287"/>
      <c r="D944" s="287"/>
      <c r="E944" s="287" t="s">
        <v>2709</v>
      </c>
      <c r="F944" s="194">
        <v>17.78</v>
      </c>
      <c r="G944" s="287" t="s">
        <v>2710</v>
      </c>
      <c r="H944" s="194">
        <v>0</v>
      </c>
      <c r="I944" s="287" t="s">
        <v>2711</v>
      </c>
      <c r="J944" s="194">
        <v>17.78</v>
      </c>
    </row>
    <row r="945" spans="1:11" x14ac:dyDescent="0.2">
      <c r="A945" s="287"/>
      <c r="B945" s="287"/>
      <c r="C945" s="287"/>
      <c r="D945" s="287"/>
      <c r="E945" s="287" t="s">
        <v>2712</v>
      </c>
      <c r="F945" s="194">
        <v>0</v>
      </c>
      <c r="G945" s="287"/>
      <c r="H945" s="552" t="s">
        <v>2713</v>
      </c>
      <c r="I945" s="552"/>
      <c r="J945" s="194">
        <v>24.54</v>
      </c>
    </row>
    <row r="946" spans="1:11" ht="13.5" thickBot="1" x14ac:dyDescent="0.25">
      <c r="A946" s="196"/>
      <c r="B946" s="196"/>
      <c r="C946" s="196"/>
      <c r="D946" s="196"/>
      <c r="E946" s="196"/>
      <c r="F946" s="196"/>
      <c r="G946" s="196" t="s">
        <v>2714</v>
      </c>
      <c r="H946" s="198">
        <v>0</v>
      </c>
      <c r="I946" s="196" t="s">
        <v>2715</v>
      </c>
      <c r="J946" s="197">
        <v>0</v>
      </c>
    </row>
    <row r="947" spans="1:11" ht="13.5" thickTop="1" x14ac:dyDescent="0.2">
      <c r="A947" s="195"/>
      <c r="B947" s="195"/>
      <c r="C947" s="195"/>
      <c r="D947" s="195"/>
      <c r="E947" s="195"/>
      <c r="F947" s="195"/>
      <c r="G947" s="195"/>
      <c r="H947" s="195"/>
      <c r="I947" s="195"/>
      <c r="J947" s="195"/>
    </row>
    <row r="948" spans="1:11" ht="15" x14ac:dyDescent="0.2">
      <c r="A948" s="288" t="s">
        <v>373</v>
      </c>
      <c r="B948" s="180" t="s">
        <v>2678</v>
      </c>
      <c r="C948" s="288" t="s">
        <v>2679</v>
      </c>
      <c r="D948" s="288" t="s">
        <v>2680</v>
      </c>
      <c r="E948" s="553" t="s">
        <v>2681</v>
      </c>
      <c r="F948" s="553"/>
      <c r="G948" s="181" t="s">
        <v>2682</v>
      </c>
      <c r="H948" s="180" t="s">
        <v>2683</v>
      </c>
      <c r="I948" s="180" t="s">
        <v>6886</v>
      </c>
      <c r="J948" s="180" t="s">
        <v>2684</v>
      </c>
      <c r="K948" s="180" t="s">
        <v>2685</v>
      </c>
    </row>
    <row r="949" spans="1:11" ht="25.5" x14ac:dyDescent="0.2">
      <c r="A949" s="289" t="s">
        <v>119</v>
      </c>
      <c r="B949" s="182" t="s">
        <v>3031</v>
      </c>
      <c r="C949" s="289" t="s">
        <v>2687</v>
      </c>
      <c r="D949" s="289" t="s">
        <v>376</v>
      </c>
      <c r="E949" s="554" t="s">
        <v>2834</v>
      </c>
      <c r="F949" s="554"/>
      <c r="G949" s="183" t="s">
        <v>48</v>
      </c>
      <c r="H949" s="184">
        <v>1</v>
      </c>
      <c r="I949" s="185"/>
      <c r="J949" s="185">
        <v>24.54</v>
      </c>
      <c r="K949" s="185">
        <v>24.54</v>
      </c>
    </row>
    <row r="950" spans="1:11" ht="25.5" x14ac:dyDescent="0.2">
      <c r="A950" s="290" t="s">
        <v>2689</v>
      </c>
      <c r="B950" s="186" t="s">
        <v>2851</v>
      </c>
      <c r="C950" s="290" t="s">
        <v>2691</v>
      </c>
      <c r="D950" s="290" t="s">
        <v>2852</v>
      </c>
      <c r="E950" s="555" t="s">
        <v>2693</v>
      </c>
      <c r="F950" s="555"/>
      <c r="G950" s="187" t="s">
        <v>2694</v>
      </c>
      <c r="H950" s="188">
        <v>0.4</v>
      </c>
      <c r="I950" s="188"/>
      <c r="J950" s="189">
        <v>26.89</v>
      </c>
      <c r="K950" s="189">
        <v>10.75</v>
      </c>
    </row>
    <row r="951" spans="1:11" ht="25.5" x14ac:dyDescent="0.2">
      <c r="A951" s="290" t="s">
        <v>2689</v>
      </c>
      <c r="B951" s="186" t="s">
        <v>2870</v>
      </c>
      <c r="C951" s="290" t="s">
        <v>2691</v>
      </c>
      <c r="D951" s="290" t="s">
        <v>2871</v>
      </c>
      <c r="E951" s="555" t="s">
        <v>2693</v>
      </c>
      <c r="F951" s="555"/>
      <c r="G951" s="187" t="s">
        <v>2694</v>
      </c>
      <c r="H951" s="188">
        <v>0.4</v>
      </c>
      <c r="I951" s="188"/>
      <c r="J951" s="189">
        <v>33.79</v>
      </c>
      <c r="K951" s="189">
        <v>13.51</v>
      </c>
    </row>
    <row r="952" spans="1:11" ht="38.25" x14ac:dyDescent="0.2">
      <c r="A952" s="291" t="s">
        <v>2697</v>
      </c>
      <c r="B952" s="190" t="s">
        <v>2984</v>
      </c>
      <c r="C952" s="291" t="s">
        <v>2691</v>
      </c>
      <c r="D952" s="291" t="s">
        <v>2985</v>
      </c>
      <c r="E952" s="556" t="s">
        <v>2700</v>
      </c>
      <c r="F952" s="556"/>
      <c r="G952" s="191" t="s">
        <v>48</v>
      </c>
      <c r="H952" s="192">
        <v>1</v>
      </c>
      <c r="I952" s="192"/>
      <c r="J952" s="193">
        <v>0.28000000000000003</v>
      </c>
      <c r="K952" s="193">
        <v>0.28000000000000003</v>
      </c>
    </row>
    <row r="953" spans="1:11" x14ac:dyDescent="0.2">
      <c r="A953" s="287"/>
      <c r="B953" s="287"/>
      <c r="C953" s="287"/>
      <c r="D953" s="287"/>
      <c r="E953" s="287" t="s">
        <v>2709</v>
      </c>
      <c r="F953" s="194">
        <v>17.78</v>
      </c>
      <c r="G953" s="287" t="s">
        <v>2710</v>
      </c>
      <c r="H953" s="194">
        <v>0</v>
      </c>
      <c r="I953" s="287" t="s">
        <v>2711</v>
      </c>
      <c r="J953" s="194">
        <v>17.78</v>
      </c>
    </row>
    <row r="954" spans="1:11" x14ac:dyDescent="0.2">
      <c r="A954" s="287"/>
      <c r="B954" s="287"/>
      <c r="C954" s="287"/>
      <c r="D954" s="287"/>
      <c r="E954" s="287" t="s">
        <v>2712</v>
      </c>
      <c r="F954" s="194">
        <v>0</v>
      </c>
      <c r="G954" s="287"/>
      <c r="H954" s="552" t="s">
        <v>2713</v>
      </c>
      <c r="I954" s="552"/>
      <c r="J954" s="194">
        <v>24.54</v>
      </c>
    </row>
    <row r="955" spans="1:11" ht="13.5" thickBot="1" x14ac:dyDescent="0.25">
      <c r="A955" s="196"/>
      <c r="B955" s="196"/>
      <c r="C955" s="196"/>
      <c r="D955" s="196"/>
      <c r="E955" s="196"/>
      <c r="F955" s="196"/>
      <c r="G955" s="196" t="s">
        <v>2714</v>
      </c>
      <c r="H955" s="198">
        <v>0</v>
      </c>
      <c r="I955" s="196" t="s">
        <v>2715</v>
      </c>
      <c r="J955" s="197">
        <v>0</v>
      </c>
    </row>
    <row r="956" spans="1:11" ht="13.5" thickTop="1" x14ac:dyDescent="0.2">
      <c r="A956" s="195"/>
      <c r="B956" s="195"/>
      <c r="C956" s="195"/>
      <c r="D956" s="195"/>
      <c r="E956" s="195"/>
      <c r="F956" s="195"/>
      <c r="G956" s="195"/>
      <c r="H956" s="195"/>
      <c r="I956" s="195"/>
      <c r="J956" s="195"/>
    </row>
    <row r="957" spans="1:11" ht="15" x14ac:dyDescent="0.2">
      <c r="A957" s="288" t="s">
        <v>375</v>
      </c>
      <c r="B957" s="180" t="s">
        <v>2678</v>
      </c>
      <c r="C957" s="288" t="s">
        <v>2679</v>
      </c>
      <c r="D957" s="288" t="s">
        <v>2680</v>
      </c>
      <c r="E957" s="553" t="s">
        <v>2681</v>
      </c>
      <c r="F957" s="553"/>
      <c r="G957" s="181" t="s">
        <v>2682</v>
      </c>
      <c r="H957" s="180" t="s">
        <v>2683</v>
      </c>
      <c r="I957" s="180" t="s">
        <v>6886</v>
      </c>
      <c r="J957" s="180" t="s">
        <v>2684</v>
      </c>
      <c r="K957" s="180" t="s">
        <v>2685</v>
      </c>
    </row>
    <row r="958" spans="1:11" x14ac:dyDescent="0.2">
      <c r="A958" s="289" t="s">
        <v>119</v>
      </c>
      <c r="B958" s="182" t="s">
        <v>3032</v>
      </c>
      <c r="C958" s="289" t="s">
        <v>2687</v>
      </c>
      <c r="D958" s="289" t="s">
        <v>378</v>
      </c>
      <c r="E958" s="554" t="s">
        <v>2834</v>
      </c>
      <c r="F958" s="554"/>
      <c r="G958" s="183" t="s">
        <v>154</v>
      </c>
      <c r="H958" s="184">
        <v>1</v>
      </c>
      <c r="I958" s="185"/>
      <c r="J958" s="185">
        <v>21.23</v>
      </c>
      <c r="K958" s="185">
        <v>21.23</v>
      </c>
    </row>
    <row r="959" spans="1:11" ht="25.5" x14ac:dyDescent="0.2">
      <c r="A959" s="290" t="s">
        <v>2689</v>
      </c>
      <c r="B959" s="186" t="s">
        <v>2851</v>
      </c>
      <c r="C959" s="290" t="s">
        <v>2691</v>
      </c>
      <c r="D959" s="290" t="s">
        <v>2852</v>
      </c>
      <c r="E959" s="555" t="s">
        <v>2693</v>
      </c>
      <c r="F959" s="555"/>
      <c r="G959" s="187" t="s">
        <v>2694</v>
      </c>
      <c r="H959" s="188">
        <v>0.35</v>
      </c>
      <c r="I959" s="188"/>
      <c r="J959" s="189">
        <v>26.89</v>
      </c>
      <c r="K959" s="189">
        <v>9.41</v>
      </c>
    </row>
    <row r="960" spans="1:11" ht="25.5" x14ac:dyDescent="0.2">
      <c r="A960" s="290" t="s">
        <v>2689</v>
      </c>
      <c r="B960" s="186" t="s">
        <v>2870</v>
      </c>
      <c r="C960" s="290" t="s">
        <v>2691</v>
      </c>
      <c r="D960" s="290" t="s">
        <v>2871</v>
      </c>
      <c r="E960" s="555" t="s">
        <v>2693</v>
      </c>
      <c r="F960" s="555"/>
      <c r="G960" s="187" t="s">
        <v>2694</v>
      </c>
      <c r="H960" s="188">
        <v>0.35</v>
      </c>
      <c r="I960" s="188"/>
      <c r="J960" s="189">
        <v>33.79</v>
      </c>
      <c r="K960" s="189">
        <v>11.82</v>
      </c>
    </row>
    <row r="961" spans="1:11" x14ac:dyDescent="0.2">
      <c r="A961" s="287"/>
      <c r="B961" s="287"/>
      <c r="C961" s="287"/>
      <c r="D961" s="287"/>
      <c r="E961" s="287" t="s">
        <v>2709</v>
      </c>
      <c r="F961" s="194">
        <v>15.56</v>
      </c>
      <c r="G961" s="287" t="s">
        <v>2710</v>
      </c>
      <c r="H961" s="194">
        <v>0</v>
      </c>
      <c r="I961" s="287" t="s">
        <v>2711</v>
      </c>
      <c r="J961" s="194">
        <v>15.56</v>
      </c>
    </row>
    <row r="962" spans="1:11" x14ac:dyDescent="0.2">
      <c r="A962" s="287"/>
      <c r="B962" s="287"/>
      <c r="C962" s="287"/>
      <c r="D962" s="287"/>
      <c r="E962" s="287" t="s">
        <v>2712</v>
      </c>
      <c r="F962" s="194">
        <v>0</v>
      </c>
      <c r="G962" s="287"/>
      <c r="H962" s="552" t="s">
        <v>2713</v>
      </c>
      <c r="I962" s="552"/>
      <c r="J962" s="194">
        <v>21.23</v>
      </c>
    </row>
    <row r="963" spans="1:11" ht="13.5" thickBot="1" x14ac:dyDescent="0.25">
      <c r="A963" s="196"/>
      <c r="B963" s="196"/>
      <c r="C963" s="196"/>
      <c r="D963" s="196"/>
      <c r="E963" s="196"/>
      <c r="F963" s="196"/>
      <c r="G963" s="196" t="s">
        <v>2714</v>
      </c>
      <c r="H963" s="198">
        <v>0</v>
      </c>
      <c r="I963" s="196" t="s">
        <v>2715</v>
      </c>
      <c r="J963" s="197">
        <v>0</v>
      </c>
    </row>
    <row r="964" spans="1:11" ht="13.5" thickTop="1" x14ac:dyDescent="0.2">
      <c r="A964" s="195"/>
      <c r="B964" s="195"/>
      <c r="C964" s="195"/>
      <c r="D964" s="195"/>
      <c r="E964" s="195"/>
      <c r="F964" s="195"/>
      <c r="G964" s="195"/>
      <c r="H964" s="195"/>
      <c r="I964" s="195"/>
      <c r="J964" s="195"/>
    </row>
    <row r="965" spans="1:11" ht="15" x14ac:dyDescent="0.2">
      <c r="A965" s="288" t="s">
        <v>377</v>
      </c>
      <c r="B965" s="180" t="s">
        <v>2678</v>
      </c>
      <c r="C965" s="288" t="s">
        <v>2679</v>
      </c>
      <c r="D965" s="288" t="s">
        <v>2680</v>
      </c>
      <c r="E965" s="553" t="s">
        <v>2681</v>
      </c>
      <c r="F965" s="553"/>
      <c r="G965" s="181" t="s">
        <v>2682</v>
      </c>
      <c r="H965" s="180" t="s">
        <v>2683</v>
      </c>
      <c r="I965" s="180" t="s">
        <v>6886</v>
      </c>
      <c r="J965" s="180" t="s">
        <v>2684</v>
      </c>
      <c r="K965" s="180" t="s">
        <v>2685</v>
      </c>
    </row>
    <row r="966" spans="1:11" x14ac:dyDescent="0.2">
      <c r="A966" s="289" t="s">
        <v>119</v>
      </c>
      <c r="B966" s="182" t="s">
        <v>3033</v>
      </c>
      <c r="C966" s="289" t="s">
        <v>2687</v>
      </c>
      <c r="D966" s="289" t="s">
        <v>380</v>
      </c>
      <c r="E966" s="554" t="s">
        <v>2834</v>
      </c>
      <c r="F966" s="554"/>
      <c r="G966" s="183" t="s">
        <v>118</v>
      </c>
      <c r="H966" s="184">
        <v>1</v>
      </c>
      <c r="I966" s="185"/>
      <c r="J966" s="185">
        <v>61.01</v>
      </c>
      <c r="K966" s="185">
        <v>61.01</v>
      </c>
    </row>
    <row r="967" spans="1:11" ht="25.5" x14ac:dyDescent="0.2">
      <c r="A967" s="290" t="s">
        <v>2689</v>
      </c>
      <c r="B967" s="186" t="s">
        <v>2722</v>
      </c>
      <c r="C967" s="290" t="s">
        <v>2691</v>
      </c>
      <c r="D967" s="290" t="s">
        <v>2723</v>
      </c>
      <c r="E967" s="555" t="s">
        <v>2693</v>
      </c>
      <c r="F967" s="555"/>
      <c r="G967" s="187" t="s">
        <v>2694</v>
      </c>
      <c r="H967" s="188">
        <v>2.2000000000000002</v>
      </c>
      <c r="I967" s="188"/>
      <c r="J967" s="189">
        <v>26.12</v>
      </c>
      <c r="K967" s="189">
        <v>57.46</v>
      </c>
    </row>
    <row r="968" spans="1:11" ht="25.5" x14ac:dyDescent="0.2">
      <c r="A968" s="291" t="s">
        <v>2697</v>
      </c>
      <c r="B968" s="190" t="s">
        <v>2990</v>
      </c>
      <c r="C968" s="291" t="s">
        <v>2691</v>
      </c>
      <c r="D968" s="291" t="s">
        <v>2991</v>
      </c>
      <c r="E968" s="556" t="s">
        <v>2700</v>
      </c>
      <c r="F968" s="556"/>
      <c r="G968" s="191" t="s">
        <v>2706</v>
      </c>
      <c r="H968" s="192">
        <v>5.5E-2</v>
      </c>
      <c r="I968" s="192"/>
      <c r="J968" s="193">
        <v>64.569999999999993</v>
      </c>
      <c r="K968" s="193">
        <v>3.55</v>
      </c>
    </row>
    <row r="969" spans="1:11" x14ac:dyDescent="0.2">
      <c r="A969" s="287"/>
      <c r="B969" s="287"/>
      <c r="C969" s="287"/>
      <c r="D969" s="287"/>
      <c r="E969" s="287" t="s">
        <v>2709</v>
      </c>
      <c r="F969" s="194">
        <v>39.79</v>
      </c>
      <c r="G969" s="287" t="s">
        <v>2710</v>
      </c>
      <c r="H969" s="194">
        <v>0</v>
      </c>
      <c r="I969" s="287" t="s">
        <v>2711</v>
      </c>
      <c r="J969" s="194">
        <v>39.79</v>
      </c>
    </row>
    <row r="970" spans="1:11" x14ac:dyDescent="0.2">
      <c r="A970" s="287"/>
      <c r="B970" s="287"/>
      <c r="C970" s="287"/>
      <c r="D970" s="287"/>
      <c r="E970" s="287" t="s">
        <v>2712</v>
      </c>
      <c r="F970" s="194">
        <v>0</v>
      </c>
      <c r="G970" s="287"/>
      <c r="H970" s="552" t="s">
        <v>2713</v>
      </c>
      <c r="I970" s="552"/>
      <c r="J970" s="194">
        <v>61.01</v>
      </c>
    </row>
    <row r="971" spans="1:11" ht="13.5" thickBot="1" x14ac:dyDescent="0.25">
      <c r="A971" s="196"/>
      <c r="B971" s="196"/>
      <c r="C971" s="196"/>
      <c r="D971" s="196"/>
      <c r="E971" s="196"/>
      <c r="F971" s="196"/>
      <c r="G971" s="196" t="s">
        <v>2714</v>
      </c>
      <c r="H971" s="198">
        <v>0</v>
      </c>
      <c r="I971" s="196" t="s">
        <v>2715</v>
      </c>
      <c r="J971" s="197">
        <v>0</v>
      </c>
    </row>
    <row r="972" spans="1:11" ht="13.5" thickTop="1" x14ac:dyDescent="0.2">
      <c r="A972" s="195"/>
      <c r="B972" s="195"/>
      <c r="C972" s="195"/>
      <c r="D972" s="195"/>
      <c r="E972" s="195"/>
      <c r="F972" s="195"/>
      <c r="G972" s="195"/>
      <c r="H972" s="195"/>
      <c r="I972" s="195"/>
      <c r="J972" s="195"/>
    </row>
    <row r="973" spans="1:11" ht="15" x14ac:dyDescent="0.2">
      <c r="A973" s="288" t="s">
        <v>379</v>
      </c>
      <c r="B973" s="180" t="s">
        <v>2678</v>
      </c>
      <c r="C973" s="288" t="s">
        <v>2679</v>
      </c>
      <c r="D973" s="288" t="s">
        <v>2680</v>
      </c>
      <c r="E973" s="553" t="s">
        <v>2681</v>
      </c>
      <c r="F973" s="553"/>
      <c r="G973" s="181" t="s">
        <v>2682</v>
      </c>
      <c r="H973" s="180" t="s">
        <v>2683</v>
      </c>
      <c r="I973" s="180" t="s">
        <v>6886</v>
      </c>
      <c r="J973" s="180" t="s">
        <v>2684</v>
      </c>
      <c r="K973" s="180" t="s">
        <v>2685</v>
      </c>
    </row>
    <row r="974" spans="1:11" ht="25.5" x14ac:dyDescent="0.2">
      <c r="A974" s="289" t="s">
        <v>119</v>
      </c>
      <c r="B974" s="182" t="s">
        <v>3034</v>
      </c>
      <c r="C974" s="289" t="s">
        <v>2687</v>
      </c>
      <c r="D974" s="289" t="s">
        <v>382</v>
      </c>
      <c r="E974" s="554" t="s">
        <v>2834</v>
      </c>
      <c r="F974" s="554"/>
      <c r="G974" s="183" t="s">
        <v>114</v>
      </c>
      <c r="H974" s="184">
        <v>1</v>
      </c>
      <c r="I974" s="185"/>
      <c r="J974" s="185">
        <v>968.04</v>
      </c>
      <c r="K974" s="185">
        <v>968.04</v>
      </c>
    </row>
    <row r="975" spans="1:11" ht="25.5" x14ac:dyDescent="0.2">
      <c r="A975" s="290" t="s">
        <v>2689</v>
      </c>
      <c r="B975" s="186" t="s">
        <v>2851</v>
      </c>
      <c r="C975" s="290" t="s">
        <v>2691</v>
      </c>
      <c r="D975" s="290" t="s">
        <v>2852</v>
      </c>
      <c r="E975" s="555" t="s">
        <v>2693</v>
      </c>
      <c r="F975" s="555"/>
      <c r="G975" s="187" t="s">
        <v>2694</v>
      </c>
      <c r="H975" s="188">
        <v>10</v>
      </c>
      <c r="I975" s="188"/>
      <c r="J975" s="189">
        <v>26.89</v>
      </c>
      <c r="K975" s="189">
        <v>268.89999999999998</v>
      </c>
    </row>
    <row r="976" spans="1:11" ht="25.5" x14ac:dyDescent="0.2">
      <c r="A976" s="290" t="s">
        <v>2689</v>
      </c>
      <c r="B976" s="186" t="s">
        <v>2836</v>
      </c>
      <c r="C976" s="290" t="s">
        <v>2691</v>
      </c>
      <c r="D976" s="290" t="s">
        <v>2837</v>
      </c>
      <c r="E976" s="555" t="s">
        <v>2693</v>
      </c>
      <c r="F976" s="555"/>
      <c r="G976" s="187" t="s">
        <v>2694</v>
      </c>
      <c r="H976" s="188">
        <v>10</v>
      </c>
      <c r="I976" s="188"/>
      <c r="J976" s="189">
        <v>28.7</v>
      </c>
      <c r="K976" s="189">
        <v>287</v>
      </c>
    </row>
    <row r="977" spans="1:11" ht="25.5" x14ac:dyDescent="0.2">
      <c r="A977" s="290" t="s">
        <v>2689</v>
      </c>
      <c r="B977" s="186" t="s">
        <v>2968</v>
      </c>
      <c r="C977" s="290" t="s">
        <v>2691</v>
      </c>
      <c r="D977" s="290" t="s">
        <v>2969</v>
      </c>
      <c r="E977" s="555" t="s">
        <v>2693</v>
      </c>
      <c r="F977" s="555"/>
      <c r="G977" s="187" t="s">
        <v>2694</v>
      </c>
      <c r="H977" s="188">
        <v>10</v>
      </c>
      <c r="I977" s="188"/>
      <c r="J977" s="189">
        <v>41.16</v>
      </c>
      <c r="K977" s="189">
        <v>411.6</v>
      </c>
    </row>
    <row r="978" spans="1:11" ht="51" x14ac:dyDescent="0.2">
      <c r="A978" s="290" t="s">
        <v>2689</v>
      </c>
      <c r="B978" s="186" t="s">
        <v>2959</v>
      </c>
      <c r="C978" s="290" t="s">
        <v>2691</v>
      </c>
      <c r="D978" s="290" t="s">
        <v>2960</v>
      </c>
      <c r="E978" s="555" t="s">
        <v>2693</v>
      </c>
      <c r="F978" s="555"/>
      <c r="G978" s="187" t="s">
        <v>159</v>
      </c>
      <c r="H978" s="188">
        <v>1E-3</v>
      </c>
      <c r="I978" s="188"/>
      <c r="J978" s="189">
        <v>543.95000000000005</v>
      </c>
      <c r="K978" s="189">
        <v>0.54</v>
      </c>
    </row>
    <row r="979" spans="1:11" x14ac:dyDescent="0.2">
      <c r="A979" s="287"/>
      <c r="B979" s="287"/>
      <c r="C979" s="287"/>
      <c r="D979" s="287"/>
      <c r="E979" s="287" t="s">
        <v>2709</v>
      </c>
      <c r="F979" s="194">
        <v>723.4</v>
      </c>
      <c r="G979" s="287" t="s">
        <v>2710</v>
      </c>
      <c r="H979" s="194">
        <v>0</v>
      </c>
      <c r="I979" s="287" t="s">
        <v>2711</v>
      </c>
      <c r="J979" s="194">
        <v>723.4</v>
      </c>
    </row>
    <row r="980" spans="1:11" x14ac:dyDescent="0.2">
      <c r="A980" s="287"/>
      <c r="B980" s="287"/>
      <c r="C980" s="287"/>
      <c r="D980" s="287"/>
      <c r="E980" s="287" t="s">
        <v>2712</v>
      </c>
      <c r="F980" s="194">
        <v>0</v>
      </c>
      <c r="G980" s="287"/>
      <c r="H980" s="552" t="s">
        <v>2713</v>
      </c>
      <c r="I980" s="552"/>
      <c r="J980" s="194">
        <v>968.04</v>
      </c>
    </row>
    <row r="981" spans="1:11" ht="13.5" thickBot="1" x14ac:dyDescent="0.25">
      <c r="A981" s="196"/>
      <c r="B981" s="196"/>
      <c r="C981" s="196"/>
      <c r="D981" s="196"/>
      <c r="E981" s="196"/>
      <c r="F981" s="196"/>
      <c r="G981" s="196" t="s">
        <v>2714</v>
      </c>
      <c r="H981" s="198">
        <v>0</v>
      </c>
      <c r="I981" s="196" t="s">
        <v>2715</v>
      </c>
      <c r="J981" s="197">
        <v>0</v>
      </c>
    </row>
    <row r="982" spans="1:11" ht="13.5" thickTop="1" x14ac:dyDescent="0.2">
      <c r="A982" s="195"/>
      <c r="B982" s="195"/>
      <c r="C982" s="195"/>
      <c r="D982" s="195"/>
      <c r="E982" s="195"/>
      <c r="F982" s="195"/>
      <c r="G982" s="195"/>
      <c r="H982" s="195"/>
      <c r="I982" s="195"/>
      <c r="J982" s="195"/>
    </row>
    <row r="983" spans="1:11" ht="15" x14ac:dyDescent="0.2">
      <c r="A983" s="288" t="s">
        <v>381</v>
      </c>
      <c r="B983" s="180" t="s">
        <v>2678</v>
      </c>
      <c r="C983" s="288" t="s">
        <v>2679</v>
      </c>
      <c r="D983" s="288" t="s">
        <v>2680</v>
      </c>
      <c r="E983" s="553" t="s">
        <v>2681</v>
      </c>
      <c r="F983" s="553"/>
      <c r="G983" s="181" t="s">
        <v>2682</v>
      </c>
      <c r="H983" s="180" t="s">
        <v>2683</v>
      </c>
      <c r="I983" s="180" t="s">
        <v>6886</v>
      </c>
      <c r="J983" s="180" t="s">
        <v>2684</v>
      </c>
      <c r="K983" s="180" t="s">
        <v>2685</v>
      </c>
    </row>
    <row r="984" spans="1:11" ht="25.5" x14ac:dyDescent="0.2">
      <c r="A984" s="289" t="s">
        <v>119</v>
      </c>
      <c r="B984" s="182" t="s">
        <v>3002</v>
      </c>
      <c r="C984" s="289" t="s">
        <v>2687</v>
      </c>
      <c r="D984" s="289" t="s">
        <v>340</v>
      </c>
      <c r="E984" s="554" t="s">
        <v>2834</v>
      </c>
      <c r="F984" s="554"/>
      <c r="G984" s="183" t="s">
        <v>114</v>
      </c>
      <c r="H984" s="184">
        <v>1</v>
      </c>
      <c r="I984" s="185"/>
      <c r="J984" s="185">
        <v>265.79000000000002</v>
      </c>
      <c r="K984" s="185">
        <v>265.79000000000002</v>
      </c>
    </row>
    <row r="985" spans="1:11" ht="25.5" x14ac:dyDescent="0.2">
      <c r="A985" s="290" t="s">
        <v>2689</v>
      </c>
      <c r="B985" s="186" t="s">
        <v>2851</v>
      </c>
      <c r="C985" s="290" t="s">
        <v>2691</v>
      </c>
      <c r="D985" s="290" t="s">
        <v>2852</v>
      </c>
      <c r="E985" s="555" t="s">
        <v>2693</v>
      </c>
      <c r="F985" s="555"/>
      <c r="G985" s="187" t="s">
        <v>2694</v>
      </c>
      <c r="H985" s="188">
        <v>5</v>
      </c>
      <c r="I985" s="188"/>
      <c r="J985" s="189">
        <v>26.89</v>
      </c>
      <c r="K985" s="189">
        <v>134.44999999999999</v>
      </c>
    </row>
    <row r="986" spans="1:11" ht="25.5" x14ac:dyDescent="0.2">
      <c r="A986" s="290" t="s">
        <v>2689</v>
      </c>
      <c r="B986" s="186" t="s">
        <v>2797</v>
      </c>
      <c r="C986" s="290" t="s">
        <v>2691</v>
      </c>
      <c r="D986" s="290" t="s">
        <v>2798</v>
      </c>
      <c r="E986" s="555" t="s">
        <v>2693</v>
      </c>
      <c r="F986" s="555"/>
      <c r="G986" s="187" t="s">
        <v>2694</v>
      </c>
      <c r="H986" s="188">
        <v>4</v>
      </c>
      <c r="I986" s="188"/>
      <c r="J986" s="189">
        <v>32.700000000000003</v>
      </c>
      <c r="K986" s="189">
        <v>130.80000000000001</v>
      </c>
    </row>
    <row r="987" spans="1:11" ht="51" x14ac:dyDescent="0.2">
      <c r="A987" s="290" t="s">
        <v>2689</v>
      </c>
      <c r="B987" s="186" t="s">
        <v>2959</v>
      </c>
      <c r="C987" s="290" t="s">
        <v>2691</v>
      </c>
      <c r="D987" s="290" t="s">
        <v>2960</v>
      </c>
      <c r="E987" s="555" t="s">
        <v>2693</v>
      </c>
      <c r="F987" s="555"/>
      <c r="G987" s="187" t="s">
        <v>159</v>
      </c>
      <c r="H987" s="188">
        <v>1E-3</v>
      </c>
      <c r="I987" s="188"/>
      <c r="J987" s="189">
        <v>543.95000000000005</v>
      </c>
      <c r="K987" s="189">
        <v>0.54</v>
      </c>
    </row>
    <row r="988" spans="1:11" x14ac:dyDescent="0.2">
      <c r="A988" s="287"/>
      <c r="B988" s="287"/>
      <c r="C988" s="287"/>
      <c r="D988" s="287"/>
      <c r="E988" s="287" t="s">
        <v>2709</v>
      </c>
      <c r="F988" s="194">
        <v>195.12</v>
      </c>
      <c r="G988" s="287" t="s">
        <v>2710</v>
      </c>
      <c r="H988" s="194">
        <v>0</v>
      </c>
      <c r="I988" s="287" t="s">
        <v>2711</v>
      </c>
      <c r="J988" s="194">
        <v>195.12</v>
      </c>
    </row>
    <row r="989" spans="1:11" x14ac:dyDescent="0.2">
      <c r="A989" s="287"/>
      <c r="B989" s="287"/>
      <c r="C989" s="287"/>
      <c r="D989" s="287"/>
      <c r="E989" s="287" t="s">
        <v>2712</v>
      </c>
      <c r="F989" s="194">
        <v>0</v>
      </c>
      <c r="G989" s="287"/>
      <c r="H989" s="552" t="s">
        <v>2713</v>
      </c>
      <c r="I989" s="552"/>
      <c r="J989" s="194">
        <v>265.79000000000002</v>
      </c>
    </row>
    <row r="990" spans="1:11" ht="13.5" thickBot="1" x14ac:dyDescent="0.25">
      <c r="A990" s="196"/>
      <c r="B990" s="196"/>
      <c r="C990" s="196"/>
      <c r="D990" s="196"/>
      <c r="E990" s="196"/>
      <c r="F990" s="196"/>
      <c r="G990" s="196" t="s">
        <v>2714</v>
      </c>
      <c r="H990" s="198">
        <v>0</v>
      </c>
      <c r="I990" s="196" t="s">
        <v>2715</v>
      </c>
      <c r="J990" s="197">
        <v>0</v>
      </c>
    </row>
    <row r="991" spans="1:11" ht="13.5" thickTop="1" x14ac:dyDescent="0.2">
      <c r="A991" s="195"/>
      <c r="B991" s="195"/>
      <c r="C991" s="195"/>
      <c r="D991" s="195"/>
      <c r="E991" s="195"/>
      <c r="F991" s="195"/>
      <c r="G991" s="195"/>
      <c r="H991" s="195"/>
      <c r="I991" s="195"/>
      <c r="J991" s="195"/>
    </row>
    <row r="992" spans="1:11" ht="15" x14ac:dyDescent="0.2">
      <c r="A992" s="288" t="s">
        <v>383</v>
      </c>
      <c r="B992" s="180" t="s">
        <v>2678</v>
      </c>
      <c r="C992" s="288" t="s">
        <v>2679</v>
      </c>
      <c r="D992" s="288" t="s">
        <v>2680</v>
      </c>
      <c r="E992" s="553" t="s">
        <v>2681</v>
      </c>
      <c r="F992" s="553"/>
      <c r="G992" s="181" t="s">
        <v>2682</v>
      </c>
      <c r="H992" s="180" t="s">
        <v>2683</v>
      </c>
      <c r="I992" s="180" t="s">
        <v>6886</v>
      </c>
      <c r="J992" s="180" t="s">
        <v>2684</v>
      </c>
      <c r="K992" s="180" t="s">
        <v>2685</v>
      </c>
    </row>
    <row r="993" spans="1:11" ht="51" x14ac:dyDescent="0.2">
      <c r="A993" s="289" t="s">
        <v>119</v>
      </c>
      <c r="B993" s="182" t="s">
        <v>3035</v>
      </c>
      <c r="C993" s="289" t="s">
        <v>2687</v>
      </c>
      <c r="D993" s="289" t="s">
        <v>3036</v>
      </c>
      <c r="E993" s="554" t="s">
        <v>2834</v>
      </c>
      <c r="F993" s="554"/>
      <c r="G993" s="183" t="s">
        <v>114</v>
      </c>
      <c r="H993" s="184">
        <v>1</v>
      </c>
      <c r="I993" s="185"/>
      <c r="J993" s="185">
        <v>5787.26</v>
      </c>
      <c r="K993" s="185">
        <v>5787.26</v>
      </c>
    </row>
    <row r="994" spans="1:11" ht="25.5" x14ac:dyDescent="0.2">
      <c r="A994" s="290" t="s">
        <v>2689</v>
      </c>
      <c r="B994" s="186" t="s">
        <v>2851</v>
      </c>
      <c r="C994" s="290" t="s">
        <v>2691</v>
      </c>
      <c r="D994" s="290" t="s">
        <v>2852</v>
      </c>
      <c r="E994" s="555" t="s">
        <v>2693</v>
      </c>
      <c r="F994" s="555"/>
      <c r="G994" s="187" t="s">
        <v>2694</v>
      </c>
      <c r="H994" s="188">
        <v>40</v>
      </c>
      <c r="I994" s="188"/>
      <c r="J994" s="189">
        <v>26.89</v>
      </c>
      <c r="K994" s="189">
        <v>1075.5999999999999</v>
      </c>
    </row>
    <row r="995" spans="1:11" ht="25.5" x14ac:dyDescent="0.2">
      <c r="A995" s="290" t="s">
        <v>2689</v>
      </c>
      <c r="B995" s="186" t="s">
        <v>2836</v>
      </c>
      <c r="C995" s="290" t="s">
        <v>2691</v>
      </c>
      <c r="D995" s="290" t="s">
        <v>2837</v>
      </c>
      <c r="E995" s="555" t="s">
        <v>2693</v>
      </c>
      <c r="F995" s="555"/>
      <c r="G995" s="187" t="s">
        <v>2694</v>
      </c>
      <c r="H995" s="188">
        <v>40</v>
      </c>
      <c r="I995" s="188"/>
      <c r="J995" s="189">
        <v>28.7</v>
      </c>
      <c r="K995" s="189">
        <v>1148</v>
      </c>
    </row>
    <row r="996" spans="1:11" ht="25.5" x14ac:dyDescent="0.2">
      <c r="A996" s="290" t="s">
        <v>2689</v>
      </c>
      <c r="B996" s="186" t="s">
        <v>2968</v>
      </c>
      <c r="C996" s="290" t="s">
        <v>2691</v>
      </c>
      <c r="D996" s="290" t="s">
        <v>2969</v>
      </c>
      <c r="E996" s="555" t="s">
        <v>2693</v>
      </c>
      <c r="F996" s="555"/>
      <c r="G996" s="187" t="s">
        <v>2694</v>
      </c>
      <c r="H996" s="188">
        <v>80</v>
      </c>
      <c r="I996" s="188"/>
      <c r="J996" s="189">
        <v>41.16</v>
      </c>
      <c r="K996" s="189">
        <v>3292.8</v>
      </c>
    </row>
    <row r="997" spans="1:11" ht="51" x14ac:dyDescent="0.2">
      <c r="A997" s="290" t="s">
        <v>2689</v>
      </c>
      <c r="B997" s="186" t="s">
        <v>2959</v>
      </c>
      <c r="C997" s="290" t="s">
        <v>2691</v>
      </c>
      <c r="D997" s="290" t="s">
        <v>2960</v>
      </c>
      <c r="E997" s="555" t="s">
        <v>2693</v>
      </c>
      <c r="F997" s="555"/>
      <c r="G997" s="187" t="s">
        <v>159</v>
      </c>
      <c r="H997" s="188">
        <v>1E-3</v>
      </c>
      <c r="I997" s="188"/>
      <c r="J997" s="189">
        <v>543.95000000000005</v>
      </c>
      <c r="K997" s="189">
        <v>0.54</v>
      </c>
    </row>
    <row r="998" spans="1:11" ht="25.5" x14ac:dyDescent="0.2">
      <c r="A998" s="290" t="s">
        <v>2689</v>
      </c>
      <c r="B998" s="186" t="s">
        <v>2870</v>
      </c>
      <c r="C998" s="290" t="s">
        <v>2691</v>
      </c>
      <c r="D998" s="290" t="s">
        <v>2871</v>
      </c>
      <c r="E998" s="555" t="s">
        <v>2693</v>
      </c>
      <c r="F998" s="555"/>
      <c r="G998" s="187" t="s">
        <v>2694</v>
      </c>
      <c r="H998" s="188">
        <v>8</v>
      </c>
      <c r="I998" s="188"/>
      <c r="J998" s="189">
        <v>33.79</v>
      </c>
      <c r="K998" s="189">
        <v>270.32</v>
      </c>
    </row>
    <row r="999" spans="1:11" x14ac:dyDescent="0.2">
      <c r="A999" s="287"/>
      <c r="B999" s="287"/>
      <c r="C999" s="287"/>
      <c r="D999" s="287"/>
      <c r="E999" s="287" t="s">
        <v>2709</v>
      </c>
      <c r="F999" s="194">
        <v>4416.8999999999996</v>
      </c>
      <c r="G999" s="287" t="s">
        <v>2710</v>
      </c>
      <c r="H999" s="194">
        <v>0</v>
      </c>
      <c r="I999" s="287" t="s">
        <v>2711</v>
      </c>
      <c r="J999" s="194">
        <v>4416.8999999999996</v>
      </c>
    </row>
    <row r="1000" spans="1:11" x14ac:dyDescent="0.2">
      <c r="A1000" s="287"/>
      <c r="B1000" s="287"/>
      <c r="C1000" s="287"/>
      <c r="D1000" s="287"/>
      <c r="E1000" s="287" t="s">
        <v>2712</v>
      </c>
      <c r="F1000" s="194">
        <v>0</v>
      </c>
      <c r="G1000" s="287"/>
      <c r="H1000" s="552" t="s">
        <v>2713</v>
      </c>
      <c r="I1000" s="552"/>
      <c r="J1000" s="194">
        <v>5787.26</v>
      </c>
    </row>
    <row r="1001" spans="1:11" ht="13.5" thickBot="1" x14ac:dyDescent="0.25">
      <c r="A1001" s="196"/>
      <c r="B1001" s="196"/>
      <c r="C1001" s="196"/>
      <c r="D1001" s="196"/>
      <c r="E1001" s="196"/>
      <c r="F1001" s="196"/>
      <c r="G1001" s="196" t="s">
        <v>2714</v>
      </c>
      <c r="H1001" s="198">
        <v>0</v>
      </c>
      <c r="I1001" s="196" t="s">
        <v>2715</v>
      </c>
      <c r="J1001" s="197">
        <v>0</v>
      </c>
    </row>
    <row r="1002" spans="1:11" ht="13.5" thickTop="1" x14ac:dyDescent="0.2">
      <c r="A1002" s="195"/>
      <c r="B1002" s="195"/>
      <c r="C1002" s="195"/>
      <c r="D1002" s="195"/>
      <c r="E1002" s="195"/>
      <c r="F1002" s="195"/>
      <c r="G1002" s="195"/>
      <c r="H1002" s="195"/>
      <c r="I1002" s="195"/>
      <c r="J1002" s="195"/>
    </row>
    <row r="1003" spans="1:11" ht="15" x14ac:dyDescent="0.2">
      <c r="A1003" s="288" t="s">
        <v>384</v>
      </c>
      <c r="B1003" s="180" t="s">
        <v>2678</v>
      </c>
      <c r="C1003" s="288" t="s">
        <v>2679</v>
      </c>
      <c r="D1003" s="288" t="s">
        <v>2680</v>
      </c>
      <c r="E1003" s="553" t="s">
        <v>2681</v>
      </c>
      <c r="F1003" s="553"/>
      <c r="G1003" s="181" t="s">
        <v>2682</v>
      </c>
      <c r="H1003" s="180" t="s">
        <v>2683</v>
      </c>
      <c r="I1003" s="180" t="s">
        <v>6886</v>
      </c>
      <c r="J1003" s="180" t="s">
        <v>2684</v>
      </c>
      <c r="K1003" s="180" t="s">
        <v>2685</v>
      </c>
    </row>
    <row r="1004" spans="1:11" ht="25.5" x14ac:dyDescent="0.2">
      <c r="A1004" s="289" t="s">
        <v>119</v>
      </c>
      <c r="B1004" s="182" t="s">
        <v>3037</v>
      </c>
      <c r="C1004" s="289" t="s">
        <v>2687</v>
      </c>
      <c r="D1004" s="289" t="s">
        <v>386</v>
      </c>
      <c r="E1004" s="554" t="s">
        <v>2834</v>
      </c>
      <c r="F1004" s="554"/>
      <c r="G1004" s="183" t="s">
        <v>387</v>
      </c>
      <c r="H1004" s="184">
        <v>1</v>
      </c>
      <c r="I1004" s="185"/>
      <c r="J1004" s="185">
        <v>22.17</v>
      </c>
      <c r="K1004" s="185">
        <v>22.17</v>
      </c>
    </row>
    <row r="1005" spans="1:11" ht="25.5" x14ac:dyDescent="0.2">
      <c r="A1005" s="290" t="s">
        <v>2689</v>
      </c>
      <c r="B1005" s="186" t="s">
        <v>2851</v>
      </c>
      <c r="C1005" s="290" t="s">
        <v>2691</v>
      </c>
      <c r="D1005" s="290" t="s">
        <v>2852</v>
      </c>
      <c r="E1005" s="555" t="s">
        <v>2693</v>
      </c>
      <c r="F1005" s="555"/>
      <c r="G1005" s="187" t="s">
        <v>2694</v>
      </c>
      <c r="H1005" s="188">
        <v>0.5</v>
      </c>
      <c r="I1005" s="188"/>
      <c r="J1005" s="189">
        <v>26.89</v>
      </c>
      <c r="K1005" s="189">
        <v>13.44</v>
      </c>
    </row>
    <row r="1006" spans="1:11" ht="25.5" x14ac:dyDescent="0.2">
      <c r="A1006" s="290" t="s">
        <v>2689</v>
      </c>
      <c r="B1006" s="186" t="s">
        <v>2722</v>
      </c>
      <c r="C1006" s="290" t="s">
        <v>2691</v>
      </c>
      <c r="D1006" s="290" t="s">
        <v>2723</v>
      </c>
      <c r="E1006" s="555" t="s">
        <v>2693</v>
      </c>
      <c r="F1006" s="555"/>
      <c r="G1006" s="187" t="s">
        <v>2694</v>
      </c>
      <c r="H1006" s="188">
        <v>0.3</v>
      </c>
      <c r="I1006" s="188"/>
      <c r="J1006" s="189">
        <v>26.12</v>
      </c>
      <c r="K1006" s="189">
        <v>7.83</v>
      </c>
    </row>
    <row r="1007" spans="1:11" x14ac:dyDescent="0.2">
      <c r="A1007" s="291" t="s">
        <v>2697</v>
      </c>
      <c r="B1007" s="190" t="s">
        <v>2943</v>
      </c>
      <c r="C1007" s="291" t="s">
        <v>2691</v>
      </c>
      <c r="D1007" s="291" t="s">
        <v>6911</v>
      </c>
      <c r="E1007" s="556" t="s">
        <v>2700</v>
      </c>
      <c r="F1007" s="556"/>
      <c r="G1007" s="191" t="s">
        <v>84</v>
      </c>
      <c r="H1007" s="192">
        <v>3.5000000000000003E-2</v>
      </c>
      <c r="I1007" s="192"/>
      <c r="J1007" s="193">
        <v>25.98</v>
      </c>
      <c r="K1007" s="193">
        <v>0.9</v>
      </c>
    </row>
    <row r="1008" spans="1:11" x14ac:dyDescent="0.2">
      <c r="A1008" s="287"/>
      <c r="B1008" s="287"/>
      <c r="C1008" s="287"/>
      <c r="D1008" s="287"/>
      <c r="E1008" s="287" t="s">
        <v>2709</v>
      </c>
      <c r="F1008" s="194">
        <v>14.85</v>
      </c>
      <c r="G1008" s="287" t="s">
        <v>2710</v>
      </c>
      <c r="H1008" s="194">
        <v>0</v>
      </c>
      <c r="I1008" s="287" t="s">
        <v>2711</v>
      </c>
      <c r="J1008" s="194">
        <v>14.85</v>
      </c>
    </row>
    <row r="1009" spans="1:11" x14ac:dyDescent="0.2">
      <c r="A1009" s="287"/>
      <c r="B1009" s="287"/>
      <c r="C1009" s="287"/>
      <c r="D1009" s="287"/>
      <c r="E1009" s="287" t="s">
        <v>2712</v>
      </c>
      <c r="F1009" s="194">
        <v>0</v>
      </c>
      <c r="G1009" s="287"/>
      <c r="H1009" s="552" t="s">
        <v>2713</v>
      </c>
      <c r="I1009" s="552"/>
      <c r="J1009" s="194">
        <v>22.17</v>
      </c>
    </row>
    <row r="1010" spans="1:11" ht="13.5" thickBot="1" x14ac:dyDescent="0.25">
      <c r="A1010" s="196"/>
      <c r="B1010" s="196"/>
      <c r="C1010" s="196"/>
      <c r="D1010" s="196"/>
      <c r="E1010" s="196"/>
      <c r="F1010" s="196"/>
      <c r="G1010" s="196" t="s">
        <v>2714</v>
      </c>
      <c r="H1010" s="198">
        <v>0</v>
      </c>
      <c r="I1010" s="196" t="s">
        <v>2715</v>
      </c>
      <c r="J1010" s="197">
        <v>0</v>
      </c>
    </row>
    <row r="1011" spans="1:11" ht="13.5" thickTop="1" x14ac:dyDescent="0.2">
      <c r="A1011" s="195"/>
      <c r="B1011" s="195"/>
      <c r="C1011" s="195"/>
      <c r="D1011" s="195"/>
      <c r="E1011" s="195"/>
      <c r="F1011" s="195"/>
      <c r="G1011" s="195"/>
      <c r="H1011" s="195"/>
      <c r="I1011" s="195"/>
      <c r="J1011" s="195"/>
    </row>
    <row r="1012" spans="1:11" x14ac:dyDescent="0.2">
      <c r="A1012" s="292">
        <v>6</v>
      </c>
      <c r="B1012" s="292"/>
      <c r="C1012" s="292"/>
      <c r="D1012" s="292" t="s">
        <v>52</v>
      </c>
      <c r="E1012" s="292"/>
      <c r="F1012" s="558"/>
      <c r="G1012" s="558"/>
      <c r="H1012" s="292"/>
      <c r="I1012" s="178"/>
      <c r="J1012" s="292"/>
      <c r="K1012" s="179">
        <v>0</v>
      </c>
    </row>
    <row r="1013" spans="1:11" ht="15" x14ac:dyDescent="0.2">
      <c r="A1013" s="288" t="s">
        <v>390</v>
      </c>
      <c r="B1013" s="180" t="s">
        <v>2678</v>
      </c>
      <c r="C1013" s="288" t="s">
        <v>2679</v>
      </c>
      <c r="D1013" s="288" t="s">
        <v>2680</v>
      </c>
      <c r="E1013" s="553" t="s">
        <v>2681</v>
      </c>
      <c r="F1013" s="553"/>
      <c r="G1013" s="181" t="s">
        <v>2682</v>
      </c>
      <c r="H1013" s="180" t="s">
        <v>2683</v>
      </c>
      <c r="I1013" s="180" t="s">
        <v>6886</v>
      </c>
      <c r="J1013" s="180" t="s">
        <v>2684</v>
      </c>
      <c r="K1013" s="180" t="s">
        <v>2685</v>
      </c>
    </row>
    <row r="1014" spans="1:11" x14ac:dyDescent="0.2">
      <c r="A1014" s="289" t="s">
        <v>119</v>
      </c>
      <c r="B1014" s="182" t="s">
        <v>3038</v>
      </c>
      <c r="C1014" s="289" t="s">
        <v>2791</v>
      </c>
      <c r="D1014" s="289" t="s">
        <v>3039</v>
      </c>
      <c r="E1014" s="554" t="s">
        <v>6912</v>
      </c>
      <c r="F1014" s="554"/>
      <c r="G1014" s="183" t="s">
        <v>2706</v>
      </c>
      <c r="H1014" s="184">
        <v>1</v>
      </c>
      <c r="I1014" s="185"/>
      <c r="J1014" s="185">
        <v>24.91</v>
      </c>
      <c r="K1014" s="185">
        <v>24.91</v>
      </c>
    </row>
    <row r="1015" spans="1:11" ht="25.5" x14ac:dyDescent="0.2">
      <c r="A1015" s="290" t="s">
        <v>2689</v>
      </c>
      <c r="B1015" s="186" t="s">
        <v>2851</v>
      </c>
      <c r="C1015" s="290" t="s">
        <v>2691</v>
      </c>
      <c r="D1015" s="290" t="s">
        <v>2852</v>
      </c>
      <c r="E1015" s="555" t="s">
        <v>2693</v>
      </c>
      <c r="F1015" s="555"/>
      <c r="G1015" s="187" t="s">
        <v>2694</v>
      </c>
      <c r="H1015" s="188">
        <v>0.224</v>
      </c>
      <c r="I1015" s="188"/>
      <c r="J1015" s="189">
        <v>26.89</v>
      </c>
      <c r="K1015" s="189">
        <v>6.02</v>
      </c>
    </row>
    <row r="1016" spans="1:11" ht="25.5" x14ac:dyDescent="0.2">
      <c r="A1016" s="290" t="s">
        <v>2689</v>
      </c>
      <c r="B1016" s="186" t="s">
        <v>2738</v>
      </c>
      <c r="C1016" s="290" t="s">
        <v>2691</v>
      </c>
      <c r="D1016" s="290" t="s">
        <v>2739</v>
      </c>
      <c r="E1016" s="555" t="s">
        <v>2693</v>
      </c>
      <c r="F1016" s="555"/>
      <c r="G1016" s="187" t="s">
        <v>2694</v>
      </c>
      <c r="H1016" s="188">
        <v>0.191</v>
      </c>
      <c r="I1016" s="188"/>
      <c r="J1016" s="189">
        <v>33.270000000000003</v>
      </c>
      <c r="K1016" s="189">
        <v>6.35</v>
      </c>
    </row>
    <row r="1017" spans="1:11" ht="25.5" x14ac:dyDescent="0.2">
      <c r="A1017" s="290" t="s">
        <v>2689</v>
      </c>
      <c r="B1017" s="186" t="s">
        <v>3040</v>
      </c>
      <c r="C1017" s="290" t="s">
        <v>2691</v>
      </c>
      <c r="D1017" s="290" t="s">
        <v>3041</v>
      </c>
      <c r="E1017" s="555" t="s">
        <v>2693</v>
      </c>
      <c r="F1017" s="555"/>
      <c r="G1017" s="187" t="s">
        <v>2694</v>
      </c>
      <c r="H1017" s="188">
        <v>2.4E-2</v>
      </c>
      <c r="I1017" s="188"/>
      <c r="J1017" s="189">
        <v>44.13</v>
      </c>
      <c r="K1017" s="189">
        <v>1.05</v>
      </c>
    </row>
    <row r="1018" spans="1:11" x14ac:dyDescent="0.2">
      <c r="A1018" s="291" t="s">
        <v>2697</v>
      </c>
      <c r="B1018" s="190" t="s">
        <v>3042</v>
      </c>
      <c r="C1018" s="291" t="s">
        <v>2791</v>
      </c>
      <c r="D1018" s="291" t="s">
        <v>3043</v>
      </c>
      <c r="E1018" s="556" t="s">
        <v>2700</v>
      </c>
      <c r="F1018" s="556"/>
      <c r="G1018" s="191" t="s">
        <v>2706</v>
      </c>
      <c r="H1018" s="192">
        <v>1</v>
      </c>
      <c r="I1018" s="192"/>
      <c r="J1018" s="193">
        <v>11.49</v>
      </c>
      <c r="K1018" s="193">
        <v>11.49</v>
      </c>
    </row>
    <row r="1019" spans="1:11" x14ac:dyDescent="0.2">
      <c r="A1019" s="287"/>
      <c r="B1019" s="287"/>
      <c r="C1019" s="287"/>
      <c r="D1019" s="287"/>
      <c r="E1019" s="287" t="s">
        <v>2709</v>
      </c>
      <c r="F1019" s="194">
        <v>10.220000000000001</v>
      </c>
      <c r="G1019" s="287" t="s">
        <v>2710</v>
      </c>
      <c r="H1019" s="194">
        <v>0</v>
      </c>
      <c r="I1019" s="287" t="s">
        <v>2711</v>
      </c>
      <c r="J1019" s="194">
        <v>10.220000000000001</v>
      </c>
    </row>
    <row r="1020" spans="1:11" x14ac:dyDescent="0.2">
      <c r="A1020" s="287"/>
      <c r="B1020" s="287"/>
      <c r="C1020" s="287"/>
      <c r="D1020" s="287"/>
      <c r="E1020" s="287" t="s">
        <v>2712</v>
      </c>
      <c r="F1020" s="194">
        <v>0</v>
      </c>
      <c r="G1020" s="287"/>
      <c r="H1020" s="552" t="s">
        <v>2713</v>
      </c>
      <c r="I1020" s="552"/>
      <c r="J1020" s="194">
        <v>24.91</v>
      </c>
    </row>
    <row r="1021" spans="1:11" ht="13.5" thickBot="1" x14ac:dyDescent="0.25">
      <c r="A1021" s="196"/>
      <c r="B1021" s="196"/>
      <c r="C1021" s="196"/>
      <c r="D1021" s="196"/>
      <c r="E1021" s="196"/>
      <c r="F1021" s="196"/>
      <c r="G1021" s="196" t="s">
        <v>2714</v>
      </c>
      <c r="H1021" s="198">
        <v>0</v>
      </c>
      <c r="I1021" s="196" t="s">
        <v>2715</v>
      </c>
      <c r="J1021" s="197">
        <v>0</v>
      </c>
    </row>
    <row r="1022" spans="1:11" ht="13.5" thickTop="1" x14ac:dyDescent="0.2">
      <c r="A1022" s="195"/>
      <c r="B1022" s="195"/>
      <c r="C1022" s="195"/>
      <c r="D1022" s="195"/>
      <c r="E1022" s="195"/>
      <c r="F1022" s="195"/>
      <c r="G1022" s="195"/>
      <c r="H1022" s="195"/>
      <c r="I1022" s="195"/>
      <c r="J1022" s="195"/>
    </row>
    <row r="1023" spans="1:11" ht="15" x14ac:dyDescent="0.2">
      <c r="A1023" s="288" t="s">
        <v>394</v>
      </c>
      <c r="B1023" s="180" t="s">
        <v>2678</v>
      </c>
      <c r="C1023" s="288" t="s">
        <v>2679</v>
      </c>
      <c r="D1023" s="288" t="s">
        <v>2680</v>
      </c>
      <c r="E1023" s="553" t="s">
        <v>2681</v>
      </c>
      <c r="F1023" s="553"/>
      <c r="G1023" s="181" t="s">
        <v>2682</v>
      </c>
      <c r="H1023" s="180" t="s">
        <v>2683</v>
      </c>
      <c r="I1023" s="180" t="s">
        <v>6886</v>
      </c>
      <c r="J1023" s="180" t="s">
        <v>2684</v>
      </c>
      <c r="K1023" s="180" t="s">
        <v>2685</v>
      </c>
    </row>
    <row r="1024" spans="1:11" x14ac:dyDescent="0.2">
      <c r="A1024" s="289" t="s">
        <v>119</v>
      </c>
      <c r="B1024" s="182" t="s">
        <v>3044</v>
      </c>
      <c r="C1024" s="289" t="s">
        <v>2687</v>
      </c>
      <c r="D1024" s="289" t="s">
        <v>395</v>
      </c>
      <c r="E1024" s="554" t="s">
        <v>2794</v>
      </c>
      <c r="F1024" s="554"/>
      <c r="G1024" s="183" t="s">
        <v>392</v>
      </c>
      <c r="H1024" s="184">
        <v>1</v>
      </c>
      <c r="I1024" s="185"/>
      <c r="J1024" s="185">
        <v>26.08</v>
      </c>
      <c r="K1024" s="185">
        <v>26.08</v>
      </c>
    </row>
    <row r="1025" spans="1:11" ht="25.5" x14ac:dyDescent="0.2">
      <c r="A1025" s="290" t="s">
        <v>2689</v>
      </c>
      <c r="B1025" s="186" t="s">
        <v>2738</v>
      </c>
      <c r="C1025" s="290" t="s">
        <v>2691</v>
      </c>
      <c r="D1025" s="290" t="s">
        <v>2739</v>
      </c>
      <c r="E1025" s="555" t="s">
        <v>2693</v>
      </c>
      <c r="F1025" s="555"/>
      <c r="G1025" s="187" t="s">
        <v>2694</v>
      </c>
      <c r="H1025" s="188">
        <v>0.15</v>
      </c>
      <c r="I1025" s="188"/>
      <c r="J1025" s="189">
        <v>33.270000000000003</v>
      </c>
      <c r="K1025" s="189">
        <v>4.99</v>
      </c>
    </row>
    <row r="1026" spans="1:11" ht="25.5" x14ac:dyDescent="0.2">
      <c r="A1026" s="290" t="s">
        <v>2689</v>
      </c>
      <c r="B1026" s="186" t="s">
        <v>2836</v>
      </c>
      <c r="C1026" s="290" t="s">
        <v>2691</v>
      </c>
      <c r="D1026" s="290" t="s">
        <v>2837</v>
      </c>
      <c r="E1026" s="555" t="s">
        <v>2693</v>
      </c>
      <c r="F1026" s="555"/>
      <c r="G1026" s="187" t="s">
        <v>2694</v>
      </c>
      <c r="H1026" s="188">
        <v>0.25</v>
      </c>
      <c r="I1026" s="188"/>
      <c r="J1026" s="189">
        <v>28.7</v>
      </c>
      <c r="K1026" s="189">
        <v>7.17</v>
      </c>
    </row>
    <row r="1027" spans="1:11" ht="25.5" x14ac:dyDescent="0.2">
      <c r="A1027" s="290" t="s">
        <v>2689</v>
      </c>
      <c r="B1027" s="186" t="s">
        <v>2720</v>
      </c>
      <c r="C1027" s="290" t="s">
        <v>2691</v>
      </c>
      <c r="D1027" s="290" t="s">
        <v>2721</v>
      </c>
      <c r="E1027" s="555" t="s">
        <v>2693</v>
      </c>
      <c r="F1027" s="555"/>
      <c r="G1027" s="187" t="s">
        <v>2694</v>
      </c>
      <c r="H1027" s="188">
        <v>2.1000000000000001E-2</v>
      </c>
      <c r="I1027" s="188"/>
      <c r="J1027" s="189">
        <v>34.78</v>
      </c>
      <c r="K1027" s="189">
        <v>0.73</v>
      </c>
    </row>
    <row r="1028" spans="1:11" ht="25.5" x14ac:dyDescent="0.2">
      <c r="A1028" s="290" t="s">
        <v>2689</v>
      </c>
      <c r="B1028" s="186" t="s">
        <v>3045</v>
      </c>
      <c r="C1028" s="290" t="s">
        <v>2691</v>
      </c>
      <c r="D1028" s="290" t="s">
        <v>3046</v>
      </c>
      <c r="E1028" s="555" t="s">
        <v>2794</v>
      </c>
      <c r="F1028" s="555"/>
      <c r="G1028" s="187" t="s">
        <v>2701</v>
      </c>
      <c r="H1028" s="188">
        <v>0.01</v>
      </c>
      <c r="I1028" s="188"/>
      <c r="J1028" s="189">
        <v>82.31</v>
      </c>
      <c r="K1028" s="189">
        <v>0.82</v>
      </c>
    </row>
    <row r="1029" spans="1:11" x14ac:dyDescent="0.2">
      <c r="A1029" s="291" t="s">
        <v>2697</v>
      </c>
      <c r="B1029" s="190" t="s">
        <v>3047</v>
      </c>
      <c r="C1029" s="291" t="s">
        <v>2691</v>
      </c>
      <c r="D1029" s="291" t="s">
        <v>3048</v>
      </c>
      <c r="E1029" s="556" t="s">
        <v>2700</v>
      </c>
      <c r="F1029" s="556"/>
      <c r="G1029" s="191" t="s">
        <v>2706</v>
      </c>
      <c r="H1029" s="192">
        <v>0.5</v>
      </c>
      <c r="I1029" s="192"/>
      <c r="J1029" s="193">
        <v>9.5500000000000007</v>
      </c>
      <c r="K1029" s="193">
        <v>4.7699999999999996</v>
      </c>
    </row>
    <row r="1030" spans="1:11" x14ac:dyDescent="0.2">
      <c r="A1030" s="291" t="s">
        <v>2697</v>
      </c>
      <c r="B1030" s="190" t="s">
        <v>3049</v>
      </c>
      <c r="C1030" s="291" t="s">
        <v>2691</v>
      </c>
      <c r="D1030" s="291" t="s">
        <v>3050</v>
      </c>
      <c r="E1030" s="556" t="s">
        <v>2700</v>
      </c>
      <c r="F1030" s="556"/>
      <c r="G1030" s="191" t="s">
        <v>48</v>
      </c>
      <c r="H1030" s="192">
        <v>5.5E-2</v>
      </c>
      <c r="I1030" s="192"/>
      <c r="J1030" s="193">
        <v>4.5999999999999996</v>
      </c>
      <c r="K1030" s="193">
        <v>0.25</v>
      </c>
    </row>
    <row r="1031" spans="1:11" x14ac:dyDescent="0.2">
      <c r="A1031" s="291" t="s">
        <v>2697</v>
      </c>
      <c r="B1031" s="190" t="s">
        <v>3051</v>
      </c>
      <c r="C1031" s="291" t="s">
        <v>2691</v>
      </c>
      <c r="D1031" s="291" t="s">
        <v>3052</v>
      </c>
      <c r="E1031" s="556" t="s">
        <v>2700</v>
      </c>
      <c r="F1031" s="556"/>
      <c r="G1031" s="191" t="s">
        <v>84</v>
      </c>
      <c r="H1031" s="192">
        <v>1.32E-2</v>
      </c>
      <c r="I1031" s="192"/>
      <c r="J1031" s="193">
        <v>51.66</v>
      </c>
      <c r="K1031" s="193">
        <v>0.68</v>
      </c>
    </row>
    <row r="1032" spans="1:11" x14ac:dyDescent="0.2">
      <c r="A1032" s="291" t="s">
        <v>2697</v>
      </c>
      <c r="B1032" s="190" t="s">
        <v>3053</v>
      </c>
      <c r="C1032" s="291" t="s">
        <v>2691</v>
      </c>
      <c r="D1032" s="291" t="s">
        <v>3054</v>
      </c>
      <c r="E1032" s="556" t="s">
        <v>2700</v>
      </c>
      <c r="F1032" s="556"/>
      <c r="G1032" s="191" t="s">
        <v>84</v>
      </c>
      <c r="H1032" s="192">
        <v>1.7600000000000001E-2</v>
      </c>
      <c r="I1032" s="192"/>
      <c r="J1032" s="193">
        <v>48.55</v>
      </c>
      <c r="K1032" s="193">
        <v>0.85</v>
      </c>
    </row>
    <row r="1033" spans="1:11" ht="25.5" x14ac:dyDescent="0.2">
      <c r="A1033" s="291" t="s">
        <v>2697</v>
      </c>
      <c r="B1033" s="190" t="s">
        <v>3055</v>
      </c>
      <c r="C1033" s="291" t="s">
        <v>2691</v>
      </c>
      <c r="D1033" s="291" t="s">
        <v>3056</v>
      </c>
      <c r="E1033" s="556" t="s">
        <v>2700</v>
      </c>
      <c r="F1033" s="556"/>
      <c r="G1033" s="191" t="s">
        <v>2706</v>
      </c>
      <c r="H1033" s="192">
        <v>0.6</v>
      </c>
      <c r="I1033" s="192"/>
      <c r="J1033" s="193">
        <v>9.35</v>
      </c>
      <c r="K1033" s="193">
        <v>5.61</v>
      </c>
    </row>
    <row r="1034" spans="1:11" x14ac:dyDescent="0.2">
      <c r="A1034" s="291" t="s">
        <v>2697</v>
      </c>
      <c r="B1034" s="190" t="s">
        <v>3109</v>
      </c>
      <c r="C1034" s="291" t="s">
        <v>2791</v>
      </c>
      <c r="D1034" s="291" t="s">
        <v>3110</v>
      </c>
      <c r="E1034" s="556" t="s">
        <v>2700</v>
      </c>
      <c r="F1034" s="556"/>
      <c r="G1034" s="191" t="s">
        <v>84</v>
      </c>
      <c r="H1034" s="192">
        <v>4.4000000000000003E-3</v>
      </c>
      <c r="I1034" s="192"/>
      <c r="J1034" s="193">
        <v>49.47</v>
      </c>
      <c r="K1034" s="193">
        <v>0.21</v>
      </c>
    </row>
    <row r="1035" spans="1:11" x14ac:dyDescent="0.2">
      <c r="A1035" s="287"/>
      <c r="B1035" s="287"/>
      <c r="C1035" s="287"/>
      <c r="D1035" s="287"/>
      <c r="E1035" s="287" t="s">
        <v>2709</v>
      </c>
      <c r="F1035" s="194">
        <v>10</v>
      </c>
      <c r="G1035" s="287" t="s">
        <v>2710</v>
      </c>
      <c r="H1035" s="194">
        <v>0</v>
      </c>
      <c r="I1035" s="287" t="s">
        <v>2711</v>
      </c>
      <c r="J1035" s="194">
        <v>10</v>
      </c>
    </row>
    <row r="1036" spans="1:11" x14ac:dyDescent="0.2">
      <c r="A1036" s="287"/>
      <c r="B1036" s="287"/>
      <c r="C1036" s="287"/>
      <c r="D1036" s="287"/>
      <c r="E1036" s="287" t="s">
        <v>2712</v>
      </c>
      <c r="F1036" s="194">
        <v>0</v>
      </c>
      <c r="G1036" s="287"/>
      <c r="H1036" s="552" t="s">
        <v>2713</v>
      </c>
      <c r="I1036" s="552"/>
      <c r="J1036" s="194">
        <v>26.08</v>
      </c>
    </row>
    <row r="1037" spans="1:11" ht="13.5" thickBot="1" x14ac:dyDescent="0.25">
      <c r="A1037" s="196"/>
      <c r="B1037" s="196"/>
      <c r="C1037" s="196"/>
      <c r="D1037" s="196"/>
      <c r="E1037" s="196"/>
      <c r="F1037" s="196"/>
      <c r="G1037" s="196" t="s">
        <v>2714</v>
      </c>
      <c r="H1037" s="198">
        <v>0</v>
      </c>
      <c r="I1037" s="196" t="s">
        <v>2715</v>
      </c>
      <c r="J1037" s="197">
        <v>0</v>
      </c>
    </row>
    <row r="1038" spans="1:11" ht="13.5" thickTop="1" x14ac:dyDescent="0.2">
      <c r="A1038" s="195"/>
      <c r="B1038" s="195"/>
      <c r="C1038" s="195"/>
      <c r="D1038" s="195"/>
      <c r="E1038" s="195"/>
      <c r="F1038" s="195"/>
      <c r="G1038" s="195"/>
      <c r="H1038" s="195"/>
      <c r="I1038" s="195"/>
      <c r="J1038" s="195"/>
    </row>
    <row r="1039" spans="1:11" ht="15" x14ac:dyDescent="0.2">
      <c r="A1039" s="288" t="s">
        <v>396</v>
      </c>
      <c r="B1039" s="180" t="s">
        <v>2678</v>
      </c>
      <c r="C1039" s="288" t="s">
        <v>2679</v>
      </c>
      <c r="D1039" s="288" t="s">
        <v>2680</v>
      </c>
      <c r="E1039" s="553" t="s">
        <v>2681</v>
      </c>
      <c r="F1039" s="553"/>
      <c r="G1039" s="181" t="s">
        <v>2682</v>
      </c>
      <c r="H1039" s="180" t="s">
        <v>2683</v>
      </c>
      <c r="I1039" s="180" t="s">
        <v>6886</v>
      </c>
      <c r="J1039" s="180" t="s">
        <v>2684</v>
      </c>
      <c r="K1039" s="180" t="s">
        <v>2685</v>
      </c>
    </row>
    <row r="1040" spans="1:11" ht="25.5" x14ac:dyDescent="0.2">
      <c r="A1040" s="289" t="s">
        <v>119</v>
      </c>
      <c r="B1040" s="182" t="s">
        <v>3057</v>
      </c>
      <c r="C1040" s="289" t="s">
        <v>2687</v>
      </c>
      <c r="D1040" s="289" t="s">
        <v>3058</v>
      </c>
      <c r="E1040" s="554" t="s">
        <v>2794</v>
      </c>
      <c r="F1040" s="554"/>
      <c r="G1040" s="183" t="s">
        <v>154</v>
      </c>
      <c r="H1040" s="184">
        <v>1</v>
      </c>
      <c r="I1040" s="185"/>
      <c r="J1040" s="185">
        <v>11.8</v>
      </c>
      <c r="K1040" s="185">
        <v>11.8</v>
      </c>
    </row>
    <row r="1041" spans="1:11" ht="25.5" x14ac:dyDescent="0.2">
      <c r="A1041" s="290" t="s">
        <v>2689</v>
      </c>
      <c r="B1041" s="186" t="s">
        <v>3059</v>
      </c>
      <c r="C1041" s="290" t="s">
        <v>2691</v>
      </c>
      <c r="D1041" s="290" t="s">
        <v>3060</v>
      </c>
      <c r="E1041" s="555" t="s">
        <v>2693</v>
      </c>
      <c r="F1041" s="555"/>
      <c r="G1041" s="187" t="s">
        <v>2694</v>
      </c>
      <c r="H1041" s="188">
        <v>0.25</v>
      </c>
      <c r="I1041" s="188"/>
      <c r="J1041" s="189">
        <v>37.31</v>
      </c>
      <c r="K1041" s="189">
        <v>9.32</v>
      </c>
    </row>
    <row r="1042" spans="1:11" ht="51" x14ac:dyDescent="0.2">
      <c r="A1042" s="290" t="s">
        <v>2689</v>
      </c>
      <c r="B1042" s="186" t="s">
        <v>3061</v>
      </c>
      <c r="C1042" s="290" t="s">
        <v>2691</v>
      </c>
      <c r="D1042" s="290" t="s">
        <v>3062</v>
      </c>
      <c r="E1042" s="555" t="s">
        <v>2803</v>
      </c>
      <c r="F1042" s="555"/>
      <c r="G1042" s="187" t="s">
        <v>1397</v>
      </c>
      <c r="H1042" s="188">
        <v>0.25</v>
      </c>
      <c r="I1042" s="188"/>
      <c r="J1042" s="189">
        <v>9.9499999999999993</v>
      </c>
      <c r="K1042" s="189">
        <v>2.48</v>
      </c>
    </row>
    <row r="1043" spans="1:11" x14ac:dyDescent="0.2">
      <c r="A1043" s="287"/>
      <c r="B1043" s="287"/>
      <c r="C1043" s="287"/>
      <c r="D1043" s="287"/>
      <c r="E1043" s="287" t="s">
        <v>2709</v>
      </c>
      <c r="F1043" s="194">
        <v>7.57</v>
      </c>
      <c r="G1043" s="287" t="s">
        <v>2710</v>
      </c>
      <c r="H1043" s="194">
        <v>0</v>
      </c>
      <c r="I1043" s="287" t="s">
        <v>2711</v>
      </c>
      <c r="J1043" s="194">
        <v>7.57</v>
      </c>
    </row>
    <row r="1044" spans="1:11" x14ac:dyDescent="0.2">
      <c r="A1044" s="287"/>
      <c r="B1044" s="287"/>
      <c r="C1044" s="287"/>
      <c r="D1044" s="287"/>
      <c r="E1044" s="287" t="s">
        <v>2712</v>
      </c>
      <c r="F1044" s="194">
        <v>0</v>
      </c>
      <c r="G1044" s="287"/>
      <c r="H1044" s="552" t="s">
        <v>2713</v>
      </c>
      <c r="I1044" s="552"/>
      <c r="J1044" s="194">
        <v>11.8</v>
      </c>
    </row>
    <row r="1045" spans="1:11" ht="13.5" thickBot="1" x14ac:dyDescent="0.25">
      <c r="A1045" s="196"/>
      <c r="B1045" s="196"/>
      <c r="C1045" s="196"/>
      <c r="D1045" s="196"/>
      <c r="E1045" s="196"/>
      <c r="F1045" s="196"/>
      <c r="G1045" s="196" t="s">
        <v>2714</v>
      </c>
      <c r="H1045" s="198">
        <v>0</v>
      </c>
      <c r="I1045" s="196" t="s">
        <v>2715</v>
      </c>
      <c r="J1045" s="197">
        <v>0</v>
      </c>
    </row>
    <row r="1046" spans="1:11" ht="13.5" thickTop="1" x14ac:dyDescent="0.2">
      <c r="A1046" s="195"/>
      <c r="B1046" s="195"/>
      <c r="C1046" s="195"/>
      <c r="D1046" s="195"/>
      <c r="E1046" s="195"/>
      <c r="F1046" s="195"/>
      <c r="G1046" s="195"/>
      <c r="H1046" s="195"/>
      <c r="I1046" s="195"/>
      <c r="J1046" s="195"/>
    </row>
    <row r="1047" spans="1:11" ht="15" x14ac:dyDescent="0.2">
      <c r="A1047" s="288" t="s">
        <v>397</v>
      </c>
      <c r="B1047" s="180" t="s">
        <v>2678</v>
      </c>
      <c r="C1047" s="288" t="s">
        <v>2679</v>
      </c>
      <c r="D1047" s="288" t="s">
        <v>2680</v>
      </c>
      <c r="E1047" s="553" t="s">
        <v>2681</v>
      </c>
      <c r="F1047" s="553"/>
      <c r="G1047" s="181" t="s">
        <v>2682</v>
      </c>
      <c r="H1047" s="180" t="s">
        <v>2683</v>
      </c>
      <c r="I1047" s="180" t="s">
        <v>6886</v>
      </c>
      <c r="J1047" s="180" t="s">
        <v>2684</v>
      </c>
      <c r="K1047" s="180" t="s">
        <v>2685</v>
      </c>
    </row>
    <row r="1048" spans="1:11" x14ac:dyDescent="0.2">
      <c r="A1048" s="289" t="s">
        <v>119</v>
      </c>
      <c r="B1048" s="182" t="s">
        <v>3063</v>
      </c>
      <c r="C1048" s="289" t="s">
        <v>2791</v>
      </c>
      <c r="D1048" s="289" t="s">
        <v>3064</v>
      </c>
      <c r="E1048" s="554" t="s">
        <v>6912</v>
      </c>
      <c r="F1048" s="554"/>
      <c r="G1048" s="183" t="s">
        <v>159</v>
      </c>
      <c r="H1048" s="184">
        <v>1</v>
      </c>
      <c r="I1048" s="185"/>
      <c r="J1048" s="185">
        <v>608.61</v>
      </c>
      <c r="K1048" s="185">
        <v>608.61</v>
      </c>
    </row>
    <row r="1049" spans="1:11" ht="25.5" x14ac:dyDescent="0.2">
      <c r="A1049" s="290" t="s">
        <v>2689</v>
      </c>
      <c r="B1049" s="186" t="s">
        <v>2851</v>
      </c>
      <c r="C1049" s="290" t="s">
        <v>2691</v>
      </c>
      <c r="D1049" s="290" t="s">
        <v>2852</v>
      </c>
      <c r="E1049" s="555" t="s">
        <v>2693</v>
      </c>
      <c r="F1049" s="555"/>
      <c r="G1049" s="187" t="s">
        <v>2694</v>
      </c>
      <c r="H1049" s="188">
        <v>5.3</v>
      </c>
      <c r="I1049" s="188"/>
      <c r="J1049" s="189">
        <v>26.89</v>
      </c>
      <c r="K1049" s="189">
        <v>142.51</v>
      </c>
    </row>
    <row r="1050" spans="1:11" ht="25.5" x14ac:dyDescent="0.2">
      <c r="A1050" s="290" t="s">
        <v>2689</v>
      </c>
      <c r="B1050" s="186" t="s">
        <v>3065</v>
      </c>
      <c r="C1050" s="290" t="s">
        <v>2691</v>
      </c>
      <c r="D1050" s="290" t="s">
        <v>3066</v>
      </c>
      <c r="E1050" s="555" t="s">
        <v>2693</v>
      </c>
      <c r="F1050" s="555"/>
      <c r="G1050" s="187" t="s">
        <v>2694</v>
      </c>
      <c r="H1050" s="188">
        <v>3.3</v>
      </c>
      <c r="I1050" s="188"/>
      <c r="J1050" s="189">
        <v>32.21</v>
      </c>
      <c r="K1050" s="189">
        <v>106.29</v>
      </c>
    </row>
    <row r="1051" spans="1:11" x14ac:dyDescent="0.2">
      <c r="A1051" s="291" t="s">
        <v>2697</v>
      </c>
      <c r="B1051" s="190" t="s">
        <v>3069</v>
      </c>
      <c r="C1051" s="291" t="s">
        <v>2791</v>
      </c>
      <c r="D1051" s="291" t="s">
        <v>3070</v>
      </c>
      <c r="E1051" s="556" t="s">
        <v>2700</v>
      </c>
      <c r="F1051" s="556"/>
      <c r="G1051" s="191" t="s">
        <v>2706</v>
      </c>
      <c r="H1051" s="192">
        <v>309</v>
      </c>
      <c r="I1051" s="192"/>
      <c r="J1051" s="193">
        <v>0.62</v>
      </c>
      <c r="K1051" s="193">
        <v>191.58</v>
      </c>
    </row>
    <row r="1052" spans="1:11" x14ac:dyDescent="0.2">
      <c r="A1052" s="291" t="s">
        <v>2697</v>
      </c>
      <c r="B1052" s="190" t="s">
        <v>3067</v>
      </c>
      <c r="C1052" s="291" t="s">
        <v>2791</v>
      </c>
      <c r="D1052" s="291" t="s">
        <v>3068</v>
      </c>
      <c r="E1052" s="556" t="s">
        <v>2700</v>
      </c>
      <c r="F1052" s="556"/>
      <c r="G1052" s="191" t="s">
        <v>159</v>
      </c>
      <c r="H1052" s="192">
        <v>0.7</v>
      </c>
      <c r="I1052" s="192"/>
      <c r="J1052" s="193">
        <v>105.81</v>
      </c>
      <c r="K1052" s="193">
        <v>74.06</v>
      </c>
    </row>
    <row r="1053" spans="1:11" x14ac:dyDescent="0.2">
      <c r="A1053" s="291" t="s">
        <v>2697</v>
      </c>
      <c r="B1053" s="190" t="s">
        <v>3071</v>
      </c>
      <c r="C1053" s="291" t="s">
        <v>2791</v>
      </c>
      <c r="D1053" s="291" t="s">
        <v>3072</v>
      </c>
      <c r="E1053" s="556" t="s">
        <v>2700</v>
      </c>
      <c r="F1053" s="556"/>
      <c r="G1053" s="191" t="s">
        <v>159</v>
      </c>
      <c r="H1053" s="192">
        <v>0.44</v>
      </c>
      <c r="I1053" s="192"/>
      <c r="J1053" s="193">
        <v>106.73</v>
      </c>
      <c r="K1053" s="193">
        <v>46.96</v>
      </c>
    </row>
    <row r="1054" spans="1:11" x14ac:dyDescent="0.2">
      <c r="A1054" s="291" t="s">
        <v>2697</v>
      </c>
      <c r="B1054" s="190" t="s">
        <v>3073</v>
      </c>
      <c r="C1054" s="291" t="s">
        <v>2791</v>
      </c>
      <c r="D1054" s="291" t="s">
        <v>3074</v>
      </c>
      <c r="E1054" s="556" t="s">
        <v>2700</v>
      </c>
      <c r="F1054" s="556"/>
      <c r="G1054" s="191" t="s">
        <v>159</v>
      </c>
      <c r="H1054" s="192">
        <v>0.44</v>
      </c>
      <c r="I1054" s="192"/>
      <c r="J1054" s="193">
        <v>107.3</v>
      </c>
      <c r="K1054" s="193">
        <v>47.21</v>
      </c>
    </row>
    <row r="1055" spans="1:11" x14ac:dyDescent="0.2">
      <c r="A1055" s="287"/>
      <c r="B1055" s="287"/>
      <c r="C1055" s="287"/>
      <c r="D1055" s="287"/>
      <c r="E1055" s="287" t="s">
        <v>2709</v>
      </c>
      <c r="F1055" s="194">
        <v>183.07</v>
      </c>
      <c r="G1055" s="287" t="s">
        <v>2710</v>
      </c>
      <c r="H1055" s="194">
        <v>0</v>
      </c>
      <c r="I1055" s="287" t="s">
        <v>2711</v>
      </c>
      <c r="J1055" s="194">
        <v>183.07</v>
      </c>
    </row>
    <row r="1056" spans="1:11" x14ac:dyDescent="0.2">
      <c r="A1056" s="287"/>
      <c r="B1056" s="287"/>
      <c r="C1056" s="287"/>
      <c r="D1056" s="287"/>
      <c r="E1056" s="287" t="s">
        <v>2712</v>
      </c>
      <c r="F1056" s="194">
        <v>0</v>
      </c>
      <c r="G1056" s="287"/>
      <c r="H1056" s="552" t="s">
        <v>2713</v>
      </c>
      <c r="I1056" s="552"/>
      <c r="J1056" s="194">
        <v>608.61</v>
      </c>
    </row>
    <row r="1057" spans="1:11" ht="13.5" thickBot="1" x14ac:dyDescent="0.25">
      <c r="A1057" s="196"/>
      <c r="B1057" s="196"/>
      <c r="C1057" s="196"/>
      <c r="D1057" s="196"/>
      <c r="E1057" s="196"/>
      <c r="F1057" s="196"/>
      <c r="G1057" s="196" t="s">
        <v>2714</v>
      </c>
      <c r="H1057" s="198">
        <v>0</v>
      </c>
      <c r="I1057" s="196" t="s">
        <v>2715</v>
      </c>
      <c r="J1057" s="197">
        <v>0</v>
      </c>
    </row>
    <row r="1058" spans="1:11" ht="13.5" thickTop="1" x14ac:dyDescent="0.2">
      <c r="A1058" s="195"/>
      <c r="B1058" s="195"/>
      <c r="C1058" s="195"/>
      <c r="D1058" s="195"/>
      <c r="E1058" s="195"/>
      <c r="F1058" s="195"/>
      <c r="G1058" s="195"/>
      <c r="H1058" s="195"/>
      <c r="I1058" s="195"/>
      <c r="J1058" s="195"/>
    </row>
    <row r="1059" spans="1:11" ht="15" x14ac:dyDescent="0.2">
      <c r="A1059" s="288" t="s">
        <v>399</v>
      </c>
      <c r="B1059" s="180" t="s">
        <v>2678</v>
      </c>
      <c r="C1059" s="288" t="s">
        <v>2679</v>
      </c>
      <c r="D1059" s="288" t="s">
        <v>2680</v>
      </c>
      <c r="E1059" s="553" t="s">
        <v>2681</v>
      </c>
      <c r="F1059" s="553"/>
      <c r="G1059" s="181" t="s">
        <v>2682</v>
      </c>
      <c r="H1059" s="180" t="s">
        <v>2683</v>
      </c>
      <c r="I1059" s="180" t="s">
        <v>6886</v>
      </c>
      <c r="J1059" s="180" t="s">
        <v>2684</v>
      </c>
      <c r="K1059" s="180" t="s">
        <v>2685</v>
      </c>
    </row>
    <row r="1060" spans="1:11" x14ac:dyDescent="0.2">
      <c r="A1060" s="289" t="s">
        <v>119</v>
      </c>
      <c r="B1060" s="182" t="s">
        <v>3075</v>
      </c>
      <c r="C1060" s="289" t="s">
        <v>2791</v>
      </c>
      <c r="D1060" s="289" t="s">
        <v>3076</v>
      </c>
      <c r="E1060" s="554" t="s">
        <v>6912</v>
      </c>
      <c r="F1060" s="554"/>
      <c r="G1060" s="183" t="s">
        <v>2706</v>
      </c>
      <c r="H1060" s="184">
        <v>1</v>
      </c>
      <c r="I1060" s="185"/>
      <c r="J1060" s="185">
        <v>16.46</v>
      </c>
      <c r="K1060" s="185">
        <v>16.46</v>
      </c>
    </row>
    <row r="1061" spans="1:11" ht="25.5" x14ac:dyDescent="0.2">
      <c r="A1061" s="290" t="s">
        <v>2689</v>
      </c>
      <c r="B1061" s="186" t="s">
        <v>3079</v>
      </c>
      <c r="C1061" s="290" t="s">
        <v>2691</v>
      </c>
      <c r="D1061" s="290" t="s">
        <v>3080</v>
      </c>
      <c r="E1061" s="555" t="s">
        <v>2693</v>
      </c>
      <c r="F1061" s="555"/>
      <c r="G1061" s="187" t="s">
        <v>2694</v>
      </c>
      <c r="H1061" s="188">
        <v>0.10299999999999999</v>
      </c>
      <c r="I1061" s="188"/>
      <c r="J1061" s="189">
        <v>25.83</v>
      </c>
      <c r="K1061" s="189">
        <v>2.66</v>
      </c>
    </row>
    <row r="1062" spans="1:11" ht="25.5" x14ac:dyDescent="0.2">
      <c r="A1062" s="290" t="s">
        <v>2689</v>
      </c>
      <c r="B1062" s="186" t="s">
        <v>3077</v>
      </c>
      <c r="C1062" s="290" t="s">
        <v>2691</v>
      </c>
      <c r="D1062" s="290" t="s">
        <v>3078</v>
      </c>
      <c r="E1062" s="555" t="s">
        <v>2693</v>
      </c>
      <c r="F1062" s="555"/>
      <c r="G1062" s="187" t="s">
        <v>2694</v>
      </c>
      <c r="H1062" s="188">
        <v>0.10299999999999999</v>
      </c>
      <c r="I1062" s="188"/>
      <c r="J1062" s="189">
        <v>32.409999999999997</v>
      </c>
      <c r="K1062" s="189">
        <v>3.33</v>
      </c>
    </row>
    <row r="1063" spans="1:11" x14ac:dyDescent="0.2">
      <c r="A1063" s="291" t="s">
        <v>2697</v>
      </c>
      <c r="B1063" s="190" t="s">
        <v>3083</v>
      </c>
      <c r="C1063" s="291" t="s">
        <v>2791</v>
      </c>
      <c r="D1063" s="291" t="s">
        <v>3084</v>
      </c>
      <c r="E1063" s="556" t="s">
        <v>2700</v>
      </c>
      <c r="F1063" s="556"/>
      <c r="G1063" s="191" t="s">
        <v>2706</v>
      </c>
      <c r="H1063" s="192">
        <v>0.27</v>
      </c>
      <c r="I1063" s="192"/>
      <c r="J1063" s="193">
        <v>8.0299999999999994</v>
      </c>
      <c r="K1063" s="193">
        <v>2.16</v>
      </c>
    </row>
    <row r="1064" spans="1:11" x14ac:dyDescent="0.2">
      <c r="A1064" s="291" t="s">
        <v>2697</v>
      </c>
      <c r="B1064" s="190" t="s">
        <v>3081</v>
      </c>
      <c r="C1064" s="291" t="s">
        <v>2791</v>
      </c>
      <c r="D1064" s="291" t="s">
        <v>3082</v>
      </c>
      <c r="E1064" s="556" t="s">
        <v>2700</v>
      </c>
      <c r="F1064" s="556"/>
      <c r="G1064" s="191" t="s">
        <v>2706</v>
      </c>
      <c r="H1064" s="192">
        <v>0.78</v>
      </c>
      <c r="I1064" s="192"/>
      <c r="J1064" s="193">
        <v>9.73</v>
      </c>
      <c r="K1064" s="193">
        <v>7.58</v>
      </c>
    </row>
    <row r="1065" spans="1:11" x14ac:dyDescent="0.2">
      <c r="A1065" s="291" t="s">
        <v>2697</v>
      </c>
      <c r="B1065" s="190" t="s">
        <v>6913</v>
      </c>
      <c r="C1065" s="291" t="s">
        <v>2791</v>
      </c>
      <c r="D1065" s="291" t="s">
        <v>6914</v>
      </c>
      <c r="E1065" s="556" t="s">
        <v>2700</v>
      </c>
      <c r="F1065" s="556"/>
      <c r="G1065" s="191" t="s">
        <v>2706</v>
      </c>
      <c r="H1065" s="192">
        <v>0.02</v>
      </c>
      <c r="I1065" s="192"/>
      <c r="J1065" s="193">
        <v>36.68</v>
      </c>
      <c r="K1065" s="193">
        <v>0.73</v>
      </c>
    </row>
    <row r="1066" spans="1:11" x14ac:dyDescent="0.2">
      <c r="A1066" s="287"/>
      <c r="B1066" s="287"/>
      <c r="C1066" s="287"/>
      <c r="D1066" s="287"/>
      <c r="E1066" s="287" t="s">
        <v>2709</v>
      </c>
      <c r="F1066" s="194">
        <v>4.3</v>
      </c>
      <c r="G1066" s="287" t="s">
        <v>2710</v>
      </c>
      <c r="H1066" s="194">
        <v>0</v>
      </c>
      <c r="I1066" s="287" t="s">
        <v>2711</v>
      </c>
      <c r="J1066" s="194">
        <v>4.3</v>
      </c>
    </row>
    <row r="1067" spans="1:11" x14ac:dyDescent="0.2">
      <c r="A1067" s="287"/>
      <c r="B1067" s="287"/>
      <c r="C1067" s="287"/>
      <c r="D1067" s="287"/>
      <c r="E1067" s="287" t="s">
        <v>2712</v>
      </c>
      <c r="F1067" s="194">
        <v>0</v>
      </c>
      <c r="G1067" s="287"/>
      <c r="H1067" s="552" t="s">
        <v>2713</v>
      </c>
      <c r="I1067" s="552"/>
      <c r="J1067" s="194">
        <v>16.46</v>
      </c>
    </row>
    <row r="1068" spans="1:11" ht="13.5" thickBot="1" x14ac:dyDescent="0.25">
      <c r="A1068" s="196"/>
      <c r="B1068" s="196"/>
      <c r="C1068" s="196"/>
      <c r="D1068" s="196"/>
      <c r="E1068" s="196"/>
      <c r="F1068" s="196"/>
      <c r="G1068" s="196" t="s">
        <v>2714</v>
      </c>
      <c r="H1068" s="198">
        <v>0</v>
      </c>
      <c r="I1068" s="196" t="s">
        <v>2715</v>
      </c>
      <c r="J1068" s="197">
        <v>0</v>
      </c>
    </row>
    <row r="1069" spans="1:11" ht="13.5" thickTop="1" x14ac:dyDescent="0.2">
      <c r="A1069" s="195"/>
      <c r="B1069" s="195"/>
      <c r="C1069" s="195"/>
      <c r="D1069" s="195"/>
      <c r="E1069" s="195"/>
      <c r="F1069" s="195"/>
      <c r="G1069" s="195"/>
      <c r="H1069" s="195"/>
      <c r="I1069" s="195"/>
      <c r="J1069" s="195"/>
    </row>
    <row r="1070" spans="1:11" ht="15" x14ac:dyDescent="0.2">
      <c r="A1070" s="288" t="s">
        <v>401</v>
      </c>
      <c r="B1070" s="180" t="s">
        <v>2678</v>
      </c>
      <c r="C1070" s="288" t="s">
        <v>2679</v>
      </c>
      <c r="D1070" s="288" t="s">
        <v>2680</v>
      </c>
      <c r="E1070" s="553" t="s">
        <v>2681</v>
      </c>
      <c r="F1070" s="553"/>
      <c r="G1070" s="181" t="s">
        <v>2682</v>
      </c>
      <c r="H1070" s="180" t="s">
        <v>2683</v>
      </c>
      <c r="I1070" s="180" t="s">
        <v>6886</v>
      </c>
      <c r="J1070" s="180" t="s">
        <v>2684</v>
      </c>
      <c r="K1070" s="180" t="s">
        <v>2685</v>
      </c>
    </row>
    <row r="1071" spans="1:11" x14ac:dyDescent="0.2">
      <c r="A1071" s="289" t="s">
        <v>119</v>
      </c>
      <c r="B1071" s="182" t="s">
        <v>3075</v>
      </c>
      <c r="C1071" s="289" t="s">
        <v>2791</v>
      </c>
      <c r="D1071" s="289" t="s">
        <v>3076</v>
      </c>
      <c r="E1071" s="554" t="s">
        <v>6912</v>
      </c>
      <c r="F1071" s="554"/>
      <c r="G1071" s="183" t="s">
        <v>2706</v>
      </c>
      <c r="H1071" s="184">
        <v>1</v>
      </c>
      <c r="I1071" s="185"/>
      <c r="J1071" s="185">
        <v>16.46</v>
      </c>
      <c r="K1071" s="185">
        <v>16.46</v>
      </c>
    </row>
    <row r="1072" spans="1:11" ht="25.5" x14ac:dyDescent="0.2">
      <c r="A1072" s="290" t="s">
        <v>2689</v>
      </c>
      <c r="B1072" s="186" t="s">
        <v>3079</v>
      </c>
      <c r="C1072" s="290" t="s">
        <v>2691</v>
      </c>
      <c r="D1072" s="290" t="s">
        <v>3080</v>
      </c>
      <c r="E1072" s="555" t="s">
        <v>2693</v>
      </c>
      <c r="F1072" s="555"/>
      <c r="G1072" s="187" t="s">
        <v>2694</v>
      </c>
      <c r="H1072" s="188">
        <v>0.10299999999999999</v>
      </c>
      <c r="I1072" s="188"/>
      <c r="J1072" s="189">
        <v>25.83</v>
      </c>
      <c r="K1072" s="189">
        <v>2.66</v>
      </c>
    </row>
    <row r="1073" spans="1:11" ht="25.5" x14ac:dyDescent="0.2">
      <c r="A1073" s="290" t="s">
        <v>2689</v>
      </c>
      <c r="B1073" s="186" t="s">
        <v>3077</v>
      </c>
      <c r="C1073" s="290" t="s">
        <v>2691</v>
      </c>
      <c r="D1073" s="290" t="s">
        <v>3078</v>
      </c>
      <c r="E1073" s="555" t="s">
        <v>2693</v>
      </c>
      <c r="F1073" s="555"/>
      <c r="G1073" s="187" t="s">
        <v>2694</v>
      </c>
      <c r="H1073" s="188">
        <v>0.10299999999999999</v>
      </c>
      <c r="I1073" s="188"/>
      <c r="J1073" s="189">
        <v>32.409999999999997</v>
      </c>
      <c r="K1073" s="189">
        <v>3.33</v>
      </c>
    </row>
    <row r="1074" spans="1:11" x14ac:dyDescent="0.2">
      <c r="A1074" s="291" t="s">
        <v>2697</v>
      </c>
      <c r="B1074" s="190" t="s">
        <v>3083</v>
      </c>
      <c r="C1074" s="291" t="s">
        <v>2791</v>
      </c>
      <c r="D1074" s="291" t="s">
        <v>3084</v>
      </c>
      <c r="E1074" s="556" t="s">
        <v>2700</v>
      </c>
      <c r="F1074" s="556"/>
      <c r="G1074" s="191" t="s">
        <v>2706</v>
      </c>
      <c r="H1074" s="192">
        <v>0.27</v>
      </c>
      <c r="I1074" s="192"/>
      <c r="J1074" s="193">
        <v>8.0299999999999994</v>
      </c>
      <c r="K1074" s="193">
        <v>2.16</v>
      </c>
    </row>
    <row r="1075" spans="1:11" x14ac:dyDescent="0.2">
      <c r="A1075" s="291" t="s">
        <v>2697</v>
      </c>
      <c r="B1075" s="190" t="s">
        <v>3081</v>
      </c>
      <c r="C1075" s="291" t="s">
        <v>2791</v>
      </c>
      <c r="D1075" s="291" t="s">
        <v>3082</v>
      </c>
      <c r="E1075" s="556" t="s">
        <v>2700</v>
      </c>
      <c r="F1075" s="556"/>
      <c r="G1075" s="191" t="s">
        <v>2706</v>
      </c>
      <c r="H1075" s="192">
        <v>0.78</v>
      </c>
      <c r="I1075" s="192"/>
      <c r="J1075" s="193">
        <v>9.73</v>
      </c>
      <c r="K1075" s="193">
        <v>7.58</v>
      </c>
    </row>
    <row r="1076" spans="1:11" x14ac:dyDescent="0.2">
      <c r="A1076" s="291" t="s">
        <v>2697</v>
      </c>
      <c r="B1076" s="190" t="s">
        <v>6913</v>
      </c>
      <c r="C1076" s="291" t="s">
        <v>2791</v>
      </c>
      <c r="D1076" s="291" t="s">
        <v>6914</v>
      </c>
      <c r="E1076" s="556" t="s">
        <v>2700</v>
      </c>
      <c r="F1076" s="556"/>
      <c r="G1076" s="191" t="s">
        <v>2706</v>
      </c>
      <c r="H1076" s="192">
        <v>0.02</v>
      </c>
      <c r="I1076" s="192"/>
      <c r="J1076" s="193">
        <v>36.68</v>
      </c>
      <c r="K1076" s="193">
        <v>0.73</v>
      </c>
    </row>
    <row r="1077" spans="1:11" x14ac:dyDescent="0.2">
      <c r="A1077" s="287"/>
      <c r="B1077" s="287"/>
      <c r="C1077" s="287"/>
      <c r="D1077" s="287"/>
      <c r="E1077" s="287" t="s">
        <v>2709</v>
      </c>
      <c r="F1077" s="194">
        <v>4.3</v>
      </c>
      <c r="G1077" s="287" t="s">
        <v>2710</v>
      </c>
      <c r="H1077" s="194">
        <v>0</v>
      </c>
      <c r="I1077" s="287" t="s">
        <v>2711</v>
      </c>
      <c r="J1077" s="194">
        <v>4.3</v>
      </c>
    </row>
    <row r="1078" spans="1:11" x14ac:dyDescent="0.2">
      <c r="A1078" s="287"/>
      <c r="B1078" s="287"/>
      <c r="C1078" s="287"/>
      <c r="D1078" s="287"/>
      <c r="E1078" s="287" t="s">
        <v>2712</v>
      </c>
      <c r="F1078" s="194">
        <v>0</v>
      </c>
      <c r="G1078" s="287"/>
      <c r="H1078" s="552" t="s">
        <v>2713</v>
      </c>
      <c r="I1078" s="552"/>
      <c r="J1078" s="194">
        <v>16.46</v>
      </c>
    </row>
    <row r="1079" spans="1:11" ht="13.5" thickBot="1" x14ac:dyDescent="0.25">
      <c r="A1079" s="196"/>
      <c r="B1079" s="196"/>
      <c r="C1079" s="196"/>
      <c r="D1079" s="196"/>
      <c r="E1079" s="196"/>
      <c r="F1079" s="196"/>
      <c r="G1079" s="196" t="s">
        <v>2714</v>
      </c>
      <c r="H1079" s="198">
        <v>0</v>
      </c>
      <c r="I1079" s="196" t="s">
        <v>2715</v>
      </c>
      <c r="J1079" s="197">
        <v>0</v>
      </c>
    </row>
    <row r="1080" spans="1:11" ht="13.5" thickTop="1" x14ac:dyDescent="0.2">
      <c r="A1080" s="195"/>
      <c r="B1080" s="195"/>
      <c r="C1080" s="195"/>
      <c r="D1080" s="195"/>
      <c r="E1080" s="195"/>
      <c r="F1080" s="195"/>
      <c r="G1080" s="195"/>
      <c r="H1080" s="195"/>
      <c r="I1080" s="195"/>
      <c r="J1080" s="195"/>
    </row>
    <row r="1081" spans="1:11" ht="15" x14ac:dyDescent="0.2">
      <c r="A1081" s="288" t="s">
        <v>403</v>
      </c>
      <c r="B1081" s="180" t="s">
        <v>2678</v>
      </c>
      <c r="C1081" s="288" t="s">
        <v>2679</v>
      </c>
      <c r="D1081" s="288" t="s">
        <v>2680</v>
      </c>
      <c r="E1081" s="553" t="s">
        <v>2681</v>
      </c>
      <c r="F1081" s="553"/>
      <c r="G1081" s="181" t="s">
        <v>2682</v>
      </c>
      <c r="H1081" s="180" t="s">
        <v>2683</v>
      </c>
      <c r="I1081" s="180" t="s">
        <v>6886</v>
      </c>
      <c r="J1081" s="180" t="s">
        <v>2684</v>
      </c>
      <c r="K1081" s="180" t="s">
        <v>2685</v>
      </c>
    </row>
    <row r="1082" spans="1:11" ht="25.5" x14ac:dyDescent="0.2">
      <c r="A1082" s="289" t="s">
        <v>119</v>
      </c>
      <c r="B1082" s="182" t="s">
        <v>3085</v>
      </c>
      <c r="C1082" s="289" t="s">
        <v>2791</v>
      </c>
      <c r="D1082" s="289" t="s">
        <v>3086</v>
      </c>
      <c r="E1082" s="554" t="s">
        <v>6912</v>
      </c>
      <c r="F1082" s="554"/>
      <c r="G1082" s="183" t="s">
        <v>118</v>
      </c>
      <c r="H1082" s="184">
        <v>1</v>
      </c>
      <c r="I1082" s="185"/>
      <c r="J1082" s="185">
        <v>150.83000000000001</v>
      </c>
      <c r="K1082" s="185">
        <v>150.83000000000001</v>
      </c>
    </row>
    <row r="1083" spans="1:11" ht="25.5" x14ac:dyDescent="0.2">
      <c r="A1083" s="290" t="s">
        <v>2689</v>
      </c>
      <c r="B1083" s="186" t="s">
        <v>2690</v>
      </c>
      <c r="C1083" s="290" t="s">
        <v>2691</v>
      </c>
      <c r="D1083" s="290" t="s">
        <v>2692</v>
      </c>
      <c r="E1083" s="555" t="s">
        <v>2693</v>
      </c>
      <c r="F1083" s="555"/>
      <c r="G1083" s="187" t="s">
        <v>2694</v>
      </c>
      <c r="H1083" s="188">
        <v>1.4</v>
      </c>
      <c r="I1083" s="188"/>
      <c r="J1083" s="189">
        <v>27.07</v>
      </c>
      <c r="K1083" s="189">
        <v>37.89</v>
      </c>
    </row>
    <row r="1084" spans="1:11" ht="25.5" x14ac:dyDescent="0.2">
      <c r="A1084" s="290" t="s">
        <v>2689</v>
      </c>
      <c r="B1084" s="186" t="s">
        <v>2695</v>
      </c>
      <c r="C1084" s="290" t="s">
        <v>2691</v>
      </c>
      <c r="D1084" s="290" t="s">
        <v>2696</v>
      </c>
      <c r="E1084" s="555" t="s">
        <v>2693</v>
      </c>
      <c r="F1084" s="555"/>
      <c r="G1084" s="187" t="s">
        <v>2694</v>
      </c>
      <c r="H1084" s="188">
        <v>0.9</v>
      </c>
      <c r="I1084" s="188"/>
      <c r="J1084" s="189">
        <v>32.950000000000003</v>
      </c>
      <c r="K1084" s="189">
        <v>29.65</v>
      </c>
    </row>
    <row r="1085" spans="1:11" x14ac:dyDescent="0.2">
      <c r="A1085" s="291" t="s">
        <v>2697</v>
      </c>
      <c r="B1085" s="190" t="s">
        <v>6915</v>
      </c>
      <c r="C1085" s="291" t="s">
        <v>2791</v>
      </c>
      <c r="D1085" s="291" t="s">
        <v>6916</v>
      </c>
      <c r="E1085" s="556" t="s">
        <v>2700</v>
      </c>
      <c r="F1085" s="556"/>
      <c r="G1085" s="191" t="s">
        <v>2706</v>
      </c>
      <c r="H1085" s="192">
        <v>0.16</v>
      </c>
      <c r="I1085" s="192"/>
      <c r="J1085" s="193">
        <v>34.9</v>
      </c>
      <c r="K1085" s="193">
        <v>5.58</v>
      </c>
    </row>
    <row r="1086" spans="1:11" x14ac:dyDescent="0.2">
      <c r="A1086" s="291" t="s">
        <v>2697</v>
      </c>
      <c r="B1086" s="190" t="s">
        <v>3087</v>
      </c>
      <c r="C1086" s="291" t="s">
        <v>2791</v>
      </c>
      <c r="D1086" s="291" t="s">
        <v>3088</v>
      </c>
      <c r="E1086" s="556" t="s">
        <v>2700</v>
      </c>
      <c r="F1086" s="556"/>
      <c r="G1086" s="191" t="s">
        <v>118</v>
      </c>
      <c r="H1086" s="192">
        <v>0.626</v>
      </c>
      <c r="I1086" s="192"/>
      <c r="J1086" s="193">
        <v>112.38</v>
      </c>
      <c r="K1086" s="193">
        <v>70.34</v>
      </c>
    </row>
    <row r="1087" spans="1:11" x14ac:dyDescent="0.2">
      <c r="A1087" s="291" t="s">
        <v>2697</v>
      </c>
      <c r="B1087" s="190" t="s">
        <v>3091</v>
      </c>
      <c r="C1087" s="291" t="s">
        <v>2791</v>
      </c>
      <c r="D1087" s="291" t="s">
        <v>3092</v>
      </c>
      <c r="E1087" s="556" t="s">
        <v>2700</v>
      </c>
      <c r="F1087" s="556"/>
      <c r="G1087" s="191" t="s">
        <v>2701</v>
      </c>
      <c r="H1087" s="192">
        <v>0.67200000000000004</v>
      </c>
      <c r="I1087" s="192"/>
      <c r="J1087" s="193">
        <v>8.68</v>
      </c>
      <c r="K1087" s="193">
        <v>5.83</v>
      </c>
    </row>
    <row r="1088" spans="1:11" x14ac:dyDescent="0.2">
      <c r="A1088" s="291" t="s">
        <v>2697</v>
      </c>
      <c r="B1088" s="190" t="s">
        <v>3089</v>
      </c>
      <c r="C1088" s="291" t="s">
        <v>2791</v>
      </c>
      <c r="D1088" s="291" t="s">
        <v>3090</v>
      </c>
      <c r="E1088" s="556" t="s">
        <v>2700</v>
      </c>
      <c r="F1088" s="556"/>
      <c r="G1088" s="191" t="s">
        <v>84</v>
      </c>
      <c r="H1088" s="192">
        <v>0.107</v>
      </c>
      <c r="I1088" s="192"/>
      <c r="J1088" s="193">
        <v>14.46</v>
      </c>
      <c r="K1088" s="193">
        <v>1.54</v>
      </c>
    </row>
    <row r="1089" spans="1:11" x14ac:dyDescent="0.2">
      <c r="A1089" s="287"/>
      <c r="B1089" s="287"/>
      <c r="C1089" s="287"/>
      <c r="D1089" s="287"/>
      <c r="E1089" s="287" t="s">
        <v>2709</v>
      </c>
      <c r="F1089" s="194">
        <v>49.1</v>
      </c>
      <c r="G1089" s="287" t="s">
        <v>2710</v>
      </c>
      <c r="H1089" s="194">
        <v>0</v>
      </c>
      <c r="I1089" s="287" t="s">
        <v>2711</v>
      </c>
      <c r="J1089" s="194">
        <v>49.1</v>
      </c>
    </row>
    <row r="1090" spans="1:11" x14ac:dyDescent="0.2">
      <c r="A1090" s="287"/>
      <c r="B1090" s="287"/>
      <c r="C1090" s="287"/>
      <c r="D1090" s="287"/>
      <c r="E1090" s="287" t="s">
        <v>2712</v>
      </c>
      <c r="F1090" s="194">
        <v>0</v>
      </c>
      <c r="G1090" s="287"/>
      <c r="H1090" s="552" t="s">
        <v>2713</v>
      </c>
      <c r="I1090" s="552"/>
      <c r="J1090" s="194">
        <v>150.83000000000001</v>
      </c>
    </row>
    <row r="1091" spans="1:11" ht="13.5" thickBot="1" x14ac:dyDescent="0.25">
      <c r="A1091" s="196"/>
      <c r="B1091" s="196"/>
      <c r="C1091" s="196"/>
      <c r="D1091" s="196"/>
      <c r="E1091" s="196"/>
      <c r="F1091" s="196"/>
      <c r="G1091" s="196" t="s">
        <v>2714</v>
      </c>
      <c r="H1091" s="198">
        <v>0</v>
      </c>
      <c r="I1091" s="196" t="s">
        <v>2715</v>
      </c>
      <c r="J1091" s="197">
        <v>0</v>
      </c>
    </row>
    <row r="1092" spans="1:11" ht="13.5" thickTop="1" x14ac:dyDescent="0.2">
      <c r="A1092" s="195"/>
      <c r="B1092" s="195"/>
      <c r="C1092" s="195"/>
      <c r="D1092" s="195"/>
      <c r="E1092" s="195"/>
      <c r="F1092" s="195"/>
      <c r="G1092" s="195"/>
      <c r="H1092" s="195"/>
      <c r="I1092" s="195"/>
      <c r="J1092" s="195"/>
    </row>
    <row r="1093" spans="1:11" ht="15" x14ac:dyDescent="0.2">
      <c r="A1093" s="288" t="s">
        <v>404</v>
      </c>
      <c r="B1093" s="180" t="s">
        <v>2678</v>
      </c>
      <c r="C1093" s="288" t="s">
        <v>2679</v>
      </c>
      <c r="D1093" s="288" t="s">
        <v>2680</v>
      </c>
      <c r="E1093" s="553" t="s">
        <v>2681</v>
      </c>
      <c r="F1093" s="553"/>
      <c r="G1093" s="181" t="s">
        <v>2682</v>
      </c>
      <c r="H1093" s="180" t="s">
        <v>2683</v>
      </c>
      <c r="I1093" s="180" t="s">
        <v>6886</v>
      </c>
      <c r="J1093" s="180" t="s">
        <v>2684</v>
      </c>
      <c r="K1093" s="180" t="s">
        <v>2685</v>
      </c>
    </row>
    <row r="1094" spans="1:11" x14ac:dyDescent="0.2">
      <c r="A1094" s="289" t="s">
        <v>119</v>
      </c>
      <c r="B1094" s="182" t="s">
        <v>3093</v>
      </c>
      <c r="C1094" s="289" t="s">
        <v>2791</v>
      </c>
      <c r="D1094" s="289" t="s">
        <v>3094</v>
      </c>
      <c r="E1094" s="554" t="s">
        <v>6912</v>
      </c>
      <c r="F1094" s="554"/>
      <c r="G1094" s="183" t="s">
        <v>159</v>
      </c>
      <c r="H1094" s="184">
        <v>1</v>
      </c>
      <c r="I1094" s="185"/>
      <c r="J1094" s="185">
        <v>669.96</v>
      </c>
      <c r="K1094" s="185">
        <v>669.96</v>
      </c>
    </row>
    <row r="1095" spans="1:11" ht="25.5" x14ac:dyDescent="0.2">
      <c r="A1095" s="290" t="s">
        <v>2689</v>
      </c>
      <c r="B1095" s="186" t="s">
        <v>2851</v>
      </c>
      <c r="C1095" s="290" t="s">
        <v>2691</v>
      </c>
      <c r="D1095" s="290" t="s">
        <v>2852</v>
      </c>
      <c r="E1095" s="555" t="s">
        <v>2693</v>
      </c>
      <c r="F1095" s="555"/>
      <c r="G1095" s="187" t="s">
        <v>2694</v>
      </c>
      <c r="H1095" s="188">
        <v>4.2</v>
      </c>
      <c r="I1095" s="188"/>
      <c r="J1095" s="189">
        <v>26.89</v>
      </c>
      <c r="K1095" s="189">
        <v>112.93</v>
      </c>
    </row>
    <row r="1096" spans="1:11" ht="25.5" x14ac:dyDescent="0.2">
      <c r="A1096" s="290" t="s">
        <v>2689</v>
      </c>
      <c r="B1096" s="186" t="s">
        <v>3065</v>
      </c>
      <c r="C1096" s="290" t="s">
        <v>2691</v>
      </c>
      <c r="D1096" s="290" t="s">
        <v>3066</v>
      </c>
      <c r="E1096" s="555" t="s">
        <v>2693</v>
      </c>
      <c r="F1096" s="555"/>
      <c r="G1096" s="187" t="s">
        <v>2694</v>
      </c>
      <c r="H1096" s="188">
        <v>2.6</v>
      </c>
      <c r="I1096" s="188"/>
      <c r="J1096" s="189">
        <v>32.21</v>
      </c>
      <c r="K1096" s="189">
        <v>83.74</v>
      </c>
    </row>
    <row r="1097" spans="1:11" x14ac:dyDescent="0.2">
      <c r="A1097" s="291" t="s">
        <v>2697</v>
      </c>
      <c r="B1097" s="190" t="s">
        <v>3097</v>
      </c>
      <c r="C1097" s="291" t="s">
        <v>2791</v>
      </c>
      <c r="D1097" s="291" t="s">
        <v>3098</v>
      </c>
      <c r="E1097" s="556" t="s">
        <v>2700</v>
      </c>
      <c r="F1097" s="556"/>
      <c r="G1097" s="191" t="s">
        <v>159</v>
      </c>
      <c r="H1097" s="192">
        <v>1</v>
      </c>
      <c r="I1097" s="192"/>
      <c r="J1097" s="193">
        <v>40</v>
      </c>
      <c r="K1097" s="193">
        <v>40</v>
      </c>
    </row>
    <row r="1098" spans="1:11" x14ac:dyDescent="0.2">
      <c r="A1098" s="291" t="s">
        <v>2697</v>
      </c>
      <c r="B1098" s="190" t="s">
        <v>3095</v>
      </c>
      <c r="C1098" s="291" t="s">
        <v>2791</v>
      </c>
      <c r="D1098" s="291" t="s">
        <v>3096</v>
      </c>
      <c r="E1098" s="556" t="s">
        <v>2700</v>
      </c>
      <c r="F1098" s="556"/>
      <c r="G1098" s="191" t="s">
        <v>159</v>
      </c>
      <c r="H1098" s="192">
        <v>1</v>
      </c>
      <c r="I1098" s="192"/>
      <c r="J1098" s="193">
        <v>433.29</v>
      </c>
      <c r="K1098" s="193">
        <v>433.29</v>
      </c>
    </row>
    <row r="1099" spans="1:11" x14ac:dyDescent="0.2">
      <c r="A1099" s="287"/>
      <c r="B1099" s="287"/>
      <c r="C1099" s="287"/>
      <c r="D1099" s="287"/>
      <c r="E1099" s="287" t="s">
        <v>2709</v>
      </c>
      <c r="F1099" s="194">
        <v>144.69999999999999</v>
      </c>
      <c r="G1099" s="287" t="s">
        <v>2710</v>
      </c>
      <c r="H1099" s="194">
        <v>0</v>
      </c>
      <c r="I1099" s="287" t="s">
        <v>2711</v>
      </c>
      <c r="J1099" s="194">
        <v>144.69999999999999</v>
      </c>
    </row>
    <row r="1100" spans="1:11" x14ac:dyDescent="0.2">
      <c r="A1100" s="287"/>
      <c r="B1100" s="287"/>
      <c r="C1100" s="287"/>
      <c r="D1100" s="287"/>
      <c r="E1100" s="287" t="s">
        <v>2712</v>
      </c>
      <c r="F1100" s="194">
        <v>0</v>
      </c>
      <c r="G1100" s="287"/>
      <c r="H1100" s="552" t="s">
        <v>2713</v>
      </c>
      <c r="I1100" s="552"/>
      <c r="J1100" s="194">
        <v>669.96</v>
      </c>
    </row>
    <row r="1101" spans="1:11" ht="13.5" thickBot="1" x14ac:dyDescent="0.25">
      <c r="A1101" s="196"/>
      <c r="B1101" s="196"/>
      <c r="C1101" s="196"/>
      <c r="D1101" s="196"/>
      <c r="E1101" s="196"/>
      <c r="F1101" s="196"/>
      <c r="G1101" s="196" t="s">
        <v>2714</v>
      </c>
      <c r="H1101" s="198">
        <v>0</v>
      </c>
      <c r="I1101" s="196" t="s">
        <v>2715</v>
      </c>
      <c r="J1101" s="197">
        <v>0</v>
      </c>
    </row>
    <row r="1102" spans="1:11" ht="13.5" thickTop="1" x14ac:dyDescent="0.2">
      <c r="A1102" s="195"/>
      <c r="B1102" s="195"/>
      <c r="C1102" s="195"/>
      <c r="D1102" s="195"/>
      <c r="E1102" s="195"/>
      <c r="F1102" s="195"/>
      <c r="G1102" s="195"/>
      <c r="H1102" s="195"/>
      <c r="I1102" s="195"/>
      <c r="J1102" s="195"/>
    </row>
    <row r="1103" spans="1:11" ht="15" x14ac:dyDescent="0.2">
      <c r="A1103" s="288" t="s">
        <v>406</v>
      </c>
      <c r="B1103" s="180" t="s">
        <v>2678</v>
      </c>
      <c r="C1103" s="288" t="s">
        <v>2679</v>
      </c>
      <c r="D1103" s="288" t="s">
        <v>2680</v>
      </c>
      <c r="E1103" s="553" t="s">
        <v>2681</v>
      </c>
      <c r="F1103" s="553"/>
      <c r="G1103" s="181" t="s">
        <v>2682</v>
      </c>
      <c r="H1103" s="180" t="s">
        <v>2683</v>
      </c>
      <c r="I1103" s="180" t="s">
        <v>6886</v>
      </c>
      <c r="J1103" s="180" t="s">
        <v>2684</v>
      </c>
      <c r="K1103" s="180" t="s">
        <v>2685</v>
      </c>
    </row>
    <row r="1104" spans="1:11" x14ac:dyDescent="0.2">
      <c r="A1104" s="289" t="s">
        <v>119</v>
      </c>
      <c r="B1104" s="182" t="s">
        <v>3099</v>
      </c>
      <c r="C1104" s="289" t="s">
        <v>2791</v>
      </c>
      <c r="D1104" s="289" t="s">
        <v>3100</v>
      </c>
      <c r="E1104" s="554" t="s">
        <v>6912</v>
      </c>
      <c r="F1104" s="554"/>
      <c r="G1104" s="183" t="s">
        <v>159</v>
      </c>
      <c r="H1104" s="184">
        <v>1</v>
      </c>
      <c r="I1104" s="185"/>
      <c r="J1104" s="185">
        <v>676.47</v>
      </c>
      <c r="K1104" s="185">
        <v>676.47</v>
      </c>
    </row>
    <row r="1105" spans="1:11" ht="25.5" x14ac:dyDescent="0.2">
      <c r="A1105" s="290" t="s">
        <v>2689</v>
      </c>
      <c r="B1105" s="186" t="s">
        <v>2851</v>
      </c>
      <c r="C1105" s="290" t="s">
        <v>2691</v>
      </c>
      <c r="D1105" s="290" t="s">
        <v>2852</v>
      </c>
      <c r="E1105" s="555" t="s">
        <v>2693</v>
      </c>
      <c r="F1105" s="555"/>
      <c r="G1105" s="187" t="s">
        <v>2694</v>
      </c>
      <c r="H1105" s="188">
        <v>4.0720000000000001</v>
      </c>
      <c r="I1105" s="188"/>
      <c r="J1105" s="189">
        <v>26.89</v>
      </c>
      <c r="K1105" s="189">
        <v>109.49</v>
      </c>
    </row>
    <row r="1106" spans="1:11" ht="25.5" x14ac:dyDescent="0.2">
      <c r="A1106" s="290" t="s">
        <v>2689</v>
      </c>
      <c r="B1106" s="186" t="s">
        <v>3065</v>
      </c>
      <c r="C1106" s="290" t="s">
        <v>2691</v>
      </c>
      <c r="D1106" s="290" t="s">
        <v>3066</v>
      </c>
      <c r="E1106" s="555" t="s">
        <v>2693</v>
      </c>
      <c r="F1106" s="555"/>
      <c r="G1106" s="187" t="s">
        <v>2694</v>
      </c>
      <c r="H1106" s="188">
        <v>2.4950000000000001</v>
      </c>
      <c r="I1106" s="188"/>
      <c r="J1106" s="189">
        <v>32.21</v>
      </c>
      <c r="K1106" s="189">
        <v>80.36</v>
      </c>
    </row>
    <row r="1107" spans="1:11" x14ac:dyDescent="0.2">
      <c r="A1107" s="291" t="s">
        <v>2697</v>
      </c>
      <c r="B1107" s="190" t="s">
        <v>3097</v>
      </c>
      <c r="C1107" s="291" t="s">
        <v>2791</v>
      </c>
      <c r="D1107" s="291" t="s">
        <v>3098</v>
      </c>
      <c r="E1107" s="556" t="s">
        <v>2700</v>
      </c>
      <c r="F1107" s="556"/>
      <c r="G1107" s="191" t="s">
        <v>159</v>
      </c>
      <c r="H1107" s="192">
        <v>1</v>
      </c>
      <c r="I1107" s="192"/>
      <c r="J1107" s="193">
        <v>40</v>
      </c>
      <c r="K1107" s="193">
        <v>40</v>
      </c>
    </row>
    <row r="1108" spans="1:11" x14ac:dyDescent="0.2">
      <c r="A1108" s="291" t="s">
        <v>2697</v>
      </c>
      <c r="B1108" s="190" t="s">
        <v>3101</v>
      </c>
      <c r="C1108" s="291" t="s">
        <v>2791</v>
      </c>
      <c r="D1108" s="291" t="s">
        <v>3102</v>
      </c>
      <c r="E1108" s="556" t="s">
        <v>2700</v>
      </c>
      <c r="F1108" s="556"/>
      <c r="G1108" s="191" t="s">
        <v>159</v>
      </c>
      <c r="H1108" s="192">
        <v>1</v>
      </c>
      <c r="I1108" s="192"/>
      <c r="J1108" s="193">
        <v>446.62</v>
      </c>
      <c r="K1108" s="193">
        <v>446.62</v>
      </c>
    </row>
    <row r="1109" spans="1:11" x14ac:dyDescent="0.2">
      <c r="A1109" s="287"/>
      <c r="B1109" s="287"/>
      <c r="C1109" s="287"/>
      <c r="D1109" s="287"/>
      <c r="E1109" s="287" t="s">
        <v>2709</v>
      </c>
      <c r="F1109" s="194">
        <v>139.63000000000002</v>
      </c>
      <c r="G1109" s="287" t="s">
        <v>2710</v>
      </c>
      <c r="H1109" s="194">
        <v>0</v>
      </c>
      <c r="I1109" s="287" t="s">
        <v>2711</v>
      </c>
      <c r="J1109" s="194">
        <v>139.63000000000002</v>
      </c>
    </row>
    <row r="1110" spans="1:11" x14ac:dyDescent="0.2">
      <c r="A1110" s="287"/>
      <c r="B1110" s="287"/>
      <c r="C1110" s="287"/>
      <c r="D1110" s="287"/>
      <c r="E1110" s="287" t="s">
        <v>2712</v>
      </c>
      <c r="F1110" s="194">
        <v>0</v>
      </c>
      <c r="G1110" s="287"/>
      <c r="H1110" s="552" t="s">
        <v>2713</v>
      </c>
      <c r="I1110" s="552"/>
      <c r="J1110" s="194">
        <v>676.47</v>
      </c>
    </row>
    <row r="1111" spans="1:11" ht="13.5" thickBot="1" x14ac:dyDescent="0.25">
      <c r="A1111" s="196"/>
      <c r="B1111" s="196"/>
      <c r="C1111" s="196"/>
      <c r="D1111" s="196"/>
      <c r="E1111" s="196"/>
      <c r="F1111" s="196"/>
      <c r="G1111" s="196" t="s">
        <v>2714</v>
      </c>
      <c r="H1111" s="198">
        <v>0</v>
      </c>
      <c r="I1111" s="196" t="s">
        <v>2715</v>
      </c>
      <c r="J1111" s="197">
        <v>0</v>
      </c>
    </row>
    <row r="1112" spans="1:11" ht="13.5" thickTop="1" x14ac:dyDescent="0.2">
      <c r="A1112" s="195"/>
      <c r="B1112" s="195"/>
      <c r="C1112" s="195"/>
      <c r="D1112" s="195"/>
      <c r="E1112" s="195"/>
      <c r="F1112" s="195"/>
      <c r="G1112" s="195"/>
      <c r="H1112" s="195"/>
      <c r="I1112" s="195"/>
      <c r="J1112" s="195"/>
    </row>
    <row r="1113" spans="1:11" ht="15" x14ac:dyDescent="0.2">
      <c r="A1113" s="288" t="s">
        <v>408</v>
      </c>
      <c r="B1113" s="180" t="s">
        <v>2678</v>
      </c>
      <c r="C1113" s="288" t="s">
        <v>2679</v>
      </c>
      <c r="D1113" s="288" t="s">
        <v>2680</v>
      </c>
      <c r="E1113" s="553" t="s">
        <v>2681</v>
      </c>
      <c r="F1113" s="553"/>
      <c r="G1113" s="181" t="s">
        <v>2682</v>
      </c>
      <c r="H1113" s="180" t="s">
        <v>2683</v>
      </c>
      <c r="I1113" s="180" t="s">
        <v>6886</v>
      </c>
      <c r="J1113" s="180" t="s">
        <v>2684</v>
      </c>
      <c r="K1113" s="180" t="s">
        <v>2685</v>
      </c>
    </row>
    <row r="1114" spans="1:11" ht="25.5" x14ac:dyDescent="0.2">
      <c r="A1114" s="289" t="s">
        <v>119</v>
      </c>
      <c r="B1114" s="182" t="s">
        <v>3103</v>
      </c>
      <c r="C1114" s="289" t="s">
        <v>2791</v>
      </c>
      <c r="D1114" s="289" t="s">
        <v>3104</v>
      </c>
      <c r="E1114" s="554" t="s">
        <v>6912</v>
      </c>
      <c r="F1114" s="554"/>
      <c r="G1114" s="183" t="s">
        <v>2706</v>
      </c>
      <c r="H1114" s="184">
        <v>1</v>
      </c>
      <c r="I1114" s="185"/>
      <c r="J1114" s="185">
        <v>28.58</v>
      </c>
      <c r="K1114" s="185">
        <v>28.58</v>
      </c>
    </row>
    <row r="1115" spans="1:11" ht="25.5" x14ac:dyDescent="0.2">
      <c r="A1115" s="290" t="s">
        <v>2689</v>
      </c>
      <c r="B1115" s="186" t="s">
        <v>2851</v>
      </c>
      <c r="C1115" s="290" t="s">
        <v>2691</v>
      </c>
      <c r="D1115" s="290" t="s">
        <v>2852</v>
      </c>
      <c r="E1115" s="555" t="s">
        <v>2693</v>
      </c>
      <c r="F1115" s="555"/>
      <c r="G1115" s="187" t="s">
        <v>2694</v>
      </c>
      <c r="H1115" s="188">
        <v>0.152</v>
      </c>
      <c r="I1115" s="188"/>
      <c r="J1115" s="189">
        <v>26.89</v>
      </c>
      <c r="K1115" s="189">
        <v>4.08</v>
      </c>
    </row>
    <row r="1116" spans="1:11" ht="25.5" x14ac:dyDescent="0.2">
      <c r="A1116" s="290" t="s">
        <v>2689</v>
      </c>
      <c r="B1116" s="186" t="s">
        <v>2738</v>
      </c>
      <c r="C1116" s="290" t="s">
        <v>2691</v>
      </c>
      <c r="D1116" s="290" t="s">
        <v>2739</v>
      </c>
      <c r="E1116" s="555" t="s">
        <v>2693</v>
      </c>
      <c r="F1116" s="555"/>
      <c r="G1116" s="187" t="s">
        <v>2694</v>
      </c>
      <c r="H1116" s="188">
        <v>0.14000000000000001</v>
      </c>
      <c r="I1116" s="188"/>
      <c r="J1116" s="189">
        <v>33.270000000000003</v>
      </c>
      <c r="K1116" s="189">
        <v>4.6500000000000004</v>
      </c>
    </row>
    <row r="1117" spans="1:11" x14ac:dyDescent="0.2">
      <c r="A1117" s="291" t="s">
        <v>2697</v>
      </c>
      <c r="B1117" s="190" t="s">
        <v>3107</v>
      </c>
      <c r="C1117" s="291" t="s">
        <v>2791</v>
      </c>
      <c r="D1117" s="291" t="s">
        <v>3108</v>
      </c>
      <c r="E1117" s="556" t="s">
        <v>2700</v>
      </c>
      <c r="F1117" s="556"/>
      <c r="G1117" s="191" t="s">
        <v>2706</v>
      </c>
      <c r="H1117" s="192">
        <v>1</v>
      </c>
      <c r="I1117" s="192"/>
      <c r="J1117" s="193">
        <v>10.4</v>
      </c>
      <c r="K1117" s="193">
        <v>10.4</v>
      </c>
    </row>
    <row r="1118" spans="1:11" x14ac:dyDescent="0.2">
      <c r="A1118" s="291" t="s">
        <v>2697</v>
      </c>
      <c r="B1118" s="190" t="s">
        <v>3105</v>
      </c>
      <c r="C1118" s="291" t="s">
        <v>2791</v>
      </c>
      <c r="D1118" s="291" t="s">
        <v>3106</v>
      </c>
      <c r="E1118" s="556" t="s">
        <v>2700</v>
      </c>
      <c r="F1118" s="556"/>
      <c r="G1118" s="191" t="s">
        <v>2706</v>
      </c>
      <c r="H1118" s="192">
        <v>1</v>
      </c>
      <c r="I1118" s="192"/>
      <c r="J1118" s="193">
        <v>9.4499999999999993</v>
      </c>
      <c r="K1118" s="193">
        <v>9.4499999999999993</v>
      </c>
    </row>
    <row r="1119" spans="1:11" x14ac:dyDescent="0.2">
      <c r="A1119" s="287"/>
      <c r="B1119" s="287"/>
      <c r="C1119" s="287"/>
      <c r="D1119" s="287"/>
      <c r="E1119" s="287" t="s">
        <v>2709</v>
      </c>
      <c r="F1119" s="194">
        <v>6.53</v>
      </c>
      <c r="G1119" s="287" t="s">
        <v>2710</v>
      </c>
      <c r="H1119" s="194">
        <v>0</v>
      </c>
      <c r="I1119" s="287" t="s">
        <v>2711</v>
      </c>
      <c r="J1119" s="194">
        <v>6.53</v>
      </c>
    </row>
    <row r="1120" spans="1:11" x14ac:dyDescent="0.2">
      <c r="A1120" s="287"/>
      <c r="B1120" s="287"/>
      <c r="C1120" s="287"/>
      <c r="D1120" s="287"/>
      <c r="E1120" s="287" t="s">
        <v>2712</v>
      </c>
      <c r="F1120" s="194">
        <v>0</v>
      </c>
      <c r="G1120" s="287"/>
      <c r="H1120" s="552" t="s">
        <v>2713</v>
      </c>
      <c r="I1120" s="552"/>
      <c r="J1120" s="194">
        <v>28.58</v>
      </c>
    </row>
    <row r="1121" spans="1:11" ht="13.5" thickBot="1" x14ac:dyDescent="0.25">
      <c r="A1121" s="196"/>
      <c r="B1121" s="196"/>
      <c r="C1121" s="196"/>
      <c r="D1121" s="196"/>
      <c r="E1121" s="196"/>
      <c r="F1121" s="196"/>
      <c r="G1121" s="196" t="s">
        <v>2714</v>
      </c>
      <c r="H1121" s="198">
        <v>0</v>
      </c>
      <c r="I1121" s="196" t="s">
        <v>2715</v>
      </c>
      <c r="J1121" s="197">
        <v>0</v>
      </c>
    </row>
    <row r="1122" spans="1:11" ht="13.5" thickTop="1" x14ac:dyDescent="0.2">
      <c r="A1122" s="195"/>
      <c r="B1122" s="195"/>
      <c r="C1122" s="195"/>
      <c r="D1122" s="195"/>
      <c r="E1122" s="195"/>
      <c r="F1122" s="195"/>
      <c r="G1122" s="195"/>
      <c r="H1122" s="195"/>
      <c r="I1122" s="195"/>
      <c r="J1122" s="195"/>
    </row>
    <row r="1123" spans="1:11" ht="15" x14ac:dyDescent="0.2">
      <c r="A1123" s="288" t="s">
        <v>410</v>
      </c>
      <c r="B1123" s="180" t="s">
        <v>2678</v>
      </c>
      <c r="C1123" s="288" t="s">
        <v>2679</v>
      </c>
      <c r="D1123" s="288" t="s">
        <v>2680</v>
      </c>
      <c r="E1123" s="553" t="s">
        <v>2681</v>
      </c>
      <c r="F1123" s="553"/>
      <c r="G1123" s="181" t="s">
        <v>2682</v>
      </c>
      <c r="H1123" s="180" t="s">
        <v>2683</v>
      </c>
      <c r="I1123" s="180" t="s">
        <v>6886</v>
      </c>
      <c r="J1123" s="180" t="s">
        <v>2684</v>
      </c>
      <c r="K1123" s="180" t="s">
        <v>2685</v>
      </c>
    </row>
    <row r="1124" spans="1:11" ht="89.25" x14ac:dyDescent="0.2">
      <c r="A1124" s="289" t="s">
        <v>119</v>
      </c>
      <c r="B1124" s="182" t="s">
        <v>6917</v>
      </c>
      <c r="C1124" s="289" t="s">
        <v>6904</v>
      </c>
      <c r="D1124" s="289" t="s">
        <v>6918</v>
      </c>
      <c r="E1124" s="554">
        <v>11</v>
      </c>
      <c r="F1124" s="554"/>
      <c r="G1124" s="183" t="s">
        <v>2706</v>
      </c>
      <c r="H1124" s="184">
        <v>1</v>
      </c>
      <c r="I1124" s="185"/>
      <c r="J1124" s="185">
        <v>30.39</v>
      </c>
      <c r="K1124" s="185">
        <v>30.39</v>
      </c>
    </row>
    <row r="1125" spans="1:11" ht="51" x14ac:dyDescent="0.2">
      <c r="A1125" s="290" t="s">
        <v>2689</v>
      </c>
      <c r="B1125" s="186" t="s">
        <v>6919</v>
      </c>
      <c r="C1125" s="290" t="s">
        <v>6904</v>
      </c>
      <c r="D1125" s="290" t="s">
        <v>6920</v>
      </c>
      <c r="E1125" s="555">
        <v>19</v>
      </c>
      <c r="F1125" s="555"/>
      <c r="G1125" s="187" t="s">
        <v>2694</v>
      </c>
      <c r="H1125" s="188">
        <v>0.5</v>
      </c>
      <c r="I1125" s="188"/>
      <c r="J1125" s="189">
        <v>0.44</v>
      </c>
      <c r="K1125" s="189">
        <v>0.22</v>
      </c>
    </row>
    <row r="1126" spans="1:11" ht="38.25" x14ac:dyDescent="0.2">
      <c r="A1126" s="291" t="s">
        <v>2697</v>
      </c>
      <c r="B1126" s="190" t="s">
        <v>6921</v>
      </c>
      <c r="C1126" s="291" t="s">
        <v>6904</v>
      </c>
      <c r="D1126" s="291" t="s">
        <v>6922</v>
      </c>
      <c r="E1126" s="556" t="s">
        <v>4366</v>
      </c>
      <c r="F1126" s="556"/>
      <c r="G1126" s="191" t="s">
        <v>2706</v>
      </c>
      <c r="H1126" s="192">
        <v>0.4</v>
      </c>
      <c r="I1126" s="192">
        <v>10</v>
      </c>
      <c r="J1126" s="193">
        <v>11.11</v>
      </c>
      <c r="K1126" s="193">
        <v>4.88</v>
      </c>
    </row>
    <row r="1127" spans="1:11" x14ac:dyDescent="0.2">
      <c r="A1127" s="291" t="s">
        <v>2697</v>
      </c>
      <c r="B1127" s="190" t="s">
        <v>6923</v>
      </c>
      <c r="C1127" s="291" t="s">
        <v>6904</v>
      </c>
      <c r="D1127" s="291" t="s">
        <v>6924</v>
      </c>
      <c r="E1127" s="556" t="s">
        <v>4366</v>
      </c>
      <c r="F1127" s="556"/>
      <c r="G1127" s="191" t="s">
        <v>6925</v>
      </c>
      <c r="H1127" s="192">
        <v>0.05</v>
      </c>
      <c r="I1127" s="192"/>
      <c r="J1127" s="193">
        <v>9.7799999999999994</v>
      </c>
      <c r="K1127" s="193">
        <v>0.48</v>
      </c>
    </row>
    <row r="1128" spans="1:11" x14ac:dyDescent="0.2">
      <c r="A1128" s="291" t="s">
        <v>2697</v>
      </c>
      <c r="B1128" s="190" t="s">
        <v>6926</v>
      </c>
      <c r="C1128" s="291" t="s">
        <v>6904</v>
      </c>
      <c r="D1128" s="291" t="s">
        <v>6927</v>
      </c>
      <c r="E1128" s="556" t="s">
        <v>4366</v>
      </c>
      <c r="F1128" s="556"/>
      <c r="G1128" s="191" t="s">
        <v>2706</v>
      </c>
      <c r="H1128" s="192">
        <v>0.01</v>
      </c>
      <c r="I1128" s="192"/>
      <c r="J1128" s="193">
        <v>89.4</v>
      </c>
      <c r="K1128" s="193">
        <v>0.89</v>
      </c>
    </row>
    <row r="1129" spans="1:11" ht="25.5" x14ac:dyDescent="0.2">
      <c r="A1129" s="291" t="s">
        <v>2697</v>
      </c>
      <c r="B1129" s="190" t="s">
        <v>6928</v>
      </c>
      <c r="C1129" s="291" t="s">
        <v>6904</v>
      </c>
      <c r="D1129" s="291" t="s">
        <v>6929</v>
      </c>
      <c r="E1129" s="556" t="s">
        <v>2732</v>
      </c>
      <c r="F1129" s="556"/>
      <c r="G1129" s="191" t="s">
        <v>2694</v>
      </c>
      <c r="H1129" s="192">
        <v>0.02</v>
      </c>
      <c r="I1129" s="192">
        <v>3</v>
      </c>
      <c r="J1129" s="193">
        <v>27.26</v>
      </c>
      <c r="K1129" s="193">
        <v>0.56000000000000005</v>
      </c>
    </row>
    <row r="1130" spans="1:11" ht="25.5" x14ac:dyDescent="0.2">
      <c r="A1130" s="291" t="s">
        <v>2697</v>
      </c>
      <c r="B1130" s="190" t="s">
        <v>6930</v>
      </c>
      <c r="C1130" s="291" t="s">
        <v>6904</v>
      </c>
      <c r="D1130" s="291" t="s">
        <v>6931</v>
      </c>
      <c r="E1130" s="556" t="s">
        <v>2732</v>
      </c>
      <c r="F1130" s="556"/>
      <c r="G1130" s="191" t="s">
        <v>2694</v>
      </c>
      <c r="H1130" s="192">
        <v>0.1</v>
      </c>
      <c r="I1130" s="192">
        <v>3</v>
      </c>
      <c r="J1130" s="193">
        <v>19.309999999999999</v>
      </c>
      <c r="K1130" s="193">
        <v>1.98</v>
      </c>
    </row>
    <row r="1131" spans="1:11" ht="25.5" x14ac:dyDescent="0.2">
      <c r="A1131" s="291" t="s">
        <v>2697</v>
      </c>
      <c r="B1131" s="190" t="s">
        <v>6932</v>
      </c>
      <c r="C1131" s="291" t="s">
        <v>6904</v>
      </c>
      <c r="D1131" s="291" t="s">
        <v>6933</v>
      </c>
      <c r="E1131" s="556" t="s">
        <v>2732</v>
      </c>
      <c r="F1131" s="556"/>
      <c r="G1131" s="191" t="s">
        <v>2694</v>
      </c>
      <c r="H1131" s="192">
        <v>0.3</v>
      </c>
      <c r="I1131" s="192">
        <v>3</v>
      </c>
      <c r="J1131" s="193">
        <v>27.26</v>
      </c>
      <c r="K1131" s="193">
        <v>8.42</v>
      </c>
    </row>
    <row r="1132" spans="1:11" x14ac:dyDescent="0.2">
      <c r="A1132" s="291" t="s">
        <v>2697</v>
      </c>
      <c r="B1132" s="190" t="s">
        <v>6934</v>
      </c>
      <c r="C1132" s="291" t="s">
        <v>6904</v>
      </c>
      <c r="D1132" s="291" t="s">
        <v>6935</v>
      </c>
      <c r="E1132" s="556" t="s">
        <v>4366</v>
      </c>
      <c r="F1132" s="556"/>
      <c r="G1132" s="191" t="s">
        <v>3237</v>
      </c>
      <c r="H1132" s="192">
        <v>6.1999999999999998E-3</v>
      </c>
      <c r="I1132" s="192"/>
      <c r="J1132" s="193">
        <v>63.73</v>
      </c>
      <c r="K1132" s="193">
        <v>0.39</v>
      </c>
    </row>
    <row r="1133" spans="1:11" ht="25.5" x14ac:dyDescent="0.2">
      <c r="A1133" s="291" t="s">
        <v>2697</v>
      </c>
      <c r="B1133" s="190" t="s">
        <v>6936</v>
      </c>
      <c r="C1133" s="291" t="s">
        <v>6904</v>
      </c>
      <c r="D1133" s="291" t="s">
        <v>6937</v>
      </c>
      <c r="E1133" s="556" t="s">
        <v>2732</v>
      </c>
      <c r="F1133" s="556"/>
      <c r="G1133" s="191" t="s">
        <v>2694</v>
      </c>
      <c r="H1133" s="192">
        <v>2.5000000000000001E-2</v>
      </c>
      <c r="I1133" s="192">
        <v>3</v>
      </c>
      <c r="J1133" s="193">
        <v>35.01</v>
      </c>
      <c r="K1133" s="193">
        <v>0.9</v>
      </c>
    </row>
    <row r="1134" spans="1:11" x14ac:dyDescent="0.2">
      <c r="A1134" s="291" t="s">
        <v>2697</v>
      </c>
      <c r="B1134" s="190" t="s">
        <v>6938</v>
      </c>
      <c r="C1134" s="291" t="s">
        <v>6904</v>
      </c>
      <c r="D1134" s="291" t="s">
        <v>6939</v>
      </c>
      <c r="E1134" s="556" t="s">
        <v>4366</v>
      </c>
      <c r="F1134" s="556"/>
      <c r="G1134" s="191" t="s">
        <v>2706</v>
      </c>
      <c r="H1134" s="192">
        <v>0.33</v>
      </c>
      <c r="I1134" s="192">
        <v>10</v>
      </c>
      <c r="J1134" s="193">
        <v>19.36</v>
      </c>
      <c r="K1134" s="193">
        <v>7.02</v>
      </c>
    </row>
    <row r="1135" spans="1:11" x14ac:dyDescent="0.2">
      <c r="A1135" s="291" t="s">
        <v>2697</v>
      </c>
      <c r="B1135" s="190" t="s">
        <v>6940</v>
      </c>
      <c r="C1135" s="291" t="s">
        <v>6904</v>
      </c>
      <c r="D1135" s="291" t="s">
        <v>6941</v>
      </c>
      <c r="E1135" s="556" t="s">
        <v>4366</v>
      </c>
      <c r="F1135" s="556"/>
      <c r="G1135" s="191" t="s">
        <v>2706</v>
      </c>
      <c r="H1135" s="192">
        <v>2.5000000000000001E-2</v>
      </c>
      <c r="I1135" s="192"/>
      <c r="J1135" s="193">
        <v>49.48</v>
      </c>
      <c r="K1135" s="193">
        <v>1.23</v>
      </c>
    </row>
    <row r="1136" spans="1:11" ht="25.5" x14ac:dyDescent="0.2">
      <c r="A1136" s="291" t="s">
        <v>2697</v>
      </c>
      <c r="B1136" s="190" t="s">
        <v>6942</v>
      </c>
      <c r="C1136" s="291" t="s">
        <v>6904</v>
      </c>
      <c r="D1136" s="291" t="s">
        <v>6943</v>
      </c>
      <c r="E1136" s="556" t="s">
        <v>2765</v>
      </c>
      <c r="F1136" s="556"/>
      <c r="G1136" s="191" t="s">
        <v>48</v>
      </c>
      <c r="H1136" s="192">
        <v>5.0000000000000002E-5</v>
      </c>
      <c r="I1136" s="192"/>
      <c r="J1136" s="193">
        <v>6312.87</v>
      </c>
      <c r="K1136" s="193">
        <v>0.31</v>
      </c>
    </row>
    <row r="1137" spans="1:11" x14ac:dyDescent="0.2">
      <c r="A1137" s="291" t="s">
        <v>2697</v>
      </c>
      <c r="B1137" s="190" t="s">
        <v>6944</v>
      </c>
      <c r="C1137" s="291" t="s">
        <v>6904</v>
      </c>
      <c r="D1137" s="291" t="s">
        <v>6945</v>
      </c>
      <c r="E1137" s="556" t="s">
        <v>4366</v>
      </c>
      <c r="F1137" s="556"/>
      <c r="G1137" s="191" t="s">
        <v>2706</v>
      </c>
      <c r="H1137" s="192">
        <v>0.27</v>
      </c>
      <c r="I1137" s="192">
        <v>10</v>
      </c>
      <c r="J1137" s="193">
        <v>10.48</v>
      </c>
      <c r="K1137" s="193">
        <v>3.11</v>
      </c>
    </row>
    <row r="1138" spans="1:11" x14ac:dyDescent="0.2">
      <c r="A1138" s="287"/>
      <c r="B1138" s="287"/>
      <c r="C1138" s="287"/>
      <c r="D1138" s="287"/>
      <c r="E1138" s="287" t="s">
        <v>2709</v>
      </c>
      <c r="F1138" s="194">
        <v>0.31</v>
      </c>
      <c r="G1138" s="287" t="s">
        <v>2710</v>
      </c>
      <c r="H1138" s="194">
        <v>0</v>
      </c>
      <c r="I1138" s="287" t="s">
        <v>2711</v>
      </c>
      <c r="J1138" s="194">
        <v>0.31</v>
      </c>
    </row>
    <row r="1139" spans="1:11" x14ac:dyDescent="0.2">
      <c r="A1139" s="287"/>
      <c r="B1139" s="287"/>
      <c r="C1139" s="287"/>
      <c r="D1139" s="287"/>
      <c r="E1139" s="287" t="s">
        <v>2712</v>
      </c>
      <c r="F1139" s="194">
        <v>0</v>
      </c>
      <c r="G1139" s="287"/>
      <c r="H1139" s="552" t="s">
        <v>2713</v>
      </c>
      <c r="I1139" s="552"/>
      <c r="J1139" s="194">
        <v>30.39</v>
      </c>
    </row>
    <row r="1140" spans="1:11" ht="13.5" thickBot="1" x14ac:dyDescent="0.25">
      <c r="A1140" s="196"/>
      <c r="B1140" s="196"/>
      <c r="C1140" s="196"/>
      <c r="D1140" s="196"/>
      <c r="E1140" s="196"/>
      <c r="F1140" s="196"/>
      <c r="G1140" s="196" t="s">
        <v>2714</v>
      </c>
      <c r="H1140" s="198">
        <v>0</v>
      </c>
      <c r="I1140" s="196" t="s">
        <v>2715</v>
      </c>
      <c r="J1140" s="197">
        <v>0</v>
      </c>
    </row>
    <row r="1141" spans="1:11" ht="13.5" thickTop="1" x14ac:dyDescent="0.2">
      <c r="A1141" s="195"/>
      <c r="B1141" s="195"/>
      <c r="C1141" s="195"/>
      <c r="D1141" s="195"/>
      <c r="E1141" s="195"/>
      <c r="F1141" s="195"/>
      <c r="G1141" s="195"/>
      <c r="H1141" s="195"/>
      <c r="I1141" s="195"/>
      <c r="J1141" s="195"/>
    </row>
    <row r="1142" spans="1:11" x14ac:dyDescent="0.2">
      <c r="A1142" s="292">
        <v>7</v>
      </c>
      <c r="B1142" s="292"/>
      <c r="C1142" s="292"/>
      <c r="D1142" s="292" t="s">
        <v>54</v>
      </c>
      <c r="E1142" s="292"/>
      <c r="F1142" s="558"/>
      <c r="G1142" s="558"/>
      <c r="H1142" s="292"/>
      <c r="I1142" s="178"/>
      <c r="J1142" s="292"/>
      <c r="K1142" s="179">
        <v>0</v>
      </c>
    </row>
    <row r="1143" spans="1:11" ht="15" x14ac:dyDescent="0.2">
      <c r="A1143" s="288" t="s">
        <v>413</v>
      </c>
      <c r="B1143" s="180" t="s">
        <v>2678</v>
      </c>
      <c r="C1143" s="288" t="s">
        <v>2679</v>
      </c>
      <c r="D1143" s="288" t="s">
        <v>2680</v>
      </c>
      <c r="E1143" s="553" t="s">
        <v>2681</v>
      </c>
      <c r="F1143" s="553"/>
      <c r="G1143" s="181" t="s">
        <v>2682</v>
      </c>
      <c r="H1143" s="180" t="s">
        <v>2683</v>
      </c>
      <c r="I1143" s="180" t="s">
        <v>6886</v>
      </c>
      <c r="J1143" s="180" t="s">
        <v>2684</v>
      </c>
      <c r="K1143" s="180" t="s">
        <v>2685</v>
      </c>
    </row>
    <row r="1144" spans="1:11" ht="38.25" x14ac:dyDescent="0.2">
      <c r="A1144" s="289" t="s">
        <v>119</v>
      </c>
      <c r="B1144" s="182" t="s">
        <v>6946</v>
      </c>
      <c r="C1144" s="289" t="s">
        <v>2691</v>
      </c>
      <c r="D1144" s="289" t="s">
        <v>6947</v>
      </c>
      <c r="E1144" s="554" t="s">
        <v>3111</v>
      </c>
      <c r="F1144" s="554"/>
      <c r="G1144" s="183" t="s">
        <v>118</v>
      </c>
      <c r="H1144" s="184">
        <v>1</v>
      </c>
      <c r="I1144" s="185"/>
      <c r="J1144" s="185">
        <v>136.91</v>
      </c>
      <c r="K1144" s="185">
        <v>136.91</v>
      </c>
    </row>
    <row r="1145" spans="1:11" ht="51" x14ac:dyDescent="0.2">
      <c r="A1145" s="290" t="s">
        <v>2689</v>
      </c>
      <c r="B1145" s="186" t="s">
        <v>3117</v>
      </c>
      <c r="C1145" s="290" t="s">
        <v>2691</v>
      </c>
      <c r="D1145" s="290" t="s">
        <v>3118</v>
      </c>
      <c r="E1145" s="555" t="s">
        <v>2693</v>
      </c>
      <c r="F1145" s="555"/>
      <c r="G1145" s="187" t="s">
        <v>159</v>
      </c>
      <c r="H1145" s="188">
        <v>1.2800000000000001E-2</v>
      </c>
      <c r="I1145" s="188"/>
      <c r="J1145" s="189">
        <v>560.77</v>
      </c>
      <c r="K1145" s="189">
        <v>7.17</v>
      </c>
    </row>
    <row r="1146" spans="1:11" ht="25.5" x14ac:dyDescent="0.2">
      <c r="A1146" s="290" t="s">
        <v>2689</v>
      </c>
      <c r="B1146" s="186" t="s">
        <v>2795</v>
      </c>
      <c r="C1146" s="290" t="s">
        <v>2691</v>
      </c>
      <c r="D1146" s="290" t="s">
        <v>2796</v>
      </c>
      <c r="E1146" s="555" t="s">
        <v>2693</v>
      </c>
      <c r="F1146" s="555"/>
      <c r="G1146" s="187" t="s">
        <v>2694</v>
      </c>
      <c r="H1146" s="188">
        <v>1.47</v>
      </c>
      <c r="I1146" s="188"/>
      <c r="J1146" s="189">
        <v>33.380000000000003</v>
      </c>
      <c r="K1146" s="189">
        <v>49.06</v>
      </c>
    </row>
    <row r="1147" spans="1:11" ht="25.5" x14ac:dyDescent="0.2">
      <c r="A1147" s="290" t="s">
        <v>2689</v>
      </c>
      <c r="B1147" s="186" t="s">
        <v>2722</v>
      </c>
      <c r="C1147" s="290" t="s">
        <v>2691</v>
      </c>
      <c r="D1147" s="290" t="s">
        <v>2723</v>
      </c>
      <c r="E1147" s="555" t="s">
        <v>2693</v>
      </c>
      <c r="F1147" s="555"/>
      <c r="G1147" s="187" t="s">
        <v>2694</v>
      </c>
      <c r="H1147" s="188">
        <v>0.73499999999999999</v>
      </c>
      <c r="I1147" s="188"/>
      <c r="J1147" s="189">
        <v>26.12</v>
      </c>
      <c r="K1147" s="189">
        <v>19.190000000000001</v>
      </c>
    </row>
    <row r="1148" spans="1:11" ht="25.5" x14ac:dyDescent="0.2">
      <c r="A1148" s="291" t="s">
        <v>2697</v>
      </c>
      <c r="B1148" s="190" t="s">
        <v>3121</v>
      </c>
      <c r="C1148" s="291" t="s">
        <v>2691</v>
      </c>
      <c r="D1148" s="291" t="s">
        <v>3122</v>
      </c>
      <c r="E1148" s="556" t="s">
        <v>2700</v>
      </c>
      <c r="F1148" s="556"/>
      <c r="G1148" s="191" t="s">
        <v>2701</v>
      </c>
      <c r="H1148" s="192">
        <v>0.42</v>
      </c>
      <c r="I1148" s="192"/>
      <c r="J1148" s="193">
        <v>6.26</v>
      </c>
      <c r="K1148" s="193">
        <v>2.62</v>
      </c>
    </row>
    <row r="1149" spans="1:11" ht="25.5" x14ac:dyDescent="0.2">
      <c r="A1149" s="291" t="s">
        <v>2697</v>
      </c>
      <c r="B1149" s="190" t="s">
        <v>6948</v>
      </c>
      <c r="C1149" s="291" t="s">
        <v>2691</v>
      </c>
      <c r="D1149" s="291" t="s">
        <v>6949</v>
      </c>
      <c r="E1149" s="556" t="s">
        <v>2700</v>
      </c>
      <c r="F1149" s="556"/>
      <c r="G1149" s="191" t="s">
        <v>48</v>
      </c>
      <c r="H1149" s="192">
        <v>13.6</v>
      </c>
      <c r="I1149" s="192"/>
      <c r="J1149" s="193">
        <v>4.28</v>
      </c>
      <c r="K1149" s="193">
        <v>58.2</v>
      </c>
    </row>
    <row r="1150" spans="1:11" x14ac:dyDescent="0.2">
      <c r="A1150" s="291" t="s">
        <v>2697</v>
      </c>
      <c r="B1150" s="190" t="s">
        <v>3114</v>
      </c>
      <c r="C1150" s="291" t="s">
        <v>2691</v>
      </c>
      <c r="D1150" s="291" t="s">
        <v>3115</v>
      </c>
      <c r="E1150" s="556" t="s">
        <v>2700</v>
      </c>
      <c r="F1150" s="556"/>
      <c r="G1150" s="191" t="s">
        <v>3116</v>
      </c>
      <c r="H1150" s="192">
        <v>0.01</v>
      </c>
      <c r="I1150" s="192"/>
      <c r="J1150" s="193">
        <v>67.239999999999995</v>
      </c>
      <c r="K1150" s="193">
        <v>0.67</v>
      </c>
    </row>
    <row r="1151" spans="1:11" x14ac:dyDescent="0.2">
      <c r="A1151" s="287"/>
      <c r="B1151" s="287"/>
      <c r="C1151" s="287"/>
      <c r="D1151" s="287"/>
      <c r="E1151" s="287" t="s">
        <v>2709</v>
      </c>
      <c r="F1151" s="194">
        <v>51.56</v>
      </c>
      <c r="G1151" s="287" t="s">
        <v>2710</v>
      </c>
      <c r="H1151" s="194">
        <v>0</v>
      </c>
      <c r="I1151" s="287" t="s">
        <v>2711</v>
      </c>
      <c r="J1151" s="194">
        <v>51.56</v>
      </c>
    </row>
    <row r="1152" spans="1:11" x14ac:dyDescent="0.2">
      <c r="A1152" s="287"/>
      <c r="B1152" s="287"/>
      <c r="C1152" s="287"/>
      <c r="D1152" s="287"/>
      <c r="E1152" s="287" t="s">
        <v>2712</v>
      </c>
      <c r="F1152" s="194">
        <v>0</v>
      </c>
      <c r="G1152" s="287"/>
      <c r="H1152" s="552" t="s">
        <v>2713</v>
      </c>
      <c r="I1152" s="552"/>
      <c r="J1152" s="194">
        <v>136.91</v>
      </c>
    </row>
    <row r="1153" spans="1:11" ht="13.5" thickBot="1" x14ac:dyDescent="0.25">
      <c r="A1153" s="196"/>
      <c r="B1153" s="196"/>
      <c r="C1153" s="196"/>
      <c r="D1153" s="196"/>
      <c r="E1153" s="196"/>
      <c r="F1153" s="196"/>
      <c r="G1153" s="196" t="s">
        <v>2714</v>
      </c>
      <c r="H1153" s="198">
        <v>0</v>
      </c>
      <c r="I1153" s="196" t="s">
        <v>2715</v>
      </c>
      <c r="J1153" s="197">
        <v>0</v>
      </c>
    </row>
    <row r="1154" spans="1:11" ht="13.5" thickTop="1" x14ac:dyDescent="0.2">
      <c r="A1154" s="195"/>
      <c r="B1154" s="195"/>
      <c r="C1154" s="195"/>
      <c r="D1154" s="195"/>
      <c r="E1154" s="195"/>
      <c r="F1154" s="195"/>
      <c r="G1154" s="195"/>
      <c r="H1154" s="195"/>
      <c r="I1154" s="195"/>
      <c r="J1154" s="195"/>
    </row>
    <row r="1155" spans="1:11" ht="15" x14ac:dyDescent="0.2">
      <c r="A1155" s="288" t="s">
        <v>415</v>
      </c>
      <c r="B1155" s="180" t="s">
        <v>2678</v>
      </c>
      <c r="C1155" s="288" t="s">
        <v>2679</v>
      </c>
      <c r="D1155" s="288" t="s">
        <v>2680</v>
      </c>
      <c r="E1155" s="553" t="s">
        <v>2681</v>
      </c>
      <c r="F1155" s="553"/>
      <c r="G1155" s="181" t="s">
        <v>2682</v>
      </c>
      <c r="H1155" s="180" t="s">
        <v>2683</v>
      </c>
      <c r="I1155" s="180" t="s">
        <v>6886</v>
      </c>
      <c r="J1155" s="180" t="s">
        <v>2684</v>
      </c>
      <c r="K1155" s="180" t="s">
        <v>2685</v>
      </c>
    </row>
    <row r="1156" spans="1:11" ht="38.25" x14ac:dyDescent="0.2">
      <c r="A1156" s="289" t="s">
        <v>119</v>
      </c>
      <c r="B1156" s="182" t="s">
        <v>6950</v>
      </c>
      <c r="C1156" s="289" t="s">
        <v>2691</v>
      </c>
      <c r="D1156" s="289" t="s">
        <v>6951</v>
      </c>
      <c r="E1156" s="554" t="s">
        <v>3111</v>
      </c>
      <c r="F1156" s="554"/>
      <c r="G1156" s="183" t="s">
        <v>118</v>
      </c>
      <c r="H1156" s="184">
        <v>1</v>
      </c>
      <c r="I1156" s="185"/>
      <c r="J1156" s="185">
        <v>114.17</v>
      </c>
      <c r="K1156" s="185">
        <v>114.17</v>
      </c>
    </row>
    <row r="1157" spans="1:11" ht="51" x14ac:dyDescent="0.2">
      <c r="A1157" s="290" t="s">
        <v>2689</v>
      </c>
      <c r="B1157" s="186" t="s">
        <v>3117</v>
      </c>
      <c r="C1157" s="290" t="s">
        <v>2691</v>
      </c>
      <c r="D1157" s="290" t="s">
        <v>3118</v>
      </c>
      <c r="E1157" s="555" t="s">
        <v>2693</v>
      </c>
      <c r="F1157" s="555"/>
      <c r="G1157" s="187" t="s">
        <v>159</v>
      </c>
      <c r="H1157" s="188">
        <v>1.0200000000000001E-2</v>
      </c>
      <c r="I1157" s="188"/>
      <c r="J1157" s="189">
        <v>560.77</v>
      </c>
      <c r="K1157" s="189">
        <v>5.71</v>
      </c>
    </row>
    <row r="1158" spans="1:11" ht="25.5" x14ac:dyDescent="0.2">
      <c r="A1158" s="290" t="s">
        <v>2689</v>
      </c>
      <c r="B1158" s="186" t="s">
        <v>2795</v>
      </c>
      <c r="C1158" s="290" t="s">
        <v>2691</v>
      </c>
      <c r="D1158" s="290" t="s">
        <v>2796</v>
      </c>
      <c r="E1158" s="555" t="s">
        <v>2693</v>
      </c>
      <c r="F1158" s="555"/>
      <c r="G1158" s="187" t="s">
        <v>2694</v>
      </c>
      <c r="H1158" s="188">
        <v>1.3</v>
      </c>
      <c r="I1158" s="188"/>
      <c r="J1158" s="189">
        <v>33.380000000000003</v>
      </c>
      <c r="K1158" s="189">
        <v>43.39</v>
      </c>
    </row>
    <row r="1159" spans="1:11" ht="25.5" x14ac:dyDescent="0.2">
      <c r="A1159" s="290" t="s">
        <v>2689</v>
      </c>
      <c r="B1159" s="186" t="s">
        <v>2722</v>
      </c>
      <c r="C1159" s="290" t="s">
        <v>2691</v>
      </c>
      <c r="D1159" s="290" t="s">
        <v>2723</v>
      </c>
      <c r="E1159" s="555" t="s">
        <v>2693</v>
      </c>
      <c r="F1159" s="555"/>
      <c r="G1159" s="187" t="s">
        <v>2694</v>
      </c>
      <c r="H1159" s="188">
        <v>0.65</v>
      </c>
      <c r="I1159" s="188"/>
      <c r="J1159" s="189">
        <v>26.12</v>
      </c>
      <c r="K1159" s="189">
        <v>16.97</v>
      </c>
    </row>
    <row r="1160" spans="1:11" ht="25.5" x14ac:dyDescent="0.2">
      <c r="A1160" s="291" t="s">
        <v>2697</v>
      </c>
      <c r="B1160" s="190" t="s">
        <v>3119</v>
      </c>
      <c r="C1160" s="291" t="s">
        <v>2691</v>
      </c>
      <c r="D1160" s="291" t="s">
        <v>3120</v>
      </c>
      <c r="E1160" s="556" t="s">
        <v>2700</v>
      </c>
      <c r="F1160" s="556"/>
      <c r="G1160" s="191" t="s">
        <v>2701</v>
      </c>
      <c r="H1160" s="192">
        <v>0.42</v>
      </c>
      <c r="I1160" s="192"/>
      <c r="J1160" s="193">
        <v>3.81</v>
      </c>
      <c r="K1160" s="193">
        <v>1.6</v>
      </c>
    </row>
    <row r="1161" spans="1:11" ht="25.5" x14ac:dyDescent="0.2">
      <c r="A1161" s="291" t="s">
        <v>2697</v>
      </c>
      <c r="B1161" s="190" t="s">
        <v>6952</v>
      </c>
      <c r="C1161" s="291" t="s">
        <v>2691</v>
      </c>
      <c r="D1161" s="291" t="s">
        <v>6953</v>
      </c>
      <c r="E1161" s="556" t="s">
        <v>2700</v>
      </c>
      <c r="F1161" s="556"/>
      <c r="G1161" s="191" t="s">
        <v>48</v>
      </c>
      <c r="H1161" s="192">
        <v>13.6</v>
      </c>
      <c r="I1161" s="192"/>
      <c r="J1161" s="193">
        <v>3.37</v>
      </c>
      <c r="K1161" s="193">
        <v>45.83</v>
      </c>
    </row>
    <row r="1162" spans="1:11" x14ac:dyDescent="0.2">
      <c r="A1162" s="291" t="s">
        <v>2697</v>
      </c>
      <c r="B1162" s="190" t="s">
        <v>3114</v>
      </c>
      <c r="C1162" s="291" t="s">
        <v>2691</v>
      </c>
      <c r="D1162" s="291" t="s">
        <v>3115</v>
      </c>
      <c r="E1162" s="556" t="s">
        <v>2700</v>
      </c>
      <c r="F1162" s="556"/>
      <c r="G1162" s="191" t="s">
        <v>3116</v>
      </c>
      <c r="H1162" s="192">
        <v>0.01</v>
      </c>
      <c r="I1162" s="192"/>
      <c r="J1162" s="193">
        <v>67.239999999999995</v>
      </c>
      <c r="K1162" s="193">
        <v>0.67</v>
      </c>
    </row>
    <row r="1163" spans="1:11" x14ac:dyDescent="0.2">
      <c r="A1163" s="287"/>
      <c r="B1163" s="287"/>
      <c r="C1163" s="287"/>
      <c r="D1163" s="287"/>
      <c r="E1163" s="287" t="s">
        <v>2709</v>
      </c>
      <c r="F1163" s="194">
        <v>45.48</v>
      </c>
      <c r="G1163" s="287" t="s">
        <v>2710</v>
      </c>
      <c r="H1163" s="194">
        <v>0</v>
      </c>
      <c r="I1163" s="287" t="s">
        <v>2711</v>
      </c>
      <c r="J1163" s="194">
        <v>45.48</v>
      </c>
    </row>
    <row r="1164" spans="1:11" x14ac:dyDescent="0.2">
      <c r="A1164" s="287"/>
      <c r="B1164" s="287"/>
      <c r="C1164" s="287"/>
      <c r="D1164" s="287"/>
      <c r="E1164" s="287" t="s">
        <v>2712</v>
      </c>
      <c r="F1164" s="194">
        <v>0</v>
      </c>
      <c r="G1164" s="287"/>
      <c r="H1164" s="552" t="s">
        <v>2713</v>
      </c>
      <c r="I1164" s="552"/>
      <c r="J1164" s="194">
        <v>114.17</v>
      </c>
    </row>
    <row r="1165" spans="1:11" ht="13.5" thickBot="1" x14ac:dyDescent="0.25">
      <c r="A1165" s="196"/>
      <c r="B1165" s="196"/>
      <c r="C1165" s="196"/>
      <c r="D1165" s="196"/>
      <c r="E1165" s="196"/>
      <c r="F1165" s="196"/>
      <c r="G1165" s="196" t="s">
        <v>2714</v>
      </c>
      <c r="H1165" s="198">
        <v>0</v>
      </c>
      <c r="I1165" s="196" t="s">
        <v>2715</v>
      </c>
      <c r="J1165" s="197">
        <v>0</v>
      </c>
    </row>
    <row r="1166" spans="1:11" ht="13.5" thickTop="1" x14ac:dyDescent="0.2">
      <c r="A1166" s="195"/>
      <c r="B1166" s="195"/>
      <c r="C1166" s="195"/>
      <c r="D1166" s="195"/>
      <c r="E1166" s="195"/>
      <c r="F1166" s="195"/>
      <c r="G1166" s="195"/>
      <c r="H1166" s="195"/>
      <c r="I1166" s="195"/>
      <c r="J1166" s="195"/>
    </row>
    <row r="1167" spans="1:11" ht="15" x14ac:dyDescent="0.2">
      <c r="A1167" s="288" t="s">
        <v>417</v>
      </c>
      <c r="B1167" s="180" t="s">
        <v>2678</v>
      </c>
      <c r="C1167" s="288" t="s">
        <v>2679</v>
      </c>
      <c r="D1167" s="288" t="s">
        <v>2680</v>
      </c>
      <c r="E1167" s="553" t="s">
        <v>2681</v>
      </c>
      <c r="F1167" s="553"/>
      <c r="G1167" s="181" t="s">
        <v>2682</v>
      </c>
      <c r="H1167" s="180" t="s">
        <v>2683</v>
      </c>
      <c r="I1167" s="180" t="s">
        <v>6886</v>
      </c>
      <c r="J1167" s="180" t="s">
        <v>2684</v>
      </c>
      <c r="K1167" s="180" t="s">
        <v>2685</v>
      </c>
    </row>
    <row r="1168" spans="1:11" ht="38.25" x14ac:dyDescent="0.2">
      <c r="A1168" s="289" t="s">
        <v>119</v>
      </c>
      <c r="B1168" s="182" t="s">
        <v>6954</v>
      </c>
      <c r="C1168" s="289" t="s">
        <v>2691</v>
      </c>
      <c r="D1168" s="289" t="s">
        <v>6955</v>
      </c>
      <c r="E1168" s="554" t="s">
        <v>3111</v>
      </c>
      <c r="F1168" s="554"/>
      <c r="G1168" s="183" t="s">
        <v>118</v>
      </c>
      <c r="H1168" s="184">
        <v>1</v>
      </c>
      <c r="I1168" s="185"/>
      <c r="J1168" s="185">
        <v>86.36</v>
      </c>
      <c r="K1168" s="185">
        <v>86.36</v>
      </c>
    </row>
    <row r="1169" spans="1:11" ht="51" x14ac:dyDescent="0.2">
      <c r="A1169" s="290" t="s">
        <v>2689</v>
      </c>
      <c r="B1169" s="186" t="s">
        <v>3117</v>
      </c>
      <c r="C1169" s="290" t="s">
        <v>2691</v>
      </c>
      <c r="D1169" s="290" t="s">
        <v>3118</v>
      </c>
      <c r="E1169" s="555" t="s">
        <v>2693</v>
      </c>
      <c r="F1169" s="555"/>
      <c r="G1169" s="187" t="s">
        <v>159</v>
      </c>
      <c r="H1169" s="188">
        <v>8.6999999999999994E-3</v>
      </c>
      <c r="I1169" s="188"/>
      <c r="J1169" s="189">
        <v>560.77</v>
      </c>
      <c r="K1169" s="189">
        <v>4.87</v>
      </c>
    </row>
    <row r="1170" spans="1:11" ht="25.5" x14ac:dyDescent="0.2">
      <c r="A1170" s="290" t="s">
        <v>2689</v>
      </c>
      <c r="B1170" s="186" t="s">
        <v>2795</v>
      </c>
      <c r="C1170" s="290" t="s">
        <v>2691</v>
      </c>
      <c r="D1170" s="290" t="s">
        <v>2796</v>
      </c>
      <c r="E1170" s="555" t="s">
        <v>2693</v>
      </c>
      <c r="F1170" s="555"/>
      <c r="G1170" s="187" t="s">
        <v>2694</v>
      </c>
      <c r="H1170" s="188">
        <v>0.95</v>
      </c>
      <c r="I1170" s="188"/>
      <c r="J1170" s="189">
        <v>33.380000000000003</v>
      </c>
      <c r="K1170" s="189">
        <v>31.71</v>
      </c>
    </row>
    <row r="1171" spans="1:11" ht="25.5" x14ac:dyDescent="0.2">
      <c r="A1171" s="290" t="s">
        <v>2689</v>
      </c>
      <c r="B1171" s="186" t="s">
        <v>2722</v>
      </c>
      <c r="C1171" s="290" t="s">
        <v>2691</v>
      </c>
      <c r="D1171" s="290" t="s">
        <v>2723</v>
      </c>
      <c r="E1171" s="555" t="s">
        <v>2693</v>
      </c>
      <c r="F1171" s="555"/>
      <c r="G1171" s="187" t="s">
        <v>2694</v>
      </c>
      <c r="H1171" s="188">
        <v>0.47499999999999998</v>
      </c>
      <c r="I1171" s="188"/>
      <c r="J1171" s="189">
        <v>26.12</v>
      </c>
      <c r="K1171" s="189">
        <v>12.4</v>
      </c>
    </row>
    <row r="1172" spans="1:11" ht="25.5" x14ac:dyDescent="0.2">
      <c r="A1172" s="291" t="s">
        <v>2697</v>
      </c>
      <c r="B1172" s="190" t="s">
        <v>2963</v>
      </c>
      <c r="C1172" s="291" t="s">
        <v>2691</v>
      </c>
      <c r="D1172" s="291" t="s">
        <v>2964</v>
      </c>
      <c r="E1172" s="556" t="s">
        <v>2700</v>
      </c>
      <c r="F1172" s="556"/>
      <c r="G1172" s="191" t="s">
        <v>2701</v>
      </c>
      <c r="H1172" s="192">
        <v>0.42</v>
      </c>
      <c r="I1172" s="192"/>
      <c r="J1172" s="193">
        <v>2.41</v>
      </c>
      <c r="K1172" s="193">
        <v>1.01</v>
      </c>
    </row>
    <row r="1173" spans="1:11" ht="25.5" x14ac:dyDescent="0.2">
      <c r="A1173" s="291" t="s">
        <v>2697</v>
      </c>
      <c r="B1173" s="190" t="s">
        <v>6956</v>
      </c>
      <c r="C1173" s="291" t="s">
        <v>2691</v>
      </c>
      <c r="D1173" s="291" t="s">
        <v>6957</v>
      </c>
      <c r="E1173" s="556" t="s">
        <v>2700</v>
      </c>
      <c r="F1173" s="556"/>
      <c r="G1173" s="191" t="s">
        <v>48</v>
      </c>
      <c r="H1173" s="192">
        <v>13.6</v>
      </c>
      <c r="I1173" s="192"/>
      <c r="J1173" s="193">
        <v>2.65</v>
      </c>
      <c r="K1173" s="193">
        <v>36.04</v>
      </c>
    </row>
    <row r="1174" spans="1:11" x14ac:dyDescent="0.2">
      <c r="A1174" s="291" t="s">
        <v>2697</v>
      </c>
      <c r="B1174" s="190" t="s">
        <v>3114</v>
      </c>
      <c r="C1174" s="291" t="s">
        <v>2691</v>
      </c>
      <c r="D1174" s="291" t="s">
        <v>3115</v>
      </c>
      <c r="E1174" s="556" t="s">
        <v>2700</v>
      </c>
      <c r="F1174" s="556"/>
      <c r="G1174" s="191" t="s">
        <v>3116</v>
      </c>
      <c r="H1174" s="192">
        <v>5.0000000000000001E-3</v>
      </c>
      <c r="I1174" s="192"/>
      <c r="J1174" s="193">
        <v>67.239999999999995</v>
      </c>
      <c r="K1174" s="193">
        <v>0.33</v>
      </c>
    </row>
    <row r="1175" spans="1:11" x14ac:dyDescent="0.2">
      <c r="A1175" s="287"/>
      <c r="B1175" s="287"/>
      <c r="C1175" s="287"/>
      <c r="D1175" s="287"/>
      <c r="E1175" s="287" t="s">
        <v>2709</v>
      </c>
      <c r="F1175" s="194">
        <v>33.36</v>
      </c>
      <c r="G1175" s="287" t="s">
        <v>2710</v>
      </c>
      <c r="H1175" s="194">
        <v>0</v>
      </c>
      <c r="I1175" s="287" t="s">
        <v>2711</v>
      </c>
      <c r="J1175" s="194">
        <v>33.36</v>
      </c>
    </row>
    <row r="1176" spans="1:11" x14ac:dyDescent="0.2">
      <c r="A1176" s="287"/>
      <c r="B1176" s="287"/>
      <c r="C1176" s="287"/>
      <c r="D1176" s="287"/>
      <c r="E1176" s="287" t="s">
        <v>2712</v>
      </c>
      <c r="F1176" s="194">
        <v>0</v>
      </c>
      <c r="G1176" s="287"/>
      <c r="H1176" s="552" t="s">
        <v>2713</v>
      </c>
      <c r="I1176" s="552"/>
      <c r="J1176" s="194">
        <v>86.36</v>
      </c>
    </row>
    <row r="1177" spans="1:11" ht="13.5" thickBot="1" x14ac:dyDescent="0.25">
      <c r="A1177" s="196"/>
      <c r="B1177" s="196"/>
      <c r="C1177" s="196"/>
      <c r="D1177" s="196"/>
      <c r="E1177" s="196"/>
      <c r="F1177" s="196"/>
      <c r="G1177" s="196" t="s">
        <v>2714</v>
      </c>
      <c r="H1177" s="198">
        <v>0</v>
      </c>
      <c r="I1177" s="196" t="s">
        <v>2715</v>
      </c>
      <c r="J1177" s="197">
        <v>0</v>
      </c>
    </row>
    <row r="1178" spans="1:11" ht="13.5" thickTop="1" x14ac:dyDescent="0.2">
      <c r="A1178" s="195"/>
      <c r="B1178" s="195"/>
      <c r="C1178" s="195"/>
      <c r="D1178" s="195"/>
      <c r="E1178" s="195"/>
      <c r="F1178" s="195"/>
      <c r="G1178" s="195"/>
      <c r="H1178" s="195"/>
      <c r="I1178" s="195"/>
      <c r="J1178" s="195"/>
    </row>
    <row r="1179" spans="1:11" ht="15" x14ac:dyDescent="0.2">
      <c r="A1179" s="288" t="s">
        <v>419</v>
      </c>
      <c r="B1179" s="180" t="s">
        <v>2678</v>
      </c>
      <c r="C1179" s="288" t="s">
        <v>2679</v>
      </c>
      <c r="D1179" s="288" t="s">
        <v>2680</v>
      </c>
      <c r="E1179" s="553" t="s">
        <v>2681</v>
      </c>
      <c r="F1179" s="553"/>
      <c r="G1179" s="181" t="s">
        <v>2682</v>
      </c>
      <c r="H1179" s="180" t="s">
        <v>2683</v>
      </c>
      <c r="I1179" s="180" t="s">
        <v>6886</v>
      </c>
      <c r="J1179" s="180" t="s">
        <v>2684</v>
      </c>
      <c r="K1179" s="180" t="s">
        <v>2685</v>
      </c>
    </row>
    <row r="1180" spans="1:11" ht="38.25" x14ac:dyDescent="0.2">
      <c r="A1180" s="289" t="s">
        <v>119</v>
      </c>
      <c r="B1180" s="182" t="s">
        <v>6958</v>
      </c>
      <c r="C1180" s="289" t="s">
        <v>2691</v>
      </c>
      <c r="D1180" s="289" t="s">
        <v>6959</v>
      </c>
      <c r="E1180" s="554" t="s">
        <v>3111</v>
      </c>
      <c r="F1180" s="554"/>
      <c r="G1180" s="183" t="s">
        <v>118</v>
      </c>
      <c r="H1180" s="184">
        <v>1</v>
      </c>
      <c r="I1180" s="185"/>
      <c r="J1180" s="185">
        <v>149.84</v>
      </c>
      <c r="K1180" s="185">
        <v>149.84</v>
      </c>
    </row>
    <row r="1181" spans="1:11" ht="51" x14ac:dyDescent="0.2">
      <c r="A1181" s="290" t="s">
        <v>2689</v>
      </c>
      <c r="B1181" s="186" t="s">
        <v>3117</v>
      </c>
      <c r="C1181" s="290" t="s">
        <v>2691</v>
      </c>
      <c r="D1181" s="290" t="s">
        <v>3118</v>
      </c>
      <c r="E1181" s="555" t="s">
        <v>2693</v>
      </c>
      <c r="F1181" s="555"/>
      <c r="G1181" s="187" t="s">
        <v>159</v>
      </c>
      <c r="H1181" s="188">
        <v>2.8000000000000001E-2</v>
      </c>
      <c r="I1181" s="188"/>
      <c r="J1181" s="189">
        <v>560.77</v>
      </c>
      <c r="K1181" s="189">
        <v>15.7</v>
      </c>
    </row>
    <row r="1182" spans="1:11" ht="25.5" x14ac:dyDescent="0.2">
      <c r="A1182" s="290" t="s">
        <v>2689</v>
      </c>
      <c r="B1182" s="186" t="s">
        <v>2795</v>
      </c>
      <c r="C1182" s="290" t="s">
        <v>2691</v>
      </c>
      <c r="D1182" s="290" t="s">
        <v>2796</v>
      </c>
      <c r="E1182" s="555" t="s">
        <v>2693</v>
      </c>
      <c r="F1182" s="555"/>
      <c r="G1182" s="187" t="s">
        <v>2694</v>
      </c>
      <c r="H1182" s="188">
        <v>1.9390000000000001</v>
      </c>
      <c r="I1182" s="188"/>
      <c r="J1182" s="189">
        <v>33.380000000000003</v>
      </c>
      <c r="K1182" s="189">
        <v>64.72</v>
      </c>
    </row>
    <row r="1183" spans="1:11" ht="25.5" x14ac:dyDescent="0.2">
      <c r="A1183" s="290" t="s">
        <v>2689</v>
      </c>
      <c r="B1183" s="186" t="s">
        <v>2722</v>
      </c>
      <c r="C1183" s="290" t="s">
        <v>2691</v>
      </c>
      <c r="D1183" s="290" t="s">
        <v>2723</v>
      </c>
      <c r="E1183" s="555" t="s">
        <v>2693</v>
      </c>
      <c r="F1183" s="555"/>
      <c r="G1183" s="187" t="s">
        <v>2694</v>
      </c>
      <c r="H1183" s="188">
        <v>0.97</v>
      </c>
      <c r="I1183" s="188"/>
      <c r="J1183" s="189">
        <v>26.12</v>
      </c>
      <c r="K1183" s="189">
        <v>25.33</v>
      </c>
    </row>
    <row r="1184" spans="1:11" x14ac:dyDescent="0.2">
      <c r="A1184" s="291" t="s">
        <v>2697</v>
      </c>
      <c r="B1184" s="190" t="s">
        <v>3123</v>
      </c>
      <c r="C1184" s="291" t="s">
        <v>2691</v>
      </c>
      <c r="D1184" s="291" t="s">
        <v>3124</v>
      </c>
      <c r="E1184" s="556" t="s">
        <v>2700</v>
      </c>
      <c r="F1184" s="556"/>
      <c r="G1184" s="191" t="s">
        <v>48</v>
      </c>
      <c r="H1184" s="192">
        <v>73.489999999999995</v>
      </c>
      <c r="I1184" s="192"/>
      <c r="J1184" s="193">
        <v>0.6</v>
      </c>
      <c r="K1184" s="193">
        <v>44.09</v>
      </c>
    </row>
    <row r="1185" spans="1:11" x14ac:dyDescent="0.2">
      <c r="A1185" s="287"/>
      <c r="B1185" s="287"/>
      <c r="C1185" s="287"/>
      <c r="D1185" s="287"/>
      <c r="E1185" s="287" t="s">
        <v>2709</v>
      </c>
      <c r="F1185" s="194">
        <v>69.11</v>
      </c>
      <c r="G1185" s="287" t="s">
        <v>2710</v>
      </c>
      <c r="H1185" s="194">
        <v>0</v>
      </c>
      <c r="I1185" s="287" t="s">
        <v>2711</v>
      </c>
      <c r="J1185" s="194">
        <v>69.11</v>
      </c>
    </row>
    <row r="1186" spans="1:11" x14ac:dyDescent="0.2">
      <c r="A1186" s="287"/>
      <c r="B1186" s="287"/>
      <c r="C1186" s="287"/>
      <c r="D1186" s="287"/>
      <c r="E1186" s="287" t="s">
        <v>2712</v>
      </c>
      <c r="F1186" s="194">
        <v>0</v>
      </c>
      <c r="G1186" s="287"/>
      <c r="H1186" s="552" t="s">
        <v>2713</v>
      </c>
      <c r="I1186" s="552"/>
      <c r="J1186" s="194">
        <v>149.84</v>
      </c>
    </row>
    <row r="1187" spans="1:11" ht="13.5" thickBot="1" x14ac:dyDescent="0.25">
      <c r="A1187" s="196"/>
      <c r="B1187" s="196"/>
      <c r="C1187" s="196"/>
      <c r="D1187" s="196"/>
      <c r="E1187" s="196"/>
      <c r="F1187" s="196"/>
      <c r="G1187" s="196" t="s">
        <v>2714</v>
      </c>
      <c r="H1187" s="198">
        <v>0</v>
      </c>
      <c r="I1187" s="196" t="s">
        <v>2715</v>
      </c>
      <c r="J1187" s="197">
        <v>0</v>
      </c>
    </row>
    <row r="1188" spans="1:11" ht="13.5" thickTop="1" x14ac:dyDescent="0.2">
      <c r="A1188" s="195"/>
      <c r="B1188" s="195"/>
      <c r="C1188" s="195"/>
      <c r="D1188" s="195"/>
      <c r="E1188" s="195"/>
      <c r="F1188" s="195"/>
      <c r="G1188" s="195"/>
      <c r="H1188" s="195"/>
      <c r="I1188" s="195"/>
      <c r="J1188" s="195"/>
    </row>
    <row r="1189" spans="1:11" ht="15" x14ac:dyDescent="0.2">
      <c r="A1189" s="288" t="s">
        <v>421</v>
      </c>
      <c r="B1189" s="180" t="s">
        <v>2678</v>
      </c>
      <c r="C1189" s="288" t="s">
        <v>2679</v>
      </c>
      <c r="D1189" s="288" t="s">
        <v>2680</v>
      </c>
      <c r="E1189" s="553" t="s">
        <v>2681</v>
      </c>
      <c r="F1189" s="553"/>
      <c r="G1189" s="181" t="s">
        <v>2682</v>
      </c>
      <c r="H1189" s="180" t="s">
        <v>2683</v>
      </c>
      <c r="I1189" s="180" t="s">
        <v>6886</v>
      </c>
      <c r="J1189" s="180" t="s">
        <v>2684</v>
      </c>
      <c r="K1189" s="180" t="s">
        <v>2685</v>
      </c>
    </row>
    <row r="1190" spans="1:11" ht="38.25" x14ac:dyDescent="0.2">
      <c r="A1190" s="289" t="s">
        <v>119</v>
      </c>
      <c r="B1190" s="182" t="s">
        <v>6960</v>
      </c>
      <c r="C1190" s="289" t="s">
        <v>2691</v>
      </c>
      <c r="D1190" s="289" t="s">
        <v>6961</v>
      </c>
      <c r="E1190" s="554" t="s">
        <v>3111</v>
      </c>
      <c r="F1190" s="554"/>
      <c r="G1190" s="183" t="s">
        <v>118</v>
      </c>
      <c r="H1190" s="184">
        <v>1</v>
      </c>
      <c r="I1190" s="185"/>
      <c r="J1190" s="185">
        <v>113.01</v>
      </c>
      <c r="K1190" s="185">
        <v>113.01</v>
      </c>
    </row>
    <row r="1191" spans="1:11" ht="25.5" x14ac:dyDescent="0.2">
      <c r="A1191" s="290" t="s">
        <v>2689</v>
      </c>
      <c r="B1191" s="186" t="s">
        <v>2795</v>
      </c>
      <c r="C1191" s="290" t="s">
        <v>2691</v>
      </c>
      <c r="D1191" s="290" t="s">
        <v>2796</v>
      </c>
      <c r="E1191" s="555" t="s">
        <v>2693</v>
      </c>
      <c r="F1191" s="555"/>
      <c r="G1191" s="187" t="s">
        <v>2694</v>
      </c>
      <c r="H1191" s="188">
        <v>0.67</v>
      </c>
      <c r="I1191" s="188"/>
      <c r="J1191" s="189">
        <v>33.380000000000003</v>
      </c>
      <c r="K1191" s="189">
        <v>22.36</v>
      </c>
    </row>
    <row r="1192" spans="1:11" ht="25.5" x14ac:dyDescent="0.2">
      <c r="A1192" s="290" t="s">
        <v>2689</v>
      </c>
      <c r="B1192" s="186" t="s">
        <v>2722</v>
      </c>
      <c r="C1192" s="290" t="s">
        <v>2691</v>
      </c>
      <c r="D1192" s="290" t="s">
        <v>2723</v>
      </c>
      <c r="E1192" s="555" t="s">
        <v>2693</v>
      </c>
      <c r="F1192" s="555"/>
      <c r="G1192" s="187" t="s">
        <v>2694</v>
      </c>
      <c r="H1192" s="188">
        <v>0.67</v>
      </c>
      <c r="I1192" s="188"/>
      <c r="J1192" s="189">
        <v>26.12</v>
      </c>
      <c r="K1192" s="189">
        <v>17.5</v>
      </c>
    </row>
    <row r="1193" spans="1:11" ht="38.25" x14ac:dyDescent="0.2">
      <c r="A1193" s="290" t="s">
        <v>2689</v>
      </c>
      <c r="B1193" s="186" t="s">
        <v>6962</v>
      </c>
      <c r="C1193" s="290" t="s">
        <v>2691</v>
      </c>
      <c r="D1193" s="290" t="s">
        <v>6963</v>
      </c>
      <c r="E1193" s="555" t="s">
        <v>2693</v>
      </c>
      <c r="F1193" s="555"/>
      <c r="G1193" s="187" t="s">
        <v>159</v>
      </c>
      <c r="H1193" s="188">
        <v>1.6799999999999999E-2</v>
      </c>
      <c r="I1193" s="188"/>
      <c r="J1193" s="189">
        <v>512.36</v>
      </c>
      <c r="K1193" s="189">
        <v>8.6</v>
      </c>
    </row>
    <row r="1194" spans="1:11" ht="25.5" x14ac:dyDescent="0.2">
      <c r="A1194" s="291" t="s">
        <v>2697</v>
      </c>
      <c r="B1194" s="190" t="s">
        <v>6964</v>
      </c>
      <c r="C1194" s="291" t="s">
        <v>2691</v>
      </c>
      <c r="D1194" s="291" t="s">
        <v>6965</v>
      </c>
      <c r="E1194" s="556" t="s">
        <v>2700</v>
      </c>
      <c r="F1194" s="556"/>
      <c r="G1194" s="191" t="s">
        <v>48</v>
      </c>
      <c r="H1194" s="192">
        <v>9.99</v>
      </c>
      <c r="I1194" s="192"/>
      <c r="J1194" s="193">
        <v>4.93</v>
      </c>
      <c r="K1194" s="193">
        <v>49.25</v>
      </c>
    </row>
    <row r="1195" spans="1:11" ht="25.5" x14ac:dyDescent="0.2">
      <c r="A1195" s="291" t="s">
        <v>2697</v>
      </c>
      <c r="B1195" s="190" t="s">
        <v>6966</v>
      </c>
      <c r="C1195" s="291" t="s">
        <v>2691</v>
      </c>
      <c r="D1195" s="291" t="s">
        <v>6967</v>
      </c>
      <c r="E1195" s="556" t="s">
        <v>2700</v>
      </c>
      <c r="F1195" s="556"/>
      <c r="G1195" s="191" t="s">
        <v>48</v>
      </c>
      <c r="H1195" s="192">
        <v>1.43</v>
      </c>
      <c r="I1195" s="192"/>
      <c r="J1195" s="193">
        <v>2.79</v>
      </c>
      <c r="K1195" s="193">
        <v>3.98</v>
      </c>
    </row>
    <row r="1196" spans="1:11" ht="25.5" x14ac:dyDescent="0.2">
      <c r="A1196" s="291" t="s">
        <v>2697</v>
      </c>
      <c r="B1196" s="190" t="s">
        <v>6968</v>
      </c>
      <c r="C1196" s="291" t="s">
        <v>2691</v>
      </c>
      <c r="D1196" s="291" t="s">
        <v>6969</v>
      </c>
      <c r="E1196" s="556" t="s">
        <v>2700</v>
      </c>
      <c r="F1196" s="556"/>
      <c r="G1196" s="191" t="s">
        <v>48</v>
      </c>
      <c r="H1196" s="192">
        <v>1.43</v>
      </c>
      <c r="I1196" s="192"/>
      <c r="J1196" s="193">
        <v>4.4000000000000004</v>
      </c>
      <c r="K1196" s="193">
        <v>6.29</v>
      </c>
    </row>
    <row r="1197" spans="1:11" ht="25.5" x14ac:dyDescent="0.2">
      <c r="A1197" s="291" t="s">
        <v>2697</v>
      </c>
      <c r="B1197" s="190" t="s">
        <v>6970</v>
      </c>
      <c r="C1197" s="291" t="s">
        <v>2691</v>
      </c>
      <c r="D1197" s="291" t="s">
        <v>6971</v>
      </c>
      <c r="E1197" s="556" t="s">
        <v>2700</v>
      </c>
      <c r="F1197" s="556"/>
      <c r="G1197" s="191" t="s">
        <v>48</v>
      </c>
      <c r="H1197" s="192">
        <v>0.95</v>
      </c>
      <c r="I1197" s="192"/>
      <c r="J1197" s="193">
        <v>5.3</v>
      </c>
      <c r="K1197" s="193">
        <v>5.03</v>
      </c>
    </row>
    <row r="1198" spans="1:11" x14ac:dyDescent="0.2">
      <c r="A1198" s="287"/>
      <c r="B1198" s="287"/>
      <c r="C1198" s="287"/>
      <c r="D1198" s="287"/>
      <c r="E1198" s="287" t="s">
        <v>2709</v>
      </c>
      <c r="F1198" s="194">
        <v>30.41</v>
      </c>
      <c r="G1198" s="287" t="s">
        <v>2710</v>
      </c>
      <c r="H1198" s="194">
        <v>0</v>
      </c>
      <c r="I1198" s="287" t="s">
        <v>2711</v>
      </c>
      <c r="J1198" s="194">
        <v>30.41</v>
      </c>
    </row>
    <row r="1199" spans="1:11" x14ac:dyDescent="0.2">
      <c r="A1199" s="287"/>
      <c r="B1199" s="287"/>
      <c r="C1199" s="287"/>
      <c r="D1199" s="287"/>
      <c r="E1199" s="287" t="s">
        <v>2712</v>
      </c>
      <c r="F1199" s="194">
        <v>0</v>
      </c>
      <c r="G1199" s="287"/>
      <c r="H1199" s="552" t="s">
        <v>2713</v>
      </c>
      <c r="I1199" s="552"/>
      <c r="J1199" s="194">
        <v>113.01</v>
      </c>
    </row>
    <row r="1200" spans="1:11" ht="13.5" thickBot="1" x14ac:dyDescent="0.25">
      <c r="A1200" s="196"/>
      <c r="B1200" s="196"/>
      <c r="C1200" s="196"/>
      <c r="D1200" s="196"/>
      <c r="E1200" s="196"/>
      <c r="F1200" s="196"/>
      <c r="G1200" s="196" t="s">
        <v>2714</v>
      </c>
      <c r="H1200" s="198">
        <v>0</v>
      </c>
      <c r="I1200" s="196" t="s">
        <v>2715</v>
      </c>
      <c r="J1200" s="197">
        <v>0</v>
      </c>
    </row>
    <row r="1201" spans="1:11" ht="13.5" thickTop="1" x14ac:dyDescent="0.2">
      <c r="A1201" s="195"/>
      <c r="B1201" s="195"/>
      <c r="C1201" s="195"/>
      <c r="D1201" s="195"/>
      <c r="E1201" s="195"/>
      <c r="F1201" s="195"/>
      <c r="G1201" s="195"/>
      <c r="H1201" s="195"/>
      <c r="I1201" s="195"/>
      <c r="J1201" s="195"/>
    </row>
    <row r="1202" spans="1:11" ht="15" x14ac:dyDescent="0.2">
      <c r="A1202" s="288" t="s">
        <v>423</v>
      </c>
      <c r="B1202" s="180" t="s">
        <v>2678</v>
      </c>
      <c r="C1202" s="288" t="s">
        <v>2679</v>
      </c>
      <c r="D1202" s="288" t="s">
        <v>2680</v>
      </c>
      <c r="E1202" s="553" t="s">
        <v>2681</v>
      </c>
      <c r="F1202" s="553"/>
      <c r="G1202" s="181" t="s">
        <v>2682</v>
      </c>
      <c r="H1202" s="180" t="s">
        <v>2683</v>
      </c>
      <c r="I1202" s="180" t="s">
        <v>6886</v>
      </c>
      <c r="J1202" s="180" t="s">
        <v>2684</v>
      </c>
      <c r="K1202" s="180" t="s">
        <v>2685</v>
      </c>
    </row>
    <row r="1203" spans="1:11" ht="38.25" x14ac:dyDescent="0.2">
      <c r="A1203" s="289" t="s">
        <v>119</v>
      </c>
      <c r="B1203" s="182" t="s">
        <v>6972</v>
      </c>
      <c r="C1203" s="289" t="s">
        <v>2691</v>
      </c>
      <c r="D1203" s="289" t="s">
        <v>6973</v>
      </c>
      <c r="E1203" s="554" t="s">
        <v>3111</v>
      </c>
      <c r="F1203" s="554"/>
      <c r="G1203" s="183" t="s">
        <v>118</v>
      </c>
      <c r="H1203" s="184">
        <v>1</v>
      </c>
      <c r="I1203" s="185"/>
      <c r="J1203" s="185">
        <v>145.37</v>
      </c>
      <c r="K1203" s="185">
        <v>145.37</v>
      </c>
    </row>
    <row r="1204" spans="1:11" ht="51" x14ac:dyDescent="0.2">
      <c r="A1204" s="290" t="s">
        <v>2689</v>
      </c>
      <c r="B1204" s="186" t="s">
        <v>3117</v>
      </c>
      <c r="C1204" s="290" t="s">
        <v>2691</v>
      </c>
      <c r="D1204" s="290" t="s">
        <v>3118</v>
      </c>
      <c r="E1204" s="555" t="s">
        <v>2693</v>
      </c>
      <c r="F1204" s="555"/>
      <c r="G1204" s="187" t="s">
        <v>159</v>
      </c>
      <c r="H1204" s="188">
        <v>1.6E-2</v>
      </c>
      <c r="I1204" s="188"/>
      <c r="J1204" s="189">
        <v>560.77</v>
      </c>
      <c r="K1204" s="189">
        <v>8.9700000000000006</v>
      </c>
    </row>
    <row r="1205" spans="1:11" ht="25.5" x14ac:dyDescent="0.2">
      <c r="A1205" s="290" t="s">
        <v>2689</v>
      </c>
      <c r="B1205" s="186" t="s">
        <v>2795</v>
      </c>
      <c r="C1205" s="290" t="s">
        <v>2691</v>
      </c>
      <c r="D1205" s="290" t="s">
        <v>2796</v>
      </c>
      <c r="E1205" s="555" t="s">
        <v>2693</v>
      </c>
      <c r="F1205" s="555"/>
      <c r="G1205" s="187" t="s">
        <v>2694</v>
      </c>
      <c r="H1205" s="188">
        <v>0.80300000000000005</v>
      </c>
      <c r="I1205" s="188"/>
      <c r="J1205" s="189">
        <v>33.380000000000003</v>
      </c>
      <c r="K1205" s="189">
        <v>26.8</v>
      </c>
    </row>
    <row r="1206" spans="1:11" ht="25.5" x14ac:dyDescent="0.2">
      <c r="A1206" s="290" t="s">
        <v>2689</v>
      </c>
      <c r="B1206" s="186" t="s">
        <v>2722</v>
      </c>
      <c r="C1206" s="290" t="s">
        <v>2691</v>
      </c>
      <c r="D1206" s="290" t="s">
        <v>2723</v>
      </c>
      <c r="E1206" s="555" t="s">
        <v>2693</v>
      </c>
      <c r="F1206" s="555"/>
      <c r="G1206" s="187" t="s">
        <v>2694</v>
      </c>
      <c r="H1206" s="188">
        <v>0.40200000000000002</v>
      </c>
      <c r="I1206" s="188"/>
      <c r="J1206" s="189">
        <v>26.12</v>
      </c>
      <c r="K1206" s="189">
        <v>10.5</v>
      </c>
    </row>
    <row r="1207" spans="1:11" ht="25.5" x14ac:dyDescent="0.2">
      <c r="A1207" s="291" t="s">
        <v>2697</v>
      </c>
      <c r="B1207" s="190" t="s">
        <v>3127</v>
      </c>
      <c r="C1207" s="291" t="s">
        <v>2691</v>
      </c>
      <c r="D1207" s="291" t="s">
        <v>3128</v>
      </c>
      <c r="E1207" s="556" t="s">
        <v>2700</v>
      </c>
      <c r="F1207" s="556"/>
      <c r="G1207" s="191" t="s">
        <v>118</v>
      </c>
      <c r="H1207" s="192">
        <v>1.0269999999999999</v>
      </c>
      <c r="I1207" s="192"/>
      <c r="J1207" s="193">
        <v>95.43</v>
      </c>
      <c r="K1207" s="193">
        <v>98</v>
      </c>
    </row>
    <row r="1208" spans="1:11" ht="25.5" x14ac:dyDescent="0.2">
      <c r="A1208" s="291" t="s">
        <v>2697</v>
      </c>
      <c r="B1208" s="190" t="s">
        <v>2963</v>
      </c>
      <c r="C1208" s="291" t="s">
        <v>2691</v>
      </c>
      <c r="D1208" s="291" t="s">
        <v>2964</v>
      </c>
      <c r="E1208" s="556" t="s">
        <v>2700</v>
      </c>
      <c r="F1208" s="556"/>
      <c r="G1208" s="191" t="s">
        <v>2701</v>
      </c>
      <c r="H1208" s="192">
        <v>0.46</v>
      </c>
      <c r="I1208" s="192"/>
      <c r="J1208" s="193">
        <v>2.41</v>
      </c>
      <c r="K1208" s="193">
        <v>1.1000000000000001</v>
      </c>
    </row>
    <row r="1209" spans="1:11" x14ac:dyDescent="0.2">
      <c r="A1209" s="287"/>
      <c r="B1209" s="287"/>
      <c r="C1209" s="287"/>
      <c r="D1209" s="287"/>
      <c r="E1209" s="287" t="s">
        <v>2709</v>
      </c>
      <c r="F1209" s="194">
        <v>29.05</v>
      </c>
      <c r="G1209" s="287" t="s">
        <v>2710</v>
      </c>
      <c r="H1209" s="194">
        <v>0</v>
      </c>
      <c r="I1209" s="287" t="s">
        <v>2711</v>
      </c>
      <c r="J1209" s="194">
        <v>29.05</v>
      </c>
    </row>
    <row r="1210" spans="1:11" x14ac:dyDescent="0.2">
      <c r="A1210" s="287"/>
      <c r="B1210" s="287"/>
      <c r="C1210" s="287"/>
      <c r="D1210" s="287"/>
      <c r="E1210" s="287" t="s">
        <v>2712</v>
      </c>
      <c r="F1210" s="194">
        <v>0</v>
      </c>
      <c r="G1210" s="287"/>
      <c r="H1210" s="552" t="s">
        <v>2713</v>
      </c>
      <c r="I1210" s="552"/>
      <c r="J1210" s="194">
        <v>145.37</v>
      </c>
    </row>
    <row r="1211" spans="1:11" ht="13.5" thickBot="1" x14ac:dyDescent="0.25">
      <c r="A1211" s="196"/>
      <c r="B1211" s="196"/>
      <c r="C1211" s="196"/>
      <c r="D1211" s="196"/>
      <c r="E1211" s="196"/>
      <c r="F1211" s="196"/>
      <c r="G1211" s="196" t="s">
        <v>2714</v>
      </c>
      <c r="H1211" s="198">
        <v>0</v>
      </c>
      <c r="I1211" s="196" t="s">
        <v>2715</v>
      </c>
      <c r="J1211" s="197">
        <v>0</v>
      </c>
    </row>
    <row r="1212" spans="1:11" ht="13.5" thickTop="1" x14ac:dyDescent="0.2">
      <c r="A1212" s="195"/>
      <c r="B1212" s="195"/>
      <c r="C1212" s="195"/>
      <c r="D1212" s="195"/>
      <c r="E1212" s="195"/>
      <c r="F1212" s="195"/>
      <c r="G1212" s="195"/>
      <c r="H1212" s="195"/>
      <c r="I1212" s="195"/>
      <c r="J1212" s="195"/>
    </row>
    <row r="1213" spans="1:11" ht="15" x14ac:dyDescent="0.2">
      <c r="A1213" s="288" t="s">
        <v>425</v>
      </c>
      <c r="B1213" s="180" t="s">
        <v>2678</v>
      </c>
      <c r="C1213" s="288" t="s">
        <v>2679</v>
      </c>
      <c r="D1213" s="288" t="s">
        <v>2680</v>
      </c>
      <c r="E1213" s="553" t="s">
        <v>2681</v>
      </c>
      <c r="F1213" s="553"/>
      <c r="G1213" s="181" t="s">
        <v>2682</v>
      </c>
      <c r="H1213" s="180" t="s">
        <v>2683</v>
      </c>
      <c r="I1213" s="180" t="s">
        <v>6886</v>
      </c>
      <c r="J1213" s="180" t="s">
        <v>2684</v>
      </c>
      <c r="K1213" s="180" t="s">
        <v>2685</v>
      </c>
    </row>
    <row r="1214" spans="1:11" ht="38.25" x14ac:dyDescent="0.2">
      <c r="A1214" s="289" t="s">
        <v>119</v>
      </c>
      <c r="B1214" s="182" t="s">
        <v>6974</v>
      </c>
      <c r="C1214" s="289" t="s">
        <v>2691</v>
      </c>
      <c r="D1214" s="289" t="s">
        <v>6975</v>
      </c>
      <c r="E1214" s="554" t="s">
        <v>3111</v>
      </c>
      <c r="F1214" s="554"/>
      <c r="G1214" s="183" t="s">
        <v>118</v>
      </c>
      <c r="H1214" s="184">
        <v>1</v>
      </c>
      <c r="I1214" s="185"/>
      <c r="J1214" s="185">
        <v>819.64</v>
      </c>
      <c r="K1214" s="185">
        <v>819.64</v>
      </c>
    </row>
    <row r="1215" spans="1:11" ht="25.5" x14ac:dyDescent="0.2">
      <c r="A1215" s="290" t="s">
        <v>2689</v>
      </c>
      <c r="B1215" s="186" t="s">
        <v>2846</v>
      </c>
      <c r="C1215" s="290" t="s">
        <v>2691</v>
      </c>
      <c r="D1215" s="290" t="s">
        <v>2847</v>
      </c>
      <c r="E1215" s="555" t="s">
        <v>2693</v>
      </c>
      <c r="F1215" s="555"/>
      <c r="G1215" s="187" t="s">
        <v>2694</v>
      </c>
      <c r="H1215" s="188">
        <v>1.405</v>
      </c>
      <c r="I1215" s="188"/>
      <c r="J1215" s="189">
        <v>27.6</v>
      </c>
      <c r="K1215" s="189">
        <v>38.770000000000003</v>
      </c>
    </row>
    <row r="1216" spans="1:11" ht="25.5" x14ac:dyDescent="0.2">
      <c r="A1216" s="290" t="s">
        <v>2689</v>
      </c>
      <c r="B1216" s="186" t="s">
        <v>2722</v>
      </c>
      <c r="C1216" s="290" t="s">
        <v>2691</v>
      </c>
      <c r="D1216" s="290" t="s">
        <v>2723</v>
      </c>
      <c r="E1216" s="555" t="s">
        <v>2693</v>
      </c>
      <c r="F1216" s="555"/>
      <c r="G1216" s="187" t="s">
        <v>2694</v>
      </c>
      <c r="H1216" s="188">
        <v>0.70199999999999996</v>
      </c>
      <c r="I1216" s="188"/>
      <c r="J1216" s="189">
        <v>26.12</v>
      </c>
      <c r="K1216" s="189">
        <v>18.329999999999998</v>
      </c>
    </row>
    <row r="1217" spans="1:11" ht="25.5" x14ac:dyDescent="0.2">
      <c r="A1217" s="290" t="s">
        <v>2689</v>
      </c>
      <c r="B1217" s="186" t="s">
        <v>6976</v>
      </c>
      <c r="C1217" s="290" t="s">
        <v>2691</v>
      </c>
      <c r="D1217" s="290" t="s">
        <v>6977</v>
      </c>
      <c r="E1217" s="555" t="s">
        <v>2803</v>
      </c>
      <c r="F1217" s="555"/>
      <c r="G1217" s="187" t="s">
        <v>1397</v>
      </c>
      <c r="H1217" s="188">
        <v>8.8999999999999996E-2</v>
      </c>
      <c r="I1217" s="188"/>
      <c r="J1217" s="189">
        <v>38.869999999999997</v>
      </c>
      <c r="K1217" s="189">
        <v>3.45</v>
      </c>
    </row>
    <row r="1218" spans="1:11" ht="25.5" x14ac:dyDescent="0.2">
      <c r="A1218" s="290" t="s">
        <v>2689</v>
      </c>
      <c r="B1218" s="186" t="s">
        <v>6978</v>
      </c>
      <c r="C1218" s="290" t="s">
        <v>2691</v>
      </c>
      <c r="D1218" s="290" t="s">
        <v>6979</v>
      </c>
      <c r="E1218" s="555" t="s">
        <v>2803</v>
      </c>
      <c r="F1218" s="555"/>
      <c r="G1218" s="187" t="s">
        <v>2806</v>
      </c>
      <c r="H1218" s="188">
        <v>1.3160000000000001</v>
      </c>
      <c r="I1218" s="188"/>
      <c r="J1218" s="189">
        <v>37.409999999999997</v>
      </c>
      <c r="K1218" s="189">
        <v>49.23</v>
      </c>
    </row>
    <row r="1219" spans="1:11" ht="25.5" x14ac:dyDescent="0.2">
      <c r="A1219" s="291" t="s">
        <v>2697</v>
      </c>
      <c r="B1219" s="190" t="s">
        <v>6980</v>
      </c>
      <c r="C1219" s="291" t="s">
        <v>2691</v>
      </c>
      <c r="D1219" s="291" t="s">
        <v>6981</v>
      </c>
      <c r="E1219" s="556" t="s">
        <v>2700</v>
      </c>
      <c r="F1219" s="556"/>
      <c r="G1219" s="191" t="s">
        <v>2706</v>
      </c>
      <c r="H1219" s="192">
        <v>0.53</v>
      </c>
      <c r="I1219" s="192"/>
      <c r="J1219" s="193">
        <v>41.64</v>
      </c>
      <c r="K1219" s="193">
        <v>22.06</v>
      </c>
    </row>
    <row r="1220" spans="1:11" x14ac:dyDescent="0.2">
      <c r="A1220" s="291" t="s">
        <v>2697</v>
      </c>
      <c r="B1220" s="190" t="s">
        <v>6982</v>
      </c>
      <c r="C1220" s="291" t="s">
        <v>2691</v>
      </c>
      <c r="D1220" s="291" t="s">
        <v>6983</v>
      </c>
      <c r="E1220" s="556" t="s">
        <v>2700</v>
      </c>
      <c r="F1220" s="556"/>
      <c r="G1220" s="191" t="s">
        <v>2706</v>
      </c>
      <c r="H1220" s="192">
        <v>0.97</v>
      </c>
      <c r="I1220" s="192"/>
      <c r="J1220" s="193">
        <v>2.82</v>
      </c>
      <c r="K1220" s="193">
        <v>2.73</v>
      </c>
    </row>
    <row r="1221" spans="1:11" ht="38.25" x14ac:dyDescent="0.2">
      <c r="A1221" s="291" t="s">
        <v>2697</v>
      </c>
      <c r="B1221" s="190" t="s">
        <v>6984</v>
      </c>
      <c r="C1221" s="291" t="s">
        <v>2691</v>
      </c>
      <c r="D1221" s="291" t="s">
        <v>6985</v>
      </c>
      <c r="E1221" s="556" t="s">
        <v>2700</v>
      </c>
      <c r="F1221" s="556"/>
      <c r="G1221" s="191" t="s">
        <v>118</v>
      </c>
      <c r="H1221" s="192">
        <v>1.05</v>
      </c>
      <c r="I1221" s="192"/>
      <c r="J1221" s="193">
        <v>652.45000000000005</v>
      </c>
      <c r="K1221" s="193">
        <v>685.07</v>
      </c>
    </row>
    <row r="1222" spans="1:11" x14ac:dyDescent="0.2">
      <c r="A1222" s="287"/>
      <c r="B1222" s="287"/>
      <c r="C1222" s="287"/>
      <c r="D1222" s="287"/>
      <c r="E1222" s="287" t="s">
        <v>2709</v>
      </c>
      <c r="F1222" s="194">
        <v>82.49</v>
      </c>
      <c r="G1222" s="287" t="s">
        <v>2710</v>
      </c>
      <c r="H1222" s="194">
        <v>0</v>
      </c>
      <c r="I1222" s="287" t="s">
        <v>2711</v>
      </c>
      <c r="J1222" s="194">
        <v>82.49</v>
      </c>
    </row>
    <row r="1223" spans="1:11" x14ac:dyDescent="0.2">
      <c r="A1223" s="287"/>
      <c r="B1223" s="287"/>
      <c r="C1223" s="287"/>
      <c r="D1223" s="287"/>
      <c r="E1223" s="287" t="s">
        <v>2712</v>
      </c>
      <c r="F1223" s="194">
        <v>0</v>
      </c>
      <c r="G1223" s="287"/>
      <c r="H1223" s="552" t="s">
        <v>2713</v>
      </c>
      <c r="I1223" s="552"/>
      <c r="J1223" s="194">
        <v>819.64</v>
      </c>
    </row>
    <row r="1224" spans="1:11" ht="13.5" thickBot="1" x14ac:dyDescent="0.25">
      <c r="A1224" s="196"/>
      <c r="B1224" s="196"/>
      <c r="C1224" s="196"/>
      <c r="D1224" s="196"/>
      <c r="E1224" s="196"/>
      <c r="F1224" s="196"/>
      <c r="G1224" s="196" t="s">
        <v>2714</v>
      </c>
      <c r="H1224" s="198">
        <v>0</v>
      </c>
      <c r="I1224" s="196" t="s">
        <v>2715</v>
      </c>
      <c r="J1224" s="197">
        <v>0</v>
      </c>
    </row>
    <row r="1225" spans="1:11" ht="13.5" thickTop="1" x14ac:dyDescent="0.2">
      <c r="A1225" s="195"/>
      <c r="B1225" s="195"/>
      <c r="C1225" s="195"/>
      <c r="D1225" s="195"/>
      <c r="E1225" s="195"/>
      <c r="F1225" s="195"/>
      <c r="G1225" s="195"/>
      <c r="H1225" s="195"/>
      <c r="I1225" s="195"/>
      <c r="J1225" s="195"/>
    </row>
    <row r="1226" spans="1:11" ht="15" x14ac:dyDescent="0.2">
      <c r="A1226" s="288" t="s">
        <v>427</v>
      </c>
      <c r="B1226" s="180" t="s">
        <v>2678</v>
      </c>
      <c r="C1226" s="288" t="s">
        <v>2679</v>
      </c>
      <c r="D1226" s="288" t="s">
        <v>2680</v>
      </c>
      <c r="E1226" s="553" t="s">
        <v>2681</v>
      </c>
      <c r="F1226" s="553"/>
      <c r="G1226" s="181" t="s">
        <v>2682</v>
      </c>
      <c r="H1226" s="180" t="s">
        <v>2683</v>
      </c>
      <c r="I1226" s="180" t="s">
        <v>6886</v>
      </c>
      <c r="J1226" s="180" t="s">
        <v>2684</v>
      </c>
      <c r="K1226" s="180" t="s">
        <v>2685</v>
      </c>
    </row>
    <row r="1227" spans="1:11" ht="38.25" x14ac:dyDescent="0.2">
      <c r="A1227" s="289" t="s">
        <v>119</v>
      </c>
      <c r="B1227" s="182" t="s">
        <v>3132</v>
      </c>
      <c r="C1227" s="289" t="s">
        <v>2691</v>
      </c>
      <c r="D1227" s="289" t="s">
        <v>3133</v>
      </c>
      <c r="E1227" s="554" t="s">
        <v>3111</v>
      </c>
      <c r="F1227" s="554"/>
      <c r="G1227" s="183" t="s">
        <v>118</v>
      </c>
      <c r="H1227" s="184">
        <v>1</v>
      </c>
      <c r="I1227" s="185"/>
      <c r="J1227" s="185">
        <v>117.26</v>
      </c>
      <c r="K1227" s="185">
        <v>117.26</v>
      </c>
    </row>
    <row r="1228" spans="1:11" ht="25.5" x14ac:dyDescent="0.2">
      <c r="A1228" s="290" t="s">
        <v>2689</v>
      </c>
      <c r="B1228" s="186" t="s">
        <v>2738</v>
      </c>
      <c r="C1228" s="290" t="s">
        <v>2691</v>
      </c>
      <c r="D1228" s="290" t="s">
        <v>2739</v>
      </c>
      <c r="E1228" s="555" t="s">
        <v>2693</v>
      </c>
      <c r="F1228" s="555"/>
      <c r="G1228" s="187" t="s">
        <v>2694</v>
      </c>
      <c r="H1228" s="188">
        <v>0.628</v>
      </c>
      <c r="I1228" s="188"/>
      <c r="J1228" s="189">
        <v>33.270000000000003</v>
      </c>
      <c r="K1228" s="189">
        <v>20.89</v>
      </c>
    </row>
    <row r="1229" spans="1:11" ht="25.5" x14ac:dyDescent="0.2">
      <c r="A1229" s="290" t="s">
        <v>2689</v>
      </c>
      <c r="B1229" s="186" t="s">
        <v>2722</v>
      </c>
      <c r="C1229" s="290" t="s">
        <v>2691</v>
      </c>
      <c r="D1229" s="290" t="s">
        <v>2723</v>
      </c>
      <c r="E1229" s="555" t="s">
        <v>2693</v>
      </c>
      <c r="F1229" s="555"/>
      <c r="G1229" s="187" t="s">
        <v>2694</v>
      </c>
      <c r="H1229" s="188">
        <v>0.157</v>
      </c>
      <c r="I1229" s="188"/>
      <c r="J1229" s="189">
        <v>26.12</v>
      </c>
      <c r="K1229" s="189">
        <v>4.0999999999999996</v>
      </c>
    </row>
    <row r="1230" spans="1:11" ht="25.5" x14ac:dyDescent="0.2">
      <c r="A1230" s="291" t="s">
        <v>2697</v>
      </c>
      <c r="B1230" s="190" t="s">
        <v>3150</v>
      </c>
      <c r="C1230" s="291" t="s">
        <v>2691</v>
      </c>
      <c r="D1230" s="291" t="s">
        <v>3151</v>
      </c>
      <c r="E1230" s="556" t="s">
        <v>2700</v>
      </c>
      <c r="F1230" s="556"/>
      <c r="G1230" s="191" t="s">
        <v>3116</v>
      </c>
      <c r="H1230" s="192">
        <v>2.9000000000000001E-2</v>
      </c>
      <c r="I1230" s="192"/>
      <c r="J1230" s="193">
        <v>78.2</v>
      </c>
      <c r="K1230" s="193">
        <v>2.2599999999999998</v>
      </c>
    </row>
    <row r="1231" spans="1:11" ht="25.5" x14ac:dyDescent="0.2">
      <c r="A1231" s="291" t="s">
        <v>2697</v>
      </c>
      <c r="B1231" s="190" t="s">
        <v>3148</v>
      </c>
      <c r="C1231" s="291" t="s">
        <v>2691</v>
      </c>
      <c r="D1231" s="291" t="s">
        <v>3149</v>
      </c>
      <c r="E1231" s="556" t="s">
        <v>2700</v>
      </c>
      <c r="F1231" s="556"/>
      <c r="G1231" s="191" t="s">
        <v>118</v>
      </c>
      <c r="H1231" s="192">
        <v>2.1059999999999999</v>
      </c>
      <c r="I1231" s="192"/>
      <c r="J1231" s="193">
        <v>21.27</v>
      </c>
      <c r="K1231" s="193">
        <v>44.79</v>
      </c>
    </row>
    <row r="1232" spans="1:11" ht="25.5" x14ac:dyDescent="0.2">
      <c r="A1232" s="291" t="s">
        <v>2697</v>
      </c>
      <c r="B1232" s="190" t="s">
        <v>3146</v>
      </c>
      <c r="C1232" s="291" t="s">
        <v>2691</v>
      </c>
      <c r="D1232" s="291" t="s">
        <v>3147</v>
      </c>
      <c r="E1232" s="556" t="s">
        <v>2700</v>
      </c>
      <c r="F1232" s="556"/>
      <c r="G1232" s="191" t="s">
        <v>2701</v>
      </c>
      <c r="H1232" s="192">
        <v>0.9093</v>
      </c>
      <c r="I1232" s="192"/>
      <c r="J1232" s="193">
        <v>8.43</v>
      </c>
      <c r="K1232" s="193">
        <v>7.66</v>
      </c>
    </row>
    <row r="1233" spans="1:11" ht="25.5" x14ac:dyDescent="0.2">
      <c r="A1233" s="291" t="s">
        <v>2697</v>
      </c>
      <c r="B1233" s="190" t="s">
        <v>3144</v>
      </c>
      <c r="C1233" s="291" t="s">
        <v>2691</v>
      </c>
      <c r="D1233" s="291" t="s">
        <v>3145</v>
      </c>
      <c r="E1233" s="556" t="s">
        <v>2700</v>
      </c>
      <c r="F1233" s="556"/>
      <c r="G1233" s="191" t="s">
        <v>2701</v>
      </c>
      <c r="H1233" s="192">
        <v>2.8999000000000001</v>
      </c>
      <c r="I1233" s="192"/>
      <c r="J1233" s="193">
        <v>9.57</v>
      </c>
      <c r="K1233" s="193">
        <v>27.75</v>
      </c>
    </row>
    <row r="1234" spans="1:11" ht="25.5" x14ac:dyDescent="0.2">
      <c r="A1234" s="291" t="s">
        <v>2697</v>
      </c>
      <c r="B1234" s="190" t="s">
        <v>3134</v>
      </c>
      <c r="C1234" s="291" t="s">
        <v>2691</v>
      </c>
      <c r="D1234" s="291" t="s">
        <v>3135</v>
      </c>
      <c r="E1234" s="556" t="s">
        <v>2700</v>
      </c>
      <c r="F1234" s="556"/>
      <c r="G1234" s="191" t="s">
        <v>2701</v>
      </c>
      <c r="H1234" s="192">
        <v>2.5026999999999999</v>
      </c>
      <c r="I1234" s="192"/>
      <c r="J1234" s="193">
        <v>0.33</v>
      </c>
      <c r="K1234" s="193">
        <v>0.82</v>
      </c>
    </row>
    <row r="1235" spans="1:11" ht="25.5" x14ac:dyDescent="0.2">
      <c r="A1235" s="291" t="s">
        <v>2697</v>
      </c>
      <c r="B1235" s="190" t="s">
        <v>3136</v>
      </c>
      <c r="C1235" s="291" t="s">
        <v>2691</v>
      </c>
      <c r="D1235" s="291" t="s">
        <v>3137</v>
      </c>
      <c r="E1235" s="556" t="s">
        <v>2700</v>
      </c>
      <c r="F1235" s="556"/>
      <c r="G1235" s="191" t="s">
        <v>2701</v>
      </c>
      <c r="H1235" s="192">
        <v>0.79249999999999998</v>
      </c>
      <c r="I1235" s="192"/>
      <c r="J1235" s="193">
        <v>2.94</v>
      </c>
      <c r="K1235" s="193">
        <v>2.3199999999999998</v>
      </c>
    </row>
    <row r="1236" spans="1:11" ht="38.25" x14ac:dyDescent="0.2">
      <c r="A1236" s="291" t="s">
        <v>2697</v>
      </c>
      <c r="B1236" s="190" t="s">
        <v>3138</v>
      </c>
      <c r="C1236" s="291" t="s">
        <v>2691</v>
      </c>
      <c r="D1236" s="291" t="s">
        <v>3139</v>
      </c>
      <c r="E1236" s="556" t="s">
        <v>2732</v>
      </c>
      <c r="F1236" s="556"/>
      <c r="G1236" s="191" t="s">
        <v>2706</v>
      </c>
      <c r="H1236" s="192">
        <v>1.0327</v>
      </c>
      <c r="I1236" s="192"/>
      <c r="J1236" s="193">
        <v>3.68</v>
      </c>
      <c r="K1236" s="193">
        <v>3.8</v>
      </c>
    </row>
    <row r="1237" spans="1:11" ht="25.5" x14ac:dyDescent="0.2">
      <c r="A1237" s="291" t="s">
        <v>2697</v>
      </c>
      <c r="B1237" s="190" t="s">
        <v>3140</v>
      </c>
      <c r="C1237" s="291" t="s">
        <v>2691</v>
      </c>
      <c r="D1237" s="291" t="s">
        <v>3141</v>
      </c>
      <c r="E1237" s="556" t="s">
        <v>2700</v>
      </c>
      <c r="F1237" s="556"/>
      <c r="G1237" s="191" t="s">
        <v>48</v>
      </c>
      <c r="H1237" s="192">
        <v>20.0077</v>
      </c>
      <c r="I1237" s="192"/>
      <c r="J1237" s="193">
        <v>0.13</v>
      </c>
      <c r="K1237" s="193">
        <v>2.6</v>
      </c>
    </row>
    <row r="1238" spans="1:11" ht="25.5" x14ac:dyDescent="0.2">
      <c r="A1238" s="291" t="s">
        <v>2697</v>
      </c>
      <c r="B1238" s="190" t="s">
        <v>3142</v>
      </c>
      <c r="C1238" s="291" t="s">
        <v>2691</v>
      </c>
      <c r="D1238" s="291" t="s">
        <v>3143</v>
      </c>
      <c r="E1238" s="556" t="s">
        <v>2700</v>
      </c>
      <c r="F1238" s="556"/>
      <c r="G1238" s="191" t="s">
        <v>48</v>
      </c>
      <c r="H1238" s="192">
        <v>0.91490000000000005</v>
      </c>
      <c r="I1238" s="192"/>
      <c r="J1238" s="193">
        <v>0.3</v>
      </c>
      <c r="K1238" s="193">
        <v>0.27</v>
      </c>
    </row>
    <row r="1239" spans="1:11" x14ac:dyDescent="0.2">
      <c r="A1239" s="287"/>
      <c r="B1239" s="287"/>
      <c r="C1239" s="287"/>
      <c r="D1239" s="287"/>
      <c r="E1239" s="287" t="s">
        <v>2709</v>
      </c>
      <c r="F1239" s="194">
        <v>19.32</v>
      </c>
      <c r="G1239" s="287" t="s">
        <v>2710</v>
      </c>
      <c r="H1239" s="194">
        <v>0</v>
      </c>
      <c r="I1239" s="287" t="s">
        <v>2711</v>
      </c>
      <c r="J1239" s="194">
        <v>19.32</v>
      </c>
    </row>
    <row r="1240" spans="1:11" x14ac:dyDescent="0.2">
      <c r="A1240" s="287"/>
      <c r="B1240" s="287"/>
      <c r="C1240" s="287"/>
      <c r="D1240" s="287"/>
      <c r="E1240" s="287" t="s">
        <v>2712</v>
      </c>
      <c r="F1240" s="194">
        <v>0</v>
      </c>
      <c r="G1240" s="287"/>
      <c r="H1240" s="552" t="s">
        <v>2713</v>
      </c>
      <c r="I1240" s="552"/>
      <c r="J1240" s="194">
        <v>117.26</v>
      </c>
    </row>
    <row r="1241" spans="1:11" ht="13.5" thickBot="1" x14ac:dyDescent="0.25">
      <c r="A1241" s="196"/>
      <c r="B1241" s="196"/>
      <c r="C1241" s="196"/>
      <c r="D1241" s="196"/>
      <c r="E1241" s="196"/>
      <c r="F1241" s="196"/>
      <c r="G1241" s="196" t="s">
        <v>2714</v>
      </c>
      <c r="H1241" s="198">
        <v>0</v>
      </c>
      <c r="I1241" s="196" t="s">
        <v>2715</v>
      </c>
      <c r="J1241" s="197">
        <v>0</v>
      </c>
    </row>
    <row r="1242" spans="1:11" ht="13.5" thickTop="1" x14ac:dyDescent="0.2">
      <c r="A1242" s="195"/>
      <c r="B1242" s="195"/>
      <c r="C1242" s="195"/>
      <c r="D1242" s="195"/>
      <c r="E1242" s="195"/>
      <c r="F1242" s="195"/>
      <c r="G1242" s="195"/>
      <c r="H1242" s="195"/>
      <c r="I1242" s="195"/>
      <c r="J1242" s="195"/>
    </row>
    <row r="1243" spans="1:11" ht="15" x14ac:dyDescent="0.2">
      <c r="A1243" s="288" t="s">
        <v>430</v>
      </c>
      <c r="B1243" s="180" t="s">
        <v>2678</v>
      </c>
      <c r="C1243" s="288" t="s">
        <v>2679</v>
      </c>
      <c r="D1243" s="288" t="s">
        <v>2680</v>
      </c>
      <c r="E1243" s="553" t="s">
        <v>2681</v>
      </c>
      <c r="F1243" s="553"/>
      <c r="G1243" s="181" t="s">
        <v>2682</v>
      </c>
      <c r="H1243" s="180" t="s">
        <v>2683</v>
      </c>
      <c r="I1243" s="180" t="s">
        <v>6886</v>
      </c>
      <c r="J1243" s="180" t="s">
        <v>2684</v>
      </c>
      <c r="K1243" s="180" t="s">
        <v>2685</v>
      </c>
    </row>
    <row r="1244" spans="1:11" ht="38.25" x14ac:dyDescent="0.2">
      <c r="A1244" s="289" t="s">
        <v>119</v>
      </c>
      <c r="B1244" s="182" t="s">
        <v>3152</v>
      </c>
      <c r="C1244" s="289" t="s">
        <v>2687</v>
      </c>
      <c r="D1244" s="289" t="s">
        <v>3153</v>
      </c>
      <c r="E1244" s="554" t="s">
        <v>3111</v>
      </c>
      <c r="F1244" s="554"/>
      <c r="G1244" s="183" t="s">
        <v>118</v>
      </c>
      <c r="H1244" s="184">
        <v>1</v>
      </c>
      <c r="I1244" s="185"/>
      <c r="J1244" s="185">
        <v>131.56</v>
      </c>
      <c r="K1244" s="185">
        <v>131.56</v>
      </c>
    </row>
    <row r="1245" spans="1:11" ht="25.5" x14ac:dyDescent="0.2">
      <c r="A1245" s="290" t="s">
        <v>2689</v>
      </c>
      <c r="B1245" s="186" t="s">
        <v>2738</v>
      </c>
      <c r="C1245" s="290" t="s">
        <v>2691</v>
      </c>
      <c r="D1245" s="290" t="s">
        <v>2739</v>
      </c>
      <c r="E1245" s="555" t="s">
        <v>2693</v>
      </c>
      <c r="F1245" s="555"/>
      <c r="G1245" s="187" t="s">
        <v>2694</v>
      </c>
      <c r="H1245" s="188">
        <v>0.628</v>
      </c>
      <c r="I1245" s="188"/>
      <c r="J1245" s="189">
        <v>33.270000000000003</v>
      </c>
      <c r="K1245" s="189">
        <v>20.89</v>
      </c>
    </row>
    <row r="1246" spans="1:11" ht="25.5" x14ac:dyDescent="0.2">
      <c r="A1246" s="290" t="s">
        <v>2689</v>
      </c>
      <c r="B1246" s="186" t="s">
        <v>2722</v>
      </c>
      <c r="C1246" s="290" t="s">
        <v>2691</v>
      </c>
      <c r="D1246" s="290" t="s">
        <v>2723</v>
      </c>
      <c r="E1246" s="555" t="s">
        <v>2693</v>
      </c>
      <c r="F1246" s="555"/>
      <c r="G1246" s="187" t="s">
        <v>2694</v>
      </c>
      <c r="H1246" s="188">
        <v>0.157</v>
      </c>
      <c r="I1246" s="188"/>
      <c r="J1246" s="189">
        <v>26.12</v>
      </c>
      <c r="K1246" s="189">
        <v>4.0999999999999996</v>
      </c>
    </row>
    <row r="1247" spans="1:11" ht="25.5" x14ac:dyDescent="0.2">
      <c r="A1247" s="291" t="s">
        <v>2697</v>
      </c>
      <c r="B1247" s="190" t="s">
        <v>3150</v>
      </c>
      <c r="C1247" s="291" t="s">
        <v>2691</v>
      </c>
      <c r="D1247" s="291" t="s">
        <v>3151</v>
      </c>
      <c r="E1247" s="556" t="s">
        <v>2700</v>
      </c>
      <c r="F1247" s="556"/>
      <c r="G1247" s="191" t="s">
        <v>3116</v>
      </c>
      <c r="H1247" s="192">
        <v>2.9000000000000001E-2</v>
      </c>
      <c r="I1247" s="192"/>
      <c r="J1247" s="193">
        <v>78.2</v>
      </c>
      <c r="K1247" s="193">
        <v>2.2599999999999998</v>
      </c>
    </row>
    <row r="1248" spans="1:11" ht="25.5" x14ac:dyDescent="0.2">
      <c r="A1248" s="291" t="s">
        <v>2697</v>
      </c>
      <c r="B1248" s="190" t="s">
        <v>3146</v>
      </c>
      <c r="C1248" s="291" t="s">
        <v>2691</v>
      </c>
      <c r="D1248" s="291" t="s">
        <v>3147</v>
      </c>
      <c r="E1248" s="556" t="s">
        <v>2700</v>
      </c>
      <c r="F1248" s="556"/>
      <c r="G1248" s="191" t="s">
        <v>2701</v>
      </c>
      <c r="H1248" s="192">
        <v>0.9093</v>
      </c>
      <c r="I1248" s="192"/>
      <c r="J1248" s="193">
        <v>8.43</v>
      </c>
      <c r="K1248" s="193">
        <v>7.66</v>
      </c>
    </row>
    <row r="1249" spans="1:11" ht="25.5" x14ac:dyDescent="0.2">
      <c r="A1249" s="291" t="s">
        <v>2697</v>
      </c>
      <c r="B1249" s="190" t="s">
        <v>3144</v>
      </c>
      <c r="C1249" s="291" t="s">
        <v>2691</v>
      </c>
      <c r="D1249" s="291" t="s">
        <v>3145</v>
      </c>
      <c r="E1249" s="556" t="s">
        <v>2700</v>
      </c>
      <c r="F1249" s="556"/>
      <c r="G1249" s="191" t="s">
        <v>2701</v>
      </c>
      <c r="H1249" s="192">
        <v>2.8999000000000001</v>
      </c>
      <c r="I1249" s="192"/>
      <c r="J1249" s="193">
        <v>9.57</v>
      </c>
      <c r="K1249" s="193">
        <v>27.75</v>
      </c>
    </row>
    <row r="1250" spans="1:11" ht="25.5" x14ac:dyDescent="0.2">
      <c r="A1250" s="291" t="s">
        <v>2697</v>
      </c>
      <c r="B1250" s="190" t="s">
        <v>3134</v>
      </c>
      <c r="C1250" s="291" t="s">
        <v>2691</v>
      </c>
      <c r="D1250" s="291" t="s">
        <v>3135</v>
      </c>
      <c r="E1250" s="556" t="s">
        <v>2700</v>
      </c>
      <c r="F1250" s="556"/>
      <c r="G1250" s="191" t="s">
        <v>2701</v>
      </c>
      <c r="H1250" s="192">
        <v>2.5026999999999999</v>
      </c>
      <c r="I1250" s="192"/>
      <c r="J1250" s="193">
        <v>0.33</v>
      </c>
      <c r="K1250" s="193">
        <v>0.82</v>
      </c>
    </row>
    <row r="1251" spans="1:11" ht="25.5" x14ac:dyDescent="0.2">
      <c r="A1251" s="291" t="s">
        <v>2697</v>
      </c>
      <c r="B1251" s="190" t="s">
        <v>3136</v>
      </c>
      <c r="C1251" s="291" t="s">
        <v>2691</v>
      </c>
      <c r="D1251" s="291" t="s">
        <v>3137</v>
      </c>
      <c r="E1251" s="556" t="s">
        <v>2700</v>
      </c>
      <c r="F1251" s="556"/>
      <c r="G1251" s="191" t="s">
        <v>2701</v>
      </c>
      <c r="H1251" s="192">
        <v>0.79249999999999998</v>
      </c>
      <c r="I1251" s="192"/>
      <c r="J1251" s="193">
        <v>2.94</v>
      </c>
      <c r="K1251" s="193">
        <v>2.3199999999999998</v>
      </c>
    </row>
    <row r="1252" spans="1:11" ht="38.25" x14ac:dyDescent="0.2">
      <c r="A1252" s="291" t="s">
        <v>2697</v>
      </c>
      <c r="B1252" s="190" t="s">
        <v>3138</v>
      </c>
      <c r="C1252" s="291" t="s">
        <v>2691</v>
      </c>
      <c r="D1252" s="291" t="s">
        <v>3139</v>
      </c>
      <c r="E1252" s="556" t="s">
        <v>2732</v>
      </c>
      <c r="F1252" s="556"/>
      <c r="G1252" s="191" t="s">
        <v>2706</v>
      </c>
      <c r="H1252" s="192">
        <v>1.0327</v>
      </c>
      <c r="I1252" s="192"/>
      <c r="J1252" s="193">
        <v>3.68</v>
      </c>
      <c r="K1252" s="193">
        <v>3.8</v>
      </c>
    </row>
    <row r="1253" spans="1:11" ht="25.5" x14ac:dyDescent="0.2">
      <c r="A1253" s="291" t="s">
        <v>2697</v>
      </c>
      <c r="B1253" s="190" t="s">
        <v>3140</v>
      </c>
      <c r="C1253" s="291" t="s">
        <v>2691</v>
      </c>
      <c r="D1253" s="291" t="s">
        <v>3141</v>
      </c>
      <c r="E1253" s="556" t="s">
        <v>2700</v>
      </c>
      <c r="F1253" s="556"/>
      <c r="G1253" s="191" t="s">
        <v>48</v>
      </c>
      <c r="H1253" s="192">
        <v>20.0077</v>
      </c>
      <c r="I1253" s="192"/>
      <c r="J1253" s="193">
        <v>0.13</v>
      </c>
      <c r="K1253" s="193">
        <v>2.6</v>
      </c>
    </row>
    <row r="1254" spans="1:11" ht="25.5" x14ac:dyDescent="0.2">
      <c r="A1254" s="291" t="s">
        <v>2697</v>
      </c>
      <c r="B1254" s="190" t="s">
        <v>3142</v>
      </c>
      <c r="C1254" s="291" t="s">
        <v>2691</v>
      </c>
      <c r="D1254" s="291" t="s">
        <v>3143</v>
      </c>
      <c r="E1254" s="556" t="s">
        <v>2700</v>
      </c>
      <c r="F1254" s="556"/>
      <c r="G1254" s="191" t="s">
        <v>48</v>
      </c>
      <c r="H1254" s="192">
        <v>0.91490000000000005</v>
      </c>
      <c r="I1254" s="192"/>
      <c r="J1254" s="193">
        <v>0.3</v>
      </c>
      <c r="K1254" s="193">
        <v>0.27</v>
      </c>
    </row>
    <row r="1255" spans="1:11" ht="25.5" x14ac:dyDescent="0.2">
      <c r="A1255" s="291" t="s">
        <v>2697</v>
      </c>
      <c r="B1255" s="190" t="s">
        <v>3154</v>
      </c>
      <c r="C1255" s="291" t="s">
        <v>2691</v>
      </c>
      <c r="D1255" s="291" t="s">
        <v>3155</v>
      </c>
      <c r="E1255" s="556" t="s">
        <v>2700</v>
      </c>
      <c r="F1255" s="556"/>
      <c r="G1255" s="191" t="s">
        <v>118</v>
      </c>
      <c r="H1255" s="192">
        <v>2.1059999999999999</v>
      </c>
      <c r="I1255" s="192"/>
      <c r="J1255" s="193">
        <v>28.06</v>
      </c>
      <c r="K1255" s="193">
        <v>59.09</v>
      </c>
    </row>
    <row r="1256" spans="1:11" x14ac:dyDescent="0.2">
      <c r="A1256" s="287"/>
      <c r="B1256" s="287"/>
      <c r="C1256" s="287"/>
      <c r="D1256" s="287"/>
      <c r="E1256" s="287" t="s">
        <v>2709</v>
      </c>
      <c r="F1256" s="194">
        <v>19.32</v>
      </c>
      <c r="G1256" s="287" t="s">
        <v>2710</v>
      </c>
      <c r="H1256" s="194">
        <v>0</v>
      </c>
      <c r="I1256" s="287" t="s">
        <v>2711</v>
      </c>
      <c r="J1256" s="194">
        <v>19.32</v>
      </c>
    </row>
    <row r="1257" spans="1:11" x14ac:dyDescent="0.2">
      <c r="A1257" s="287"/>
      <c r="B1257" s="287"/>
      <c r="C1257" s="287"/>
      <c r="D1257" s="287"/>
      <c r="E1257" s="287" t="s">
        <v>2712</v>
      </c>
      <c r="F1257" s="194">
        <v>0</v>
      </c>
      <c r="G1257" s="287"/>
      <c r="H1257" s="552" t="s">
        <v>2713</v>
      </c>
      <c r="I1257" s="552"/>
      <c r="J1257" s="194">
        <v>131.56</v>
      </c>
    </row>
    <row r="1258" spans="1:11" ht="13.5" thickBot="1" x14ac:dyDescent="0.25">
      <c r="A1258" s="196"/>
      <c r="B1258" s="196"/>
      <c r="C1258" s="196"/>
      <c r="D1258" s="196"/>
      <c r="E1258" s="196"/>
      <c r="F1258" s="196"/>
      <c r="G1258" s="196" t="s">
        <v>2714</v>
      </c>
      <c r="H1258" s="198">
        <v>0</v>
      </c>
      <c r="I1258" s="196" t="s">
        <v>2715</v>
      </c>
      <c r="J1258" s="197">
        <v>0</v>
      </c>
    </row>
    <row r="1259" spans="1:11" ht="13.5" thickTop="1" x14ac:dyDescent="0.2">
      <c r="A1259" s="195"/>
      <c r="B1259" s="195"/>
      <c r="C1259" s="195"/>
      <c r="D1259" s="195"/>
      <c r="E1259" s="195"/>
      <c r="F1259" s="195"/>
      <c r="G1259" s="195"/>
      <c r="H1259" s="195"/>
      <c r="I1259" s="195"/>
      <c r="J1259" s="195"/>
    </row>
    <row r="1260" spans="1:11" ht="15" x14ac:dyDescent="0.2">
      <c r="A1260" s="288" t="s">
        <v>432</v>
      </c>
      <c r="B1260" s="180" t="s">
        <v>2678</v>
      </c>
      <c r="C1260" s="288" t="s">
        <v>2679</v>
      </c>
      <c r="D1260" s="288" t="s">
        <v>2680</v>
      </c>
      <c r="E1260" s="553" t="s">
        <v>2681</v>
      </c>
      <c r="F1260" s="553"/>
      <c r="G1260" s="181" t="s">
        <v>2682</v>
      </c>
      <c r="H1260" s="180" t="s">
        <v>2683</v>
      </c>
      <c r="I1260" s="180" t="s">
        <v>6886</v>
      </c>
      <c r="J1260" s="180" t="s">
        <v>2684</v>
      </c>
      <c r="K1260" s="180" t="s">
        <v>2685</v>
      </c>
    </row>
    <row r="1261" spans="1:11" ht="25.5" x14ac:dyDescent="0.2">
      <c r="A1261" s="289" t="s">
        <v>119</v>
      </c>
      <c r="B1261" s="182" t="s">
        <v>3156</v>
      </c>
      <c r="C1261" s="289" t="s">
        <v>2791</v>
      </c>
      <c r="D1261" s="289" t="s">
        <v>3157</v>
      </c>
      <c r="E1261" s="554" t="s">
        <v>6986</v>
      </c>
      <c r="F1261" s="554"/>
      <c r="G1261" s="183" t="s">
        <v>48</v>
      </c>
      <c r="H1261" s="184">
        <v>1</v>
      </c>
      <c r="I1261" s="185"/>
      <c r="J1261" s="185">
        <v>1457.52</v>
      </c>
      <c r="K1261" s="185">
        <v>1457.52</v>
      </c>
    </row>
    <row r="1262" spans="1:11" ht="25.5" x14ac:dyDescent="0.2">
      <c r="A1262" s="290" t="s">
        <v>2689</v>
      </c>
      <c r="B1262" s="186" t="s">
        <v>2690</v>
      </c>
      <c r="C1262" s="290" t="s">
        <v>2691</v>
      </c>
      <c r="D1262" s="290" t="s">
        <v>2692</v>
      </c>
      <c r="E1262" s="555" t="s">
        <v>2693</v>
      </c>
      <c r="F1262" s="555"/>
      <c r="G1262" s="187" t="s">
        <v>2694</v>
      </c>
      <c r="H1262" s="188">
        <v>6</v>
      </c>
      <c r="I1262" s="188"/>
      <c r="J1262" s="189">
        <v>27.07</v>
      </c>
      <c r="K1262" s="189">
        <v>162.41999999999999</v>
      </c>
    </row>
    <row r="1263" spans="1:11" ht="25.5" x14ac:dyDescent="0.2">
      <c r="A1263" s="290" t="s">
        <v>2689</v>
      </c>
      <c r="B1263" s="186" t="s">
        <v>2860</v>
      </c>
      <c r="C1263" s="290" t="s">
        <v>2691</v>
      </c>
      <c r="D1263" s="290" t="s">
        <v>2861</v>
      </c>
      <c r="E1263" s="555" t="s">
        <v>2693</v>
      </c>
      <c r="F1263" s="555"/>
      <c r="G1263" s="187" t="s">
        <v>2694</v>
      </c>
      <c r="H1263" s="188">
        <v>7.7</v>
      </c>
      <c r="I1263" s="188"/>
      <c r="J1263" s="189">
        <v>34.92</v>
      </c>
      <c r="K1263" s="189">
        <v>268.88</v>
      </c>
    </row>
    <row r="1264" spans="1:11" x14ac:dyDescent="0.2">
      <c r="A1264" s="291" t="s">
        <v>2697</v>
      </c>
      <c r="B1264" s="190" t="s">
        <v>3162</v>
      </c>
      <c r="C1264" s="291" t="s">
        <v>2791</v>
      </c>
      <c r="D1264" s="291" t="s">
        <v>3163</v>
      </c>
      <c r="E1264" s="556" t="s">
        <v>2700</v>
      </c>
      <c r="F1264" s="556"/>
      <c r="G1264" s="191" t="s">
        <v>118</v>
      </c>
      <c r="H1264" s="192">
        <v>2.1120000000000001</v>
      </c>
      <c r="I1264" s="192"/>
      <c r="J1264" s="193">
        <v>93.34</v>
      </c>
      <c r="K1264" s="193">
        <v>197.13</v>
      </c>
    </row>
    <row r="1265" spans="1:11" x14ac:dyDescent="0.2">
      <c r="A1265" s="291" t="s">
        <v>2697</v>
      </c>
      <c r="B1265" s="190" t="s">
        <v>3158</v>
      </c>
      <c r="C1265" s="291" t="s">
        <v>2791</v>
      </c>
      <c r="D1265" s="291" t="s">
        <v>3159</v>
      </c>
      <c r="E1265" s="556" t="s">
        <v>2700</v>
      </c>
      <c r="F1265" s="556"/>
      <c r="G1265" s="191" t="s">
        <v>2706</v>
      </c>
      <c r="H1265" s="192">
        <v>0.317</v>
      </c>
      <c r="I1265" s="192"/>
      <c r="J1265" s="193">
        <v>37.200000000000003</v>
      </c>
      <c r="K1265" s="193">
        <v>11.79</v>
      </c>
    </row>
    <row r="1266" spans="1:11" x14ac:dyDescent="0.2">
      <c r="A1266" s="291" t="s">
        <v>2697</v>
      </c>
      <c r="B1266" s="190" t="s">
        <v>3160</v>
      </c>
      <c r="C1266" s="291" t="s">
        <v>2791</v>
      </c>
      <c r="D1266" s="291" t="s">
        <v>3161</v>
      </c>
      <c r="E1266" s="556" t="s">
        <v>2700</v>
      </c>
      <c r="F1266" s="556"/>
      <c r="G1266" s="191" t="s">
        <v>48</v>
      </c>
      <c r="H1266" s="192">
        <v>4</v>
      </c>
      <c r="I1266" s="192"/>
      <c r="J1266" s="193">
        <v>130.29</v>
      </c>
      <c r="K1266" s="193">
        <v>521.16</v>
      </c>
    </row>
    <row r="1267" spans="1:11" ht="25.5" x14ac:dyDescent="0.2">
      <c r="A1267" s="291" t="s">
        <v>2697</v>
      </c>
      <c r="B1267" s="190" t="s">
        <v>3166</v>
      </c>
      <c r="C1267" s="291" t="s">
        <v>2791</v>
      </c>
      <c r="D1267" s="291" t="s">
        <v>3167</v>
      </c>
      <c r="E1267" s="556" t="s">
        <v>2700</v>
      </c>
      <c r="F1267" s="556"/>
      <c r="G1267" s="191" t="s">
        <v>48</v>
      </c>
      <c r="H1267" s="192">
        <v>1</v>
      </c>
      <c r="I1267" s="192"/>
      <c r="J1267" s="193">
        <v>99.5</v>
      </c>
      <c r="K1267" s="193">
        <v>99.5</v>
      </c>
    </row>
    <row r="1268" spans="1:11" x14ac:dyDescent="0.2">
      <c r="A1268" s="291" t="s">
        <v>2697</v>
      </c>
      <c r="B1268" s="190" t="s">
        <v>3164</v>
      </c>
      <c r="C1268" s="291" t="s">
        <v>2791</v>
      </c>
      <c r="D1268" s="291" t="s">
        <v>3165</v>
      </c>
      <c r="E1268" s="556" t="s">
        <v>2700</v>
      </c>
      <c r="F1268" s="556"/>
      <c r="G1268" s="191" t="s">
        <v>48</v>
      </c>
      <c r="H1268" s="192">
        <v>1</v>
      </c>
      <c r="I1268" s="192"/>
      <c r="J1268" s="193">
        <v>196.64</v>
      </c>
      <c r="K1268" s="193">
        <v>196.64</v>
      </c>
    </row>
    <row r="1269" spans="1:11" x14ac:dyDescent="0.2">
      <c r="A1269" s="287"/>
      <c r="B1269" s="287"/>
      <c r="C1269" s="287"/>
      <c r="D1269" s="287"/>
      <c r="E1269" s="287" t="s">
        <v>2709</v>
      </c>
      <c r="F1269" s="194">
        <v>321.43</v>
      </c>
      <c r="G1269" s="287" t="s">
        <v>2710</v>
      </c>
      <c r="H1269" s="194">
        <v>0</v>
      </c>
      <c r="I1269" s="287" t="s">
        <v>2711</v>
      </c>
      <c r="J1269" s="194">
        <v>321.43</v>
      </c>
    </row>
    <row r="1270" spans="1:11" x14ac:dyDescent="0.2">
      <c r="A1270" s="287"/>
      <c r="B1270" s="287"/>
      <c r="C1270" s="287"/>
      <c r="D1270" s="287"/>
      <c r="E1270" s="287" t="s">
        <v>2712</v>
      </c>
      <c r="F1270" s="194">
        <v>0</v>
      </c>
      <c r="G1270" s="287"/>
      <c r="H1270" s="552" t="s">
        <v>2713</v>
      </c>
      <c r="I1270" s="552"/>
      <c r="J1270" s="194">
        <v>1457.52</v>
      </c>
    </row>
    <row r="1271" spans="1:11" ht="13.5" thickBot="1" x14ac:dyDescent="0.25">
      <c r="A1271" s="196"/>
      <c r="B1271" s="196"/>
      <c r="C1271" s="196"/>
      <c r="D1271" s="196"/>
      <c r="E1271" s="196"/>
      <c r="F1271" s="196"/>
      <c r="G1271" s="196" t="s">
        <v>2714</v>
      </c>
      <c r="H1271" s="198">
        <v>0</v>
      </c>
      <c r="I1271" s="196" t="s">
        <v>2715</v>
      </c>
      <c r="J1271" s="197">
        <v>0</v>
      </c>
    </row>
    <row r="1272" spans="1:11" ht="13.5" thickTop="1" x14ac:dyDescent="0.2">
      <c r="A1272" s="195"/>
      <c r="B1272" s="195"/>
      <c r="C1272" s="195"/>
      <c r="D1272" s="195"/>
      <c r="E1272" s="195"/>
      <c r="F1272" s="195"/>
      <c r="G1272" s="195"/>
      <c r="H1272" s="195"/>
      <c r="I1272" s="195"/>
      <c r="J1272" s="195"/>
    </row>
    <row r="1273" spans="1:11" ht="15" x14ac:dyDescent="0.2">
      <c r="A1273" s="288" t="s">
        <v>433</v>
      </c>
      <c r="B1273" s="180" t="s">
        <v>2678</v>
      </c>
      <c r="C1273" s="288" t="s">
        <v>2679</v>
      </c>
      <c r="D1273" s="288" t="s">
        <v>2680</v>
      </c>
      <c r="E1273" s="553" t="s">
        <v>2681</v>
      </c>
      <c r="F1273" s="553"/>
      <c r="G1273" s="181" t="s">
        <v>2682</v>
      </c>
      <c r="H1273" s="180" t="s">
        <v>2683</v>
      </c>
      <c r="I1273" s="180" t="s">
        <v>6886</v>
      </c>
      <c r="J1273" s="180" t="s">
        <v>2684</v>
      </c>
      <c r="K1273" s="180" t="s">
        <v>2685</v>
      </c>
    </row>
    <row r="1274" spans="1:11" ht="38.25" x14ac:dyDescent="0.2">
      <c r="A1274" s="289" t="s">
        <v>119</v>
      </c>
      <c r="B1274" s="182" t="s">
        <v>6987</v>
      </c>
      <c r="C1274" s="289" t="s">
        <v>2691</v>
      </c>
      <c r="D1274" s="289" t="s">
        <v>6988</v>
      </c>
      <c r="E1274" s="554" t="s">
        <v>3111</v>
      </c>
      <c r="F1274" s="554"/>
      <c r="G1274" s="183" t="s">
        <v>118</v>
      </c>
      <c r="H1274" s="184">
        <v>1</v>
      </c>
      <c r="I1274" s="185"/>
      <c r="J1274" s="185">
        <v>117.72</v>
      </c>
      <c r="K1274" s="185">
        <v>117.72</v>
      </c>
    </row>
    <row r="1275" spans="1:11" ht="51" x14ac:dyDescent="0.2">
      <c r="A1275" s="290" t="s">
        <v>2689</v>
      </c>
      <c r="B1275" s="186" t="s">
        <v>3117</v>
      </c>
      <c r="C1275" s="290" t="s">
        <v>2691</v>
      </c>
      <c r="D1275" s="290" t="s">
        <v>3118</v>
      </c>
      <c r="E1275" s="555" t="s">
        <v>2693</v>
      </c>
      <c r="F1275" s="555"/>
      <c r="G1275" s="187" t="s">
        <v>159</v>
      </c>
      <c r="H1275" s="188">
        <v>1.2800000000000001E-2</v>
      </c>
      <c r="I1275" s="188"/>
      <c r="J1275" s="189">
        <v>560.77</v>
      </c>
      <c r="K1275" s="189">
        <v>7.17</v>
      </c>
    </row>
    <row r="1276" spans="1:11" ht="25.5" x14ac:dyDescent="0.2">
      <c r="A1276" s="290" t="s">
        <v>2689</v>
      </c>
      <c r="B1276" s="186" t="s">
        <v>2795</v>
      </c>
      <c r="C1276" s="290" t="s">
        <v>2691</v>
      </c>
      <c r="D1276" s="290" t="s">
        <v>2796</v>
      </c>
      <c r="E1276" s="555" t="s">
        <v>2693</v>
      </c>
      <c r="F1276" s="555"/>
      <c r="G1276" s="187" t="s">
        <v>2694</v>
      </c>
      <c r="H1276" s="188">
        <v>1.1299999999999999</v>
      </c>
      <c r="I1276" s="188"/>
      <c r="J1276" s="189">
        <v>33.380000000000003</v>
      </c>
      <c r="K1276" s="189">
        <v>37.71</v>
      </c>
    </row>
    <row r="1277" spans="1:11" ht="25.5" x14ac:dyDescent="0.2">
      <c r="A1277" s="290" t="s">
        <v>2689</v>
      </c>
      <c r="B1277" s="186" t="s">
        <v>2722</v>
      </c>
      <c r="C1277" s="290" t="s">
        <v>2691</v>
      </c>
      <c r="D1277" s="290" t="s">
        <v>2723</v>
      </c>
      <c r="E1277" s="555" t="s">
        <v>2693</v>
      </c>
      <c r="F1277" s="555"/>
      <c r="G1277" s="187" t="s">
        <v>2694</v>
      </c>
      <c r="H1277" s="188">
        <v>0.56499999999999995</v>
      </c>
      <c r="I1277" s="188"/>
      <c r="J1277" s="189">
        <v>26.12</v>
      </c>
      <c r="K1277" s="189">
        <v>14.75</v>
      </c>
    </row>
    <row r="1278" spans="1:11" ht="25.5" x14ac:dyDescent="0.2">
      <c r="A1278" s="291" t="s">
        <v>2697</v>
      </c>
      <c r="B1278" s="190" t="s">
        <v>3168</v>
      </c>
      <c r="C1278" s="291" t="s">
        <v>2691</v>
      </c>
      <c r="D1278" s="291" t="s">
        <v>3169</v>
      </c>
      <c r="E1278" s="556" t="s">
        <v>2700</v>
      </c>
      <c r="F1278" s="556"/>
      <c r="G1278" s="191" t="s">
        <v>48</v>
      </c>
      <c r="H1278" s="192">
        <v>13.6</v>
      </c>
      <c r="I1278" s="192"/>
      <c r="J1278" s="193">
        <v>4.03</v>
      </c>
      <c r="K1278" s="193">
        <v>54.8</v>
      </c>
    </row>
    <row r="1279" spans="1:11" ht="25.5" x14ac:dyDescent="0.2">
      <c r="A1279" s="291" t="s">
        <v>2697</v>
      </c>
      <c r="B1279" s="190" t="s">
        <v>3121</v>
      </c>
      <c r="C1279" s="291" t="s">
        <v>2691</v>
      </c>
      <c r="D1279" s="291" t="s">
        <v>3122</v>
      </c>
      <c r="E1279" s="556" t="s">
        <v>2700</v>
      </c>
      <c r="F1279" s="556"/>
      <c r="G1279" s="191" t="s">
        <v>2701</v>
      </c>
      <c r="H1279" s="192">
        <v>0.42</v>
      </c>
      <c r="I1279" s="192"/>
      <c r="J1279" s="193">
        <v>6.26</v>
      </c>
      <c r="K1279" s="193">
        <v>2.62</v>
      </c>
    </row>
    <row r="1280" spans="1:11" x14ac:dyDescent="0.2">
      <c r="A1280" s="291" t="s">
        <v>2697</v>
      </c>
      <c r="B1280" s="190" t="s">
        <v>3114</v>
      </c>
      <c r="C1280" s="291" t="s">
        <v>2691</v>
      </c>
      <c r="D1280" s="291" t="s">
        <v>3115</v>
      </c>
      <c r="E1280" s="556" t="s">
        <v>2700</v>
      </c>
      <c r="F1280" s="556"/>
      <c r="G1280" s="191" t="s">
        <v>3116</v>
      </c>
      <c r="H1280" s="192">
        <v>0.01</v>
      </c>
      <c r="I1280" s="192"/>
      <c r="J1280" s="193">
        <v>67.239999999999995</v>
      </c>
      <c r="K1280" s="193">
        <v>0.67</v>
      </c>
    </row>
    <row r="1281" spans="1:11" x14ac:dyDescent="0.2">
      <c r="A1281" s="287"/>
      <c r="B1281" s="287"/>
      <c r="C1281" s="287"/>
      <c r="D1281" s="287"/>
      <c r="E1281" s="287" t="s">
        <v>2709</v>
      </c>
      <c r="F1281" s="194">
        <v>39.93</v>
      </c>
      <c r="G1281" s="287" t="s">
        <v>2710</v>
      </c>
      <c r="H1281" s="194">
        <v>0</v>
      </c>
      <c r="I1281" s="287" t="s">
        <v>2711</v>
      </c>
      <c r="J1281" s="194">
        <v>39.93</v>
      </c>
    </row>
    <row r="1282" spans="1:11" x14ac:dyDescent="0.2">
      <c r="A1282" s="287"/>
      <c r="B1282" s="287"/>
      <c r="C1282" s="287"/>
      <c r="D1282" s="287"/>
      <c r="E1282" s="287" t="s">
        <v>2712</v>
      </c>
      <c r="F1282" s="194">
        <v>0</v>
      </c>
      <c r="G1282" s="287"/>
      <c r="H1282" s="552" t="s">
        <v>2713</v>
      </c>
      <c r="I1282" s="552"/>
      <c r="J1282" s="194">
        <v>117.72</v>
      </c>
    </row>
    <row r="1283" spans="1:11" ht="13.5" thickBot="1" x14ac:dyDescent="0.25">
      <c r="A1283" s="196"/>
      <c r="B1283" s="196"/>
      <c r="C1283" s="196"/>
      <c r="D1283" s="196"/>
      <c r="E1283" s="196"/>
      <c r="F1283" s="196"/>
      <c r="G1283" s="196" t="s">
        <v>2714</v>
      </c>
      <c r="H1283" s="198">
        <v>0</v>
      </c>
      <c r="I1283" s="196" t="s">
        <v>2715</v>
      </c>
      <c r="J1283" s="197">
        <v>0</v>
      </c>
    </row>
    <row r="1284" spans="1:11" ht="13.5" thickTop="1" x14ac:dyDescent="0.2">
      <c r="A1284" s="195"/>
      <c r="B1284" s="195"/>
      <c r="C1284" s="195"/>
      <c r="D1284" s="195"/>
      <c r="E1284" s="195"/>
      <c r="F1284" s="195"/>
      <c r="G1284" s="195"/>
      <c r="H1284" s="195"/>
      <c r="I1284" s="195"/>
      <c r="J1284" s="195"/>
    </row>
    <row r="1285" spans="1:11" ht="15" x14ac:dyDescent="0.2">
      <c r="A1285" s="288" t="s">
        <v>434</v>
      </c>
      <c r="B1285" s="180" t="s">
        <v>2678</v>
      </c>
      <c r="C1285" s="288" t="s">
        <v>2679</v>
      </c>
      <c r="D1285" s="288" t="s">
        <v>2680</v>
      </c>
      <c r="E1285" s="553" t="s">
        <v>2681</v>
      </c>
      <c r="F1285" s="553"/>
      <c r="G1285" s="181" t="s">
        <v>2682</v>
      </c>
      <c r="H1285" s="180" t="s">
        <v>2683</v>
      </c>
      <c r="I1285" s="180" t="s">
        <v>6886</v>
      </c>
      <c r="J1285" s="180" t="s">
        <v>2684</v>
      </c>
      <c r="K1285" s="180" t="s">
        <v>2685</v>
      </c>
    </row>
    <row r="1286" spans="1:11" ht="38.25" x14ac:dyDescent="0.2">
      <c r="A1286" s="289" t="s">
        <v>119</v>
      </c>
      <c r="B1286" s="182" t="s">
        <v>3132</v>
      </c>
      <c r="C1286" s="289" t="s">
        <v>2691</v>
      </c>
      <c r="D1286" s="289" t="s">
        <v>3133</v>
      </c>
      <c r="E1286" s="554" t="s">
        <v>3111</v>
      </c>
      <c r="F1286" s="554"/>
      <c r="G1286" s="183" t="s">
        <v>118</v>
      </c>
      <c r="H1286" s="184">
        <v>1</v>
      </c>
      <c r="I1286" s="185"/>
      <c r="J1286" s="185">
        <v>117.26</v>
      </c>
      <c r="K1286" s="185">
        <v>117.26</v>
      </c>
    </row>
    <row r="1287" spans="1:11" ht="25.5" x14ac:dyDescent="0.2">
      <c r="A1287" s="290" t="s">
        <v>2689</v>
      </c>
      <c r="B1287" s="186" t="s">
        <v>2738</v>
      </c>
      <c r="C1287" s="290" t="s">
        <v>2691</v>
      </c>
      <c r="D1287" s="290" t="s">
        <v>2739</v>
      </c>
      <c r="E1287" s="555" t="s">
        <v>2693</v>
      </c>
      <c r="F1287" s="555"/>
      <c r="G1287" s="187" t="s">
        <v>2694</v>
      </c>
      <c r="H1287" s="188">
        <v>0.628</v>
      </c>
      <c r="I1287" s="188"/>
      <c r="J1287" s="189">
        <v>33.270000000000003</v>
      </c>
      <c r="K1287" s="189">
        <v>20.89</v>
      </c>
    </row>
    <row r="1288" spans="1:11" ht="25.5" x14ac:dyDescent="0.2">
      <c r="A1288" s="290" t="s">
        <v>2689</v>
      </c>
      <c r="B1288" s="186" t="s">
        <v>2722</v>
      </c>
      <c r="C1288" s="290" t="s">
        <v>2691</v>
      </c>
      <c r="D1288" s="290" t="s">
        <v>2723</v>
      </c>
      <c r="E1288" s="555" t="s">
        <v>2693</v>
      </c>
      <c r="F1288" s="555"/>
      <c r="G1288" s="187" t="s">
        <v>2694</v>
      </c>
      <c r="H1288" s="188">
        <v>0.157</v>
      </c>
      <c r="I1288" s="188"/>
      <c r="J1288" s="189">
        <v>26.12</v>
      </c>
      <c r="K1288" s="189">
        <v>4.0999999999999996</v>
      </c>
    </row>
    <row r="1289" spans="1:11" ht="25.5" x14ac:dyDescent="0.2">
      <c r="A1289" s="291" t="s">
        <v>2697</v>
      </c>
      <c r="B1289" s="190" t="s">
        <v>3150</v>
      </c>
      <c r="C1289" s="291" t="s">
        <v>2691</v>
      </c>
      <c r="D1289" s="291" t="s">
        <v>3151</v>
      </c>
      <c r="E1289" s="556" t="s">
        <v>2700</v>
      </c>
      <c r="F1289" s="556"/>
      <c r="G1289" s="191" t="s">
        <v>3116</v>
      </c>
      <c r="H1289" s="192">
        <v>2.9000000000000001E-2</v>
      </c>
      <c r="I1289" s="192"/>
      <c r="J1289" s="193">
        <v>78.2</v>
      </c>
      <c r="K1289" s="193">
        <v>2.2599999999999998</v>
      </c>
    </row>
    <row r="1290" spans="1:11" ht="25.5" x14ac:dyDescent="0.2">
      <c r="A1290" s="291" t="s">
        <v>2697</v>
      </c>
      <c r="B1290" s="190" t="s">
        <v>3148</v>
      </c>
      <c r="C1290" s="291" t="s">
        <v>2691</v>
      </c>
      <c r="D1290" s="291" t="s">
        <v>3149</v>
      </c>
      <c r="E1290" s="556" t="s">
        <v>2700</v>
      </c>
      <c r="F1290" s="556"/>
      <c r="G1290" s="191" t="s">
        <v>118</v>
      </c>
      <c r="H1290" s="192">
        <v>2.1059999999999999</v>
      </c>
      <c r="I1290" s="192"/>
      <c r="J1290" s="193">
        <v>21.27</v>
      </c>
      <c r="K1290" s="193">
        <v>44.79</v>
      </c>
    </row>
    <row r="1291" spans="1:11" ht="25.5" x14ac:dyDescent="0.2">
      <c r="A1291" s="291" t="s">
        <v>2697</v>
      </c>
      <c r="B1291" s="190" t="s">
        <v>3146</v>
      </c>
      <c r="C1291" s="291" t="s">
        <v>2691</v>
      </c>
      <c r="D1291" s="291" t="s">
        <v>3147</v>
      </c>
      <c r="E1291" s="556" t="s">
        <v>2700</v>
      </c>
      <c r="F1291" s="556"/>
      <c r="G1291" s="191" t="s">
        <v>2701</v>
      </c>
      <c r="H1291" s="192">
        <v>0.9093</v>
      </c>
      <c r="I1291" s="192"/>
      <c r="J1291" s="193">
        <v>8.43</v>
      </c>
      <c r="K1291" s="193">
        <v>7.66</v>
      </c>
    </row>
    <row r="1292" spans="1:11" ht="25.5" x14ac:dyDescent="0.2">
      <c r="A1292" s="291" t="s">
        <v>2697</v>
      </c>
      <c r="B1292" s="190" t="s">
        <v>3144</v>
      </c>
      <c r="C1292" s="291" t="s">
        <v>2691</v>
      </c>
      <c r="D1292" s="291" t="s">
        <v>3145</v>
      </c>
      <c r="E1292" s="556" t="s">
        <v>2700</v>
      </c>
      <c r="F1292" s="556"/>
      <c r="G1292" s="191" t="s">
        <v>2701</v>
      </c>
      <c r="H1292" s="192">
        <v>2.8999000000000001</v>
      </c>
      <c r="I1292" s="192"/>
      <c r="J1292" s="193">
        <v>9.57</v>
      </c>
      <c r="K1292" s="193">
        <v>27.75</v>
      </c>
    </row>
    <row r="1293" spans="1:11" ht="25.5" x14ac:dyDescent="0.2">
      <c r="A1293" s="291" t="s">
        <v>2697</v>
      </c>
      <c r="B1293" s="190" t="s">
        <v>3134</v>
      </c>
      <c r="C1293" s="291" t="s">
        <v>2691</v>
      </c>
      <c r="D1293" s="291" t="s">
        <v>3135</v>
      </c>
      <c r="E1293" s="556" t="s">
        <v>2700</v>
      </c>
      <c r="F1293" s="556"/>
      <c r="G1293" s="191" t="s">
        <v>2701</v>
      </c>
      <c r="H1293" s="192">
        <v>2.5026999999999999</v>
      </c>
      <c r="I1293" s="192"/>
      <c r="J1293" s="193">
        <v>0.33</v>
      </c>
      <c r="K1293" s="193">
        <v>0.82</v>
      </c>
    </row>
    <row r="1294" spans="1:11" ht="25.5" x14ac:dyDescent="0.2">
      <c r="A1294" s="291" t="s">
        <v>2697</v>
      </c>
      <c r="B1294" s="190" t="s">
        <v>3136</v>
      </c>
      <c r="C1294" s="291" t="s">
        <v>2691</v>
      </c>
      <c r="D1294" s="291" t="s">
        <v>3137</v>
      </c>
      <c r="E1294" s="556" t="s">
        <v>2700</v>
      </c>
      <c r="F1294" s="556"/>
      <c r="G1294" s="191" t="s">
        <v>2701</v>
      </c>
      <c r="H1294" s="192">
        <v>0.79249999999999998</v>
      </c>
      <c r="I1294" s="192"/>
      <c r="J1294" s="193">
        <v>2.94</v>
      </c>
      <c r="K1294" s="193">
        <v>2.3199999999999998</v>
      </c>
    </row>
    <row r="1295" spans="1:11" ht="38.25" x14ac:dyDescent="0.2">
      <c r="A1295" s="291" t="s">
        <v>2697</v>
      </c>
      <c r="B1295" s="190" t="s">
        <v>3138</v>
      </c>
      <c r="C1295" s="291" t="s">
        <v>2691</v>
      </c>
      <c r="D1295" s="291" t="s">
        <v>3139</v>
      </c>
      <c r="E1295" s="556" t="s">
        <v>2732</v>
      </c>
      <c r="F1295" s="556"/>
      <c r="G1295" s="191" t="s">
        <v>2706</v>
      </c>
      <c r="H1295" s="192">
        <v>1.0327</v>
      </c>
      <c r="I1295" s="192"/>
      <c r="J1295" s="193">
        <v>3.68</v>
      </c>
      <c r="K1295" s="193">
        <v>3.8</v>
      </c>
    </row>
    <row r="1296" spans="1:11" ht="25.5" x14ac:dyDescent="0.2">
      <c r="A1296" s="291" t="s">
        <v>2697</v>
      </c>
      <c r="B1296" s="190" t="s">
        <v>3140</v>
      </c>
      <c r="C1296" s="291" t="s">
        <v>2691</v>
      </c>
      <c r="D1296" s="291" t="s">
        <v>3141</v>
      </c>
      <c r="E1296" s="556" t="s">
        <v>2700</v>
      </c>
      <c r="F1296" s="556"/>
      <c r="G1296" s="191" t="s">
        <v>48</v>
      </c>
      <c r="H1296" s="192">
        <v>20.0077</v>
      </c>
      <c r="I1296" s="192"/>
      <c r="J1296" s="193">
        <v>0.13</v>
      </c>
      <c r="K1296" s="193">
        <v>2.6</v>
      </c>
    </row>
    <row r="1297" spans="1:11" ht="25.5" x14ac:dyDescent="0.2">
      <c r="A1297" s="291" t="s">
        <v>2697</v>
      </c>
      <c r="B1297" s="190" t="s">
        <v>3142</v>
      </c>
      <c r="C1297" s="291" t="s">
        <v>2691</v>
      </c>
      <c r="D1297" s="291" t="s">
        <v>3143</v>
      </c>
      <c r="E1297" s="556" t="s">
        <v>2700</v>
      </c>
      <c r="F1297" s="556"/>
      <c r="G1297" s="191" t="s">
        <v>48</v>
      </c>
      <c r="H1297" s="192">
        <v>0.91490000000000005</v>
      </c>
      <c r="I1297" s="192"/>
      <c r="J1297" s="193">
        <v>0.3</v>
      </c>
      <c r="K1297" s="193">
        <v>0.27</v>
      </c>
    </row>
    <row r="1298" spans="1:11" x14ac:dyDescent="0.2">
      <c r="A1298" s="287"/>
      <c r="B1298" s="287"/>
      <c r="C1298" s="287"/>
      <c r="D1298" s="287"/>
      <c r="E1298" s="287" t="s">
        <v>2709</v>
      </c>
      <c r="F1298" s="194">
        <v>19.32</v>
      </c>
      <c r="G1298" s="287" t="s">
        <v>2710</v>
      </c>
      <c r="H1298" s="194">
        <v>0</v>
      </c>
      <c r="I1298" s="287" t="s">
        <v>2711</v>
      </c>
      <c r="J1298" s="194">
        <v>19.32</v>
      </c>
    </row>
    <row r="1299" spans="1:11" x14ac:dyDescent="0.2">
      <c r="A1299" s="287"/>
      <c r="B1299" s="287"/>
      <c r="C1299" s="287"/>
      <c r="D1299" s="287"/>
      <c r="E1299" s="287" t="s">
        <v>2712</v>
      </c>
      <c r="F1299" s="194">
        <v>0</v>
      </c>
      <c r="G1299" s="287"/>
      <c r="H1299" s="552" t="s">
        <v>2713</v>
      </c>
      <c r="I1299" s="552"/>
      <c r="J1299" s="194">
        <v>117.26</v>
      </c>
    </row>
    <row r="1300" spans="1:11" ht="13.5" thickBot="1" x14ac:dyDescent="0.25">
      <c r="A1300" s="196"/>
      <c r="B1300" s="196"/>
      <c r="C1300" s="196"/>
      <c r="D1300" s="196"/>
      <c r="E1300" s="196"/>
      <c r="F1300" s="196"/>
      <c r="G1300" s="196" t="s">
        <v>2714</v>
      </c>
      <c r="H1300" s="198">
        <v>0</v>
      </c>
      <c r="I1300" s="196" t="s">
        <v>2715</v>
      </c>
      <c r="J1300" s="197">
        <v>0</v>
      </c>
    </row>
    <row r="1301" spans="1:11" ht="13.5" thickTop="1" x14ac:dyDescent="0.2">
      <c r="A1301" s="195"/>
      <c r="B1301" s="195"/>
      <c r="C1301" s="195"/>
      <c r="D1301" s="195"/>
      <c r="E1301" s="195"/>
      <c r="F1301" s="195"/>
      <c r="G1301" s="195"/>
      <c r="H1301" s="195"/>
      <c r="I1301" s="195"/>
      <c r="J1301" s="195"/>
    </row>
    <row r="1302" spans="1:11" ht="15" x14ac:dyDescent="0.2">
      <c r="A1302" s="288" t="s">
        <v>435</v>
      </c>
      <c r="B1302" s="180" t="s">
        <v>2678</v>
      </c>
      <c r="C1302" s="288" t="s">
        <v>2679</v>
      </c>
      <c r="D1302" s="288" t="s">
        <v>2680</v>
      </c>
      <c r="E1302" s="553" t="s">
        <v>2681</v>
      </c>
      <c r="F1302" s="553"/>
      <c r="G1302" s="181" t="s">
        <v>2682</v>
      </c>
      <c r="H1302" s="180" t="s">
        <v>2683</v>
      </c>
      <c r="I1302" s="180" t="s">
        <v>6886</v>
      </c>
      <c r="J1302" s="180" t="s">
        <v>2684</v>
      </c>
      <c r="K1302" s="180" t="s">
        <v>2685</v>
      </c>
    </row>
    <row r="1303" spans="1:11" x14ac:dyDescent="0.2">
      <c r="A1303" s="289" t="s">
        <v>119</v>
      </c>
      <c r="B1303" s="182" t="s">
        <v>6050</v>
      </c>
      <c r="C1303" s="289" t="s">
        <v>2791</v>
      </c>
      <c r="D1303" s="289" t="s">
        <v>6051</v>
      </c>
      <c r="E1303" s="554" t="s">
        <v>6989</v>
      </c>
      <c r="F1303" s="554"/>
      <c r="G1303" s="183" t="s">
        <v>118</v>
      </c>
      <c r="H1303" s="184">
        <v>1</v>
      </c>
      <c r="I1303" s="185"/>
      <c r="J1303" s="185">
        <v>81.72</v>
      </c>
      <c r="K1303" s="185">
        <v>81.72</v>
      </c>
    </row>
    <row r="1304" spans="1:11" ht="25.5" x14ac:dyDescent="0.2">
      <c r="A1304" s="290" t="s">
        <v>2689</v>
      </c>
      <c r="B1304" s="186" t="s">
        <v>2851</v>
      </c>
      <c r="C1304" s="290" t="s">
        <v>2691</v>
      </c>
      <c r="D1304" s="290" t="s">
        <v>2852</v>
      </c>
      <c r="E1304" s="555" t="s">
        <v>2693</v>
      </c>
      <c r="F1304" s="555"/>
      <c r="G1304" s="187" t="s">
        <v>2694</v>
      </c>
      <c r="H1304" s="188">
        <v>0.95699999999999996</v>
      </c>
      <c r="I1304" s="188"/>
      <c r="J1304" s="189">
        <v>26.89</v>
      </c>
      <c r="K1304" s="189">
        <v>25.73</v>
      </c>
    </row>
    <row r="1305" spans="1:11" ht="25.5" x14ac:dyDescent="0.2">
      <c r="A1305" s="290" t="s">
        <v>2689</v>
      </c>
      <c r="B1305" s="186" t="s">
        <v>3544</v>
      </c>
      <c r="C1305" s="290" t="s">
        <v>2691</v>
      </c>
      <c r="D1305" s="290" t="s">
        <v>3545</v>
      </c>
      <c r="E1305" s="555" t="s">
        <v>2693</v>
      </c>
      <c r="F1305" s="555"/>
      <c r="G1305" s="187" t="s">
        <v>2694</v>
      </c>
      <c r="H1305" s="188">
        <v>0.85099999999999998</v>
      </c>
      <c r="I1305" s="188"/>
      <c r="J1305" s="189">
        <v>33.49</v>
      </c>
      <c r="K1305" s="189">
        <v>28.49</v>
      </c>
    </row>
    <row r="1306" spans="1:11" x14ac:dyDescent="0.2">
      <c r="A1306" s="291" t="s">
        <v>2697</v>
      </c>
      <c r="B1306" s="190" t="s">
        <v>6052</v>
      </c>
      <c r="C1306" s="291" t="s">
        <v>2791</v>
      </c>
      <c r="D1306" s="291" t="s">
        <v>6053</v>
      </c>
      <c r="E1306" s="556" t="s">
        <v>2700</v>
      </c>
      <c r="F1306" s="556"/>
      <c r="G1306" s="191" t="s">
        <v>118</v>
      </c>
      <c r="H1306" s="192">
        <v>1.1000000000000001</v>
      </c>
      <c r="I1306" s="192"/>
      <c r="J1306" s="193">
        <v>25</v>
      </c>
      <c r="K1306" s="193">
        <v>27.5</v>
      </c>
    </row>
    <row r="1307" spans="1:11" x14ac:dyDescent="0.2">
      <c r="A1307" s="287"/>
      <c r="B1307" s="287"/>
      <c r="C1307" s="287"/>
      <c r="D1307" s="287"/>
      <c r="E1307" s="287" t="s">
        <v>2709</v>
      </c>
      <c r="F1307" s="194">
        <v>39.56</v>
      </c>
      <c r="G1307" s="287" t="s">
        <v>2710</v>
      </c>
      <c r="H1307" s="194">
        <v>0</v>
      </c>
      <c r="I1307" s="287" t="s">
        <v>2711</v>
      </c>
      <c r="J1307" s="194">
        <v>39.56</v>
      </c>
    </row>
    <row r="1308" spans="1:11" x14ac:dyDescent="0.2">
      <c r="A1308" s="287"/>
      <c r="B1308" s="287"/>
      <c r="C1308" s="287"/>
      <c r="D1308" s="287"/>
      <c r="E1308" s="287" t="s">
        <v>2712</v>
      </c>
      <c r="F1308" s="194">
        <v>0</v>
      </c>
      <c r="G1308" s="287"/>
      <c r="H1308" s="552" t="s">
        <v>2713</v>
      </c>
      <c r="I1308" s="552"/>
      <c r="J1308" s="194">
        <v>81.72</v>
      </c>
    </row>
    <row r="1309" spans="1:11" ht="13.5" thickBot="1" x14ac:dyDescent="0.25">
      <c r="A1309" s="196"/>
      <c r="B1309" s="196"/>
      <c r="C1309" s="196"/>
      <c r="D1309" s="196"/>
      <c r="E1309" s="196"/>
      <c r="F1309" s="196"/>
      <c r="G1309" s="196" t="s">
        <v>2714</v>
      </c>
      <c r="H1309" s="198">
        <v>0</v>
      </c>
      <c r="I1309" s="196" t="s">
        <v>2715</v>
      </c>
      <c r="J1309" s="197">
        <v>0</v>
      </c>
    </row>
    <row r="1310" spans="1:11" ht="13.5" thickTop="1" x14ac:dyDescent="0.2">
      <c r="A1310" s="195"/>
      <c r="B1310" s="195"/>
      <c r="C1310" s="195"/>
      <c r="D1310" s="195"/>
      <c r="E1310" s="195"/>
      <c r="F1310" s="195"/>
      <c r="G1310" s="195"/>
      <c r="H1310" s="195"/>
      <c r="I1310" s="195"/>
      <c r="J1310" s="195"/>
    </row>
    <row r="1311" spans="1:11" ht="15" x14ac:dyDescent="0.2">
      <c r="A1311" s="288" t="s">
        <v>436</v>
      </c>
      <c r="B1311" s="180" t="s">
        <v>2678</v>
      </c>
      <c r="C1311" s="288" t="s">
        <v>2679</v>
      </c>
      <c r="D1311" s="288" t="s">
        <v>2680</v>
      </c>
      <c r="E1311" s="553" t="s">
        <v>2681</v>
      </c>
      <c r="F1311" s="553"/>
      <c r="G1311" s="181" t="s">
        <v>2682</v>
      </c>
      <c r="H1311" s="180" t="s">
        <v>2683</v>
      </c>
      <c r="I1311" s="180" t="s">
        <v>6886</v>
      </c>
      <c r="J1311" s="180" t="s">
        <v>2684</v>
      </c>
      <c r="K1311" s="180" t="s">
        <v>2685</v>
      </c>
    </row>
    <row r="1312" spans="1:11" ht="63.75" x14ac:dyDescent="0.2">
      <c r="A1312" s="289" t="s">
        <v>119</v>
      </c>
      <c r="B1312" s="182" t="s">
        <v>3170</v>
      </c>
      <c r="C1312" s="289" t="s">
        <v>2687</v>
      </c>
      <c r="D1312" s="289" t="s">
        <v>3171</v>
      </c>
      <c r="E1312" s="554" t="s">
        <v>3111</v>
      </c>
      <c r="F1312" s="554"/>
      <c r="G1312" s="183" t="s">
        <v>118</v>
      </c>
      <c r="H1312" s="184">
        <v>1</v>
      </c>
      <c r="I1312" s="185"/>
      <c r="J1312" s="185">
        <v>1287.94</v>
      </c>
      <c r="K1312" s="185">
        <v>1287.94</v>
      </c>
    </row>
    <row r="1313" spans="1:11" ht="25.5" x14ac:dyDescent="0.2">
      <c r="A1313" s="290" t="s">
        <v>2689</v>
      </c>
      <c r="B1313" s="186" t="s">
        <v>2909</v>
      </c>
      <c r="C1313" s="290" t="s">
        <v>2691</v>
      </c>
      <c r="D1313" s="290" t="s">
        <v>2910</v>
      </c>
      <c r="E1313" s="555" t="s">
        <v>2693</v>
      </c>
      <c r="F1313" s="555"/>
      <c r="G1313" s="187" t="s">
        <v>2694</v>
      </c>
      <c r="H1313" s="188">
        <v>1.2</v>
      </c>
      <c r="I1313" s="188"/>
      <c r="J1313" s="189">
        <v>29.54</v>
      </c>
      <c r="K1313" s="189">
        <v>35.44</v>
      </c>
    </row>
    <row r="1314" spans="1:11" ht="25.5" x14ac:dyDescent="0.2">
      <c r="A1314" s="290" t="s">
        <v>2689</v>
      </c>
      <c r="B1314" s="186" t="s">
        <v>2851</v>
      </c>
      <c r="C1314" s="290" t="s">
        <v>2691</v>
      </c>
      <c r="D1314" s="290" t="s">
        <v>2852</v>
      </c>
      <c r="E1314" s="555" t="s">
        <v>2693</v>
      </c>
      <c r="F1314" s="555"/>
      <c r="G1314" s="187" t="s">
        <v>2694</v>
      </c>
      <c r="H1314" s="188">
        <v>1.2</v>
      </c>
      <c r="I1314" s="188"/>
      <c r="J1314" s="189">
        <v>26.89</v>
      </c>
      <c r="K1314" s="189">
        <v>32.26</v>
      </c>
    </row>
    <row r="1315" spans="1:11" ht="51" x14ac:dyDescent="0.2">
      <c r="A1315" s="291" t="s">
        <v>2697</v>
      </c>
      <c r="B1315" s="190" t="s">
        <v>3172</v>
      </c>
      <c r="C1315" s="291" t="s">
        <v>2687</v>
      </c>
      <c r="D1315" s="291" t="s">
        <v>2610</v>
      </c>
      <c r="E1315" s="556" t="s">
        <v>2700</v>
      </c>
      <c r="F1315" s="556"/>
      <c r="G1315" s="191" t="s">
        <v>248</v>
      </c>
      <c r="H1315" s="192">
        <v>1</v>
      </c>
      <c r="I1315" s="192"/>
      <c r="J1315" s="193">
        <v>1220.24</v>
      </c>
      <c r="K1315" s="193">
        <v>1220.24</v>
      </c>
    </row>
    <row r="1316" spans="1:11" x14ac:dyDescent="0.2">
      <c r="A1316" s="287"/>
      <c r="B1316" s="287"/>
      <c r="C1316" s="287"/>
      <c r="D1316" s="287"/>
      <c r="E1316" s="287" t="s">
        <v>2709</v>
      </c>
      <c r="F1316" s="194">
        <v>48.45</v>
      </c>
      <c r="G1316" s="287" t="s">
        <v>2710</v>
      </c>
      <c r="H1316" s="194">
        <v>0</v>
      </c>
      <c r="I1316" s="287" t="s">
        <v>2711</v>
      </c>
      <c r="J1316" s="194">
        <v>48.45</v>
      </c>
    </row>
    <row r="1317" spans="1:11" x14ac:dyDescent="0.2">
      <c r="A1317" s="287"/>
      <c r="B1317" s="287"/>
      <c r="C1317" s="287"/>
      <c r="D1317" s="287"/>
      <c r="E1317" s="287" t="s">
        <v>2712</v>
      </c>
      <c r="F1317" s="194">
        <v>0</v>
      </c>
      <c r="G1317" s="287"/>
      <c r="H1317" s="552" t="s">
        <v>2713</v>
      </c>
      <c r="I1317" s="552"/>
      <c r="J1317" s="194">
        <v>1287.94</v>
      </c>
    </row>
    <row r="1318" spans="1:11" ht="13.5" thickBot="1" x14ac:dyDescent="0.25">
      <c r="A1318" s="196"/>
      <c r="B1318" s="196"/>
      <c r="C1318" s="196"/>
      <c r="D1318" s="196"/>
      <c r="E1318" s="196"/>
      <c r="F1318" s="196"/>
      <c r="G1318" s="196" t="s">
        <v>2714</v>
      </c>
      <c r="H1318" s="198">
        <v>0</v>
      </c>
      <c r="I1318" s="196" t="s">
        <v>2715</v>
      </c>
      <c r="J1318" s="197">
        <v>0</v>
      </c>
    </row>
    <row r="1319" spans="1:11" ht="13.5" thickTop="1" x14ac:dyDescent="0.2">
      <c r="A1319" s="195"/>
      <c r="B1319" s="195"/>
      <c r="C1319" s="195"/>
      <c r="D1319" s="195"/>
      <c r="E1319" s="195"/>
      <c r="F1319" s="195"/>
      <c r="G1319" s="195"/>
      <c r="H1319" s="195"/>
      <c r="I1319" s="195"/>
      <c r="J1319" s="195"/>
    </row>
    <row r="1320" spans="1:11" ht="15" x14ac:dyDescent="0.2">
      <c r="A1320" s="288" t="s">
        <v>437</v>
      </c>
      <c r="B1320" s="180" t="s">
        <v>2678</v>
      </c>
      <c r="C1320" s="288" t="s">
        <v>2679</v>
      </c>
      <c r="D1320" s="288" t="s">
        <v>2680</v>
      </c>
      <c r="E1320" s="553" t="s">
        <v>2681</v>
      </c>
      <c r="F1320" s="553"/>
      <c r="G1320" s="181" t="s">
        <v>2682</v>
      </c>
      <c r="H1320" s="180" t="s">
        <v>2683</v>
      </c>
      <c r="I1320" s="180" t="s">
        <v>6886</v>
      </c>
      <c r="J1320" s="180" t="s">
        <v>2684</v>
      </c>
      <c r="K1320" s="180" t="s">
        <v>2685</v>
      </c>
    </row>
    <row r="1321" spans="1:11" ht="63.75" x14ac:dyDescent="0.2">
      <c r="A1321" s="289" t="s">
        <v>119</v>
      </c>
      <c r="B1321" s="182" t="s">
        <v>3173</v>
      </c>
      <c r="C1321" s="289" t="s">
        <v>2687</v>
      </c>
      <c r="D1321" s="289" t="s">
        <v>3174</v>
      </c>
      <c r="E1321" s="554" t="s">
        <v>3111</v>
      </c>
      <c r="F1321" s="554"/>
      <c r="G1321" s="183" t="s">
        <v>118</v>
      </c>
      <c r="H1321" s="184">
        <v>1</v>
      </c>
      <c r="I1321" s="185"/>
      <c r="J1321" s="185">
        <v>1287.94</v>
      </c>
      <c r="K1321" s="185">
        <v>1287.94</v>
      </c>
    </row>
    <row r="1322" spans="1:11" ht="25.5" x14ac:dyDescent="0.2">
      <c r="A1322" s="290" t="s">
        <v>2689</v>
      </c>
      <c r="B1322" s="186" t="s">
        <v>2909</v>
      </c>
      <c r="C1322" s="290" t="s">
        <v>2691</v>
      </c>
      <c r="D1322" s="290" t="s">
        <v>2910</v>
      </c>
      <c r="E1322" s="555" t="s">
        <v>2693</v>
      </c>
      <c r="F1322" s="555"/>
      <c r="G1322" s="187" t="s">
        <v>2694</v>
      </c>
      <c r="H1322" s="188">
        <v>1.2</v>
      </c>
      <c r="I1322" s="188"/>
      <c r="J1322" s="189">
        <v>29.54</v>
      </c>
      <c r="K1322" s="189">
        <v>35.44</v>
      </c>
    </row>
    <row r="1323" spans="1:11" ht="25.5" x14ac:dyDescent="0.2">
      <c r="A1323" s="290" t="s">
        <v>2689</v>
      </c>
      <c r="B1323" s="186" t="s">
        <v>2851</v>
      </c>
      <c r="C1323" s="290" t="s">
        <v>2691</v>
      </c>
      <c r="D1323" s="290" t="s">
        <v>2852</v>
      </c>
      <c r="E1323" s="555" t="s">
        <v>2693</v>
      </c>
      <c r="F1323" s="555"/>
      <c r="G1323" s="187" t="s">
        <v>2694</v>
      </c>
      <c r="H1323" s="188">
        <v>1.2</v>
      </c>
      <c r="I1323" s="188"/>
      <c r="J1323" s="189">
        <v>26.89</v>
      </c>
      <c r="K1323" s="189">
        <v>32.26</v>
      </c>
    </row>
    <row r="1324" spans="1:11" ht="51" x14ac:dyDescent="0.2">
      <c r="A1324" s="291" t="s">
        <v>2697</v>
      </c>
      <c r="B1324" s="190" t="s">
        <v>3175</v>
      </c>
      <c r="C1324" s="291" t="s">
        <v>2687</v>
      </c>
      <c r="D1324" s="291" t="s">
        <v>2611</v>
      </c>
      <c r="E1324" s="556" t="s">
        <v>2700</v>
      </c>
      <c r="F1324" s="556"/>
      <c r="G1324" s="191" t="s">
        <v>248</v>
      </c>
      <c r="H1324" s="192">
        <v>1</v>
      </c>
      <c r="I1324" s="192"/>
      <c r="J1324" s="193">
        <v>1220.24</v>
      </c>
      <c r="K1324" s="193">
        <v>1220.24</v>
      </c>
    </row>
    <row r="1325" spans="1:11" x14ac:dyDescent="0.2">
      <c r="A1325" s="287"/>
      <c r="B1325" s="287"/>
      <c r="C1325" s="287"/>
      <c r="D1325" s="287"/>
      <c r="E1325" s="287" t="s">
        <v>2709</v>
      </c>
      <c r="F1325" s="194">
        <v>48.45</v>
      </c>
      <c r="G1325" s="287" t="s">
        <v>2710</v>
      </c>
      <c r="H1325" s="194">
        <v>0</v>
      </c>
      <c r="I1325" s="287" t="s">
        <v>2711</v>
      </c>
      <c r="J1325" s="194">
        <v>48.45</v>
      </c>
    </row>
    <row r="1326" spans="1:11" x14ac:dyDescent="0.2">
      <c r="A1326" s="287"/>
      <c r="B1326" s="287"/>
      <c r="C1326" s="287"/>
      <c r="D1326" s="287"/>
      <c r="E1326" s="287" t="s">
        <v>2712</v>
      </c>
      <c r="F1326" s="194">
        <v>0</v>
      </c>
      <c r="G1326" s="287"/>
      <c r="H1326" s="552" t="s">
        <v>2713</v>
      </c>
      <c r="I1326" s="552"/>
      <c r="J1326" s="194">
        <v>1287.94</v>
      </c>
    </row>
    <row r="1327" spans="1:11" ht="13.5" thickBot="1" x14ac:dyDescent="0.25">
      <c r="A1327" s="196"/>
      <c r="B1327" s="196"/>
      <c r="C1327" s="196"/>
      <c r="D1327" s="196"/>
      <c r="E1327" s="196"/>
      <c r="F1327" s="196"/>
      <c r="G1327" s="196" t="s">
        <v>2714</v>
      </c>
      <c r="H1327" s="198">
        <v>0</v>
      </c>
      <c r="I1327" s="196" t="s">
        <v>2715</v>
      </c>
      <c r="J1327" s="197">
        <v>0</v>
      </c>
    </row>
    <row r="1328" spans="1:11" ht="13.5" thickTop="1" x14ac:dyDescent="0.2">
      <c r="A1328" s="195"/>
      <c r="B1328" s="195"/>
      <c r="C1328" s="195"/>
      <c r="D1328" s="195"/>
      <c r="E1328" s="195"/>
      <c r="F1328" s="195"/>
      <c r="G1328" s="195"/>
      <c r="H1328" s="195"/>
      <c r="I1328" s="195"/>
      <c r="J1328" s="195"/>
    </row>
    <row r="1329" spans="1:11" ht="15" x14ac:dyDescent="0.2">
      <c r="A1329" s="288" t="s">
        <v>438</v>
      </c>
      <c r="B1329" s="180" t="s">
        <v>2678</v>
      </c>
      <c r="C1329" s="288" t="s">
        <v>2679</v>
      </c>
      <c r="D1329" s="288" t="s">
        <v>2680</v>
      </c>
      <c r="E1329" s="553" t="s">
        <v>2681</v>
      </c>
      <c r="F1329" s="553"/>
      <c r="G1329" s="181" t="s">
        <v>2682</v>
      </c>
      <c r="H1329" s="180" t="s">
        <v>2683</v>
      </c>
      <c r="I1329" s="180" t="s">
        <v>6886</v>
      </c>
      <c r="J1329" s="180" t="s">
        <v>2684</v>
      </c>
      <c r="K1329" s="180" t="s">
        <v>2685</v>
      </c>
    </row>
    <row r="1330" spans="1:11" ht="63.75" x14ac:dyDescent="0.2">
      <c r="A1330" s="289" t="s">
        <v>119</v>
      </c>
      <c r="B1330" s="182" t="s">
        <v>3176</v>
      </c>
      <c r="C1330" s="289" t="s">
        <v>2687</v>
      </c>
      <c r="D1330" s="289" t="s">
        <v>3177</v>
      </c>
      <c r="E1330" s="554" t="s">
        <v>3111</v>
      </c>
      <c r="F1330" s="554"/>
      <c r="G1330" s="183" t="s">
        <v>48</v>
      </c>
      <c r="H1330" s="184">
        <v>1</v>
      </c>
      <c r="I1330" s="185"/>
      <c r="J1330" s="185">
        <v>3856.5</v>
      </c>
      <c r="K1330" s="185">
        <v>3856.5</v>
      </c>
    </row>
    <row r="1331" spans="1:11" ht="25.5" x14ac:dyDescent="0.2">
      <c r="A1331" s="290" t="s">
        <v>2689</v>
      </c>
      <c r="B1331" s="186" t="s">
        <v>2909</v>
      </c>
      <c r="C1331" s="290" t="s">
        <v>2691</v>
      </c>
      <c r="D1331" s="290" t="s">
        <v>2910</v>
      </c>
      <c r="E1331" s="555" t="s">
        <v>2693</v>
      </c>
      <c r="F1331" s="555"/>
      <c r="G1331" s="187" t="s">
        <v>2694</v>
      </c>
      <c r="H1331" s="188">
        <v>0.25</v>
      </c>
      <c r="I1331" s="188"/>
      <c r="J1331" s="189">
        <v>29.54</v>
      </c>
      <c r="K1331" s="189">
        <v>7.38</v>
      </c>
    </row>
    <row r="1332" spans="1:11" ht="25.5" x14ac:dyDescent="0.2">
      <c r="A1332" s="290" t="s">
        <v>2689</v>
      </c>
      <c r="B1332" s="186" t="s">
        <v>2851</v>
      </c>
      <c r="C1332" s="290" t="s">
        <v>2691</v>
      </c>
      <c r="D1332" s="290" t="s">
        <v>2852</v>
      </c>
      <c r="E1332" s="555" t="s">
        <v>2693</v>
      </c>
      <c r="F1332" s="555"/>
      <c r="G1332" s="187" t="s">
        <v>2694</v>
      </c>
      <c r="H1332" s="188">
        <v>0.5</v>
      </c>
      <c r="I1332" s="188"/>
      <c r="J1332" s="189">
        <v>26.89</v>
      </c>
      <c r="K1332" s="189">
        <v>13.44</v>
      </c>
    </row>
    <row r="1333" spans="1:11" ht="51" x14ac:dyDescent="0.2">
      <c r="A1333" s="291" t="s">
        <v>2697</v>
      </c>
      <c r="B1333" s="190" t="s">
        <v>3178</v>
      </c>
      <c r="C1333" s="291" t="s">
        <v>2687</v>
      </c>
      <c r="D1333" s="291" t="s">
        <v>2612</v>
      </c>
      <c r="E1333" s="556" t="s">
        <v>2700</v>
      </c>
      <c r="F1333" s="556"/>
      <c r="G1333" s="191" t="s">
        <v>48</v>
      </c>
      <c r="H1333" s="192">
        <v>1</v>
      </c>
      <c r="I1333" s="192"/>
      <c r="J1333" s="193">
        <v>3835.68</v>
      </c>
      <c r="K1333" s="193">
        <v>3835.68</v>
      </c>
    </row>
    <row r="1334" spans="1:11" x14ac:dyDescent="0.2">
      <c r="A1334" s="287"/>
      <c r="B1334" s="287"/>
      <c r="C1334" s="287"/>
      <c r="D1334" s="287"/>
      <c r="E1334" s="287" t="s">
        <v>2709</v>
      </c>
      <c r="F1334" s="194">
        <v>14.81</v>
      </c>
      <c r="G1334" s="287" t="s">
        <v>2710</v>
      </c>
      <c r="H1334" s="194">
        <v>0</v>
      </c>
      <c r="I1334" s="287" t="s">
        <v>2711</v>
      </c>
      <c r="J1334" s="194">
        <v>14.81</v>
      </c>
    </row>
    <row r="1335" spans="1:11" x14ac:dyDescent="0.2">
      <c r="A1335" s="287"/>
      <c r="B1335" s="287"/>
      <c r="C1335" s="287"/>
      <c r="D1335" s="287"/>
      <c r="E1335" s="287" t="s">
        <v>2712</v>
      </c>
      <c r="F1335" s="194">
        <v>0</v>
      </c>
      <c r="G1335" s="287"/>
      <c r="H1335" s="552" t="s">
        <v>2713</v>
      </c>
      <c r="I1335" s="552"/>
      <c r="J1335" s="194">
        <v>3856.5</v>
      </c>
    </row>
    <row r="1336" spans="1:11" ht="13.5" thickBot="1" x14ac:dyDescent="0.25">
      <c r="A1336" s="196"/>
      <c r="B1336" s="196"/>
      <c r="C1336" s="196"/>
      <c r="D1336" s="196"/>
      <c r="E1336" s="196"/>
      <c r="F1336" s="196"/>
      <c r="G1336" s="196" t="s">
        <v>2714</v>
      </c>
      <c r="H1336" s="198">
        <v>0</v>
      </c>
      <c r="I1336" s="196" t="s">
        <v>2715</v>
      </c>
      <c r="J1336" s="197">
        <v>0</v>
      </c>
    </row>
    <row r="1337" spans="1:11" ht="13.5" thickTop="1" x14ac:dyDescent="0.2">
      <c r="A1337" s="195"/>
      <c r="B1337" s="195"/>
      <c r="C1337" s="195"/>
      <c r="D1337" s="195"/>
      <c r="E1337" s="195"/>
      <c r="F1337" s="195"/>
      <c r="G1337" s="195"/>
      <c r="H1337" s="195"/>
      <c r="I1337" s="195"/>
      <c r="J1337" s="195"/>
    </row>
    <row r="1338" spans="1:11" ht="15" x14ac:dyDescent="0.2">
      <c r="A1338" s="288" t="s">
        <v>439</v>
      </c>
      <c r="B1338" s="180" t="s">
        <v>2678</v>
      </c>
      <c r="C1338" s="288" t="s">
        <v>2679</v>
      </c>
      <c r="D1338" s="288" t="s">
        <v>2680</v>
      </c>
      <c r="E1338" s="553" t="s">
        <v>2681</v>
      </c>
      <c r="F1338" s="553"/>
      <c r="G1338" s="181" t="s">
        <v>2682</v>
      </c>
      <c r="H1338" s="180" t="s">
        <v>2683</v>
      </c>
      <c r="I1338" s="180" t="s">
        <v>6886</v>
      </c>
      <c r="J1338" s="180" t="s">
        <v>2684</v>
      </c>
      <c r="K1338" s="180" t="s">
        <v>2685</v>
      </c>
    </row>
    <row r="1339" spans="1:11" ht="51" x14ac:dyDescent="0.2">
      <c r="A1339" s="289" t="s">
        <v>119</v>
      </c>
      <c r="B1339" s="182" t="s">
        <v>3179</v>
      </c>
      <c r="C1339" s="289" t="s">
        <v>2687</v>
      </c>
      <c r="D1339" s="289" t="s">
        <v>3180</v>
      </c>
      <c r="E1339" s="554" t="s">
        <v>3111</v>
      </c>
      <c r="F1339" s="554"/>
      <c r="G1339" s="183" t="s">
        <v>48</v>
      </c>
      <c r="H1339" s="184">
        <v>1</v>
      </c>
      <c r="I1339" s="185"/>
      <c r="J1339" s="185">
        <v>5623.83</v>
      </c>
      <c r="K1339" s="185">
        <v>5623.83</v>
      </c>
    </row>
    <row r="1340" spans="1:11" ht="25.5" x14ac:dyDescent="0.2">
      <c r="A1340" s="290" t="s">
        <v>2689</v>
      </c>
      <c r="B1340" s="186" t="s">
        <v>2909</v>
      </c>
      <c r="C1340" s="290" t="s">
        <v>2691</v>
      </c>
      <c r="D1340" s="290" t="s">
        <v>2910</v>
      </c>
      <c r="E1340" s="555" t="s">
        <v>2693</v>
      </c>
      <c r="F1340" s="555"/>
      <c r="G1340" s="187" t="s">
        <v>2694</v>
      </c>
      <c r="H1340" s="188">
        <v>0.25</v>
      </c>
      <c r="I1340" s="188"/>
      <c r="J1340" s="189">
        <v>29.54</v>
      </c>
      <c r="K1340" s="189">
        <v>7.38</v>
      </c>
    </row>
    <row r="1341" spans="1:11" ht="25.5" x14ac:dyDescent="0.2">
      <c r="A1341" s="290" t="s">
        <v>2689</v>
      </c>
      <c r="B1341" s="186" t="s">
        <v>2851</v>
      </c>
      <c r="C1341" s="290" t="s">
        <v>2691</v>
      </c>
      <c r="D1341" s="290" t="s">
        <v>2852</v>
      </c>
      <c r="E1341" s="555" t="s">
        <v>2693</v>
      </c>
      <c r="F1341" s="555"/>
      <c r="G1341" s="187" t="s">
        <v>2694</v>
      </c>
      <c r="H1341" s="188">
        <v>0.5</v>
      </c>
      <c r="I1341" s="188"/>
      <c r="J1341" s="189">
        <v>26.89</v>
      </c>
      <c r="K1341" s="189">
        <v>13.44</v>
      </c>
    </row>
    <row r="1342" spans="1:11" ht="51" x14ac:dyDescent="0.2">
      <c r="A1342" s="291" t="s">
        <v>2697</v>
      </c>
      <c r="B1342" s="190" t="s">
        <v>3181</v>
      </c>
      <c r="C1342" s="291" t="s">
        <v>2687</v>
      </c>
      <c r="D1342" s="291" t="s">
        <v>454</v>
      </c>
      <c r="E1342" s="556" t="s">
        <v>2700</v>
      </c>
      <c r="F1342" s="556"/>
      <c r="G1342" s="191" t="s">
        <v>48</v>
      </c>
      <c r="H1342" s="192">
        <v>1</v>
      </c>
      <c r="I1342" s="192"/>
      <c r="J1342" s="193">
        <v>5603.01</v>
      </c>
      <c r="K1342" s="193">
        <v>5603.01</v>
      </c>
    </row>
    <row r="1343" spans="1:11" x14ac:dyDescent="0.2">
      <c r="A1343" s="287"/>
      <c r="B1343" s="287"/>
      <c r="C1343" s="287"/>
      <c r="D1343" s="287"/>
      <c r="E1343" s="287" t="s">
        <v>2709</v>
      </c>
      <c r="F1343" s="194">
        <v>14.81</v>
      </c>
      <c r="G1343" s="287" t="s">
        <v>2710</v>
      </c>
      <c r="H1343" s="194">
        <v>0</v>
      </c>
      <c r="I1343" s="287" t="s">
        <v>2711</v>
      </c>
      <c r="J1343" s="194">
        <v>14.81</v>
      </c>
    </row>
    <row r="1344" spans="1:11" x14ac:dyDescent="0.2">
      <c r="A1344" s="287"/>
      <c r="B1344" s="287"/>
      <c r="C1344" s="287"/>
      <c r="D1344" s="287"/>
      <c r="E1344" s="287" t="s">
        <v>2712</v>
      </c>
      <c r="F1344" s="194">
        <v>0</v>
      </c>
      <c r="G1344" s="287"/>
      <c r="H1344" s="552" t="s">
        <v>2713</v>
      </c>
      <c r="I1344" s="552"/>
      <c r="J1344" s="194">
        <v>5623.83</v>
      </c>
    </row>
    <row r="1345" spans="1:11" ht="13.5" thickBot="1" x14ac:dyDescent="0.25">
      <c r="A1345" s="196"/>
      <c r="B1345" s="196"/>
      <c r="C1345" s="196"/>
      <c r="D1345" s="196"/>
      <c r="E1345" s="196"/>
      <c r="F1345" s="196"/>
      <c r="G1345" s="196" t="s">
        <v>2714</v>
      </c>
      <c r="H1345" s="198">
        <v>0</v>
      </c>
      <c r="I1345" s="196" t="s">
        <v>2715</v>
      </c>
      <c r="J1345" s="197">
        <v>0</v>
      </c>
    </row>
    <row r="1346" spans="1:11" ht="13.5" thickTop="1" x14ac:dyDescent="0.2">
      <c r="A1346" s="195"/>
      <c r="B1346" s="195"/>
      <c r="C1346" s="195"/>
      <c r="D1346" s="195"/>
      <c r="E1346" s="195"/>
      <c r="F1346" s="195"/>
      <c r="G1346" s="195"/>
      <c r="H1346" s="195"/>
      <c r="I1346" s="195"/>
      <c r="J1346" s="195"/>
    </row>
    <row r="1347" spans="1:11" ht="15" x14ac:dyDescent="0.2">
      <c r="A1347" s="288" t="s">
        <v>440</v>
      </c>
      <c r="B1347" s="180" t="s">
        <v>2678</v>
      </c>
      <c r="C1347" s="288" t="s">
        <v>2679</v>
      </c>
      <c r="D1347" s="288" t="s">
        <v>2680</v>
      </c>
      <c r="E1347" s="553" t="s">
        <v>2681</v>
      </c>
      <c r="F1347" s="553"/>
      <c r="G1347" s="181" t="s">
        <v>2682</v>
      </c>
      <c r="H1347" s="180" t="s">
        <v>2683</v>
      </c>
      <c r="I1347" s="180" t="s">
        <v>6886</v>
      </c>
      <c r="J1347" s="180" t="s">
        <v>2684</v>
      </c>
      <c r="K1347" s="180" t="s">
        <v>2685</v>
      </c>
    </row>
    <row r="1348" spans="1:11" ht="51" x14ac:dyDescent="0.2">
      <c r="A1348" s="289" t="s">
        <v>119</v>
      </c>
      <c r="B1348" s="182" t="s">
        <v>3182</v>
      </c>
      <c r="C1348" s="289" t="s">
        <v>2687</v>
      </c>
      <c r="D1348" s="289" t="s">
        <v>3183</v>
      </c>
      <c r="E1348" s="554" t="s">
        <v>3111</v>
      </c>
      <c r="F1348" s="554"/>
      <c r="G1348" s="183" t="s">
        <v>48</v>
      </c>
      <c r="H1348" s="184">
        <v>1</v>
      </c>
      <c r="I1348" s="185"/>
      <c r="J1348" s="185">
        <v>5761.14</v>
      </c>
      <c r="K1348" s="185">
        <v>5761.14</v>
      </c>
    </row>
    <row r="1349" spans="1:11" ht="25.5" x14ac:dyDescent="0.2">
      <c r="A1349" s="290" t="s">
        <v>2689</v>
      </c>
      <c r="B1349" s="186" t="s">
        <v>2909</v>
      </c>
      <c r="C1349" s="290" t="s">
        <v>2691</v>
      </c>
      <c r="D1349" s="290" t="s">
        <v>2910</v>
      </c>
      <c r="E1349" s="555" t="s">
        <v>2693</v>
      </c>
      <c r="F1349" s="555"/>
      <c r="G1349" s="187" t="s">
        <v>2694</v>
      </c>
      <c r="H1349" s="188">
        <v>0.25</v>
      </c>
      <c r="I1349" s="188"/>
      <c r="J1349" s="189">
        <v>29.54</v>
      </c>
      <c r="K1349" s="189">
        <v>7.38</v>
      </c>
    </row>
    <row r="1350" spans="1:11" ht="25.5" x14ac:dyDescent="0.2">
      <c r="A1350" s="290" t="s">
        <v>2689</v>
      </c>
      <c r="B1350" s="186" t="s">
        <v>2851</v>
      </c>
      <c r="C1350" s="290" t="s">
        <v>2691</v>
      </c>
      <c r="D1350" s="290" t="s">
        <v>2852</v>
      </c>
      <c r="E1350" s="555" t="s">
        <v>2693</v>
      </c>
      <c r="F1350" s="555"/>
      <c r="G1350" s="187" t="s">
        <v>2694</v>
      </c>
      <c r="H1350" s="188">
        <v>0.5</v>
      </c>
      <c r="I1350" s="188"/>
      <c r="J1350" s="189">
        <v>26.89</v>
      </c>
      <c r="K1350" s="189">
        <v>13.44</v>
      </c>
    </row>
    <row r="1351" spans="1:11" ht="51" x14ac:dyDescent="0.2">
      <c r="A1351" s="291" t="s">
        <v>2697</v>
      </c>
      <c r="B1351" s="190" t="s">
        <v>3184</v>
      </c>
      <c r="C1351" s="291" t="s">
        <v>2687</v>
      </c>
      <c r="D1351" s="291" t="s">
        <v>456</v>
      </c>
      <c r="E1351" s="556" t="s">
        <v>2700</v>
      </c>
      <c r="F1351" s="556"/>
      <c r="G1351" s="191" t="s">
        <v>48</v>
      </c>
      <c r="H1351" s="192">
        <v>1</v>
      </c>
      <c r="I1351" s="192"/>
      <c r="J1351" s="193">
        <v>5740.32</v>
      </c>
      <c r="K1351" s="193">
        <v>5740.32</v>
      </c>
    </row>
    <row r="1352" spans="1:11" x14ac:dyDescent="0.2">
      <c r="A1352" s="287"/>
      <c r="B1352" s="287"/>
      <c r="C1352" s="287"/>
      <c r="D1352" s="287"/>
      <c r="E1352" s="287" t="s">
        <v>2709</v>
      </c>
      <c r="F1352" s="194">
        <v>14.81</v>
      </c>
      <c r="G1352" s="287" t="s">
        <v>2710</v>
      </c>
      <c r="H1352" s="194">
        <v>0</v>
      </c>
      <c r="I1352" s="287" t="s">
        <v>2711</v>
      </c>
      <c r="J1352" s="194">
        <v>14.81</v>
      </c>
    </row>
    <row r="1353" spans="1:11" x14ac:dyDescent="0.2">
      <c r="A1353" s="287"/>
      <c r="B1353" s="287"/>
      <c r="C1353" s="287"/>
      <c r="D1353" s="287"/>
      <c r="E1353" s="287" t="s">
        <v>2712</v>
      </c>
      <c r="F1353" s="194">
        <v>0</v>
      </c>
      <c r="G1353" s="287"/>
      <c r="H1353" s="552" t="s">
        <v>2713</v>
      </c>
      <c r="I1353" s="552"/>
      <c r="J1353" s="194">
        <v>5761.14</v>
      </c>
    </row>
    <row r="1354" spans="1:11" ht="13.5" thickBot="1" x14ac:dyDescent="0.25">
      <c r="A1354" s="196"/>
      <c r="B1354" s="196"/>
      <c r="C1354" s="196"/>
      <c r="D1354" s="196"/>
      <c r="E1354" s="196"/>
      <c r="F1354" s="196"/>
      <c r="G1354" s="196" t="s">
        <v>2714</v>
      </c>
      <c r="H1354" s="198">
        <v>0</v>
      </c>
      <c r="I1354" s="196" t="s">
        <v>2715</v>
      </c>
      <c r="J1354" s="197">
        <v>0</v>
      </c>
    </row>
    <row r="1355" spans="1:11" ht="13.5" thickTop="1" x14ac:dyDescent="0.2">
      <c r="A1355" s="195"/>
      <c r="B1355" s="195"/>
      <c r="C1355" s="195"/>
      <c r="D1355" s="195"/>
      <c r="E1355" s="195"/>
      <c r="F1355" s="195"/>
      <c r="G1355" s="195"/>
      <c r="H1355" s="195"/>
      <c r="I1355" s="195"/>
      <c r="J1355" s="195"/>
    </row>
    <row r="1356" spans="1:11" ht="15" x14ac:dyDescent="0.2">
      <c r="A1356" s="288" t="s">
        <v>441</v>
      </c>
      <c r="B1356" s="180" t="s">
        <v>2678</v>
      </c>
      <c r="C1356" s="288" t="s">
        <v>2679</v>
      </c>
      <c r="D1356" s="288" t="s">
        <v>2680</v>
      </c>
      <c r="E1356" s="553" t="s">
        <v>2681</v>
      </c>
      <c r="F1356" s="553"/>
      <c r="G1356" s="181" t="s">
        <v>2682</v>
      </c>
      <c r="H1356" s="180" t="s">
        <v>2683</v>
      </c>
      <c r="I1356" s="180" t="s">
        <v>6886</v>
      </c>
      <c r="J1356" s="180" t="s">
        <v>2684</v>
      </c>
      <c r="K1356" s="180" t="s">
        <v>2685</v>
      </c>
    </row>
    <row r="1357" spans="1:11" ht="51" x14ac:dyDescent="0.2">
      <c r="A1357" s="289" t="s">
        <v>119</v>
      </c>
      <c r="B1357" s="182" t="s">
        <v>3185</v>
      </c>
      <c r="C1357" s="289" t="s">
        <v>2687</v>
      </c>
      <c r="D1357" s="289" t="s">
        <v>3186</v>
      </c>
      <c r="E1357" s="554" t="s">
        <v>3111</v>
      </c>
      <c r="F1357" s="554"/>
      <c r="G1357" s="183" t="s">
        <v>48</v>
      </c>
      <c r="H1357" s="184">
        <v>1</v>
      </c>
      <c r="I1357" s="185"/>
      <c r="J1357" s="185">
        <v>6345.99</v>
      </c>
      <c r="K1357" s="185">
        <v>6345.99</v>
      </c>
    </row>
    <row r="1358" spans="1:11" ht="25.5" x14ac:dyDescent="0.2">
      <c r="A1358" s="290" t="s">
        <v>2689</v>
      </c>
      <c r="B1358" s="186" t="s">
        <v>2909</v>
      </c>
      <c r="C1358" s="290" t="s">
        <v>2691</v>
      </c>
      <c r="D1358" s="290" t="s">
        <v>2910</v>
      </c>
      <c r="E1358" s="555" t="s">
        <v>2693</v>
      </c>
      <c r="F1358" s="555"/>
      <c r="G1358" s="187" t="s">
        <v>2694</v>
      </c>
      <c r="H1358" s="188">
        <v>0.25</v>
      </c>
      <c r="I1358" s="188"/>
      <c r="J1358" s="189">
        <v>29.54</v>
      </c>
      <c r="K1358" s="189">
        <v>7.38</v>
      </c>
    </row>
    <row r="1359" spans="1:11" ht="25.5" x14ac:dyDescent="0.2">
      <c r="A1359" s="290" t="s">
        <v>2689</v>
      </c>
      <c r="B1359" s="186" t="s">
        <v>2851</v>
      </c>
      <c r="C1359" s="290" t="s">
        <v>2691</v>
      </c>
      <c r="D1359" s="290" t="s">
        <v>2852</v>
      </c>
      <c r="E1359" s="555" t="s">
        <v>2693</v>
      </c>
      <c r="F1359" s="555"/>
      <c r="G1359" s="187" t="s">
        <v>2694</v>
      </c>
      <c r="H1359" s="188">
        <v>0.5</v>
      </c>
      <c r="I1359" s="188"/>
      <c r="J1359" s="189">
        <v>26.89</v>
      </c>
      <c r="K1359" s="189">
        <v>13.44</v>
      </c>
    </row>
    <row r="1360" spans="1:11" ht="51" x14ac:dyDescent="0.2">
      <c r="A1360" s="291" t="s">
        <v>2697</v>
      </c>
      <c r="B1360" s="190" t="s">
        <v>3187</v>
      </c>
      <c r="C1360" s="291" t="s">
        <v>2687</v>
      </c>
      <c r="D1360" s="291" t="s">
        <v>3186</v>
      </c>
      <c r="E1360" s="556" t="s">
        <v>2700</v>
      </c>
      <c r="F1360" s="556"/>
      <c r="G1360" s="191" t="s">
        <v>48</v>
      </c>
      <c r="H1360" s="192">
        <v>1</v>
      </c>
      <c r="I1360" s="192"/>
      <c r="J1360" s="193">
        <v>6325.17</v>
      </c>
      <c r="K1360" s="193">
        <v>6325.17</v>
      </c>
    </row>
    <row r="1361" spans="1:11" x14ac:dyDescent="0.2">
      <c r="A1361" s="287"/>
      <c r="B1361" s="287"/>
      <c r="C1361" s="287"/>
      <c r="D1361" s="287"/>
      <c r="E1361" s="287" t="s">
        <v>2709</v>
      </c>
      <c r="F1361" s="194">
        <v>14.81</v>
      </c>
      <c r="G1361" s="287" t="s">
        <v>2710</v>
      </c>
      <c r="H1361" s="194">
        <v>0</v>
      </c>
      <c r="I1361" s="287" t="s">
        <v>2711</v>
      </c>
      <c r="J1361" s="194">
        <v>14.81</v>
      </c>
    </row>
    <row r="1362" spans="1:11" x14ac:dyDescent="0.2">
      <c r="A1362" s="287"/>
      <c r="B1362" s="287"/>
      <c r="C1362" s="287"/>
      <c r="D1362" s="287"/>
      <c r="E1362" s="287" t="s">
        <v>2712</v>
      </c>
      <c r="F1362" s="194">
        <v>0</v>
      </c>
      <c r="G1362" s="287"/>
      <c r="H1362" s="552" t="s">
        <v>2713</v>
      </c>
      <c r="I1362" s="552"/>
      <c r="J1362" s="194">
        <v>6345.99</v>
      </c>
    </row>
    <row r="1363" spans="1:11" ht="13.5" thickBot="1" x14ac:dyDescent="0.25">
      <c r="A1363" s="196"/>
      <c r="B1363" s="196"/>
      <c r="C1363" s="196"/>
      <c r="D1363" s="196"/>
      <c r="E1363" s="196"/>
      <c r="F1363" s="196"/>
      <c r="G1363" s="196" t="s">
        <v>2714</v>
      </c>
      <c r="H1363" s="198">
        <v>0</v>
      </c>
      <c r="I1363" s="196" t="s">
        <v>2715</v>
      </c>
      <c r="J1363" s="197">
        <v>0</v>
      </c>
    </row>
    <row r="1364" spans="1:11" ht="13.5" thickTop="1" x14ac:dyDescent="0.2">
      <c r="A1364" s="195"/>
      <c r="B1364" s="195"/>
      <c r="C1364" s="195"/>
      <c r="D1364" s="195"/>
      <c r="E1364" s="195"/>
      <c r="F1364" s="195"/>
      <c r="G1364" s="195"/>
      <c r="H1364" s="195"/>
      <c r="I1364" s="195"/>
      <c r="J1364" s="195"/>
    </row>
    <row r="1365" spans="1:11" ht="15" x14ac:dyDescent="0.2">
      <c r="A1365" s="288" t="s">
        <v>443</v>
      </c>
      <c r="B1365" s="180" t="s">
        <v>2678</v>
      </c>
      <c r="C1365" s="288" t="s">
        <v>2679</v>
      </c>
      <c r="D1365" s="288" t="s">
        <v>2680</v>
      </c>
      <c r="E1365" s="553" t="s">
        <v>2681</v>
      </c>
      <c r="F1365" s="553"/>
      <c r="G1365" s="181" t="s">
        <v>2682</v>
      </c>
      <c r="H1365" s="180" t="s">
        <v>2683</v>
      </c>
      <c r="I1365" s="180" t="s">
        <v>6886</v>
      </c>
      <c r="J1365" s="180" t="s">
        <v>2684</v>
      </c>
      <c r="K1365" s="180" t="s">
        <v>2685</v>
      </c>
    </row>
    <row r="1366" spans="1:11" ht="63.75" x14ac:dyDescent="0.2">
      <c r="A1366" s="289" t="s">
        <v>119</v>
      </c>
      <c r="B1366" s="182" t="s">
        <v>3188</v>
      </c>
      <c r="C1366" s="289" t="s">
        <v>2687</v>
      </c>
      <c r="D1366" s="289" t="s">
        <v>3189</v>
      </c>
      <c r="E1366" s="554" t="s">
        <v>3111</v>
      </c>
      <c r="F1366" s="554"/>
      <c r="G1366" s="183" t="s">
        <v>48</v>
      </c>
      <c r="H1366" s="184">
        <v>1</v>
      </c>
      <c r="I1366" s="185"/>
      <c r="J1366" s="185">
        <v>3805.58</v>
      </c>
      <c r="K1366" s="185">
        <v>3805.58</v>
      </c>
    </row>
    <row r="1367" spans="1:11" ht="25.5" x14ac:dyDescent="0.2">
      <c r="A1367" s="290" t="s">
        <v>2689</v>
      </c>
      <c r="B1367" s="186" t="s">
        <v>2909</v>
      </c>
      <c r="C1367" s="290" t="s">
        <v>2691</v>
      </c>
      <c r="D1367" s="290" t="s">
        <v>2910</v>
      </c>
      <c r="E1367" s="555" t="s">
        <v>2693</v>
      </c>
      <c r="F1367" s="555"/>
      <c r="G1367" s="187" t="s">
        <v>2694</v>
      </c>
      <c r="H1367" s="188">
        <v>0.25</v>
      </c>
      <c r="I1367" s="188"/>
      <c r="J1367" s="189">
        <v>29.54</v>
      </c>
      <c r="K1367" s="189">
        <v>7.38</v>
      </c>
    </row>
    <row r="1368" spans="1:11" ht="25.5" x14ac:dyDescent="0.2">
      <c r="A1368" s="290" t="s">
        <v>2689</v>
      </c>
      <c r="B1368" s="186" t="s">
        <v>2851</v>
      </c>
      <c r="C1368" s="290" t="s">
        <v>2691</v>
      </c>
      <c r="D1368" s="290" t="s">
        <v>2852</v>
      </c>
      <c r="E1368" s="555" t="s">
        <v>2693</v>
      </c>
      <c r="F1368" s="555"/>
      <c r="G1368" s="187" t="s">
        <v>2694</v>
      </c>
      <c r="H1368" s="188">
        <v>0.5</v>
      </c>
      <c r="I1368" s="188"/>
      <c r="J1368" s="189">
        <v>26.89</v>
      </c>
      <c r="K1368" s="189">
        <v>13.44</v>
      </c>
    </row>
    <row r="1369" spans="1:11" ht="51" x14ac:dyDescent="0.2">
      <c r="A1369" s="291" t="s">
        <v>2697</v>
      </c>
      <c r="B1369" s="190" t="s">
        <v>3190</v>
      </c>
      <c r="C1369" s="291" t="s">
        <v>2687</v>
      </c>
      <c r="D1369" s="291" t="s">
        <v>2613</v>
      </c>
      <c r="E1369" s="556" t="s">
        <v>2700</v>
      </c>
      <c r="F1369" s="556"/>
      <c r="G1369" s="191" t="s">
        <v>48</v>
      </c>
      <c r="H1369" s="192">
        <v>1</v>
      </c>
      <c r="I1369" s="192"/>
      <c r="J1369" s="193">
        <v>3784.76</v>
      </c>
      <c r="K1369" s="193">
        <v>3784.76</v>
      </c>
    </row>
    <row r="1370" spans="1:11" x14ac:dyDescent="0.2">
      <c r="A1370" s="287"/>
      <c r="B1370" s="287"/>
      <c r="C1370" s="287"/>
      <c r="D1370" s="287"/>
      <c r="E1370" s="287" t="s">
        <v>2709</v>
      </c>
      <c r="F1370" s="194">
        <v>14.81</v>
      </c>
      <c r="G1370" s="287" t="s">
        <v>2710</v>
      </c>
      <c r="H1370" s="194">
        <v>0</v>
      </c>
      <c r="I1370" s="287" t="s">
        <v>2711</v>
      </c>
      <c r="J1370" s="194">
        <v>14.81</v>
      </c>
    </row>
    <row r="1371" spans="1:11" x14ac:dyDescent="0.2">
      <c r="A1371" s="287"/>
      <c r="B1371" s="287"/>
      <c r="C1371" s="287"/>
      <c r="D1371" s="287"/>
      <c r="E1371" s="287" t="s">
        <v>2712</v>
      </c>
      <c r="F1371" s="194">
        <v>0</v>
      </c>
      <c r="G1371" s="287"/>
      <c r="H1371" s="552" t="s">
        <v>2713</v>
      </c>
      <c r="I1371" s="552"/>
      <c r="J1371" s="194">
        <v>3805.58</v>
      </c>
    </row>
    <row r="1372" spans="1:11" ht="13.5" thickBot="1" x14ac:dyDescent="0.25">
      <c r="A1372" s="196"/>
      <c r="B1372" s="196"/>
      <c r="C1372" s="196"/>
      <c r="D1372" s="196"/>
      <c r="E1372" s="196"/>
      <c r="F1372" s="196"/>
      <c r="G1372" s="196" t="s">
        <v>2714</v>
      </c>
      <c r="H1372" s="198">
        <v>0</v>
      </c>
      <c r="I1372" s="196" t="s">
        <v>2715</v>
      </c>
      <c r="J1372" s="197">
        <v>0</v>
      </c>
    </row>
    <row r="1373" spans="1:11" ht="13.5" thickTop="1" x14ac:dyDescent="0.2">
      <c r="A1373" s="195"/>
      <c r="B1373" s="195"/>
      <c r="C1373" s="195"/>
      <c r="D1373" s="195"/>
      <c r="E1373" s="195"/>
      <c r="F1373" s="195"/>
      <c r="G1373" s="195"/>
      <c r="H1373" s="195"/>
      <c r="I1373" s="195"/>
      <c r="J1373" s="195"/>
    </row>
    <row r="1374" spans="1:11" ht="15" x14ac:dyDescent="0.2">
      <c r="A1374" s="288" t="s">
        <v>445</v>
      </c>
      <c r="B1374" s="180" t="s">
        <v>2678</v>
      </c>
      <c r="C1374" s="288" t="s">
        <v>2679</v>
      </c>
      <c r="D1374" s="288" t="s">
        <v>2680</v>
      </c>
      <c r="E1374" s="553" t="s">
        <v>2681</v>
      </c>
      <c r="F1374" s="553"/>
      <c r="G1374" s="181" t="s">
        <v>2682</v>
      </c>
      <c r="H1374" s="180" t="s">
        <v>2683</v>
      </c>
      <c r="I1374" s="180" t="s">
        <v>6886</v>
      </c>
      <c r="J1374" s="180" t="s">
        <v>2684</v>
      </c>
      <c r="K1374" s="180" t="s">
        <v>2685</v>
      </c>
    </row>
    <row r="1375" spans="1:11" ht="63.75" x14ac:dyDescent="0.2">
      <c r="A1375" s="289" t="s">
        <v>119</v>
      </c>
      <c r="B1375" s="182" t="s">
        <v>3191</v>
      </c>
      <c r="C1375" s="289" t="s">
        <v>2687</v>
      </c>
      <c r="D1375" s="289" t="s">
        <v>3192</v>
      </c>
      <c r="E1375" s="554" t="s">
        <v>3111</v>
      </c>
      <c r="F1375" s="554"/>
      <c r="G1375" s="183" t="s">
        <v>48</v>
      </c>
      <c r="H1375" s="184">
        <v>1</v>
      </c>
      <c r="I1375" s="185"/>
      <c r="J1375" s="185">
        <v>3941.44</v>
      </c>
      <c r="K1375" s="185">
        <v>3941.44</v>
      </c>
    </row>
    <row r="1376" spans="1:11" ht="25.5" x14ac:dyDescent="0.2">
      <c r="A1376" s="290" t="s">
        <v>2689</v>
      </c>
      <c r="B1376" s="186" t="s">
        <v>2909</v>
      </c>
      <c r="C1376" s="290" t="s">
        <v>2691</v>
      </c>
      <c r="D1376" s="290" t="s">
        <v>2910</v>
      </c>
      <c r="E1376" s="555" t="s">
        <v>2693</v>
      </c>
      <c r="F1376" s="555"/>
      <c r="G1376" s="187" t="s">
        <v>2694</v>
      </c>
      <c r="H1376" s="188">
        <v>0.25</v>
      </c>
      <c r="I1376" s="188"/>
      <c r="J1376" s="189">
        <v>29.54</v>
      </c>
      <c r="K1376" s="189">
        <v>7.38</v>
      </c>
    </row>
    <row r="1377" spans="1:11" ht="25.5" x14ac:dyDescent="0.2">
      <c r="A1377" s="290" t="s">
        <v>2689</v>
      </c>
      <c r="B1377" s="186" t="s">
        <v>2851</v>
      </c>
      <c r="C1377" s="290" t="s">
        <v>2691</v>
      </c>
      <c r="D1377" s="290" t="s">
        <v>2852</v>
      </c>
      <c r="E1377" s="555" t="s">
        <v>2693</v>
      </c>
      <c r="F1377" s="555"/>
      <c r="G1377" s="187" t="s">
        <v>2694</v>
      </c>
      <c r="H1377" s="188">
        <v>0.5</v>
      </c>
      <c r="I1377" s="188"/>
      <c r="J1377" s="189">
        <v>26.89</v>
      </c>
      <c r="K1377" s="189">
        <v>13.44</v>
      </c>
    </row>
    <row r="1378" spans="1:11" ht="51" x14ac:dyDescent="0.2">
      <c r="A1378" s="291" t="s">
        <v>2697</v>
      </c>
      <c r="B1378" s="190" t="s">
        <v>3193</v>
      </c>
      <c r="C1378" s="291" t="s">
        <v>2687</v>
      </c>
      <c r="D1378" s="291" t="s">
        <v>2614</v>
      </c>
      <c r="E1378" s="556" t="s">
        <v>2700</v>
      </c>
      <c r="F1378" s="556"/>
      <c r="G1378" s="191" t="s">
        <v>48</v>
      </c>
      <c r="H1378" s="192">
        <v>1</v>
      </c>
      <c r="I1378" s="192"/>
      <c r="J1378" s="193">
        <v>3920.62</v>
      </c>
      <c r="K1378" s="193">
        <v>3920.62</v>
      </c>
    </row>
    <row r="1379" spans="1:11" x14ac:dyDescent="0.2">
      <c r="A1379" s="287"/>
      <c r="B1379" s="287"/>
      <c r="C1379" s="287"/>
      <c r="D1379" s="287"/>
      <c r="E1379" s="287" t="s">
        <v>2709</v>
      </c>
      <c r="F1379" s="194">
        <v>14.81</v>
      </c>
      <c r="G1379" s="287" t="s">
        <v>2710</v>
      </c>
      <c r="H1379" s="194">
        <v>0</v>
      </c>
      <c r="I1379" s="287" t="s">
        <v>2711</v>
      </c>
      <c r="J1379" s="194">
        <v>14.81</v>
      </c>
    </row>
    <row r="1380" spans="1:11" x14ac:dyDescent="0.2">
      <c r="A1380" s="287"/>
      <c r="B1380" s="287"/>
      <c r="C1380" s="287"/>
      <c r="D1380" s="287"/>
      <c r="E1380" s="287" t="s">
        <v>2712</v>
      </c>
      <c r="F1380" s="194">
        <v>0</v>
      </c>
      <c r="G1380" s="287"/>
      <c r="H1380" s="552" t="s">
        <v>2713</v>
      </c>
      <c r="I1380" s="552"/>
      <c r="J1380" s="194">
        <v>3941.44</v>
      </c>
    </row>
    <row r="1381" spans="1:11" ht="13.5" thickBot="1" x14ac:dyDescent="0.25">
      <c r="A1381" s="196"/>
      <c r="B1381" s="196"/>
      <c r="C1381" s="196"/>
      <c r="D1381" s="196"/>
      <c r="E1381" s="196"/>
      <c r="F1381" s="196"/>
      <c r="G1381" s="196" t="s">
        <v>2714</v>
      </c>
      <c r="H1381" s="198">
        <v>0</v>
      </c>
      <c r="I1381" s="196" t="s">
        <v>2715</v>
      </c>
      <c r="J1381" s="197">
        <v>0</v>
      </c>
    </row>
    <row r="1382" spans="1:11" ht="13.5" thickTop="1" x14ac:dyDescent="0.2">
      <c r="A1382" s="195"/>
      <c r="B1382" s="195"/>
      <c r="C1382" s="195"/>
      <c r="D1382" s="195"/>
      <c r="E1382" s="195"/>
      <c r="F1382" s="195"/>
      <c r="G1382" s="195"/>
      <c r="H1382" s="195"/>
      <c r="I1382" s="195"/>
      <c r="J1382" s="195"/>
    </row>
    <row r="1383" spans="1:11" ht="15" x14ac:dyDescent="0.2">
      <c r="A1383" s="288" t="s">
        <v>447</v>
      </c>
      <c r="B1383" s="180" t="s">
        <v>2678</v>
      </c>
      <c r="C1383" s="288" t="s">
        <v>2679</v>
      </c>
      <c r="D1383" s="288" t="s">
        <v>2680</v>
      </c>
      <c r="E1383" s="553" t="s">
        <v>2681</v>
      </c>
      <c r="F1383" s="553"/>
      <c r="G1383" s="181" t="s">
        <v>2682</v>
      </c>
      <c r="H1383" s="180" t="s">
        <v>2683</v>
      </c>
      <c r="I1383" s="180" t="s">
        <v>6886</v>
      </c>
      <c r="J1383" s="180" t="s">
        <v>2684</v>
      </c>
      <c r="K1383" s="180" t="s">
        <v>2685</v>
      </c>
    </row>
    <row r="1384" spans="1:11" ht="51" x14ac:dyDescent="0.2">
      <c r="A1384" s="289" t="s">
        <v>119</v>
      </c>
      <c r="B1384" s="182" t="s">
        <v>3194</v>
      </c>
      <c r="C1384" s="289" t="s">
        <v>2687</v>
      </c>
      <c r="D1384" s="289" t="s">
        <v>2615</v>
      </c>
      <c r="E1384" s="554" t="s">
        <v>3111</v>
      </c>
      <c r="F1384" s="554"/>
      <c r="G1384" s="183" t="s">
        <v>248</v>
      </c>
      <c r="H1384" s="184">
        <v>1</v>
      </c>
      <c r="I1384" s="185"/>
      <c r="J1384" s="185">
        <v>532.45000000000005</v>
      </c>
      <c r="K1384" s="185">
        <v>532.45000000000005</v>
      </c>
    </row>
    <row r="1385" spans="1:11" ht="25.5" x14ac:dyDescent="0.2">
      <c r="A1385" s="290" t="s">
        <v>2689</v>
      </c>
      <c r="B1385" s="186" t="s">
        <v>2909</v>
      </c>
      <c r="C1385" s="290" t="s">
        <v>2691</v>
      </c>
      <c r="D1385" s="290" t="s">
        <v>2910</v>
      </c>
      <c r="E1385" s="555" t="s">
        <v>2693</v>
      </c>
      <c r="F1385" s="555"/>
      <c r="G1385" s="187" t="s">
        <v>2694</v>
      </c>
      <c r="H1385" s="188">
        <v>1</v>
      </c>
      <c r="I1385" s="188"/>
      <c r="J1385" s="189">
        <v>29.54</v>
      </c>
      <c r="K1385" s="189">
        <v>29.54</v>
      </c>
    </row>
    <row r="1386" spans="1:11" ht="25.5" x14ac:dyDescent="0.2">
      <c r="A1386" s="290" t="s">
        <v>2689</v>
      </c>
      <c r="B1386" s="186" t="s">
        <v>2851</v>
      </c>
      <c r="C1386" s="290" t="s">
        <v>2691</v>
      </c>
      <c r="D1386" s="290" t="s">
        <v>2852</v>
      </c>
      <c r="E1386" s="555" t="s">
        <v>2693</v>
      </c>
      <c r="F1386" s="555"/>
      <c r="G1386" s="187" t="s">
        <v>2694</v>
      </c>
      <c r="H1386" s="188">
        <v>1</v>
      </c>
      <c r="I1386" s="188"/>
      <c r="J1386" s="189">
        <v>26.89</v>
      </c>
      <c r="K1386" s="189">
        <v>26.89</v>
      </c>
    </row>
    <row r="1387" spans="1:11" ht="51" x14ac:dyDescent="0.2">
      <c r="A1387" s="291" t="s">
        <v>2697</v>
      </c>
      <c r="B1387" s="190" t="s">
        <v>3195</v>
      </c>
      <c r="C1387" s="291" t="s">
        <v>2687</v>
      </c>
      <c r="D1387" s="291" t="s">
        <v>2615</v>
      </c>
      <c r="E1387" s="556" t="s">
        <v>2700</v>
      </c>
      <c r="F1387" s="556"/>
      <c r="G1387" s="191" t="s">
        <v>248</v>
      </c>
      <c r="H1387" s="192">
        <v>1</v>
      </c>
      <c r="I1387" s="192"/>
      <c r="J1387" s="193">
        <v>476.02</v>
      </c>
      <c r="K1387" s="193">
        <v>476.02</v>
      </c>
    </row>
    <row r="1388" spans="1:11" x14ac:dyDescent="0.2">
      <c r="A1388" s="287"/>
      <c r="B1388" s="287"/>
      <c r="C1388" s="287"/>
      <c r="D1388" s="287"/>
      <c r="E1388" s="287" t="s">
        <v>2709</v>
      </c>
      <c r="F1388" s="194">
        <v>40.380000000000003</v>
      </c>
      <c r="G1388" s="287" t="s">
        <v>2710</v>
      </c>
      <c r="H1388" s="194">
        <v>0</v>
      </c>
      <c r="I1388" s="287" t="s">
        <v>2711</v>
      </c>
      <c r="J1388" s="194">
        <v>40.380000000000003</v>
      </c>
    </row>
    <row r="1389" spans="1:11" x14ac:dyDescent="0.2">
      <c r="A1389" s="287"/>
      <c r="B1389" s="287"/>
      <c r="C1389" s="287"/>
      <c r="D1389" s="287"/>
      <c r="E1389" s="287" t="s">
        <v>2712</v>
      </c>
      <c r="F1389" s="194">
        <v>0</v>
      </c>
      <c r="G1389" s="287"/>
      <c r="H1389" s="552" t="s">
        <v>2713</v>
      </c>
      <c r="I1389" s="552"/>
      <c r="J1389" s="194">
        <v>532.45000000000005</v>
      </c>
    </row>
    <row r="1390" spans="1:11" ht="13.5" thickBot="1" x14ac:dyDescent="0.25">
      <c r="A1390" s="196"/>
      <c r="B1390" s="196"/>
      <c r="C1390" s="196"/>
      <c r="D1390" s="196"/>
      <c r="E1390" s="196"/>
      <c r="F1390" s="196"/>
      <c r="G1390" s="196" t="s">
        <v>2714</v>
      </c>
      <c r="H1390" s="198">
        <v>0</v>
      </c>
      <c r="I1390" s="196" t="s">
        <v>2715</v>
      </c>
      <c r="J1390" s="197">
        <v>0</v>
      </c>
    </row>
    <row r="1391" spans="1:11" ht="13.5" thickTop="1" x14ac:dyDescent="0.2">
      <c r="A1391" s="195"/>
      <c r="B1391" s="195"/>
      <c r="C1391" s="195"/>
      <c r="D1391" s="195"/>
      <c r="E1391" s="195"/>
      <c r="F1391" s="195"/>
      <c r="G1391" s="195"/>
      <c r="H1391" s="195"/>
      <c r="I1391" s="195"/>
      <c r="J1391" s="195"/>
    </row>
    <row r="1392" spans="1:11" ht="15" x14ac:dyDescent="0.2">
      <c r="A1392" s="288" t="s">
        <v>449</v>
      </c>
      <c r="B1392" s="180" t="s">
        <v>2678</v>
      </c>
      <c r="C1392" s="288" t="s">
        <v>2679</v>
      </c>
      <c r="D1392" s="288" t="s">
        <v>2680</v>
      </c>
      <c r="E1392" s="553" t="s">
        <v>2681</v>
      </c>
      <c r="F1392" s="553"/>
      <c r="G1392" s="181" t="s">
        <v>2682</v>
      </c>
      <c r="H1392" s="180" t="s">
        <v>2683</v>
      </c>
      <c r="I1392" s="180" t="s">
        <v>6886</v>
      </c>
      <c r="J1392" s="180" t="s">
        <v>2684</v>
      </c>
      <c r="K1392" s="180" t="s">
        <v>2685</v>
      </c>
    </row>
    <row r="1393" spans="1:11" ht="51" x14ac:dyDescent="0.2">
      <c r="A1393" s="289" t="s">
        <v>119</v>
      </c>
      <c r="B1393" s="182" t="s">
        <v>3196</v>
      </c>
      <c r="C1393" s="289" t="s">
        <v>2687</v>
      </c>
      <c r="D1393" s="289" t="s">
        <v>2616</v>
      </c>
      <c r="E1393" s="554" t="s">
        <v>3111</v>
      </c>
      <c r="F1393" s="554"/>
      <c r="G1393" s="183" t="s">
        <v>248</v>
      </c>
      <c r="H1393" s="184">
        <v>1</v>
      </c>
      <c r="I1393" s="185"/>
      <c r="J1393" s="185">
        <v>503.33</v>
      </c>
      <c r="K1393" s="185">
        <v>503.33</v>
      </c>
    </row>
    <row r="1394" spans="1:11" ht="25.5" x14ac:dyDescent="0.2">
      <c r="A1394" s="290" t="s">
        <v>2689</v>
      </c>
      <c r="B1394" s="186" t="s">
        <v>2909</v>
      </c>
      <c r="C1394" s="290" t="s">
        <v>2691</v>
      </c>
      <c r="D1394" s="290" t="s">
        <v>2910</v>
      </c>
      <c r="E1394" s="555" t="s">
        <v>2693</v>
      </c>
      <c r="F1394" s="555"/>
      <c r="G1394" s="187" t="s">
        <v>2694</v>
      </c>
      <c r="H1394" s="188">
        <v>1</v>
      </c>
      <c r="I1394" s="188"/>
      <c r="J1394" s="189">
        <v>29.54</v>
      </c>
      <c r="K1394" s="189">
        <v>29.54</v>
      </c>
    </row>
    <row r="1395" spans="1:11" ht="25.5" x14ac:dyDescent="0.2">
      <c r="A1395" s="290" t="s">
        <v>2689</v>
      </c>
      <c r="B1395" s="186" t="s">
        <v>2851</v>
      </c>
      <c r="C1395" s="290" t="s">
        <v>2691</v>
      </c>
      <c r="D1395" s="290" t="s">
        <v>2852</v>
      </c>
      <c r="E1395" s="555" t="s">
        <v>2693</v>
      </c>
      <c r="F1395" s="555"/>
      <c r="G1395" s="187" t="s">
        <v>2694</v>
      </c>
      <c r="H1395" s="188">
        <v>1</v>
      </c>
      <c r="I1395" s="188"/>
      <c r="J1395" s="189">
        <v>26.89</v>
      </c>
      <c r="K1395" s="189">
        <v>26.89</v>
      </c>
    </row>
    <row r="1396" spans="1:11" ht="51" x14ac:dyDescent="0.2">
      <c r="A1396" s="291" t="s">
        <v>2697</v>
      </c>
      <c r="B1396" s="190" t="s">
        <v>3197</v>
      </c>
      <c r="C1396" s="291" t="s">
        <v>2687</v>
      </c>
      <c r="D1396" s="291" t="s">
        <v>2616</v>
      </c>
      <c r="E1396" s="556" t="s">
        <v>2700</v>
      </c>
      <c r="F1396" s="556"/>
      <c r="G1396" s="191" t="s">
        <v>248</v>
      </c>
      <c r="H1396" s="192">
        <v>1</v>
      </c>
      <c r="I1396" s="192"/>
      <c r="J1396" s="193">
        <v>446.9</v>
      </c>
      <c r="K1396" s="193">
        <v>446.9</v>
      </c>
    </row>
    <row r="1397" spans="1:11" x14ac:dyDescent="0.2">
      <c r="A1397" s="287"/>
      <c r="B1397" s="287"/>
      <c r="C1397" s="287"/>
      <c r="D1397" s="287"/>
      <c r="E1397" s="287" t="s">
        <v>2709</v>
      </c>
      <c r="F1397" s="194">
        <v>40.380000000000003</v>
      </c>
      <c r="G1397" s="287" t="s">
        <v>2710</v>
      </c>
      <c r="H1397" s="194">
        <v>0</v>
      </c>
      <c r="I1397" s="287" t="s">
        <v>2711</v>
      </c>
      <c r="J1397" s="194">
        <v>40.380000000000003</v>
      </c>
    </row>
    <row r="1398" spans="1:11" x14ac:dyDescent="0.2">
      <c r="A1398" s="287"/>
      <c r="B1398" s="287"/>
      <c r="C1398" s="287"/>
      <c r="D1398" s="287"/>
      <c r="E1398" s="287" t="s">
        <v>2712</v>
      </c>
      <c r="F1398" s="194">
        <v>0</v>
      </c>
      <c r="G1398" s="287"/>
      <c r="H1398" s="552" t="s">
        <v>2713</v>
      </c>
      <c r="I1398" s="552"/>
      <c r="J1398" s="194">
        <v>503.33</v>
      </c>
    </row>
    <row r="1399" spans="1:11" ht="13.5" thickBot="1" x14ac:dyDescent="0.25">
      <c r="A1399" s="196"/>
      <c r="B1399" s="196"/>
      <c r="C1399" s="196"/>
      <c r="D1399" s="196"/>
      <c r="E1399" s="196"/>
      <c r="F1399" s="196"/>
      <c r="G1399" s="196" t="s">
        <v>2714</v>
      </c>
      <c r="H1399" s="198">
        <v>0</v>
      </c>
      <c r="I1399" s="196" t="s">
        <v>2715</v>
      </c>
      <c r="J1399" s="197">
        <v>0</v>
      </c>
    </row>
    <row r="1400" spans="1:11" ht="13.5" thickTop="1" x14ac:dyDescent="0.2">
      <c r="A1400" s="195"/>
      <c r="B1400" s="195"/>
      <c r="C1400" s="195"/>
      <c r="D1400" s="195"/>
      <c r="E1400" s="195"/>
      <c r="F1400" s="195"/>
      <c r="G1400" s="195"/>
      <c r="H1400" s="195"/>
      <c r="I1400" s="195"/>
      <c r="J1400" s="195"/>
    </row>
    <row r="1401" spans="1:11" ht="15" x14ac:dyDescent="0.2">
      <c r="A1401" s="288" t="s">
        <v>450</v>
      </c>
      <c r="B1401" s="180" t="s">
        <v>2678</v>
      </c>
      <c r="C1401" s="288" t="s">
        <v>2679</v>
      </c>
      <c r="D1401" s="288" t="s">
        <v>2680</v>
      </c>
      <c r="E1401" s="553" t="s">
        <v>2681</v>
      </c>
      <c r="F1401" s="553"/>
      <c r="G1401" s="181" t="s">
        <v>2682</v>
      </c>
      <c r="H1401" s="180" t="s">
        <v>2683</v>
      </c>
      <c r="I1401" s="180" t="s">
        <v>6886</v>
      </c>
      <c r="J1401" s="180" t="s">
        <v>2684</v>
      </c>
      <c r="K1401" s="180" t="s">
        <v>2685</v>
      </c>
    </row>
    <row r="1402" spans="1:11" ht="25.5" x14ac:dyDescent="0.2">
      <c r="A1402" s="289" t="s">
        <v>119</v>
      </c>
      <c r="B1402" s="182" t="s">
        <v>3198</v>
      </c>
      <c r="C1402" s="289" t="s">
        <v>2791</v>
      </c>
      <c r="D1402" s="289" t="s">
        <v>3199</v>
      </c>
      <c r="E1402" s="554" t="s">
        <v>6990</v>
      </c>
      <c r="F1402" s="554"/>
      <c r="G1402" s="183" t="s">
        <v>2701</v>
      </c>
      <c r="H1402" s="184">
        <v>1</v>
      </c>
      <c r="I1402" s="185"/>
      <c r="J1402" s="185">
        <v>83.5</v>
      </c>
      <c r="K1402" s="185">
        <v>83.5</v>
      </c>
    </row>
    <row r="1403" spans="1:11" ht="25.5" x14ac:dyDescent="0.2">
      <c r="A1403" s="290" t="s">
        <v>2689</v>
      </c>
      <c r="B1403" s="186" t="s">
        <v>3079</v>
      </c>
      <c r="C1403" s="290" t="s">
        <v>2691</v>
      </c>
      <c r="D1403" s="290" t="s">
        <v>3080</v>
      </c>
      <c r="E1403" s="555" t="s">
        <v>2693</v>
      </c>
      <c r="F1403" s="555"/>
      <c r="G1403" s="187" t="s">
        <v>2694</v>
      </c>
      <c r="H1403" s="188">
        <v>6.2E-2</v>
      </c>
      <c r="I1403" s="188"/>
      <c r="J1403" s="189">
        <v>25.83</v>
      </c>
      <c r="K1403" s="189">
        <v>1.6</v>
      </c>
    </row>
    <row r="1404" spans="1:11" ht="25.5" x14ac:dyDescent="0.2">
      <c r="A1404" s="290" t="s">
        <v>2689</v>
      </c>
      <c r="B1404" s="186" t="s">
        <v>3077</v>
      </c>
      <c r="C1404" s="290" t="s">
        <v>2691</v>
      </c>
      <c r="D1404" s="290" t="s">
        <v>3078</v>
      </c>
      <c r="E1404" s="555" t="s">
        <v>2693</v>
      </c>
      <c r="F1404" s="555"/>
      <c r="G1404" s="187" t="s">
        <v>2694</v>
      </c>
      <c r="H1404" s="188">
        <v>6.2E-2</v>
      </c>
      <c r="I1404" s="188"/>
      <c r="J1404" s="189">
        <v>32.409999999999997</v>
      </c>
      <c r="K1404" s="189">
        <v>2</v>
      </c>
    </row>
    <row r="1405" spans="1:11" ht="25.5" x14ac:dyDescent="0.2">
      <c r="A1405" s="290" t="s">
        <v>2689</v>
      </c>
      <c r="B1405" s="186" t="s">
        <v>2795</v>
      </c>
      <c r="C1405" s="290" t="s">
        <v>2691</v>
      </c>
      <c r="D1405" s="290" t="s">
        <v>2796</v>
      </c>
      <c r="E1405" s="555" t="s">
        <v>2693</v>
      </c>
      <c r="F1405" s="555"/>
      <c r="G1405" s="187" t="s">
        <v>2694</v>
      </c>
      <c r="H1405" s="188">
        <v>0.371</v>
      </c>
      <c r="I1405" s="188"/>
      <c r="J1405" s="189">
        <v>33.380000000000003</v>
      </c>
      <c r="K1405" s="189">
        <v>12.38</v>
      </c>
    </row>
    <row r="1406" spans="1:11" ht="25.5" x14ac:dyDescent="0.2">
      <c r="A1406" s="290" t="s">
        <v>2689</v>
      </c>
      <c r="B1406" s="186" t="s">
        <v>2722</v>
      </c>
      <c r="C1406" s="290" t="s">
        <v>2691</v>
      </c>
      <c r="D1406" s="290" t="s">
        <v>2723</v>
      </c>
      <c r="E1406" s="555" t="s">
        <v>2693</v>
      </c>
      <c r="F1406" s="555"/>
      <c r="G1406" s="187" t="s">
        <v>2694</v>
      </c>
      <c r="H1406" s="188">
        <v>0.86599999999999999</v>
      </c>
      <c r="I1406" s="188"/>
      <c r="J1406" s="189">
        <v>26.12</v>
      </c>
      <c r="K1406" s="189">
        <v>22.61</v>
      </c>
    </row>
    <row r="1407" spans="1:11" x14ac:dyDescent="0.2">
      <c r="A1407" s="291" t="s">
        <v>2697</v>
      </c>
      <c r="B1407" s="190" t="s">
        <v>3069</v>
      </c>
      <c r="C1407" s="291" t="s">
        <v>2791</v>
      </c>
      <c r="D1407" s="291" t="s">
        <v>3070</v>
      </c>
      <c r="E1407" s="556" t="s">
        <v>2700</v>
      </c>
      <c r="F1407" s="556"/>
      <c r="G1407" s="191" t="s">
        <v>2706</v>
      </c>
      <c r="H1407" s="192">
        <v>6.22</v>
      </c>
      <c r="I1407" s="192"/>
      <c r="J1407" s="193">
        <v>0.62</v>
      </c>
      <c r="K1407" s="193">
        <v>3.85</v>
      </c>
    </row>
    <row r="1408" spans="1:11" x14ac:dyDescent="0.2">
      <c r="A1408" s="291" t="s">
        <v>2697</v>
      </c>
      <c r="B1408" s="190" t="s">
        <v>3067</v>
      </c>
      <c r="C1408" s="291" t="s">
        <v>2791</v>
      </c>
      <c r="D1408" s="291" t="s">
        <v>3068</v>
      </c>
      <c r="E1408" s="556" t="s">
        <v>2700</v>
      </c>
      <c r="F1408" s="556"/>
      <c r="G1408" s="191" t="s">
        <v>159</v>
      </c>
      <c r="H1408" s="192">
        <v>1.4E-2</v>
      </c>
      <c r="I1408" s="192"/>
      <c r="J1408" s="193">
        <v>105.81</v>
      </c>
      <c r="K1408" s="193">
        <v>1.48</v>
      </c>
    </row>
    <row r="1409" spans="1:11" x14ac:dyDescent="0.2">
      <c r="A1409" s="291" t="s">
        <v>2697</v>
      </c>
      <c r="B1409" s="190" t="s">
        <v>3200</v>
      </c>
      <c r="C1409" s="291" t="s">
        <v>2791</v>
      </c>
      <c r="D1409" s="291" t="s">
        <v>3201</v>
      </c>
      <c r="E1409" s="556" t="s">
        <v>2700</v>
      </c>
      <c r="F1409" s="556"/>
      <c r="G1409" s="191" t="s">
        <v>159</v>
      </c>
      <c r="H1409" s="192">
        <v>1.6E-2</v>
      </c>
      <c r="I1409" s="192"/>
      <c r="J1409" s="193">
        <v>106.73</v>
      </c>
      <c r="K1409" s="193">
        <v>1.7</v>
      </c>
    </row>
    <row r="1410" spans="1:11" x14ac:dyDescent="0.2">
      <c r="A1410" s="291" t="s">
        <v>2697</v>
      </c>
      <c r="B1410" s="190" t="s">
        <v>6913</v>
      </c>
      <c r="C1410" s="291" t="s">
        <v>2791</v>
      </c>
      <c r="D1410" s="291" t="s">
        <v>6914</v>
      </c>
      <c r="E1410" s="556" t="s">
        <v>2700</v>
      </c>
      <c r="F1410" s="556"/>
      <c r="G1410" s="191" t="s">
        <v>2706</v>
      </c>
      <c r="H1410" s="192">
        <v>2E-3</v>
      </c>
      <c r="I1410" s="192"/>
      <c r="J1410" s="193">
        <v>36.68</v>
      </c>
      <c r="K1410" s="193">
        <v>7.0000000000000007E-2</v>
      </c>
    </row>
    <row r="1411" spans="1:11" x14ac:dyDescent="0.2">
      <c r="A1411" s="291" t="s">
        <v>2697</v>
      </c>
      <c r="B1411" s="190" t="s">
        <v>6991</v>
      </c>
      <c r="C1411" s="291" t="s">
        <v>2791</v>
      </c>
      <c r="D1411" s="291" t="s">
        <v>6992</v>
      </c>
      <c r="E1411" s="556" t="s">
        <v>2700</v>
      </c>
      <c r="F1411" s="556"/>
      <c r="G1411" s="191" t="s">
        <v>2706</v>
      </c>
      <c r="H1411" s="192">
        <v>0.54500000000000004</v>
      </c>
      <c r="I1411" s="192"/>
      <c r="J1411" s="193">
        <v>11.43</v>
      </c>
      <c r="K1411" s="193">
        <v>6.22</v>
      </c>
    </row>
    <row r="1412" spans="1:11" x14ac:dyDescent="0.2">
      <c r="A1412" s="291" t="s">
        <v>2697</v>
      </c>
      <c r="B1412" s="190" t="s">
        <v>3202</v>
      </c>
      <c r="C1412" s="291" t="s">
        <v>2791</v>
      </c>
      <c r="D1412" s="291" t="s">
        <v>3203</v>
      </c>
      <c r="E1412" s="556" t="s">
        <v>2700</v>
      </c>
      <c r="F1412" s="556"/>
      <c r="G1412" s="191" t="s">
        <v>2701</v>
      </c>
      <c r="H1412" s="192">
        <v>0.4</v>
      </c>
      <c r="I1412" s="192"/>
      <c r="J1412" s="193">
        <v>12.28</v>
      </c>
      <c r="K1412" s="193">
        <v>4.91</v>
      </c>
    </row>
    <row r="1413" spans="1:11" x14ac:dyDescent="0.2">
      <c r="A1413" s="291" t="s">
        <v>2697</v>
      </c>
      <c r="B1413" s="190" t="s">
        <v>3204</v>
      </c>
      <c r="C1413" s="291" t="s">
        <v>2791</v>
      </c>
      <c r="D1413" s="291" t="s">
        <v>3205</v>
      </c>
      <c r="E1413" s="556" t="s">
        <v>2700</v>
      </c>
      <c r="F1413" s="556"/>
      <c r="G1413" s="191" t="s">
        <v>2706</v>
      </c>
      <c r="H1413" s="192">
        <v>5.0999999999999997E-2</v>
      </c>
      <c r="I1413" s="192"/>
      <c r="J1413" s="193">
        <v>22.29</v>
      </c>
      <c r="K1413" s="193">
        <v>1.1299999999999999</v>
      </c>
    </row>
    <row r="1414" spans="1:11" x14ac:dyDescent="0.2">
      <c r="A1414" s="291" t="s">
        <v>2697</v>
      </c>
      <c r="B1414" s="190" t="s">
        <v>3206</v>
      </c>
      <c r="C1414" s="291" t="s">
        <v>2791</v>
      </c>
      <c r="D1414" s="291" t="s">
        <v>3207</v>
      </c>
      <c r="E1414" s="556" t="s">
        <v>2700</v>
      </c>
      <c r="F1414" s="556"/>
      <c r="G1414" s="191" t="s">
        <v>2701</v>
      </c>
      <c r="H1414" s="192">
        <v>2.1</v>
      </c>
      <c r="I1414" s="192"/>
      <c r="J1414" s="193">
        <v>12.17</v>
      </c>
      <c r="K1414" s="193">
        <v>25.55</v>
      </c>
    </row>
    <row r="1415" spans="1:11" x14ac:dyDescent="0.2">
      <c r="A1415" s="287"/>
      <c r="B1415" s="287"/>
      <c r="C1415" s="287"/>
      <c r="D1415" s="287"/>
      <c r="E1415" s="287" t="s">
        <v>2709</v>
      </c>
      <c r="F1415" s="194">
        <v>27.59</v>
      </c>
      <c r="G1415" s="287" t="s">
        <v>2710</v>
      </c>
      <c r="H1415" s="194">
        <v>0</v>
      </c>
      <c r="I1415" s="287" t="s">
        <v>2711</v>
      </c>
      <c r="J1415" s="194">
        <v>27.59</v>
      </c>
    </row>
    <row r="1416" spans="1:11" x14ac:dyDescent="0.2">
      <c r="A1416" s="287"/>
      <c r="B1416" s="287"/>
      <c r="C1416" s="287"/>
      <c r="D1416" s="287"/>
      <c r="E1416" s="287" t="s">
        <v>2712</v>
      </c>
      <c r="F1416" s="194">
        <v>0</v>
      </c>
      <c r="G1416" s="287"/>
      <c r="H1416" s="552" t="s">
        <v>2713</v>
      </c>
      <c r="I1416" s="552"/>
      <c r="J1416" s="194">
        <v>83.5</v>
      </c>
    </row>
    <row r="1417" spans="1:11" ht="13.5" thickBot="1" x14ac:dyDescent="0.25">
      <c r="A1417" s="196"/>
      <c r="B1417" s="196"/>
      <c r="C1417" s="196"/>
      <c r="D1417" s="196"/>
      <c r="E1417" s="196"/>
      <c r="F1417" s="196"/>
      <c r="G1417" s="196" t="s">
        <v>2714</v>
      </c>
      <c r="H1417" s="198">
        <v>0</v>
      </c>
      <c r="I1417" s="196" t="s">
        <v>2715</v>
      </c>
      <c r="J1417" s="197">
        <v>0</v>
      </c>
    </row>
    <row r="1418" spans="1:11" ht="13.5" thickTop="1" x14ac:dyDescent="0.2">
      <c r="A1418" s="195"/>
      <c r="B1418" s="195"/>
      <c r="C1418" s="195"/>
      <c r="D1418" s="195"/>
      <c r="E1418" s="195"/>
      <c r="F1418" s="195"/>
      <c r="G1418" s="195"/>
      <c r="H1418" s="195"/>
      <c r="I1418" s="195"/>
      <c r="J1418" s="195"/>
    </row>
    <row r="1419" spans="1:11" ht="15" x14ac:dyDescent="0.2">
      <c r="A1419" s="288" t="s">
        <v>451</v>
      </c>
      <c r="B1419" s="180" t="s">
        <v>2678</v>
      </c>
      <c r="C1419" s="288" t="s">
        <v>2679</v>
      </c>
      <c r="D1419" s="288" t="s">
        <v>2680</v>
      </c>
      <c r="E1419" s="553" t="s">
        <v>2681</v>
      </c>
      <c r="F1419" s="553"/>
      <c r="G1419" s="181" t="s">
        <v>2682</v>
      </c>
      <c r="H1419" s="180" t="s">
        <v>2683</v>
      </c>
      <c r="I1419" s="180" t="s">
        <v>6886</v>
      </c>
      <c r="J1419" s="180" t="s">
        <v>2684</v>
      </c>
      <c r="K1419" s="180" t="s">
        <v>2685</v>
      </c>
    </row>
    <row r="1420" spans="1:11" ht="25.5" x14ac:dyDescent="0.2">
      <c r="A1420" s="289" t="s">
        <v>119</v>
      </c>
      <c r="B1420" s="182" t="s">
        <v>3208</v>
      </c>
      <c r="C1420" s="289" t="s">
        <v>2791</v>
      </c>
      <c r="D1420" s="289" t="s">
        <v>3209</v>
      </c>
      <c r="E1420" s="554" t="s">
        <v>6912</v>
      </c>
      <c r="F1420" s="554"/>
      <c r="G1420" s="183" t="s">
        <v>159</v>
      </c>
      <c r="H1420" s="184">
        <v>1</v>
      </c>
      <c r="I1420" s="185"/>
      <c r="J1420" s="185">
        <v>4053.18</v>
      </c>
      <c r="K1420" s="185">
        <v>4053.18</v>
      </c>
    </row>
    <row r="1421" spans="1:11" ht="25.5" x14ac:dyDescent="0.2">
      <c r="A1421" s="290" t="s">
        <v>2689</v>
      </c>
      <c r="B1421" s="186" t="s">
        <v>3079</v>
      </c>
      <c r="C1421" s="290" t="s">
        <v>2691</v>
      </c>
      <c r="D1421" s="290" t="s">
        <v>3080</v>
      </c>
      <c r="E1421" s="555" t="s">
        <v>2693</v>
      </c>
      <c r="F1421" s="555"/>
      <c r="G1421" s="187" t="s">
        <v>2694</v>
      </c>
      <c r="H1421" s="188">
        <v>2.5779999999999998</v>
      </c>
      <c r="I1421" s="188"/>
      <c r="J1421" s="189">
        <v>25.83</v>
      </c>
      <c r="K1421" s="189">
        <v>66.58</v>
      </c>
    </row>
    <row r="1422" spans="1:11" ht="25.5" x14ac:dyDescent="0.2">
      <c r="A1422" s="290" t="s">
        <v>2689</v>
      </c>
      <c r="B1422" s="186" t="s">
        <v>2851</v>
      </c>
      <c r="C1422" s="290" t="s">
        <v>2691</v>
      </c>
      <c r="D1422" s="290" t="s">
        <v>2852</v>
      </c>
      <c r="E1422" s="555" t="s">
        <v>2693</v>
      </c>
      <c r="F1422" s="555"/>
      <c r="G1422" s="187" t="s">
        <v>2694</v>
      </c>
      <c r="H1422" s="188">
        <v>16.495999999999999</v>
      </c>
      <c r="I1422" s="188"/>
      <c r="J1422" s="189">
        <v>26.89</v>
      </c>
      <c r="K1422" s="189">
        <v>443.57</v>
      </c>
    </row>
    <row r="1423" spans="1:11" ht="25.5" x14ac:dyDescent="0.2">
      <c r="A1423" s="290" t="s">
        <v>2689</v>
      </c>
      <c r="B1423" s="186" t="s">
        <v>3077</v>
      </c>
      <c r="C1423" s="290" t="s">
        <v>2691</v>
      </c>
      <c r="D1423" s="290" t="s">
        <v>3078</v>
      </c>
      <c r="E1423" s="555" t="s">
        <v>2693</v>
      </c>
      <c r="F1423" s="555"/>
      <c r="G1423" s="187" t="s">
        <v>2694</v>
      </c>
      <c r="H1423" s="188">
        <v>2.5779999999999998</v>
      </c>
      <c r="I1423" s="188"/>
      <c r="J1423" s="189">
        <v>32.409999999999997</v>
      </c>
      <c r="K1423" s="189">
        <v>83.55</v>
      </c>
    </row>
    <row r="1424" spans="1:11" ht="25.5" x14ac:dyDescent="0.2">
      <c r="A1424" s="290" t="s">
        <v>2689</v>
      </c>
      <c r="B1424" s="186" t="s">
        <v>3065</v>
      </c>
      <c r="C1424" s="290" t="s">
        <v>2691</v>
      </c>
      <c r="D1424" s="290" t="s">
        <v>3066</v>
      </c>
      <c r="E1424" s="555" t="s">
        <v>2693</v>
      </c>
      <c r="F1424" s="555"/>
      <c r="G1424" s="187" t="s">
        <v>2694</v>
      </c>
      <c r="H1424" s="188">
        <v>4.1239999999999997</v>
      </c>
      <c r="I1424" s="188"/>
      <c r="J1424" s="189">
        <v>32.21</v>
      </c>
      <c r="K1424" s="189">
        <v>132.83000000000001</v>
      </c>
    </row>
    <row r="1425" spans="1:11" x14ac:dyDescent="0.2">
      <c r="A1425" s="291" t="s">
        <v>2697</v>
      </c>
      <c r="B1425" s="190" t="s">
        <v>3069</v>
      </c>
      <c r="C1425" s="291" t="s">
        <v>2791</v>
      </c>
      <c r="D1425" s="291" t="s">
        <v>3070</v>
      </c>
      <c r="E1425" s="556" t="s">
        <v>2700</v>
      </c>
      <c r="F1425" s="556"/>
      <c r="G1425" s="191" t="s">
        <v>2706</v>
      </c>
      <c r="H1425" s="192">
        <v>311</v>
      </c>
      <c r="I1425" s="192"/>
      <c r="J1425" s="193">
        <v>0.62</v>
      </c>
      <c r="K1425" s="193">
        <v>192.82</v>
      </c>
    </row>
    <row r="1426" spans="1:11" x14ac:dyDescent="0.2">
      <c r="A1426" s="291" t="s">
        <v>2697</v>
      </c>
      <c r="B1426" s="190" t="s">
        <v>3067</v>
      </c>
      <c r="C1426" s="291" t="s">
        <v>2791</v>
      </c>
      <c r="D1426" s="291" t="s">
        <v>3068</v>
      </c>
      <c r="E1426" s="556" t="s">
        <v>2700</v>
      </c>
      <c r="F1426" s="556"/>
      <c r="G1426" s="191" t="s">
        <v>159</v>
      </c>
      <c r="H1426" s="192">
        <v>0.56000000000000005</v>
      </c>
      <c r="I1426" s="192"/>
      <c r="J1426" s="193">
        <v>105.81</v>
      </c>
      <c r="K1426" s="193">
        <v>59.25</v>
      </c>
    </row>
    <row r="1427" spans="1:11" x14ac:dyDescent="0.2">
      <c r="A1427" s="291" t="s">
        <v>2697</v>
      </c>
      <c r="B1427" s="190" t="s">
        <v>6913</v>
      </c>
      <c r="C1427" s="291" t="s">
        <v>2791</v>
      </c>
      <c r="D1427" s="291" t="s">
        <v>6914</v>
      </c>
      <c r="E1427" s="556" t="s">
        <v>2700</v>
      </c>
      <c r="F1427" s="556"/>
      <c r="G1427" s="191" t="s">
        <v>2706</v>
      </c>
      <c r="H1427" s="192">
        <v>0.5</v>
      </c>
      <c r="I1427" s="192"/>
      <c r="J1427" s="193">
        <v>36.68</v>
      </c>
      <c r="K1427" s="193">
        <v>18.34</v>
      </c>
    </row>
    <row r="1428" spans="1:11" x14ac:dyDescent="0.2">
      <c r="A1428" s="291" t="s">
        <v>2697</v>
      </c>
      <c r="B1428" s="190" t="s">
        <v>6991</v>
      </c>
      <c r="C1428" s="291" t="s">
        <v>2791</v>
      </c>
      <c r="D1428" s="291" t="s">
        <v>6992</v>
      </c>
      <c r="E1428" s="556" t="s">
        <v>2700</v>
      </c>
      <c r="F1428" s="556"/>
      <c r="G1428" s="191" t="s">
        <v>2706</v>
      </c>
      <c r="H1428" s="192">
        <v>25</v>
      </c>
      <c r="I1428" s="192"/>
      <c r="J1428" s="193">
        <v>11.43</v>
      </c>
      <c r="K1428" s="193">
        <v>285.75</v>
      </c>
    </row>
    <row r="1429" spans="1:11" x14ac:dyDescent="0.2">
      <c r="A1429" s="291" t="s">
        <v>2697</v>
      </c>
      <c r="B1429" s="190" t="s">
        <v>3206</v>
      </c>
      <c r="C1429" s="291" t="s">
        <v>2791</v>
      </c>
      <c r="D1429" s="291" t="s">
        <v>3207</v>
      </c>
      <c r="E1429" s="556" t="s">
        <v>2700</v>
      </c>
      <c r="F1429" s="556"/>
      <c r="G1429" s="191" t="s">
        <v>2701</v>
      </c>
      <c r="H1429" s="192">
        <v>220</v>
      </c>
      <c r="I1429" s="192"/>
      <c r="J1429" s="193">
        <v>12.17</v>
      </c>
      <c r="K1429" s="193">
        <v>2677.4</v>
      </c>
    </row>
    <row r="1430" spans="1:11" x14ac:dyDescent="0.2">
      <c r="A1430" s="291" t="s">
        <v>2697</v>
      </c>
      <c r="B1430" s="190" t="s">
        <v>3071</v>
      </c>
      <c r="C1430" s="291" t="s">
        <v>2791</v>
      </c>
      <c r="D1430" s="291" t="s">
        <v>3072</v>
      </c>
      <c r="E1430" s="556" t="s">
        <v>2700</v>
      </c>
      <c r="F1430" s="556"/>
      <c r="G1430" s="191" t="s">
        <v>159</v>
      </c>
      <c r="H1430" s="192">
        <v>0.435</v>
      </c>
      <c r="I1430" s="192"/>
      <c r="J1430" s="193">
        <v>106.73</v>
      </c>
      <c r="K1430" s="193">
        <v>46.42</v>
      </c>
    </row>
    <row r="1431" spans="1:11" x14ac:dyDescent="0.2">
      <c r="A1431" s="291" t="s">
        <v>2697</v>
      </c>
      <c r="B1431" s="190" t="s">
        <v>3073</v>
      </c>
      <c r="C1431" s="291" t="s">
        <v>2791</v>
      </c>
      <c r="D1431" s="291" t="s">
        <v>3074</v>
      </c>
      <c r="E1431" s="556" t="s">
        <v>2700</v>
      </c>
      <c r="F1431" s="556"/>
      <c r="G1431" s="191" t="s">
        <v>159</v>
      </c>
      <c r="H1431" s="192">
        <v>0.435</v>
      </c>
      <c r="I1431" s="192"/>
      <c r="J1431" s="193">
        <v>107.3</v>
      </c>
      <c r="K1431" s="193">
        <v>46.67</v>
      </c>
    </row>
    <row r="1432" spans="1:11" x14ac:dyDescent="0.2">
      <c r="A1432" s="287"/>
      <c r="B1432" s="287"/>
      <c r="C1432" s="287"/>
      <c r="D1432" s="287"/>
      <c r="E1432" s="287" t="s">
        <v>2709</v>
      </c>
      <c r="F1432" s="194">
        <v>522.85</v>
      </c>
      <c r="G1432" s="287" t="s">
        <v>2710</v>
      </c>
      <c r="H1432" s="194">
        <v>0</v>
      </c>
      <c r="I1432" s="287" t="s">
        <v>2711</v>
      </c>
      <c r="J1432" s="194">
        <v>522.85</v>
      </c>
    </row>
    <row r="1433" spans="1:11" x14ac:dyDescent="0.2">
      <c r="A1433" s="287"/>
      <c r="B1433" s="287"/>
      <c r="C1433" s="287"/>
      <c r="D1433" s="287"/>
      <c r="E1433" s="287" t="s">
        <v>2712</v>
      </c>
      <c r="F1433" s="194">
        <v>0</v>
      </c>
      <c r="G1433" s="287"/>
      <c r="H1433" s="552" t="s">
        <v>2713</v>
      </c>
      <c r="I1433" s="552"/>
      <c r="J1433" s="194">
        <v>4053.18</v>
      </c>
    </row>
    <row r="1434" spans="1:11" ht="13.5" thickBot="1" x14ac:dyDescent="0.25">
      <c r="A1434" s="196"/>
      <c r="B1434" s="196"/>
      <c r="C1434" s="196"/>
      <c r="D1434" s="196"/>
      <c r="E1434" s="196"/>
      <c r="F1434" s="196"/>
      <c r="G1434" s="196" t="s">
        <v>2714</v>
      </c>
      <c r="H1434" s="198">
        <v>0</v>
      </c>
      <c r="I1434" s="196" t="s">
        <v>2715</v>
      </c>
      <c r="J1434" s="197">
        <v>0</v>
      </c>
    </row>
    <row r="1435" spans="1:11" ht="13.5" thickTop="1" x14ac:dyDescent="0.2">
      <c r="A1435" s="195"/>
      <c r="B1435" s="195"/>
      <c r="C1435" s="195"/>
      <c r="D1435" s="195"/>
      <c r="E1435" s="195"/>
      <c r="F1435" s="195"/>
      <c r="G1435" s="195"/>
      <c r="H1435" s="195"/>
      <c r="I1435" s="195"/>
      <c r="J1435" s="195"/>
    </row>
    <row r="1436" spans="1:11" ht="15" x14ac:dyDescent="0.2">
      <c r="A1436" s="288" t="s">
        <v>452</v>
      </c>
      <c r="B1436" s="180" t="s">
        <v>2678</v>
      </c>
      <c r="C1436" s="288" t="s">
        <v>2679</v>
      </c>
      <c r="D1436" s="288" t="s">
        <v>2680</v>
      </c>
      <c r="E1436" s="553" t="s">
        <v>2681</v>
      </c>
      <c r="F1436" s="553"/>
      <c r="G1436" s="181" t="s">
        <v>2682</v>
      </c>
      <c r="H1436" s="180" t="s">
        <v>2683</v>
      </c>
      <c r="I1436" s="180" t="s">
        <v>6886</v>
      </c>
      <c r="J1436" s="180" t="s">
        <v>2684</v>
      </c>
      <c r="K1436" s="180" t="s">
        <v>2685</v>
      </c>
    </row>
    <row r="1437" spans="1:11" ht="38.25" x14ac:dyDescent="0.2">
      <c r="A1437" s="289" t="s">
        <v>119</v>
      </c>
      <c r="B1437" s="182" t="s">
        <v>3210</v>
      </c>
      <c r="C1437" s="289" t="s">
        <v>2687</v>
      </c>
      <c r="D1437" s="289" t="s">
        <v>3211</v>
      </c>
      <c r="E1437" s="554" t="s">
        <v>3212</v>
      </c>
      <c r="F1437" s="554"/>
      <c r="G1437" s="183" t="s">
        <v>114</v>
      </c>
      <c r="H1437" s="184">
        <v>1</v>
      </c>
      <c r="I1437" s="185"/>
      <c r="J1437" s="185">
        <v>1376.61</v>
      </c>
      <c r="K1437" s="185">
        <v>1376.61</v>
      </c>
    </row>
    <row r="1438" spans="1:11" ht="63.75" x14ac:dyDescent="0.2">
      <c r="A1438" s="290" t="s">
        <v>2689</v>
      </c>
      <c r="B1438" s="186" t="s">
        <v>3213</v>
      </c>
      <c r="C1438" s="290" t="s">
        <v>2691</v>
      </c>
      <c r="D1438" s="290" t="s">
        <v>3214</v>
      </c>
      <c r="E1438" s="555" t="s">
        <v>3212</v>
      </c>
      <c r="F1438" s="555"/>
      <c r="G1438" s="187" t="s">
        <v>48</v>
      </c>
      <c r="H1438" s="188">
        <v>1</v>
      </c>
      <c r="I1438" s="188"/>
      <c r="J1438" s="189">
        <v>1219.1500000000001</v>
      </c>
      <c r="K1438" s="189">
        <v>1219.1500000000001</v>
      </c>
    </row>
    <row r="1439" spans="1:11" ht="25.5" x14ac:dyDescent="0.2">
      <c r="A1439" s="290" t="s">
        <v>2689</v>
      </c>
      <c r="B1439" s="186" t="s">
        <v>2722</v>
      </c>
      <c r="C1439" s="290" t="s">
        <v>2691</v>
      </c>
      <c r="D1439" s="290" t="s">
        <v>2723</v>
      </c>
      <c r="E1439" s="555" t="s">
        <v>2693</v>
      </c>
      <c r="F1439" s="555"/>
      <c r="G1439" s="187" t="s">
        <v>2694</v>
      </c>
      <c r="H1439" s="188">
        <v>1.323</v>
      </c>
      <c r="I1439" s="188"/>
      <c r="J1439" s="189">
        <v>26.12</v>
      </c>
      <c r="K1439" s="189">
        <v>34.549999999999997</v>
      </c>
    </row>
    <row r="1440" spans="1:11" ht="25.5" x14ac:dyDescent="0.2">
      <c r="A1440" s="290" t="s">
        <v>2689</v>
      </c>
      <c r="B1440" s="186" t="s">
        <v>2720</v>
      </c>
      <c r="C1440" s="290" t="s">
        <v>2691</v>
      </c>
      <c r="D1440" s="290" t="s">
        <v>2721</v>
      </c>
      <c r="E1440" s="555" t="s">
        <v>2693</v>
      </c>
      <c r="F1440" s="555"/>
      <c r="G1440" s="187" t="s">
        <v>2694</v>
      </c>
      <c r="H1440" s="188">
        <v>1.512</v>
      </c>
      <c r="I1440" s="188"/>
      <c r="J1440" s="189">
        <v>34.78</v>
      </c>
      <c r="K1440" s="189">
        <v>52.58</v>
      </c>
    </row>
    <row r="1441" spans="1:11" ht="25.5" x14ac:dyDescent="0.2">
      <c r="A1441" s="291" t="s">
        <v>2697</v>
      </c>
      <c r="B1441" s="190" t="s">
        <v>3236</v>
      </c>
      <c r="C1441" s="291" t="s">
        <v>2691</v>
      </c>
      <c r="D1441" s="291" t="s">
        <v>6993</v>
      </c>
      <c r="E1441" s="556" t="s">
        <v>2700</v>
      </c>
      <c r="F1441" s="556"/>
      <c r="G1441" s="191" t="s">
        <v>48</v>
      </c>
      <c r="H1441" s="192">
        <v>1.512</v>
      </c>
      <c r="I1441" s="192"/>
      <c r="J1441" s="193">
        <v>1.54</v>
      </c>
      <c r="K1441" s="193">
        <v>2.3199999999999998</v>
      </c>
    </row>
    <row r="1442" spans="1:11" x14ac:dyDescent="0.2">
      <c r="A1442" s="291" t="s">
        <v>2697</v>
      </c>
      <c r="B1442" s="190" t="s">
        <v>2943</v>
      </c>
      <c r="C1442" s="291" t="s">
        <v>2691</v>
      </c>
      <c r="D1442" s="291" t="s">
        <v>6911</v>
      </c>
      <c r="E1442" s="556" t="s">
        <v>2700</v>
      </c>
      <c r="F1442" s="556"/>
      <c r="G1442" s="191" t="s">
        <v>84</v>
      </c>
      <c r="H1442" s="192">
        <v>0.1512</v>
      </c>
      <c r="I1442" s="192"/>
      <c r="J1442" s="193">
        <v>25.98</v>
      </c>
      <c r="K1442" s="193">
        <v>3.92</v>
      </c>
    </row>
    <row r="1443" spans="1:11" x14ac:dyDescent="0.2">
      <c r="A1443" s="291" t="s">
        <v>2697</v>
      </c>
      <c r="B1443" s="190" t="s">
        <v>3238</v>
      </c>
      <c r="C1443" s="291" t="s">
        <v>2691</v>
      </c>
      <c r="D1443" s="291" t="s">
        <v>3239</v>
      </c>
      <c r="E1443" s="556" t="s">
        <v>2700</v>
      </c>
      <c r="F1443" s="556"/>
      <c r="G1443" s="191" t="s">
        <v>84</v>
      </c>
      <c r="H1443" s="192">
        <v>0.6048</v>
      </c>
      <c r="I1443" s="192"/>
      <c r="J1443" s="193">
        <v>49.46</v>
      </c>
      <c r="K1443" s="193">
        <v>29.91</v>
      </c>
    </row>
    <row r="1444" spans="1:11" x14ac:dyDescent="0.2">
      <c r="A1444" s="291" t="s">
        <v>2697</v>
      </c>
      <c r="B1444" s="190" t="s">
        <v>6054</v>
      </c>
      <c r="C1444" s="291" t="s">
        <v>2691</v>
      </c>
      <c r="D1444" s="291" t="s">
        <v>6055</v>
      </c>
      <c r="E1444" s="556" t="s">
        <v>2700</v>
      </c>
      <c r="F1444" s="556"/>
      <c r="G1444" s="191" t="s">
        <v>84</v>
      </c>
      <c r="H1444" s="192">
        <v>0.76200000000000001</v>
      </c>
      <c r="I1444" s="192"/>
      <c r="J1444" s="193">
        <v>44.86</v>
      </c>
      <c r="K1444" s="193">
        <v>34.18</v>
      </c>
    </row>
    <row r="1445" spans="1:11" x14ac:dyDescent="0.2">
      <c r="A1445" s="287"/>
      <c r="B1445" s="287"/>
      <c r="C1445" s="287"/>
      <c r="D1445" s="287"/>
      <c r="E1445" s="287" t="s">
        <v>2709</v>
      </c>
      <c r="F1445" s="194">
        <v>346.1</v>
      </c>
      <c r="G1445" s="287" t="s">
        <v>2710</v>
      </c>
      <c r="H1445" s="194">
        <v>0</v>
      </c>
      <c r="I1445" s="287" t="s">
        <v>2711</v>
      </c>
      <c r="J1445" s="194">
        <v>346.1</v>
      </c>
    </row>
    <row r="1446" spans="1:11" x14ac:dyDescent="0.2">
      <c r="A1446" s="287"/>
      <c r="B1446" s="287"/>
      <c r="C1446" s="287"/>
      <c r="D1446" s="287"/>
      <c r="E1446" s="287" t="s">
        <v>2712</v>
      </c>
      <c r="F1446" s="194">
        <v>0</v>
      </c>
      <c r="G1446" s="287"/>
      <c r="H1446" s="552" t="s">
        <v>2713</v>
      </c>
      <c r="I1446" s="552"/>
      <c r="J1446" s="194">
        <v>1376.61</v>
      </c>
    </row>
    <row r="1447" spans="1:11" ht="13.5" thickBot="1" x14ac:dyDescent="0.25">
      <c r="A1447" s="196"/>
      <c r="B1447" s="196"/>
      <c r="C1447" s="196"/>
      <c r="D1447" s="196"/>
      <c r="E1447" s="196"/>
      <c r="F1447" s="196"/>
      <c r="G1447" s="196" t="s">
        <v>2714</v>
      </c>
      <c r="H1447" s="198">
        <v>0</v>
      </c>
      <c r="I1447" s="196" t="s">
        <v>2715</v>
      </c>
      <c r="J1447" s="197">
        <v>0</v>
      </c>
    </row>
    <row r="1448" spans="1:11" ht="13.5" thickTop="1" x14ac:dyDescent="0.2">
      <c r="A1448" s="195"/>
      <c r="B1448" s="195"/>
      <c r="C1448" s="195"/>
      <c r="D1448" s="195"/>
      <c r="E1448" s="195"/>
      <c r="F1448" s="195"/>
      <c r="G1448" s="195"/>
      <c r="H1448" s="195"/>
      <c r="I1448" s="195"/>
      <c r="J1448" s="195"/>
    </row>
    <row r="1449" spans="1:11" ht="15" x14ac:dyDescent="0.2">
      <c r="A1449" s="288" t="s">
        <v>453</v>
      </c>
      <c r="B1449" s="180" t="s">
        <v>2678</v>
      </c>
      <c r="C1449" s="288" t="s">
        <v>2679</v>
      </c>
      <c r="D1449" s="288" t="s">
        <v>2680</v>
      </c>
      <c r="E1449" s="553" t="s">
        <v>2681</v>
      </c>
      <c r="F1449" s="553"/>
      <c r="G1449" s="181" t="s">
        <v>2682</v>
      </c>
      <c r="H1449" s="180" t="s">
        <v>2683</v>
      </c>
      <c r="I1449" s="180" t="s">
        <v>6886</v>
      </c>
      <c r="J1449" s="180" t="s">
        <v>2684</v>
      </c>
      <c r="K1449" s="180" t="s">
        <v>2685</v>
      </c>
    </row>
    <row r="1450" spans="1:11" ht="51" x14ac:dyDescent="0.2">
      <c r="A1450" s="289" t="s">
        <v>119</v>
      </c>
      <c r="B1450" s="182" t="s">
        <v>3240</v>
      </c>
      <c r="C1450" s="289" t="s">
        <v>2687</v>
      </c>
      <c r="D1450" s="289" t="s">
        <v>3241</v>
      </c>
      <c r="E1450" s="554" t="s">
        <v>3212</v>
      </c>
      <c r="F1450" s="554"/>
      <c r="G1450" s="183" t="s">
        <v>114</v>
      </c>
      <c r="H1450" s="184">
        <v>1</v>
      </c>
      <c r="I1450" s="185"/>
      <c r="J1450" s="185">
        <v>1843.28</v>
      </c>
      <c r="K1450" s="185">
        <v>1843.28</v>
      </c>
    </row>
    <row r="1451" spans="1:11" ht="25.5" x14ac:dyDescent="0.2">
      <c r="A1451" s="290" t="s">
        <v>2689</v>
      </c>
      <c r="B1451" s="186" t="s">
        <v>2722</v>
      </c>
      <c r="C1451" s="290" t="s">
        <v>2691</v>
      </c>
      <c r="D1451" s="290" t="s">
        <v>2723</v>
      </c>
      <c r="E1451" s="555" t="s">
        <v>2693</v>
      </c>
      <c r="F1451" s="555"/>
      <c r="G1451" s="187" t="s">
        <v>2694</v>
      </c>
      <c r="H1451" s="188">
        <v>4.4950000000000001</v>
      </c>
      <c r="I1451" s="188"/>
      <c r="J1451" s="189">
        <v>26.12</v>
      </c>
      <c r="K1451" s="189">
        <v>117.4</v>
      </c>
    </row>
    <row r="1452" spans="1:11" ht="25.5" x14ac:dyDescent="0.2">
      <c r="A1452" s="290" t="s">
        <v>2689</v>
      </c>
      <c r="B1452" s="186" t="s">
        <v>2795</v>
      </c>
      <c r="C1452" s="290" t="s">
        <v>2691</v>
      </c>
      <c r="D1452" s="290" t="s">
        <v>2796</v>
      </c>
      <c r="E1452" s="555" t="s">
        <v>2693</v>
      </c>
      <c r="F1452" s="555"/>
      <c r="G1452" s="187" t="s">
        <v>2694</v>
      </c>
      <c r="H1452" s="188">
        <v>1.617</v>
      </c>
      <c r="I1452" s="188"/>
      <c r="J1452" s="189">
        <v>33.380000000000003</v>
      </c>
      <c r="K1452" s="189">
        <v>53.97</v>
      </c>
    </row>
    <row r="1453" spans="1:11" ht="25.5" x14ac:dyDescent="0.2">
      <c r="A1453" s="290" t="s">
        <v>2689</v>
      </c>
      <c r="B1453" s="186" t="s">
        <v>2860</v>
      </c>
      <c r="C1453" s="290" t="s">
        <v>2691</v>
      </c>
      <c r="D1453" s="290" t="s">
        <v>2861</v>
      </c>
      <c r="E1453" s="555" t="s">
        <v>2693</v>
      </c>
      <c r="F1453" s="555"/>
      <c r="G1453" s="187" t="s">
        <v>2694</v>
      </c>
      <c r="H1453" s="188">
        <v>7.37</v>
      </c>
      <c r="I1453" s="188"/>
      <c r="J1453" s="189">
        <v>34.92</v>
      </c>
      <c r="K1453" s="189">
        <v>257.36</v>
      </c>
    </row>
    <row r="1454" spans="1:11" ht="25.5" x14ac:dyDescent="0.2">
      <c r="A1454" s="290" t="s">
        <v>2689</v>
      </c>
      <c r="B1454" s="186" t="s">
        <v>3242</v>
      </c>
      <c r="C1454" s="290" t="s">
        <v>2691</v>
      </c>
      <c r="D1454" s="290" t="s">
        <v>3243</v>
      </c>
      <c r="E1454" s="555" t="s">
        <v>2693</v>
      </c>
      <c r="F1454" s="555"/>
      <c r="G1454" s="187" t="s">
        <v>159</v>
      </c>
      <c r="H1454" s="188">
        <v>2.29E-2</v>
      </c>
      <c r="I1454" s="188"/>
      <c r="J1454" s="189">
        <v>614.66999999999996</v>
      </c>
      <c r="K1454" s="189">
        <v>14.07</v>
      </c>
    </row>
    <row r="1455" spans="1:11" x14ac:dyDescent="0.2">
      <c r="A1455" s="291" t="s">
        <v>2697</v>
      </c>
      <c r="B1455" s="190" t="s">
        <v>3234</v>
      </c>
      <c r="C1455" s="291" t="s">
        <v>2691</v>
      </c>
      <c r="D1455" s="291" t="s">
        <v>3235</v>
      </c>
      <c r="E1455" s="556" t="s">
        <v>2700</v>
      </c>
      <c r="F1455" s="556"/>
      <c r="G1455" s="191" t="s">
        <v>2706</v>
      </c>
      <c r="H1455" s="192">
        <v>2.35E-2</v>
      </c>
      <c r="I1455" s="192"/>
      <c r="J1455" s="193">
        <v>23.4</v>
      </c>
      <c r="K1455" s="193">
        <v>0.54</v>
      </c>
    </row>
    <row r="1456" spans="1:11" x14ac:dyDescent="0.2">
      <c r="A1456" s="291" t="s">
        <v>2697</v>
      </c>
      <c r="B1456" s="190" t="s">
        <v>3232</v>
      </c>
      <c r="C1456" s="291" t="s">
        <v>2691</v>
      </c>
      <c r="D1456" s="291" t="s">
        <v>3233</v>
      </c>
      <c r="E1456" s="556" t="s">
        <v>2700</v>
      </c>
      <c r="F1456" s="556"/>
      <c r="G1456" s="191" t="s">
        <v>2706</v>
      </c>
      <c r="H1456" s="192">
        <v>1.0800000000000001E-2</v>
      </c>
      <c r="I1456" s="192"/>
      <c r="J1456" s="193">
        <v>30.83</v>
      </c>
      <c r="K1456" s="193">
        <v>0.33</v>
      </c>
    </row>
    <row r="1457" spans="1:11" x14ac:dyDescent="0.2">
      <c r="A1457" s="291" t="s">
        <v>2697</v>
      </c>
      <c r="B1457" s="190" t="s">
        <v>2704</v>
      </c>
      <c r="C1457" s="291" t="s">
        <v>2691</v>
      </c>
      <c r="D1457" s="291" t="s">
        <v>2705</v>
      </c>
      <c r="E1457" s="556" t="s">
        <v>2700</v>
      </c>
      <c r="F1457" s="556"/>
      <c r="G1457" s="191" t="s">
        <v>2706</v>
      </c>
      <c r="H1457" s="192">
        <v>0.2</v>
      </c>
      <c r="I1457" s="192"/>
      <c r="J1457" s="193">
        <v>23</v>
      </c>
      <c r="K1457" s="193">
        <v>4.5999999999999996</v>
      </c>
    </row>
    <row r="1458" spans="1:11" ht="25.5" x14ac:dyDescent="0.2">
      <c r="A1458" s="291" t="s">
        <v>2697</v>
      </c>
      <c r="B1458" s="190" t="s">
        <v>3227</v>
      </c>
      <c r="C1458" s="291" t="s">
        <v>2691</v>
      </c>
      <c r="D1458" s="291" t="s">
        <v>3228</v>
      </c>
      <c r="E1458" s="556" t="s">
        <v>2700</v>
      </c>
      <c r="F1458" s="556"/>
      <c r="G1458" s="191" t="s">
        <v>84</v>
      </c>
      <c r="H1458" s="192">
        <v>0.17369999999999999</v>
      </c>
      <c r="I1458" s="192"/>
      <c r="J1458" s="193">
        <v>11.15</v>
      </c>
      <c r="K1458" s="193">
        <v>1.93</v>
      </c>
    </row>
    <row r="1459" spans="1:11" ht="51" x14ac:dyDescent="0.2">
      <c r="A1459" s="291" t="s">
        <v>2697</v>
      </c>
      <c r="B1459" s="190" t="s">
        <v>3244</v>
      </c>
      <c r="C1459" s="291" t="s">
        <v>2691</v>
      </c>
      <c r="D1459" s="291" t="s">
        <v>3245</v>
      </c>
      <c r="E1459" s="556" t="s">
        <v>2700</v>
      </c>
      <c r="F1459" s="556"/>
      <c r="G1459" s="191" t="s">
        <v>48</v>
      </c>
      <c r="H1459" s="192">
        <v>1</v>
      </c>
      <c r="I1459" s="192"/>
      <c r="J1459" s="193">
        <v>315.7</v>
      </c>
      <c r="K1459" s="193">
        <v>315.7</v>
      </c>
    </row>
    <row r="1460" spans="1:11" ht="51" x14ac:dyDescent="0.2">
      <c r="A1460" s="291" t="s">
        <v>2697</v>
      </c>
      <c r="B1460" s="190" t="s">
        <v>3229</v>
      </c>
      <c r="C1460" s="291" t="s">
        <v>2691</v>
      </c>
      <c r="D1460" s="291" t="s">
        <v>3230</v>
      </c>
      <c r="E1460" s="556" t="s">
        <v>2700</v>
      </c>
      <c r="F1460" s="556"/>
      <c r="G1460" s="191" t="s">
        <v>3231</v>
      </c>
      <c r="H1460" s="192">
        <v>1</v>
      </c>
      <c r="I1460" s="192"/>
      <c r="J1460" s="193">
        <v>256</v>
      </c>
      <c r="K1460" s="193">
        <v>256</v>
      </c>
    </row>
    <row r="1461" spans="1:11" ht="25.5" x14ac:dyDescent="0.2">
      <c r="A1461" s="291" t="s">
        <v>2697</v>
      </c>
      <c r="B1461" s="190" t="s">
        <v>3223</v>
      </c>
      <c r="C1461" s="291" t="s">
        <v>2691</v>
      </c>
      <c r="D1461" s="291" t="s">
        <v>3224</v>
      </c>
      <c r="E1461" s="556" t="s">
        <v>2700</v>
      </c>
      <c r="F1461" s="556"/>
      <c r="G1461" s="191" t="s">
        <v>48</v>
      </c>
      <c r="H1461" s="192">
        <v>19.8</v>
      </c>
      <c r="I1461" s="192"/>
      <c r="J1461" s="193">
        <v>0.1</v>
      </c>
      <c r="K1461" s="193">
        <v>1.98</v>
      </c>
    </row>
    <row r="1462" spans="1:11" ht="25.5" x14ac:dyDescent="0.2">
      <c r="A1462" s="291" t="s">
        <v>2697</v>
      </c>
      <c r="B1462" s="190" t="s">
        <v>3221</v>
      </c>
      <c r="C1462" s="291" t="s">
        <v>2691</v>
      </c>
      <c r="D1462" s="291" t="s">
        <v>3222</v>
      </c>
      <c r="E1462" s="556" t="s">
        <v>2700</v>
      </c>
      <c r="F1462" s="556"/>
      <c r="G1462" s="191" t="s">
        <v>48</v>
      </c>
      <c r="H1462" s="192">
        <v>3</v>
      </c>
      <c r="I1462" s="192"/>
      <c r="J1462" s="193">
        <v>20.67</v>
      </c>
      <c r="K1462" s="193">
        <v>62.01</v>
      </c>
    </row>
    <row r="1463" spans="1:11" ht="38.25" x14ac:dyDescent="0.2">
      <c r="A1463" s="291" t="s">
        <v>2697</v>
      </c>
      <c r="B1463" s="190" t="s">
        <v>3225</v>
      </c>
      <c r="C1463" s="291" t="s">
        <v>2691</v>
      </c>
      <c r="D1463" s="291" t="s">
        <v>3226</v>
      </c>
      <c r="E1463" s="556" t="s">
        <v>2700</v>
      </c>
      <c r="F1463" s="556"/>
      <c r="G1463" s="191" t="s">
        <v>2701</v>
      </c>
      <c r="H1463" s="192">
        <v>5.9</v>
      </c>
      <c r="I1463" s="192"/>
      <c r="J1463" s="193">
        <v>9.31</v>
      </c>
      <c r="K1463" s="193">
        <v>54.92</v>
      </c>
    </row>
    <row r="1464" spans="1:11" x14ac:dyDescent="0.2">
      <c r="A1464" s="291" t="s">
        <v>2697</v>
      </c>
      <c r="B1464" s="190" t="s">
        <v>3246</v>
      </c>
      <c r="C1464" s="291" t="s">
        <v>2691</v>
      </c>
      <c r="D1464" s="291" t="s">
        <v>3247</v>
      </c>
      <c r="E1464" s="556" t="s">
        <v>2700</v>
      </c>
      <c r="F1464" s="556"/>
      <c r="G1464" s="191" t="s">
        <v>2706</v>
      </c>
      <c r="H1464" s="192">
        <v>0.03</v>
      </c>
      <c r="I1464" s="192"/>
      <c r="J1464" s="193">
        <v>26.31</v>
      </c>
      <c r="K1464" s="193">
        <v>0.78</v>
      </c>
    </row>
    <row r="1465" spans="1:11" ht="25.5" x14ac:dyDescent="0.2">
      <c r="A1465" s="291" t="s">
        <v>2697</v>
      </c>
      <c r="B1465" s="190" t="s">
        <v>3248</v>
      </c>
      <c r="C1465" s="291" t="s">
        <v>2691</v>
      </c>
      <c r="D1465" s="291" t="s">
        <v>3249</v>
      </c>
      <c r="E1465" s="556" t="s">
        <v>2700</v>
      </c>
      <c r="F1465" s="556"/>
      <c r="G1465" s="191" t="s">
        <v>118</v>
      </c>
      <c r="H1465" s="192">
        <v>0.36</v>
      </c>
      <c r="I1465" s="192"/>
      <c r="J1465" s="193">
        <v>920.3</v>
      </c>
      <c r="K1465" s="193">
        <v>331.3</v>
      </c>
    </row>
    <row r="1466" spans="1:11" ht="25.5" x14ac:dyDescent="0.2">
      <c r="A1466" s="291" t="s">
        <v>2697</v>
      </c>
      <c r="B1466" s="190" t="s">
        <v>3250</v>
      </c>
      <c r="C1466" s="291" t="s">
        <v>2691</v>
      </c>
      <c r="D1466" s="291" t="s">
        <v>3251</v>
      </c>
      <c r="E1466" s="556" t="s">
        <v>2700</v>
      </c>
      <c r="F1466" s="556"/>
      <c r="G1466" s="191" t="s">
        <v>48</v>
      </c>
      <c r="H1466" s="192">
        <v>1</v>
      </c>
      <c r="I1466" s="192"/>
      <c r="J1466" s="193">
        <v>109.69</v>
      </c>
      <c r="K1466" s="193">
        <v>109.69</v>
      </c>
    </row>
    <row r="1467" spans="1:11" ht="51" x14ac:dyDescent="0.2">
      <c r="A1467" s="291" t="s">
        <v>2697</v>
      </c>
      <c r="B1467" s="190" t="s">
        <v>3252</v>
      </c>
      <c r="C1467" s="291" t="s">
        <v>2691</v>
      </c>
      <c r="D1467" s="291" t="s">
        <v>3253</v>
      </c>
      <c r="E1467" s="556" t="s">
        <v>2700</v>
      </c>
      <c r="F1467" s="556"/>
      <c r="G1467" s="191" t="s">
        <v>3220</v>
      </c>
      <c r="H1467" s="192">
        <v>1</v>
      </c>
      <c r="I1467" s="192"/>
      <c r="J1467" s="193">
        <v>155.31</v>
      </c>
      <c r="K1467" s="193">
        <v>155.31</v>
      </c>
    </row>
    <row r="1468" spans="1:11" ht="25.5" x14ac:dyDescent="0.2">
      <c r="A1468" s="291" t="s">
        <v>2697</v>
      </c>
      <c r="B1468" s="190" t="s">
        <v>3236</v>
      </c>
      <c r="C1468" s="291" t="s">
        <v>2691</v>
      </c>
      <c r="D1468" s="291" t="s">
        <v>6993</v>
      </c>
      <c r="E1468" s="556" t="s">
        <v>2700</v>
      </c>
      <c r="F1468" s="556"/>
      <c r="G1468" s="191" t="s">
        <v>48</v>
      </c>
      <c r="H1468" s="192">
        <v>2.2679999999999998</v>
      </c>
      <c r="I1468" s="192"/>
      <c r="J1468" s="193">
        <v>1.54</v>
      </c>
      <c r="K1468" s="193">
        <v>3.49</v>
      </c>
    </row>
    <row r="1469" spans="1:11" x14ac:dyDescent="0.2">
      <c r="A1469" s="291" t="s">
        <v>2697</v>
      </c>
      <c r="B1469" s="190" t="s">
        <v>2943</v>
      </c>
      <c r="C1469" s="291" t="s">
        <v>2691</v>
      </c>
      <c r="D1469" s="291" t="s">
        <v>6911</v>
      </c>
      <c r="E1469" s="556" t="s">
        <v>2700</v>
      </c>
      <c r="F1469" s="556"/>
      <c r="G1469" s="191" t="s">
        <v>84</v>
      </c>
      <c r="H1469" s="192">
        <v>0.2268</v>
      </c>
      <c r="I1469" s="192"/>
      <c r="J1469" s="193">
        <v>25.98</v>
      </c>
      <c r="K1469" s="193">
        <v>5.89</v>
      </c>
    </row>
    <row r="1470" spans="1:11" x14ac:dyDescent="0.2">
      <c r="A1470" s="291" t="s">
        <v>2697</v>
      </c>
      <c r="B1470" s="190" t="s">
        <v>3238</v>
      </c>
      <c r="C1470" s="291" t="s">
        <v>2691</v>
      </c>
      <c r="D1470" s="291" t="s">
        <v>3239</v>
      </c>
      <c r="E1470" s="556" t="s">
        <v>2700</v>
      </c>
      <c r="F1470" s="556"/>
      <c r="G1470" s="191" t="s">
        <v>84</v>
      </c>
      <c r="H1470" s="192">
        <v>0.90720000000000001</v>
      </c>
      <c r="I1470" s="192"/>
      <c r="J1470" s="193">
        <v>49.46</v>
      </c>
      <c r="K1470" s="193">
        <v>44.87</v>
      </c>
    </row>
    <row r="1471" spans="1:11" x14ac:dyDescent="0.2">
      <c r="A1471" s="291" t="s">
        <v>2697</v>
      </c>
      <c r="B1471" s="190" t="s">
        <v>6054</v>
      </c>
      <c r="C1471" s="291" t="s">
        <v>2691</v>
      </c>
      <c r="D1471" s="291" t="s">
        <v>6055</v>
      </c>
      <c r="E1471" s="556" t="s">
        <v>2700</v>
      </c>
      <c r="F1471" s="556"/>
      <c r="G1471" s="191" t="s">
        <v>84</v>
      </c>
      <c r="H1471" s="192">
        <v>1.1399999999999999</v>
      </c>
      <c r="I1471" s="192"/>
      <c r="J1471" s="193">
        <v>44.86</v>
      </c>
      <c r="K1471" s="193">
        <v>51.14</v>
      </c>
    </row>
    <row r="1472" spans="1:11" x14ac:dyDescent="0.2">
      <c r="A1472" s="287"/>
      <c r="B1472" s="287"/>
      <c r="C1472" s="287"/>
      <c r="D1472" s="287"/>
      <c r="E1472" s="287" t="s">
        <v>2709</v>
      </c>
      <c r="F1472" s="194">
        <v>323.82</v>
      </c>
      <c r="G1472" s="287" t="s">
        <v>2710</v>
      </c>
      <c r="H1472" s="194">
        <v>0</v>
      </c>
      <c r="I1472" s="287" t="s">
        <v>2711</v>
      </c>
      <c r="J1472" s="194">
        <v>323.82</v>
      </c>
    </row>
    <row r="1473" spans="1:11" x14ac:dyDescent="0.2">
      <c r="A1473" s="287"/>
      <c r="B1473" s="287"/>
      <c r="C1473" s="287"/>
      <c r="D1473" s="287"/>
      <c r="E1473" s="287" t="s">
        <v>2712</v>
      </c>
      <c r="F1473" s="194">
        <v>0</v>
      </c>
      <c r="G1473" s="287"/>
      <c r="H1473" s="552" t="s">
        <v>2713</v>
      </c>
      <c r="I1473" s="552"/>
      <c r="J1473" s="194">
        <v>1843.28</v>
      </c>
    </row>
    <row r="1474" spans="1:11" ht="13.5" thickBot="1" x14ac:dyDescent="0.25">
      <c r="A1474" s="196"/>
      <c r="B1474" s="196"/>
      <c r="C1474" s="196"/>
      <c r="D1474" s="196"/>
      <c r="E1474" s="196"/>
      <c r="F1474" s="196"/>
      <c r="G1474" s="196" t="s">
        <v>2714</v>
      </c>
      <c r="H1474" s="198">
        <v>0</v>
      </c>
      <c r="I1474" s="196" t="s">
        <v>2715</v>
      </c>
      <c r="J1474" s="197">
        <v>0</v>
      </c>
    </row>
    <row r="1475" spans="1:11" ht="13.5" thickTop="1" x14ac:dyDescent="0.2">
      <c r="A1475" s="195"/>
      <c r="B1475" s="195"/>
      <c r="C1475" s="195"/>
      <c r="D1475" s="195"/>
      <c r="E1475" s="195"/>
      <c r="F1475" s="195"/>
      <c r="G1475" s="195"/>
      <c r="H1475" s="195"/>
      <c r="I1475" s="195"/>
      <c r="J1475" s="195"/>
    </row>
    <row r="1476" spans="1:11" ht="15" x14ac:dyDescent="0.2">
      <c r="A1476" s="288" t="s">
        <v>455</v>
      </c>
      <c r="B1476" s="180" t="s">
        <v>2678</v>
      </c>
      <c r="C1476" s="288" t="s">
        <v>2679</v>
      </c>
      <c r="D1476" s="288" t="s">
        <v>2680</v>
      </c>
      <c r="E1476" s="553" t="s">
        <v>2681</v>
      </c>
      <c r="F1476" s="553"/>
      <c r="G1476" s="181" t="s">
        <v>2682</v>
      </c>
      <c r="H1476" s="180" t="s">
        <v>2683</v>
      </c>
      <c r="I1476" s="180" t="s">
        <v>6886</v>
      </c>
      <c r="J1476" s="180" t="s">
        <v>2684</v>
      </c>
      <c r="K1476" s="180" t="s">
        <v>2685</v>
      </c>
    </row>
    <row r="1477" spans="1:11" ht="63.75" x14ac:dyDescent="0.2">
      <c r="A1477" s="289" t="s">
        <v>119</v>
      </c>
      <c r="B1477" s="182" t="s">
        <v>3262</v>
      </c>
      <c r="C1477" s="289" t="s">
        <v>2687</v>
      </c>
      <c r="D1477" s="289" t="s">
        <v>3263</v>
      </c>
      <c r="E1477" s="554" t="s">
        <v>3212</v>
      </c>
      <c r="F1477" s="554"/>
      <c r="G1477" s="183" t="s">
        <v>114</v>
      </c>
      <c r="H1477" s="184">
        <v>1</v>
      </c>
      <c r="I1477" s="185"/>
      <c r="J1477" s="185">
        <v>2048.29</v>
      </c>
      <c r="K1477" s="185">
        <v>2048.29</v>
      </c>
    </row>
    <row r="1478" spans="1:11" ht="63.75" x14ac:dyDescent="0.2">
      <c r="A1478" s="290" t="s">
        <v>2689</v>
      </c>
      <c r="B1478" s="186" t="s">
        <v>3264</v>
      </c>
      <c r="C1478" s="290" t="s">
        <v>2691</v>
      </c>
      <c r="D1478" s="290" t="s">
        <v>3265</v>
      </c>
      <c r="E1478" s="555" t="s">
        <v>3212</v>
      </c>
      <c r="F1478" s="555"/>
      <c r="G1478" s="187" t="s">
        <v>48</v>
      </c>
      <c r="H1478" s="188">
        <v>1</v>
      </c>
      <c r="I1478" s="188"/>
      <c r="J1478" s="189">
        <v>1153.3399999999999</v>
      </c>
      <c r="K1478" s="189">
        <v>1153.3399999999999</v>
      </c>
    </row>
    <row r="1479" spans="1:11" ht="38.25" x14ac:dyDescent="0.2">
      <c r="A1479" s="290" t="s">
        <v>2689</v>
      </c>
      <c r="B1479" s="186" t="s">
        <v>3471</v>
      </c>
      <c r="C1479" s="290" t="s">
        <v>2691</v>
      </c>
      <c r="D1479" s="290" t="s">
        <v>3472</v>
      </c>
      <c r="E1479" s="555" t="s">
        <v>2693</v>
      </c>
      <c r="F1479" s="555"/>
      <c r="G1479" s="187" t="s">
        <v>159</v>
      </c>
      <c r="H1479" s="188">
        <v>9.1854000000000005E-2</v>
      </c>
      <c r="I1479" s="188"/>
      <c r="J1479" s="189">
        <v>595.23</v>
      </c>
      <c r="K1479" s="189">
        <v>54.67</v>
      </c>
    </row>
    <row r="1480" spans="1:11" ht="25.5" x14ac:dyDescent="0.2">
      <c r="A1480" s="290" t="s">
        <v>2689</v>
      </c>
      <c r="B1480" s="186" t="s">
        <v>2860</v>
      </c>
      <c r="C1480" s="290" t="s">
        <v>2691</v>
      </c>
      <c r="D1480" s="290" t="s">
        <v>2861</v>
      </c>
      <c r="E1480" s="555" t="s">
        <v>2693</v>
      </c>
      <c r="F1480" s="555"/>
      <c r="G1480" s="187" t="s">
        <v>2694</v>
      </c>
      <c r="H1480" s="188">
        <v>0.6804</v>
      </c>
      <c r="I1480" s="188"/>
      <c r="J1480" s="189">
        <v>34.92</v>
      </c>
      <c r="K1480" s="189">
        <v>23.75</v>
      </c>
    </row>
    <row r="1481" spans="1:11" ht="25.5" x14ac:dyDescent="0.2">
      <c r="A1481" s="290" t="s">
        <v>2689</v>
      </c>
      <c r="B1481" s="186" t="s">
        <v>2722</v>
      </c>
      <c r="C1481" s="290" t="s">
        <v>2691</v>
      </c>
      <c r="D1481" s="290" t="s">
        <v>2723</v>
      </c>
      <c r="E1481" s="555" t="s">
        <v>2693</v>
      </c>
      <c r="F1481" s="555"/>
      <c r="G1481" s="187" t="s">
        <v>2694</v>
      </c>
      <c r="H1481" s="188">
        <v>2.9483999999999999</v>
      </c>
      <c r="I1481" s="188"/>
      <c r="J1481" s="189">
        <v>26.12</v>
      </c>
      <c r="K1481" s="189">
        <v>77.010000000000005</v>
      </c>
    </row>
    <row r="1482" spans="1:11" ht="25.5" x14ac:dyDescent="0.2">
      <c r="A1482" s="290" t="s">
        <v>2689</v>
      </c>
      <c r="B1482" s="186" t="s">
        <v>2795</v>
      </c>
      <c r="C1482" s="290" t="s">
        <v>2691</v>
      </c>
      <c r="D1482" s="290" t="s">
        <v>2796</v>
      </c>
      <c r="E1482" s="555" t="s">
        <v>2693</v>
      </c>
      <c r="F1482" s="555"/>
      <c r="G1482" s="187" t="s">
        <v>2694</v>
      </c>
      <c r="H1482" s="188">
        <v>2.2679999999999998</v>
      </c>
      <c r="I1482" s="188"/>
      <c r="J1482" s="189">
        <v>33.380000000000003</v>
      </c>
      <c r="K1482" s="189">
        <v>75.7</v>
      </c>
    </row>
    <row r="1483" spans="1:11" ht="25.5" x14ac:dyDescent="0.2">
      <c r="A1483" s="290" t="s">
        <v>2689</v>
      </c>
      <c r="B1483" s="186" t="s">
        <v>2720</v>
      </c>
      <c r="C1483" s="290" t="s">
        <v>2691</v>
      </c>
      <c r="D1483" s="290" t="s">
        <v>2721</v>
      </c>
      <c r="E1483" s="555" t="s">
        <v>2693</v>
      </c>
      <c r="F1483" s="555"/>
      <c r="G1483" s="187" t="s">
        <v>2694</v>
      </c>
      <c r="H1483" s="188">
        <v>1.512</v>
      </c>
      <c r="I1483" s="188"/>
      <c r="J1483" s="189">
        <v>34.78</v>
      </c>
      <c r="K1483" s="189">
        <v>52.58</v>
      </c>
    </row>
    <row r="1484" spans="1:11" ht="25.5" x14ac:dyDescent="0.2">
      <c r="A1484" s="291" t="s">
        <v>2697</v>
      </c>
      <c r="B1484" s="190" t="s">
        <v>3258</v>
      </c>
      <c r="C1484" s="291" t="s">
        <v>2691</v>
      </c>
      <c r="D1484" s="291" t="s">
        <v>3259</v>
      </c>
      <c r="E1484" s="556" t="s">
        <v>2700</v>
      </c>
      <c r="F1484" s="556"/>
      <c r="G1484" s="191" t="s">
        <v>2706</v>
      </c>
      <c r="H1484" s="192">
        <v>3.4020000000000001</v>
      </c>
      <c r="I1484" s="192"/>
      <c r="J1484" s="193">
        <v>69.260000000000005</v>
      </c>
      <c r="K1484" s="193">
        <v>235.62</v>
      </c>
    </row>
    <row r="1485" spans="1:11" ht="25.5" x14ac:dyDescent="0.2">
      <c r="A1485" s="291" t="s">
        <v>2697</v>
      </c>
      <c r="B1485" s="190" t="s">
        <v>3260</v>
      </c>
      <c r="C1485" s="291" t="s">
        <v>2691</v>
      </c>
      <c r="D1485" s="291" t="s">
        <v>3261</v>
      </c>
      <c r="E1485" s="556" t="s">
        <v>2700</v>
      </c>
      <c r="F1485" s="556"/>
      <c r="G1485" s="191" t="s">
        <v>118</v>
      </c>
      <c r="H1485" s="192">
        <v>3.9689999999999999</v>
      </c>
      <c r="I1485" s="192"/>
      <c r="J1485" s="193">
        <v>76.92</v>
      </c>
      <c r="K1485" s="193">
        <v>305.29000000000002</v>
      </c>
    </row>
    <row r="1486" spans="1:11" ht="25.5" x14ac:dyDescent="0.2">
      <c r="A1486" s="291" t="s">
        <v>2697</v>
      </c>
      <c r="B1486" s="190" t="s">
        <v>3236</v>
      </c>
      <c r="C1486" s="291" t="s">
        <v>2691</v>
      </c>
      <c r="D1486" s="291" t="s">
        <v>6993</v>
      </c>
      <c r="E1486" s="556" t="s">
        <v>2700</v>
      </c>
      <c r="F1486" s="556"/>
      <c r="G1486" s="191" t="s">
        <v>48</v>
      </c>
      <c r="H1486" s="192">
        <v>1.512</v>
      </c>
      <c r="I1486" s="192"/>
      <c r="J1486" s="193">
        <v>1.54</v>
      </c>
      <c r="K1486" s="193">
        <v>2.3199999999999998</v>
      </c>
    </row>
    <row r="1487" spans="1:11" x14ac:dyDescent="0.2">
      <c r="A1487" s="291" t="s">
        <v>2697</v>
      </c>
      <c r="B1487" s="190" t="s">
        <v>2943</v>
      </c>
      <c r="C1487" s="291" t="s">
        <v>2691</v>
      </c>
      <c r="D1487" s="291" t="s">
        <v>6911</v>
      </c>
      <c r="E1487" s="556" t="s">
        <v>2700</v>
      </c>
      <c r="F1487" s="556"/>
      <c r="G1487" s="191" t="s">
        <v>84</v>
      </c>
      <c r="H1487" s="192">
        <v>0.1512</v>
      </c>
      <c r="I1487" s="192"/>
      <c r="J1487" s="193">
        <v>25.98</v>
      </c>
      <c r="K1487" s="193">
        <v>3.92</v>
      </c>
    </row>
    <row r="1488" spans="1:11" x14ac:dyDescent="0.2">
      <c r="A1488" s="291" t="s">
        <v>2697</v>
      </c>
      <c r="B1488" s="190" t="s">
        <v>3238</v>
      </c>
      <c r="C1488" s="291" t="s">
        <v>2691</v>
      </c>
      <c r="D1488" s="291" t="s">
        <v>3239</v>
      </c>
      <c r="E1488" s="556" t="s">
        <v>2700</v>
      </c>
      <c r="F1488" s="556"/>
      <c r="G1488" s="191" t="s">
        <v>84</v>
      </c>
      <c r="H1488" s="192">
        <v>0.6048</v>
      </c>
      <c r="I1488" s="192"/>
      <c r="J1488" s="193">
        <v>49.46</v>
      </c>
      <c r="K1488" s="193">
        <v>29.91</v>
      </c>
    </row>
    <row r="1489" spans="1:11" x14ac:dyDescent="0.2">
      <c r="A1489" s="291" t="s">
        <v>2697</v>
      </c>
      <c r="B1489" s="190" t="s">
        <v>6054</v>
      </c>
      <c r="C1489" s="291" t="s">
        <v>2691</v>
      </c>
      <c r="D1489" s="291" t="s">
        <v>6055</v>
      </c>
      <c r="E1489" s="556" t="s">
        <v>2700</v>
      </c>
      <c r="F1489" s="556"/>
      <c r="G1489" s="191" t="s">
        <v>84</v>
      </c>
      <c r="H1489" s="192">
        <v>0.76200000000000001</v>
      </c>
      <c r="I1489" s="192"/>
      <c r="J1489" s="193">
        <v>44.86</v>
      </c>
      <c r="K1489" s="193">
        <v>34.18</v>
      </c>
    </row>
    <row r="1490" spans="1:11" x14ac:dyDescent="0.2">
      <c r="A1490" s="287"/>
      <c r="B1490" s="287"/>
      <c r="C1490" s="287"/>
      <c r="D1490" s="287"/>
      <c r="E1490" s="287" t="s">
        <v>2709</v>
      </c>
      <c r="F1490" s="194">
        <v>440.87</v>
      </c>
      <c r="G1490" s="287" t="s">
        <v>2710</v>
      </c>
      <c r="H1490" s="194">
        <v>0</v>
      </c>
      <c r="I1490" s="287" t="s">
        <v>2711</v>
      </c>
      <c r="J1490" s="194">
        <v>440.87</v>
      </c>
    </row>
    <row r="1491" spans="1:11" x14ac:dyDescent="0.2">
      <c r="A1491" s="287"/>
      <c r="B1491" s="287"/>
      <c r="C1491" s="287"/>
      <c r="D1491" s="287"/>
      <c r="E1491" s="287" t="s">
        <v>2712</v>
      </c>
      <c r="F1491" s="194">
        <v>0</v>
      </c>
      <c r="G1491" s="287"/>
      <c r="H1491" s="552" t="s">
        <v>2713</v>
      </c>
      <c r="I1491" s="552"/>
      <c r="J1491" s="194">
        <v>2048.29</v>
      </c>
    </row>
    <row r="1492" spans="1:11" ht="13.5" thickBot="1" x14ac:dyDescent="0.25">
      <c r="A1492" s="196"/>
      <c r="B1492" s="196"/>
      <c r="C1492" s="196"/>
      <c r="D1492" s="196"/>
      <c r="E1492" s="196"/>
      <c r="F1492" s="196"/>
      <c r="G1492" s="196" t="s">
        <v>2714</v>
      </c>
      <c r="H1492" s="198">
        <v>0</v>
      </c>
      <c r="I1492" s="196" t="s">
        <v>2715</v>
      </c>
      <c r="J1492" s="197">
        <v>0</v>
      </c>
    </row>
    <row r="1493" spans="1:11" ht="13.5" thickTop="1" x14ac:dyDescent="0.2">
      <c r="A1493" s="195"/>
      <c r="B1493" s="195"/>
      <c r="C1493" s="195"/>
      <c r="D1493" s="195"/>
      <c r="E1493" s="195"/>
      <c r="F1493" s="195"/>
      <c r="G1493" s="195"/>
      <c r="H1493" s="195"/>
      <c r="I1493" s="195"/>
      <c r="J1493" s="195"/>
    </row>
    <row r="1494" spans="1:11" ht="15" x14ac:dyDescent="0.2">
      <c r="A1494" s="288" t="s">
        <v>457</v>
      </c>
      <c r="B1494" s="180" t="s">
        <v>2678</v>
      </c>
      <c r="C1494" s="288" t="s">
        <v>2679</v>
      </c>
      <c r="D1494" s="288" t="s">
        <v>2680</v>
      </c>
      <c r="E1494" s="553" t="s">
        <v>2681</v>
      </c>
      <c r="F1494" s="553"/>
      <c r="G1494" s="181" t="s">
        <v>2682</v>
      </c>
      <c r="H1494" s="180" t="s">
        <v>2683</v>
      </c>
      <c r="I1494" s="180" t="s">
        <v>6886</v>
      </c>
      <c r="J1494" s="180" t="s">
        <v>2684</v>
      </c>
      <c r="K1494" s="180" t="s">
        <v>2685</v>
      </c>
    </row>
    <row r="1495" spans="1:11" ht="63.75" x14ac:dyDescent="0.2">
      <c r="A1495" s="289" t="s">
        <v>119</v>
      </c>
      <c r="B1495" s="182" t="s">
        <v>3268</v>
      </c>
      <c r="C1495" s="289" t="s">
        <v>2687</v>
      </c>
      <c r="D1495" s="289" t="s">
        <v>3269</v>
      </c>
      <c r="E1495" s="554" t="s">
        <v>3212</v>
      </c>
      <c r="F1495" s="554"/>
      <c r="G1495" s="183" t="s">
        <v>114</v>
      </c>
      <c r="H1495" s="184">
        <v>1</v>
      </c>
      <c r="I1495" s="185"/>
      <c r="J1495" s="185">
        <v>1827.47</v>
      </c>
      <c r="K1495" s="185">
        <v>1827.47</v>
      </c>
    </row>
    <row r="1496" spans="1:11" ht="63.75" x14ac:dyDescent="0.2">
      <c r="A1496" s="290" t="s">
        <v>2689</v>
      </c>
      <c r="B1496" s="186" t="s">
        <v>3270</v>
      </c>
      <c r="C1496" s="290" t="s">
        <v>2691</v>
      </c>
      <c r="D1496" s="290" t="s">
        <v>3271</v>
      </c>
      <c r="E1496" s="555" t="s">
        <v>3212</v>
      </c>
      <c r="F1496" s="555"/>
      <c r="G1496" s="187" t="s">
        <v>48</v>
      </c>
      <c r="H1496" s="188">
        <v>1</v>
      </c>
      <c r="I1496" s="188"/>
      <c r="J1496" s="189">
        <v>1164.42</v>
      </c>
      <c r="K1496" s="189">
        <v>1164.42</v>
      </c>
    </row>
    <row r="1497" spans="1:11" ht="25.5" x14ac:dyDescent="0.2">
      <c r="A1497" s="290" t="s">
        <v>2689</v>
      </c>
      <c r="B1497" s="186" t="s">
        <v>2722</v>
      </c>
      <c r="C1497" s="290" t="s">
        <v>2691</v>
      </c>
      <c r="D1497" s="290" t="s">
        <v>2723</v>
      </c>
      <c r="E1497" s="555" t="s">
        <v>2693</v>
      </c>
      <c r="F1497" s="555"/>
      <c r="G1497" s="187" t="s">
        <v>2694</v>
      </c>
      <c r="H1497" s="188">
        <v>1.0289999999999999</v>
      </c>
      <c r="I1497" s="188"/>
      <c r="J1497" s="189">
        <v>26.12</v>
      </c>
      <c r="K1497" s="189">
        <v>26.87</v>
      </c>
    </row>
    <row r="1498" spans="1:11" ht="25.5" x14ac:dyDescent="0.2">
      <c r="A1498" s="290" t="s">
        <v>2689</v>
      </c>
      <c r="B1498" s="186" t="s">
        <v>2720</v>
      </c>
      <c r="C1498" s="290" t="s">
        <v>2691</v>
      </c>
      <c r="D1498" s="290" t="s">
        <v>2721</v>
      </c>
      <c r="E1498" s="555" t="s">
        <v>2693</v>
      </c>
      <c r="F1498" s="555"/>
      <c r="G1498" s="187" t="s">
        <v>2694</v>
      </c>
      <c r="H1498" s="188">
        <v>1.1759999999999999</v>
      </c>
      <c r="I1498" s="188"/>
      <c r="J1498" s="189">
        <v>34.78</v>
      </c>
      <c r="K1498" s="189">
        <v>40.9</v>
      </c>
    </row>
    <row r="1499" spans="1:11" ht="38.25" x14ac:dyDescent="0.2">
      <c r="A1499" s="290" t="s">
        <v>2689</v>
      </c>
      <c r="B1499" s="186" t="s">
        <v>3471</v>
      </c>
      <c r="C1499" s="290" t="s">
        <v>2691</v>
      </c>
      <c r="D1499" s="290" t="s">
        <v>3472</v>
      </c>
      <c r="E1499" s="555" t="s">
        <v>2693</v>
      </c>
      <c r="F1499" s="555"/>
      <c r="G1499" s="187" t="s">
        <v>159</v>
      </c>
      <c r="H1499" s="188">
        <v>7.1442000000000005E-2</v>
      </c>
      <c r="I1499" s="188"/>
      <c r="J1499" s="189">
        <v>595.23</v>
      </c>
      <c r="K1499" s="189">
        <v>42.52</v>
      </c>
    </row>
    <row r="1500" spans="1:11" ht="25.5" x14ac:dyDescent="0.2">
      <c r="A1500" s="290" t="s">
        <v>2689</v>
      </c>
      <c r="B1500" s="186" t="s">
        <v>2860</v>
      </c>
      <c r="C1500" s="290" t="s">
        <v>2691</v>
      </c>
      <c r="D1500" s="290" t="s">
        <v>2861</v>
      </c>
      <c r="E1500" s="555" t="s">
        <v>2693</v>
      </c>
      <c r="F1500" s="555"/>
      <c r="G1500" s="187" t="s">
        <v>2694</v>
      </c>
      <c r="H1500" s="188">
        <v>0.5292</v>
      </c>
      <c r="I1500" s="188"/>
      <c r="J1500" s="189">
        <v>34.92</v>
      </c>
      <c r="K1500" s="189">
        <v>18.47</v>
      </c>
    </row>
    <row r="1501" spans="1:11" ht="25.5" x14ac:dyDescent="0.2">
      <c r="A1501" s="290" t="s">
        <v>2689</v>
      </c>
      <c r="B1501" s="186" t="s">
        <v>2795</v>
      </c>
      <c r="C1501" s="290" t="s">
        <v>2691</v>
      </c>
      <c r="D1501" s="290" t="s">
        <v>2796</v>
      </c>
      <c r="E1501" s="555" t="s">
        <v>2693</v>
      </c>
      <c r="F1501" s="555"/>
      <c r="G1501" s="187" t="s">
        <v>2694</v>
      </c>
      <c r="H1501" s="188">
        <v>1.764</v>
      </c>
      <c r="I1501" s="188"/>
      <c r="J1501" s="189">
        <v>33.380000000000003</v>
      </c>
      <c r="K1501" s="189">
        <v>58.88</v>
      </c>
    </row>
    <row r="1502" spans="1:11" ht="25.5" x14ac:dyDescent="0.2">
      <c r="A1502" s="291" t="s">
        <v>2697</v>
      </c>
      <c r="B1502" s="190" t="s">
        <v>3236</v>
      </c>
      <c r="C1502" s="291" t="s">
        <v>2691</v>
      </c>
      <c r="D1502" s="291" t="s">
        <v>6993</v>
      </c>
      <c r="E1502" s="556" t="s">
        <v>2700</v>
      </c>
      <c r="F1502" s="556"/>
      <c r="G1502" s="191" t="s">
        <v>48</v>
      </c>
      <c r="H1502" s="192">
        <v>1.1759999999999999</v>
      </c>
      <c r="I1502" s="192"/>
      <c r="J1502" s="193">
        <v>1.54</v>
      </c>
      <c r="K1502" s="193">
        <v>1.81</v>
      </c>
    </row>
    <row r="1503" spans="1:11" x14ac:dyDescent="0.2">
      <c r="A1503" s="291" t="s">
        <v>2697</v>
      </c>
      <c r="B1503" s="190" t="s">
        <v>2943</v>
      </c>
      <c r="C1503" s="291" t="s">
        <v>2691</v>
      </c>
      <c r="D1503" s="291" t="s">
        <v>6911</v>
      </c>
      <c r="E1503" s="556" t="s">
        <v>2700</v>
      </c>
      <c r="F1503" s="556"/>
      <c r="G1503" s="191" t="s">
        <v>84</v>
      </c>
      <c r="H1503" s="192">
        <v>0.1176</v>
      </c>
      <c r="I1503" s="192"/>
      <c r="J1503" s="193">
        <v>25.98</v>
      </c>
      <c r="K1503" s="193">
        <v>3.05</v>
      </c>
    </row>
    <row r="1504" spans="1:11" x14ac:dyDescent="0.2">
      <c r="A1504" s="291" t="s">
        <v>2697</v>
      </c>
      <c r="B1504" s="190" t="s">
        <v>3238</v>
      </c>
      <c r="C1504" s="291" t="s">
        <v>2691</v>
      </c>
      <c r="D1504" s="291" t="s">
        <v>3239</v>
      </c>
      <c r="E1504" s="556" t="s">
        <v>2700</v>
      </c>
      <c r="F1504" s="556"/>
      <c r="G1504" s="191" t="s">
        <v>84</v>
      </c>
      <c r="H1504" s="192">
        <v>0.47039999999999998</v>
      </c>
      <c r="I1504" s="192"/>
      <c r="J1504" s="193">
        <v>49.46</v>
      </c>
      <c r="K1504" s="193">
        <v>23.26</v>
      </c>
    </row>
    <row r="1505" spans="1:11" x14ac:dyDescent="0.2">
      <c r="A1505" s="291" t="s">
        <v>2697</v>
      </c>
      <c r="B1505" s="190" t="s">
        <v>6054</v>
      </c>
      <c r="C1505" s="291" t="s">
        <v>2691</v>
      </c>
      <c r="D1505" s="291" t="s">
        <v>6055</v>
      </c>
      <c r="E1505" s="556" t="s">
        <v>2700</v>
      </c>
      <c r="F1505" s="556"/>
      <c r="G1505" s="191" t="s">
        <v>84</v>
      </c>
      <c r="H1505" s="192">
        <v>0.5927</v>
      </c>
      <c r="I1505" s="192"/>
      <c r="J1505" s="193">
        <v>44.86</v>
      </c>
      <c r="K1505" s="193">
        <v>26.58</v>
      </c>
    </row>
    <row r="1506" spans="1:11" ht="25.5" x14ac:dyDescent="0.2">
      <c r="A1506" s="291" t="s">
        <v>2697</v>
      </c>
      <c r="B1506" s="190" t="s">
        <v>3258</v>
      </c>
      <c r="C1506" s="291" t="s">
        <v>2691</v>
      </c>
      <c r="D1506" s="291" t="s">
        <v>3259</v>
      </c>
      <c r="E1506" s="556" t="s">
        <v>2700</v>
      </c>
      <c r="F1506" s="556"/>
      <c r="G1506" s="191" t="s">
        <v>2706</v>
      </c>
      <c r="H1506" s="192">
        <v>2.6459999999999999</v>
      </c>
      <c r="I1506" s="192"/>
      <c r="J1506" s="193">
        <v>69.260000000000005</v>
      </c>
      <c r="K1506" s="193">
        <v>183.26</v>
      </c>
    </row>
    <row r="1507" spans="1:11" ht="25.5" x14ac:dyDescent="0.2">
      <c r="A1507" s="291" t="s">
        <v>2697</v>
      </c>
      <c r="B1507" s="190" t="s">
        <v>3260</v>
      </c>
      <c r="C1507" s="291" t="s">
        <v>2691</v>
      </c>
      <c r="D1507" s="291" t="s">
        <v>3261</v>
      </c>
      <c r="E1507" s="556" t="s">
        <v>2700</v>
      </c>
      <c r="F1507" s="556"/>
      <c r="G1507" s="191" t="s">
        <v>118</v>
      </c>
      <c r="H1507" s="192">
        <v>3.0870000000000002</v>
      </c>
      <c r="I1507" s="192"/>
      <c r="J1507" s="193">
        <v>76.92</v>
      </c>
      <c r="K1507" s="193">
        <v>237.45</v>
      </c>
    </row>
    <row r="1508" spans="1:11" x14ac:dyDescent="0.2">
      <c r="A1508" s="287"/>
      <c r="B1508" s="287"/>
      <c r="C1508" s="287"/>
      <c r="D1508" s="287"/>
      <c r="E1508" s="287" t="s">
        <v>2709</v>
      </c>
      <c r="F1508" s="194">
        <v>384.18</v>
      </c>
      <c r="G1508" s="287" t="s">
        <v>2710</v>
      </c>
      <c r="H1508" s="194">
        <v>0</v>
      </c>
      <c r="I1508" s="287" t="s">
        <v>2711</v>
      </c>
      <c r="J1508" s="194">
        <v>384.18</v>
      </c>
    </row>
    <row r="1509" spans="1:11" x14ac:dyDescent="0.2">
      <c r="A1509" s="287"/>
      <c r="B1509" s="287"/>
      <c r="C1509" s="287"/>
      <c r="D1509" s="287"/>
      <c r="E1509" s="287" t="s">
        <v>2712</v>
      </c>
      <c r="F1509" s="194">
        <v>0</v>
      </c>
      <c r="G1509" s="287"/>
      <c r="H1509" s="552" t="s">
        <v>2713</v>
      </c>
      <c r="I1509" s="552"/>
      <c r="J1509" s="194">
        <v>1827.47</v>
      </c>
    </row>
    <row r="1510" spans="1:11" ht="13.5" thickBot="1" x14ac:dyDescent="0.25">
      <c r="A1510" s="196"/>
      <c r="B1510" s="196"/>
      <c r="C1510" s="196"/>
      <c r="D1510" s="196"/>
      <c r="E1510" s="196"/>
      <c r="F1510" s="196"/>
      <c r="G1510" s="196" t="s">
        <v>2714</v>
      </c>
      <c r="H1510" s="198">
        <v>0</v>
      </c>
      <c r="I1510" s="196" t="s">
        <v>2715</v>
      </c>
      <c r="J1510" s="197">
        <v>0</v>
      </c>
    </row>
    <row r="1511" spans="1:11" ht="13.5" thickTop="1" x14ac:dyDescent="0.2">
      <c r="A1511" s="195"/>
      <c r="B1511" s="195"/>
      <c r="C1511" s="195"/>
      <c r="D1511" s="195"/>
      <c r="E1511" s="195"/>
      <c r="F1511" s="195"/>
      <c r="G1511" s="195"/>
      <c r="H1511" s="195"/>
      <c r="I1511" s="195"/>
      <c r="J1511" s="195"/>
    </row>
    <row r="1512" spans="1:11" ht="15" x14ac:dyDescent="0.2">
      <c r="A1512" s="288" t="s">
        <v>459</v>
      </c>
      <c r="B1512" s="180" t="s">
        <v>2678</v>
      </c>
      <c r="C1512" s="288" t="s">
        <v>2679</v>
      </c>
      <c r="D1512" s="288" t="s">
        <v>2680</v>
      </c>
      <c r="E1512" s="553" t="s">
        <v>2681</v>
      </c>
      <c r="F1512" s="553"/>
      <c r="G1512" s="181" t="s">
        <v>2682</v>
      </c>
      <c r="H1512" s="180" t="s">
        <v>2683</v>
      </c>
      <c r="I1512" s="180" t="s">
        <v>6886</v>
      </c>
      <c r="J1512" s="180" t="s">
        <v>2684</v>
      </c>
      <c r="K1512" s="180" t="s">
        <v>2685</v>
      </c>
    </row>
    <row r="1513" spans="1:11" ht="63.75" x14ac:dyDescent="0.2">
      <c r="A1513" s="289" t="s">
        <v>119</v>
      </c>
      <c r="B1513" s="182" t="s">
        <v>3272</v>
      </c>
      <c r="C1513" s="289" t="s">
        <v>2687</v>
      </c>
      <c r="D1513" s="289" t="s">
        <v>3273</v>
      </c>
      <c r="E1513" s="554" t="s">
        <v>3212</v>
      </c>
      <c r="F1513" s="554"/>
      <c r="G1513" s="183" t="s">
        <v>114</v>
      </c>
      <c r="H1513" s="184">
        <v>1</v>
      </c>
      <c r="I1513" s="185"/>
      <c r="J1513" s="185">
        <v>1976.91</v>
      </c>
      <c r="K1513" s="185">
        <v>1976.91</v>
      </c>
    </row>
    <row r="1514" spans="1:11" ht="63.75" x14ac:dyDescent="0.2">
      <c r="A1514" s="290" t="s">
        <v>2689</v>
      </c>
      <c r="B1514" s="186" t="s">
        <v>3213</v>
      </c>
      <c r="C1514" s="290" t="s">
        <v>2691</v>
      </c>
      <c r="D1514" s="290" t="s">
        <v>3214</v>
      </c>
      <c r="E1514" s="555" t="s">
        <v>3212</v>
      </c>
      <c r="F1514" s="555"/>
      <c r="G1514" s="187" t="s">
        <v>48</v>
      </c>
      <c r="H1514" s="188">
        <v>1</v>
      </c>
      <c r="I1514" s="188"/>
      <c r="J1514" s="189">
        <v>1219.1500000000001</v>
      </c>
      <c r="K1514" s="189">
        <v>1219.1500000000001</v>
      </c>
    </row>
    <row r="1515" spans="1:11" ht="25.5" x14ac:dyDescent="0.2">
      <c r="A1515" s="290" t="s">
        <v>2689</v>
      </c>
      <c r="B1515" s="186" t="s">
        <v>2722</v>
      </c>
      <c r="C1515" s="290" t="s">
        <v>2691</v>
      </c>
      <c r="D1515" s="290" t="s">
        <v>2723</v>
      </c>
      <c r="E1515" s="555" t="s">
        <v>2693</v>
      </c>
      <c r="F1515" s="555"/>
      <c r="G1515" s="187" t="s">
        <v>2694</v>
      </c>
      <c r="H1515" s="188">
        <v>1.1759999999999999</v>
      </c>
      <c r="I1515" s="188"/>
      <c r="J1515" s="189">
        <v>26.12</v>
      </c>
      <c r="K1515" s="189">
        <v>30.71</v>
      </c>
    </row>
    <row r="1516" spans="1:11" ht="25.5" x14ac:dyDescent="0.2">
      <c r="A1516" s="290" t="s">
        <v>2689</v>
      </c>
      <c r="B1516" s="186" t="s">
        <v>2720</v>
      </c>
      <c r="C1516" s="290" t="s">
        <v>2691</v>
      </c>
      <c r="D1516" s="290" t="s">
        <v>2721</v>
      </c>
      <c r="E1516" s="555" t="s">
        <v>2693</v>
      </c>
      <c r="F1516" s="555"/>
      <c r="G1516" s="187" t="s">
        <v>2694</v>
      </c>
      <c r="H1516" s="188">
        <v>1.3440000000000001</v>
      </c>
      <c r="I1516" s="188"/>
      <c r="J1516" s="189">
        <v>34.78</v>
      </c>
      <c r="K1516" s="189">
        <v>46.74</v>
      </c>
    </row>
    <row r="1517" spans="1:11" ht="38.25" x14ac:dyDescent="0.2">
      <c r="A1517" s="290" t="s">
        <v>2689</v>
      </c>
      <c r="B1517" s="186" t="s">
        <v>3471</v>
      </c>
      <c r="C1517" s="290" t="s">
        <v>2691</v>
      </c>
      <c r="D1517" s="290" t="s">
        <v>3472</v>
      </c>
      <c r="E1517" s="555" t="s">
        <v>2693</v>
      </c>
      <c r="F1517" s="555"/>
      <c r="G1517" s="187" t="s">
        <v>159</v>
      </c>
      <c r="H1517" s="188">
        <v>8.1647999999999998E-2</v>
      </c>
      <c r="I1517" s="188"/>
      <c r="J1517" s="189">
        <v>595.23</v>
      </c>
      <c r="K1517" s="189">
        <v>48.59</v>
      </c>
    </row>
    <row r="1518" spans="1:11" ht="25.5" x14ac:dyDescent="0.2">
      <c r="A1518" s="290" t="s">
        <v>2689</v>
      </c>
      <c r="B1518" s="186" t="s">
        <v>2860</v>
      </c>
      <c r="C1518" s="290" t="s">
        <v>2691</v>
      </c>
      <c r="D1518" s="290" t="s">
        <v>2861</v>
      </c>
      <c r="E1518" s="555" t="s">
        <v>2693</v>
      </c>
      <c r="F1518" s="555"/>
      <c r="G1518" s="187" t="s">
        <v>2694</v>
      </c>
      <c r="H1518" s="188">
        <v>0.6048</v>
      </c>
      <c r="I1518" s="188"/>
      <c r="J1518" s="189">
        <v>34.92</v>
      </c>
      <c r="K1518" s="189">
        <v>21.11</v>
      </c>
    </row>
    <row r="1519" spans="1:11" ht="25.5" x14ac:dyDescent="0.2">
      <c r="A1519" s="290" t="s">
        <v>2689</v>
      </c>
      <c r="B1519" s="186" t="s">
        <v>2795</v>
      </c>
      <c r="C1519" s="290" t="s">
        <v>2691</v>
      </c>
      <c r="D1519" s="290" t="s">
        <v>2796</v>
      </c>
      <c r="E1519" s="555" t="s">
        <v>2693</v>
      </c>
      <c r="F1519" s="555"/>
      <c r="G1519" s="187" t="s">
        <v>2694</v>
      </c>
      <c r="H1519" s="188">
        <v>2.016</v>
      </c>
      <c r="I1519" s="188"/>
      <c r="J1519" s="189">
        <v>33.380000000000003</v>
      </c>
      <c r="K1519" s="189">
        <v>67.290000000000006</v>
      </c>
    </row>
    <row r="1520" spans="1:11" ht="25.5" x14ac:dyDescent="0.2">
      <c r="A1520" s="291" t="s">
        <v>2697</v>
      </c>
      <c r="B1520" s="190" t="s">
        <v>3236</v>
      </c>
      <c r="C1520" s="291" t="s">
        <v>2691</v>
      </c>
      <c r="D1520" s="291" t="s">
        <v>6993</v>
      </c>
      <c r="E1520" s="556" t="s">
        <v>2700</v>
      </c>
      <c r="F1520" s="556"/>
      <c r="G1520" s="191" t="s">
        <v>48</v>
      </c>
      <c r="H1520" s="192">
        <v>1.3440000000000001</v>
      </c>
      <c r="I1520" s="192"/>
      <c r="J1520" s="193">
        <v>1.54</v>
      </c>
      <c r="K1520" s="193">
        <v>2.06</v>
      </c>
    </row>
    <row r="1521" spans="1:11" x14ac:dyDescent="0.2">
      <c r="A1521" s="291" t="s">
        <v>2697</v>
      </c>
      <c r="B1521" s="190" t="s">
        <v>2943</v>
      </c>
      <c r="C1521" s="291" t="s">
        <v>2691</v>
      </c>
      <c r="D1521" s="291" t="s">
        <v>6911</v>
      </c>
      <c r="E1521" s="556" t="s">
        <v>2700</v>
      </c>
      <c r="F1521" s="556"/>
      <c r="G1521" s="191" t="s">
        <v>84</v>
      </c>
      <c r="H1521" s="192">
        <v>0.13439999999999999</v>
      </c>
      <c r="I1521" s="192"/>
      <c r="J1521" s="193">
        <v>25.98</v>
      </c>
      <c r="K1521" s="193">
        <v>3.49</v>
      </c>
    </row>
    <row r="1522" spans="1:11" x14ac:dyDescent="0.2">
      <c r="A1522" s="291" t="s">
        <v>2697</v>
      </c>
      <c r="B1522" s="190" t="s">
        <v>3238</v>
      </c>
      <c r="C1522" s="291" t="s">
        <v>2691</v>
      </c>
      <c r="D1522" s="291" t="s">
        <v>3239</v>
      </c>
      <c r="E1522" s="556" t="s">
        <v>2700</v>
      </c>
      <c r="F1522" s="556"/>
      <c r="G1522" s="191" t="s">
        <v>84</v>
      </c>
      <c r="H1522" s="192">
        <v>0.53759999999999997</v>
      </c>
      <c r="I1522" s="192"/>
      <c r="J1522" s="193">
        <v>49.46</v>
      </c>
      <c r="K1522" s="193">
        <v>26.58</v>
      </c>
    </row>
    <row r="1523" spans="1:11" x14ac:dyDescent="0.2">
      <c r="A1523" s="291" t="s">
        <v>2697</v>
      </c>
      <c r="B1523" s="190" t="s">
        <v>6054</v>
      </c>
      <c r="C1523" s="291" t="s">
        <v>2691</v>
      </c>
      <c r="D1523" s="291" t="s">
        <v>6055</v>
      </c>
      <c r="E1523" s="556" t="s">
        <v>2700</v>
      </c>
      <c r="F1523" s="556"/>
      <c r="G1523" s="191" t="s">
        <v>84</v>
      </c>
      <c r="H1523" s="192">
        <v>0.67730000000000001</v>
      </c>
      <c r="I1523" s="192"/>
      <c r="J1523" s="193">
        <v>44.86</v>
      </c>
      <c r="K1523" s="193">
        <v>30.38</v>
      </c>
    </row>
    <row r="1524" spans="1:11" ht="25.5" x14ac:dyDescent="0.2">
      <c r="A1524" s="291" t="s">
        <v>2697</v>
      </c>
      <c r="B1524" s="190" t="s">
        <v>3258</v>
      </c>
      <c r="C1524" s="291" t="s">
        <v>2691</v>
      </c>
      <c r="D1524" s="291" t="s">
        <v>3259</v>
      </c>
      <c r="E1524" s="556" t="s">
        <v>2700</v>
      </c>
      <c r="F1524" s="556"/>
      <c r="G1524" s="191" t="s">
        <v>2706</v>
      </c>
      <c r="H1524" s="192">
        <v>3.024</v>
      </c>
      <c r="I1524" s="192"/>
      <c r="J1524" s="193">
        <v>69.260000000000005</v>
      </c>
      <c r="K1524" s="193">
        <v>209.44</v>
      </c>
    </row>
    <row r="1525" spans="1:11" ht="25.5" x14ac:dyDescent="0.2">
      <c r="A1525" s="291" t="s">
        <v>2697</v>
      </c>
      <c r="B1525" s="190" t="s">
        <v>3260</v>
      </c>
      <c r="C1525" s="291" t="s">
        <v>2691</v>
      </c>
      <c r="D1525" s="291" t="s">
        <v>3261</v>
      </c>
      <c r="E1525" s="556" t="s">
        <v>2700</v>
      </c>
      <c r="F1525" s="556"/>
      <c r="G1525" s="191" t="s">
        <v>118</v>
      </c>
      <c r="H1525" s="192">
        <v>3.528</v>
      </c>
      <c r="I1525" s="192"/>
      <c r="J1525" s="193">
        <v>76.92</v>
      </c>
      <c r="K1525" s="193">
        <v>271.37</v>
      </c>
    </row>
    <row r="1526" spans="1:11" x14ac:dyDescent="0.2">
      <c r="A1526" s="287"/>
      <c r="B1526" s="287"/>
      <c r="C1526" s="287"/>
      <c r="D1526" s="287"/>
      <c r="E1526" s="287" t="s">
        <v>2709</v>
      </c>
      <c r="F1526" s="194">
        <v>414.11</v>
      </c>
      <c r="G1526" s="287" t="s">
        <v>2710</v>
      </c>
      <c r="H1526" s="194">
        <v>0</v>
      </c>
      <c r="I1526" s="287" t="s">
        <v>2711</v>
      </c>
      <c r="J1526" s="194">
        <v>414.11</v>
      </c>
    </row>
    <row r="1527" spans="1:11" x14ac:dyDescent="0.2">
      <c r="A1527" s="287"/>
      <c r="B1527" s="287"/>
      <c r="C1527" s="287"/>
      <c r="D1527" s="287"/>
      <c r="E1527" s="287" t="s">
        <v>2712</v>
      </c>
      <c r="F1527" s="194">
        <v>0</v>
      </c>
      <c r="G1527" s="287"/>
      <c r="H1527" s="552" t="s">
        <v>2713</v>
      </c>
      <c r="I1527" s="552"/>
      <c r="J1527" s="194">
        <v>1976.91</v>
      </c>
    </row>
    <row r="1528" spans="1:11" ht="13.5" thickBot="1" x14ac:dyDescent="0.25">
      <c r="A1528" s="196"/>
      <c r="B1528" s="196"/>
      <c r="C1528" s="196"/>
      <c r="D1528" s="196"/>
      <c r="E1528" s="196"/>
      <c r="F1528" s="196"/>
      <c r="G1528" s="196" t="s">
        <v>2714</v>
      </c>
      <c r="H1528" s="198">
        <v>0</v>
      </c>
      <c r="I1528" s="196" t="s">
        <v>2715</v>
      </c>
      <c r="J1528" s="197">
        <v>0</v>
      </c>
    </row>
    <row r="1529" spans="1:11" ht="13.5" thickTop="1" x14ac:dyDescent="0.2">
      <c r="A1529" s="195"/>
      <c r="B1529" s="195"/>
      <c r="C1529" s="195"/>
      <c r="D1529" s="195"/>
      <c r="E1529" s="195"/>
      <c r="F1529" s="195"/>
      <c r="G1529" s="195"/>
      <c r="H1529" s="195"/>
      <c r="I1529" s="195"/>
      <c r="J1529" s="195"/>
    </row>
    <row r="1530" spans="1:11" ht="15" x14ac:dyDescent="0.2">
      <c r="A1530" s="288" t="s">
        <v>460</v>
      </c>
      <c r="B1530" s="180" t="s">
        <v>2678</v>
      </c>
      <c r="C1530" s="288" t="s">
        <v>2679</v>
      </c>
      <c r="D1530" s="288" t="s">
        <v>2680</v>
      </c>
      <c r="E1530" s="553" t="s">
        <v>2681</v>
      </c>
      <c r="F1530" s="553"/>
      <c r="G1530" s="181" t="s">
        <v>2682</v>
      </c>
      <c r="H1530" s="180" t="s">
        <v>2683</v>
      </c>
      <c r="I1530" s="180" t="s">
        <v>6886</v>
      </c>
      <c r="J1530" s="180" t="s">
        <v>2684</v>
      </c>
      <c r="K1530" s="180" t="s">
        <v>2685</v>
      </c>
    </row>
    <row r="1531" spans="1:11" ht="63.75" x14ac:dyDescent="0.2">
      <c r="A1531" s="289" t="s">
        <v>119</v>
      </c>
      <c r="B1531" s="182" t="s">
        <v>3274</v>
      </c>
      <c r="C1531" s="289" t="s">
        <v>2687</v>
      </c>
      <c r="D1531" s="289" t="s">
        <v>3275</v>
      </c>
      <c r="E1531" s="554" t="s">
        <v>3212</v>
      </c>
      <c r="F1531" s="554"/>
      <c r="G1531" s="183" t="s">
        <v>114</v>
      </c>
      <c r="H1531" s="184">
        <v>1</v>
      </c>
      <c r="I1531" s="185"/>
      <c r="J1531" s="185">
        <v>3475.84</v>
      </c>
      <c r="K1531" s="185">
        <v>3475.84</v>
      </c>
    </row>
    <row r="1532" spans="1:11" ht="63.75" x14ac:dyDescent="0.2">
      <c r="A1532" s="290" t="s">
        <v>2689</v>
      </c>
      <c r="B1532" s="186" t="s">
        <v>3218</v>
      </c>
      <c r="C1532" s="290" t="s">
        <v>2691</v>
      </c>
      <c r="D1532" s="290" t="s">
        <v>3219</v>
      </c>
      <c r="E1532" s="555" t="s">
        <v>3212</v>
      </c>
      <c r="F1532" s="555"/>
      <c r="G1532" s="187" t="s">
        <v>48</v>
      </c>
      <c r="H1532" s="188">
        <v>1</v>
      </c>
      <c r="I1532" s="188"/>
      <c r="J1532" s="189">
        <v>1306.5899999999999</v>
      </c>
      <c r="K1532" s="189">
        <v>1306.5899999999999</v>
      </c>
    </row>
    <row r="1533" spans="1:11" ht="25.5" x14ac:dyDescent="0.2">
      <c r="A1533" s="290" t="s">
        <v>2689</v>
      </c>
      <c r="B1533" s="186" t="s">
        <v>3266</v>
      </c>
      <c r="C1533" s="290" t="s">
        <v>2691</v>
      </c>
      <c r="D1533" s="290" t="s">
        <v>3267</v>
      </c>
      <c r="E1533" s="555" t="s">
        <v>2812</v>
      </c>
      <c r="F1533" s="555"/>
      <c r="G1533" s="187" t="s">
        <v>118</v>
      </c>
      <c r="H1533" s="188">
        <v>5.67</v>
      </c>
      <c r="I1533" s="188"/>
      <c r="J1533" s="189">
        <v>204.22</v>
      </c>
      <c r="K1533" s="189">
        <v>1157.92</v>
      </c>
    </row>
    <row r="1534" spans="1:11" ht="25.5" x14ac:dyDescent="0.2">
      <c r="A1534" s="290" t="s">
        <v>2689</v>
      </c>
      <c r="B1534" s="186" t="s">
        <v>3215</v>
      </c>
      <c r="C1534" s="290" t="s">
        <v>2691</v>
      </c>
      <c r="D1534" s="290" t="s">
        <v>3216</v>
      </c>
      <c r="E1534" s="555" t="s">
        <v>3217</v>
      </c>
      <c r="F1534" s="555"/>
      <c r="G1534" s="187" t="s">
        <v>118</v>
      </c>
      <c r="H1534" s="188">
        <v>4.3</v>
      </c>
      <c r="I1534" s="188"/>
      <c r="J1534" s="189">
        <v>41.64</v>
      </c>
      <c r="K1534" s="189">
        <v>179.05</v>
      </c>
    </row>
    <row r="1535" spans="1:11" ht="25.5" x14ac:dyDescent="0.2">
      <c r="A1535" s="290" t="s">
        <v>2689</v>
      </c>
      <c r="B1535" s="186" t="s">
        <v>2722</v>
      </c>
      <c r="C1535" s="290" t="s">
        <v>2691</v>
      </c>
      <c r="D1535" s="290" t="s">
        <v>2723</v>
      </c>
      <c r="E1535" s="555" t="s">
        <v>2693</v>
      </c>
      <c r="F1535" s="555"/>
      <c r="G1535" s="187" t="s">
        <v>2694</v>
      </c>
      <c r="H1535" s="188">
        <v>1.323</v>
      </c>
      <c r="I1535" s="188"/>
      <c r="J1535" s="189">
        <v>26.12</v>
      </c>
      <c r="K1535" s="189">
        <v>34.549999999999997</v>
      </c>
    </row>
    <row r="1536" spans="1:11" ht="25.5" x14ac:dyDescent="0.2">
      <c r="A1536" s="290" t="s">
        <v>2689</v>
      </c>
      <c r="B1536" s="186" t="s">
        <v>2720</v>
      </c>
      <c r="C1536" s="290" t="s">
        <v>2691</v>
      </c>
      <c r="D1536" s="290" t="s">
        <v>2721</v>
      </c>
      <c r="E1536" s="555" t="s">
        <v>2693</v>
      </c>
      <c r="F1536" s="555"/>
      <c r="G1536" s="187" t="s">
        <v>2694</v>
      </c>
      <c r="H1536" s="188">
        <v>1.512</v>
      </c>
      <c r="I1536" s="188"/>
      <c r="J1536" s="189">
        <v>34.78</v>
      </c>
      <c r="K1536" s="189">
        <v>52.58</v>
      </c>
    </row>
    <row r="1537" spans="1:11" ht="38.25" x14ac:dyDescent="0.2">
      <c r="A1537" s="290" t="s">
        <v>2689</v>
      </c>
      <c r="B1537" s="186" t="s">
        <v>3471</v>
      </c>
      <c r="C1537" s="290" t="s">
        <v>2691</v>
      </c>
      <c r="D1537" s="290" t="s">
        <v>3472</v>
      </c>
      <c r="E1537" s="555" t="s">
        <v>2693</v>
      </c>
      <c r="F1537" s="555"/>
      <c r="G1537" s="187" t="s">
        <v>159</v>
      </c>
      <c r="H1537" s="188">
        <v>9.1850000000000001E-2</v>
      </c>
      <c r="I1537" s="188"/>
      <c r="J1537" s="189">
        <v>595.23</v>
      </c>
      <c r="K1537" s="189">
        <v>54.67</v>
      </c>
    </row>
    <row r="1538" spans="1:11" ht="25.5" x14ac:dyDescent="0.2">
      <c r="A1538" s="290" t="s">
        <v>2689</v>
      </c>
      <c r="B1538" s="186" t="s">
        <v>2860</v>
      </c>
      <c r="C1538" s="290" t="s">
        <v>2691</v>
      </c>
      <c r="D1538" s="290" t="s">
        <v>2861</v>
      </c>
      <c r="E1538" s="555" t="s">
        <v>2693</v>
      </c>
      <c r="F1538" s="555"/>
      <c r="G1538" s="187" t="s">
        <v>2694</v>
      </c>
      <c r="H1538" s="188">
        <v>0.6804</v>
      </c>
      <c r="I1538" s="188"/>
      <c r="J1538" s="189">
        <v>34.92</v>
      </c>
      <c r="K1538" s="189">
        <v>23.75</v>
      </c>
    </row>
    <row r="1539" spans="1:11" ht="25.5" x14ac:dyDescent="0.2">
      <c r="A1539" s="290" t="s">
        <v>2689</v>
      </c>
      <c r="B1539" s="186" t="s">
        <v>2795</v>
      </c>
      <c r="C1539" s="290" t="s">
        <v>2691</v>
      </c>
      <c r="D1539" s="290" t="s">
        <v>2796</v>
      </c>
      <c r="E1539" s="555" t="s">
        <v>2693</v>
      </c>
      <c r="F1539" s="555"/>
      <c r="G1539" s="187" t="s">
        <v>2694</v>
      </c>
      <c r="H1539" s="188">
        <v>2.2679999999999998</v>
      </c>
      <c r="I1539" s="188"/>
      <c r="J1539" s="189">
        <v>33.380000000000003</v>
      </c>
      <c r="K1539" s="189">
        <v>75.7</v>
      </c>
    </row>
    <row r="1540" spans="1:11" ht="25.5" x14ac:dyDescent="0.2">
      <c r="A1540" s="291" t="s">
        <v>2697</v>
      </c>
      <c r="B1540" s="190" t="s">
        <v>3236</v>
      </c>
      <c r="C1540" s="291" t="s">
        <v>2691</v>
      </c>
      <c r="D1540" s="291" t="s">
        <v>6993</v>
      </c>
      <c r="E1540" s="556" t="s">
        <v>2700</v>
      </c>
      <c r="F1540" s="556"/>
      <c r="G1540" s="191" t="s">
        <v>48</v>
      </c>
      <c r="H1540" s="192">
        <v>0.1512</v>
      </c>
      <c r="I1540" s="192"/>
      <c r="J1540" s="193">
        <v>1.54</v>
      </c>
      <c r="K1540" s="193">
        <v>0.23</v>
      </c>
    </row>
    <row r="1541" spans="1:11" x14ac:dyDescent="0.2">
      <c r="A1541" s="291" t="s">
        <v>2697</v>
      </c>
      <c r="B1541" s="190" t="s">
        <v>2943</v>
      </c>
      <c r="C1541" s="291" t="s">
        <v>2691</v>
      </c>
      <c r="D1541" s="291" t="s">
        <v>6911</v>
      </c>
      <c r="E1541" s="556" t="s">
        <v>2700</v>
      </c>
      <c r="F1541" s="556"/>
      <c r="G1541" s="191" t="s">
        <v>84</v>
      </c>
      <c r="H1541" s="192">
        <v>0.6048</v>
      </c>
      <c r="I1541" s="192"/>
      <c r="J1541" s="193">
        <v>25.98</v>
      </c>
      <c r="K1541" s="193">
        <v>15.71</v>
      </c>
    </row>
    <row r="1542" spans="1:11" x14ac:dyDescent="0.2">
      <c r="A1542" s="291" t="s">
        <v>2697</v>
      </c>
      <c r="B1542" s="190" t="s">
        <v>6054</v>
      </c>
      <c r="C1542" s="291" t="s">
        <v>2691</v>
      </c>
      <c r="D1542" s="291" t="s">
        <v>6055</v>
      </c>
      <c r="E1542" s="556" t="s">
        <v>2700</v>
      </c>
      <c r="F1542" s="556"/>
      <c r="G1542" s="191" t="s">
        <v>84</v>
      </c>
      <c r="H1542" s="192">
        <v>0.76200000000000001</v>
      </c>
      <c r="I1542" s="192"/>
      <c r="J1542" s="193">
        <v>44.86</v>
      </c>
      <c r="K1542" s="193">
        <v>34.18</v>
      </c>
    </row>
    <row r="1543" spans="1:11" ht="25.5" x14ac:dyDescent="0.2">
      <c r="A1543" s="291" t="s">
        <v>2697</v>
      </c>
      <c r="B1543" s="190" t="s">
        <v>3258</v>
      </c>
      <c r="C1543" s="291" t="s">
        <v>2691</v>
      </c>
      <c r="D1543" s="291" t="s">
        <v>3259</v>
      </c>
      <c r="E1543" s="556" t="s">
        <v>2700</v>
      </c>
      <c r="F1543" s="556"/>
      <c r="G1543" s="191" t="s">
        <v>2706</v>
      </c>
      <c r="H1543" s="192">
        <v>3.4020000000000001</v>
      </c>
      <c r="I1543" s="192"/>
      <c r="J1543" s="193">
        <v>69.260000000000005</v>
      </c>
      <c r="K1543" s="193">
        <v>235.62</v>
      </c>
    </row>
    <row r="1544" spans="1:11" ht="25.5" x14ac:dyDescent="0.2">
      <c r="A1544" s="291" t="s">
        <v>2697</v>
      </c>
      <c r="B1544" s="190" t="s">
        <v>3260</v>
      </c>
      <c r="C1544" s="291" t="s">
        <v>2691</v>
      </c>
      <c r="D1544" s="291" t="s">
        <v>3261</v>
      </c>
      <c r="E1544" s="556" t="s">
        <v>2700</v>
      </c>
      <c r="F1544" s="556"/>
      <c r="G1544" s="191" t="s">
        <v>118</v>
      </c>
      <c r="H1544" s="192">
        <v>3.9689999999999999</v>
      </c>
      <c r="I1544" s="192"/>
      <c r="J1544" s="193">
        <v>76.92</v>
      </c>
      <c r="K1544" s="193">
        <v>305.29000000000002</v>
      </c>
    </row>
    <row r="1545" spans="1:11" x14ac:dyDescent="0.2">
      <c r="A1545" s="287"/>
      <c r="B1545" s="287"/>
      <c r="C1545" s="287"/>
      <c r="D1545" s="287"/>
      <c r="E1545" s="287" t="s">
        <v>2709</v>
      </c>
      <c r="F1545" s="194">
        <v>712.58</v>
      </c>
      <c r="G1545" s="287" t="s">
        <v>2710</v>
      </c>
      <c r="H1545" s="194">
        <v>0</v>
      </c>
      <c r="I1545" s="287" t="s">
        <v>2711</v>
      </c>
      <c r="J1545" s="194">
        <v>712.58</v>
      </c>
    </row>
    <row r="1546" spans="1:11" x14ac:dyDescent="0.2">
      <c r="A1546" s="287"/>
      <c r="B1546" s="287"/>
      <c r="C1546" s="287"/>
      <c r="D1546" s="287"/>
      <c r="E1546" s="287" t="s">
        <v>2712</v>
      </c>
      <c r="F1546" s="194">
        <v>0</v>
      </c>
      <c r="G1546" s="287"/>
      <c r="H1546" s="552" t="s">
        <v>2713</v>
      </c>
      <c r="I1546" s="552"/>
      <c r="J1546" s="194">
        <v>3475.84</v>
      </c>
    </row>
    <row r="1547" spans="1:11" ht="13.5" thickBot="1" x14ac:dyDescent="0.25">
      <c r="A1547" s="196"/>
      <c r="B1547" s="196"/>
      <c r="C1547" s="196"/>
      <c r="D1547" s="196"/>
      <c r="E1547" s="196"/>
      <c r="F1547" s="196"/>
      <c r="G1547" s="196" t="s">
        <v>2714</v>
      </c>
      <c r="H1547" s="198">
        <v>0</v>
      </c>
      <c r="I1547" s="196" t="s">
        <v>2715</v>
      </c>
      <c r="J1547" s="197">
        <v>0</v>
      </c>
    </row>
    <row r="1548" spans="1:11" ht="13.5" thickTop="1" x14ac:dyDescent="0.2">
      <c r="A1548" s="195"/>
      <c r="B1548" s="195"/>
      <c r="C1548" s="195"/>
      <c r="D1548" s="195"/>
      <c r="E1548" s="195"/>
      <c r="F1548" s="195"/>
      <c r="G1548" s="195"/>
      <c r="H1548" s="195"/>
      <c r="I1548" s="195"/>
      <c r="J1548" s="195"/>
    </row>
    <row r="1549" spans="1:11" ht="15" x14ac:dyDescent="0.2">
      <c r="A1549" s="288" t="s">
        <v>461</v>
      </c>
      <c r="B1549" s="180" t="s">
        <v>2678</v>
      </c>
      <c r="C1549" s="288" t="s">
        <v>2679</v>
      </c>
      <c r="D1549" s="288" t="s">
        <v>2680</v>
      </c>
      <c r="E1549" s="553" t="s">
        <v>2681</v>
      </c>
      <c r="F1549" s="553"/>
      <c r="G1549" s="181" t="s">
        <v>2682</v>
      </c>
      <c r="H1549" s="180" t="s">
        <v>2683</v>
      </c>
      <c r="I1549" s="180" t="s">
        <v>6886</v>
      </c>
      <c r="J1549" s="180" t="s">
        <v>2684</v>
      </c>
      <c r="K1549" s="180" t="s">
        <v>2685</v>
      </c>
    </row>
    <row r="1550" spans="1:11" x14ac:dyDescent="0.2">
      <c r="A1550" s="289" t="s">
        <v>119</v>
      </c>
      <c r="B1550" s="182" t="s">
        <v>6994</v>
      </c>
      <c r="C1550" s="289" t="s">
        <v>2791</v>
      </c>
      <c r="D1550" s="289" t="s">
        <v>6995</v>
      </c>
      <c r="E1550" s="554" t="s">
        <v>6986</v>
      </c>
      <c r="F1550" s="554"/>
      <c r="G1550" s="183" t="s">
        <v>118</v>
      </c>
      <c r="H1550" s="184">
        <v>1</v>
      </c>
      <c r="I1550" s="185"/>
      <c r="J1550" s="185">
        <v>773.66</v>
      </c>
      <c r="K1550" s="185">
        <v>773.66</v>
      </c>
    </row>
    <row r="1551" spans="1:11" ht="25.5" x14ac:dyDescent="0.2">
      <c r="A1551" s="290" t="s">
        <v>2689</v>
      </c>
      <c r="B1551" s="186" t="s">
        <v>2690</v>
      </c>
      <c r="C1551" s="290" t="s">
        <v>2691</v>
      </c>
      <c r="D1551" s="290" t="s">
        <v>2692</v>
      </c>
      <c r="E1551" s="555" t="s">
        <v>2693</v>
      </c>
      <c r="F1551" s="555"/>
      <c r="G1551" s="187" t="s">
        <v>2694</v>
      </c>
      <c r="H1551" s="188">
        <v>6.1859999999999999</v>
      </c>
      <c r="I1551" s="188"/>
      <c r="J1551" s="189">
        <v>27.07</v>
      </c>
      <c r="K1551" s="189">
        <v>167.45</v>
      </c>
    </row>
    <row r="1552" spans="1:11" ht="25.5" x14ac:dyDescent="0.2">
      <c r="A1552" s="290" t="s">
        <v>2689</v>
      </c>
      <c r="B1552" s="186" t="s">
        <v>2860</v>
      </c>
      <c r="C1552" s="290" t="s">
        <v>2691</v>
      </c>
      <c r="D1552" s="290" t="s">
        <v>2861</v>
      </c>
      <c r="E1552" s="555" t="s">
        <v>2693</v>
      </c>
      <c r="F1552" s="555"/>
      <c r="G1552" s="187" t="s">
        <v>2694</v>
      </c>
      <c r="H1552" s="188">
        <v>7.9390000000000001</v>
      </c>
      <c r="I1552" s="188"/>
      <c r="J1552" s="189">
        <v>34.92</v>
      </c>
      <c r="K1552" s="189">
        <v>277.22000000000003</v>
      </c>
    </row>
    <row r="1553" spans="1:11" x14ac:dyDescent="0.2">
      <c r="A1553" s="291" t="s">
        <v>2697</v>
      </c>
      <c r="B1553" s="190" t="s">
        <v>3162</v>
      </c>
      <c r="C1553" s="291" t="s">
        <v>2791</v>
      </c>
      <c r="D1553" s="291" t="s">
        <v>3163</v>
      </c>
      <c r="E1553" s="556" t="s">
        <v>2700</v>
      </c>
      <c r="F1553" s="556"/>
      <c r="G1553" s="191" t="s">
        <v>118</v>
      </c>
      <c r="H1553" s="192">
        <v>1.1000000000000001</v>
      </c>
      <c r="I1553" s="192"/>
      <c r="J1553" s="193">
        <v>93.34</v>
      </c>
      <c r="K1553" s="193">
        <v>102.67</v>
      </c>
    </row>
    <row r="1554" spans="1:11" x14ac:dyDescent="0.2">
      <c r="A1554" s="291" t="s">
        <v>2697</v>
      </c>
      <c r="B1554" s="190" t="s">
        <v>6996</v>
      </c>
      <c r="C1554" s="291" t="s">
        <v>2791</v>
      </c>
      <c r="D1554" s="291" t="s">
        <v>6997</v>
      </c>
      <c r="E1554" s="556" t="s">
        <v>2700</v>
      </c>
      <c r="F1554" s="556"/>
      <c r="G1554" s="191" t="s">
        <v>48</v>
      </c>
      <c r="H1554" s="192">
        <v>1.05</v>
      </c>
      <c r="I1554" s="192"/>
      <c r="J1554" s="193">
        <v>204.07</v>
      </c>
      <c r="K1554" s="193">
        <v>214.27</v>
      </c>
    </row>
    <row r="1555" spans="1:11" x14ac:dyDescent="0.2">
      <c r="A1555" s="291" t="s">
        <v>2697</v>
      </c>
      <c r="B1555" s="190" t="s">
        <v>3158</v>
      </c>
      <c r="C1555" s="291" t="s">
        <v>2791</v>
      </c>
      <c r="D1555" s="291" t="s">
        <v>3159</v>
      </c>
      <c r="E1555" s="556" t="s">
        <v>2700</v>
      </c>
      <c r="F1555" s="556"/>
      <c r="G1555" s="191" t="s">
        <v>2706</v>
      </c>
      <c r="H1555" s="192">
        <v>0.32400000000000001</v>
      </c>
      <c r="I1555" s="192"/>
      <c r="J1555" s="193">
        <v>37.200000000000003</v>
      </c>
      <c r="K1555" s="193">
        <v>12.05</v>
      </c>
    </row>
    <row r="1556" spans="1:11" x14ac:dyDescent="0.2">
      <c r="A1556" s="287"/>
      <c r="B1556" s="287"/>
      <c r="C1556" s="287"/>
      <c r="D1556" s="287"/>
      <c r="E1556" s="287" t="s">
        <v>2709</v>
      </c>
      <c r="F1556" s="194">
        <v>331.39</v>
      </c>
      <c r="G1556" s="287" t="s">
        <v>2710</v>
      </c>
      <c r="H1556" s="194">
        <v>0</v>
      </c>
      <c r="I1556" s="287" t="s">
        <v>2711</v>
      </c>
      <c r="J1556" s="194">
        <v>331.39</v>
      </c>
    </row>
    <row r="1557" spans="1:11" x14ac:dyDescent="0.2">
      <c r="A1557" s="287"/>
      <c r="B1557" s="287"/>
      <c r="C1557" s="287"/>
      <c r="D1557" s="287"/>
      <c r="E1557" s="287" t="s">
        <v>2712</v>
      </c>
      <c r="F1557" s="194">
        <v>0</v>
      </c>
      <c r="G1557" s="287"/>
      <c r="H1557" s="552" t="s">
        <v>2713</v>
      </c>
      <c r="I1557" s="552"/>
      <c r="J1557" s="194">
        <v>773.66</v>
      </c>
    </row>
    <row r="1558" spans="1:11" ht="13.5" thickBot="1" x14ac:dyDescent="0.25">
      <c r="A1558" s="196"/>
      <c r="B1558" s="196"/>
      <c r="C1558" s="196"/>
      <c r="D1558" s="196"/>
      <c r="E1558" s="196"/>
      <c r="F1558" s="196"/>
      <c r="G1558" s="196" t="s">
        <v>2714</v>
      </c>
      <c r="H1558" s="198">
        <v>0</v>
      </c>
      <c r="I1558" s="196" t="s">
        <v>2715</v>
      </c>
      <c r="J1558" s="197">
        <v>0</v>
      </c>
    </row>
    <row r="1559" spans="1:11" ht="13.5" thickTop="1" x14ac:dyDescent="0.2">
      <c r="A1559" s="195"/>
      <c r="B1559" s="195"/>
      <c r="C1559" s="195"/>
      <c r="D1559" s="195"/>
      <c r="E1559" s="195"/>
      <c r="F1559" s="195"/>
      <c r="G1559" s="195"/>
      <c r="H1559" s="195"/>
      <c r="I1559" s="195"/>
      <c r="J1559" s="195"/>
    </row>
    <row r="1560" spans="1:11" ht="15" x14ac:dyDescent="0.2">
      <c r="A1560" s="288" t="s">
        <v>462</v>
      </c>
      <c r="B1560" s="180" t="s">
        <v>2678</v>
      </c>
      <c r="C1560" s="288" t="s">
        <v>2679</v>
      </c>
      <c r="D1560" s="288" t="s">
        <v>2680</v>
      </c>
      <c r="E1560" s="553" t="s">
        <v>2681</v>
      </c>
      <c r="F1560" s="553"/>
      <c r="G1560" s="181" t="s">
        <v>2682</v>
      </c>
      <c r="H1560" s="180" t="s">
        <v>2683</v>
      </c>
      <c r="I1560" s="180" t="s">
        <v>6886</v>
      </c>
      <c r="J1560" s="180" t="s">
        <v>2684</v>
      </c>
      <c r="K1560" s="180" t="s">
        <v>2685</v>
      </c>
    </row>
    <row r="1561" spans="1:11" ht="25.5" x14ac:dyDescent="0.2">
      <c r="A1561" s="289" t="s">
        <v>119</v>
      </c>
      <c r="B1561" s="182" t="s">
        <v>6998</v>
      </c>
      <c r="C1561" s="289" t="s">
        <v>2791</v>
      </c>
      <c r="D1561" s="289" t="s">
        <v>6999</v>
      </c>
      <c r="E1561" s="554" t="s">
        <v>7000</v>
      </c>
      <c r="F1561" s="554"/>
      <c r="G1561" s="183" t="s">
        <v>48</v>
      </c>
      <c r="H1561" s="184">
        <v>1</v>
      </c>
      <c r="I1561" s="185"/>
      <c r="J1561" s="185">
        <v>2471.7800000000002</v>
      </c>
      <c r="K1561" s="185">
        <v>2471.7800000000002</v>
      </c>
    </row>
    <row r="1562" spans="1:11" ht="25.5" x14ac:dyDescent="0.2">
      <c r="A1562" s="290" t="s">
        <v>2689</v>
      </c>
      <c r="B1562" s="186" t="s">
        <v>2948</v>
      </c>
      <c r="C1562" s="290" t="s">
        <v>2691</v>
      </c>
      <c r="D1562" s="290" t="s">
        <v>2949</v>
      </c>
      <c r="E1562" s="555" t="s">
        <v>2693</v>
      </c>
      <c r="F1562" s="555"/>
      <c r="G1562" s="187" t="s">
        <v>2694</v>
      </c>
      <c r="H1562" s="188">
        <v>3.6139999999999999</v>
      </c>
      <c r="I1562" s="188"/>
      <c r="J1562" s="189">
        <v>27.18</v>
      </c>
      <c r="K1562" s="189">
        <v>98.22</v>
      </c>
    </row>
    <row r="1563" spans="1:11" ht="25.5" x14ac:dyDescent="0.2">
      <c r="A1563" s="290" t="s">
        <v>2689</v>
      </c>
      <c r="B1563" s="186" t="s">
        <v>2795</v>
      </c>
      <c r="C1563" s="290" t="s">
        <v>2691</v>
      </c>
      <c r="D1563" s="290" t="s">
        <v>2796</v>
      </c>
      <c r="E1563" s="555" t="s">
        <v>2693</v>
      </c>
      <c r="F1563" s="555"/>
      <c r="G1563" s="187" t="s">
        <v>2694</v>
      </c>
      <c r="H1563" s="188">
        <v>2.976</v>
      </c>
      <c r="I1563" s="188"/>
      <c r="J1563" s="189">
        <v>33.380000000000003</v>
      </c>
      <c r="K1563" s="189">
        <v>99.33</v>
      </c>
    </row>
    <row r="1564" spans="1:11" ht="25.5" x14ac:dyDescent="0.2">
      <c r="A1564" s="290" t="s">
        <v>2689</v>
      </c>
      <c r="B1564" s="186" t="s">
        <v>2720</v>
      </c>
      <c r="C1564" s="290" t="s">
        <v>2691</v>
      </c>
      <c r="D1564" s="290" t="s">
        <v>2721</v>
      </c>
      <c r="E1564" s="555" t="s">
        <v>2693</v>
      </c>
      <c r="F1564" s="555"/>
      <c r="G1564" s="187" t="s">
        <v>2694</v>
      </c>
      <c r="H1564" s="188">
        <v>0.24</v>
      </c>
      <c r="I1564" s="188"/>
      <c r="J1564" s="189">
        <v>34.78</v>
      </c>
      <c r="K1564" s="189">
        <v>8.34</v>
      </c>
    </row>
    <row r="1565" spans="1:11" ht="25.5" x14ac:dyDescent="0.2">
      <c r="A1565" s="290" t="s">
        <v>2689</v>
      </c>
      <c r="B1565" s="186" t="s">
        <v>2849</v>
      </c>
      <c r="C1565" s="290" t="s">
        <v>2691</v>
      </c>
      <c r="D1565" s="290" t="s">
        <v>2850</v>
      </c>
      <c r="E1565" s="555" t="s">
        <v>2693</v>
      </c>
      <c r="F1565" s="555"/>
      <c r="G1565" s="187" t="s">
        <v>2694</v>
      </c>
      <c r="H1565" s="188">
        <v>3.6139999999999999</v>
      </c>
      <c r="I1565" s="188"/>
      <c r="J1565" s="189">
        <v>33.130000000000003</v>
      </c>
      <c r="K1565" s="189">
        <v>119.73</v>
      </c>
    </row>
    <row r="1566" spans="1:11" ht="25.5" x14ac:dyDescent="0.2">
      <c r="A1566" s="290" t="s">
        <v>2689</v>
      </c>
      <c r="B1566" s="186" t="s">
        <v>2722</v>
      </c>
      <c r="C1566" s="290" t="s">
        <v>2691</v>
      </c>
      <c r="D1566" s="290" t="s">
        <v>2723</v>
      </c>
      <c r="E1566" s="555" t="s">
        <v>2693</v>
      </c>
      <c r="F1566" s="555"/>
      <c r="G1566" s="187" t="s">
        <v>2694</v>
      </c>
      <c r="H1566" s="188">
        <v>0.24</v>
      </c>
      <c r="I1566" s="188"/>
      <c r="J1566" s="189">
        <v>26.12</v>
      </c>
      <c r="K1566" s="189">
        <v>6.26</v>
      </c>
    </row>
    <row r="1567" spans="1:11" x14ac:dyDescent="0.2">
      <c r="A1567" s="291" t="s">
        <v>2697</v>
      </c>
      <c r="B1567" s="190" t="s">
        <v>3069</v>
      </c>
      <c r="C1567" s="291" t="s">
        <v>2791</v>
      </c>
      <c r="D1567" s="291" t="s">
        <v>3070</v>
      </c>
      <c r="E1567" s="556" t="s">
        <v>2700</v>
      </c>
      <c r="F1567" s="556"/>
      <c r="G1567" s="191" t="s">
        <v>2706</v>
      </c>
      <c r="H1567" s="192">
        <v>2.4</v>
      </c>
      <c r="I1567" s="192"/>
      <c r="J1567" s="193">
        <v>0.62</v>
      </c>
      <c r="K1567" s="193">
        <v>1.48</v>
      </c>
    </row>
    <row r="1568" spans="1:11" x14ac:dyDescent="0.2">
      <c r="A1568" s="291" t="s">
        <v>2697</v>
      </c>
      <c r="B1568" s="190" t="s">
        <v>3067</v>
      </c>
      <c r="C1568" s="291" t="s">
        <v>2791</v>
      </c>
      <c r="D1568" s="291" t="s">
        <v>3068</v>
      </c>
      <c r="E1568" s="556" t="s">
        <v>2700</v>
      </c>
      <c r="F1568" s="556"/>
      <c r="G1568" s="191" t="s">
        <v>159</v>
      </c>
      <c r="H1568" s="192">
        <v>6.0000000000000001E-3</v>
      </c>
      <c r="I1568" s="192"/>
      <c r="J1568" s="193">
        <v>105.81</v>
      </c>
      <c r="K1568" s="193">
        <v>0.63</v>
      </c>
    </row>
    <row r="1569" spans="1:11" x14ac:dyDescent="0.2">
      <c r="A1569" s="291" t="s">
        <v>2697</v>
      </c>
      <c r="B1569" s="190" t="s">
        <v>7001</v>
      </c>
      <c r="C1569" s="291" t="s">
        <v>2791</v>
      </c>
      <c r="D1569" s="291" t="s">
        <v>7002</v>
      </c>
      <c r="E1569" s="556" t="s">
        <v>2700</v>
      </c>
      <c r="F1569" s="556"/>
      <c r="G1569" s="191" t="s">
        <v>3237</v>
      </c>
      <c r="H1569" s="192">
        <v>0.28000000000000003</v>
      </c>
      <c r="I1569" s="192"/>
      <c r="J1569" s="193">
        <v>89.9</v>
      </c>
      <c r="K1569" s="193">
        <v>25.17</v>
      </c>
    </row>
    <row r="1570" spans="1:11" x14ac:dyDescent="0.2">
      <c r="A1570" s="291" t="s">
        <v>2697</v>
      </c>
      <c r="B1570" s="190" t="s">
        <v>7003</v>
      </c>
      <c r="C1570" s="291" t="s">
        <v>2791</v>
      </c>
      <c r="D1570" s="291" t="s">
        <v>7004</v>
      </c>
      <c r="E1570" s="556" t="s">
        <v>2700</v>
      </c>
      <c r="F1570" s="556"/>
      <c r="G1570" s="191" t="s">
        <v>48</v>
      </c>
      <c r="H1570" s="192">
        <v>2</v>
      </c>
      <c r="I1570" s="192"/>
      <c r="J1570" s="193">
        <v>1.03</v>
      </c>
      <c r="K1570" s="193">
        <v>2.06</v>
      </c>
    </row>
    <row r="1571" spans="1:11" x14ac:dyDescent="0.2">
      <c r="A1571" s="291" t="s">
        <v>2697</v>
      </c>
      <c r="B1571" s="190" t="s">
        <v>7005</v>
      </c>
      <c r="C1571" s="291" t="s">
        <v>2791</v>
      </c>
      <c r="D1571" s="291" t="s">
        <v>7006</v>
      </c>
      <c r="E1571" s="556" t="s">
        <v>2700</v>
      </c>
      <c r="F1571" s="556"/>
      <c r="G1571" s="191" t="s">
        <v>84</v>
      </c>
      <c r="H1571" s="192">
        <v>5.8000000000000003E-2</v>
      </c>
      <c r="I1571" s="192"/>
      <c r="J1571" s="193">
        <v>41.63</v>
      </c>
      <c r="K1571" s="193">
        <v>2.41</v>
      </c>
    </row>
    <row r="1572" spans="1:11" x14ac:dyDescent="0.2">
      <c r="A1572" s="291" t="s">
        <v>2697</v>
      </c>
      <c r="B1572" s="190" t="s">
        <v>7007</v>
      </c>
      <c r="C1572" s="291" t="s">
        <v>2791</v>
      </c>
      <c r="D1572" s="291" t="s">
        <v>7008</v>
      </c>
      <c r="E1572" s="556" t="s">
        <v>2700</v>
      </c>
      <c r="F1572" s="556"/>
      <c r="G1572" s="191" t="s">
        <v>84</v>
      </c>
      <c r="H1572" s="192">
        <v>5.8000000000000003E-2</v>
      </c>
      <c r="I1572" s="192"/>
      <c r="J1572" s="193">
        <v>86.08</v>
      </c>
      <c r="K1572" s="193">
        <v>4.99</v>
      </c>
    </row>
    <row r="1573" spans="1:11" x14ac:dyDescent="0.2">
      <c r="A1573" s="291" t="s">
        <v>2697</v>
      </c>
      <c r="B1573" s="190" t="s">
        <v>7009</v>
      </c>
      <c r="C1573" s="291" t="s">
        <v>2791</v>
      </c>
      <c r="D1573" s="291" t="s">
        <v>7010</v>
      </c>
      <c r="E1573" s="556" t="s">
        <v>2700</v>
      </c>
      <c r="F1573" s="556"/>
      <c r="G1573" s="191" t="s">
        <v>48</v>
      </c>
      <c r="H1573" s="192">
        <v>1</v>
      </c>
      <c r="I1573" s="192"/>
      <c r="J1573" s="193">
        <v>1529.16</v>
      </c>
      <c r="K1573" s="193">
        <v>1529.16</v>
      </c>
    </row>
    <row r="1574" spans="1:11" ht="25.5" x14ac:dyDescent="0.2">
      <c r="A1574" s="291" t="s">
        <v>2697</v>
      </c>
      <c r="B1574" s="190" t="s">
        <v>7011</v>
      </c>
      <c r="C1574" s="291" t="s">
        <v>2791</v>
      </c>
      <c r="D1574" s="291" t="s">
        <v>7012</v>
      </c>
      <c r="E1574" s="556" t="s">
        <v>2700</v>
      </c>
      <c r="F1574" s="556"/>
      <c r="G1574" s="191" t="s">
        <v>48</v>
      </c>
      <c r="H1574" s="192">
        <v>1</v>
      </c>
      <c r="I1574" s="192"/>
      <c r="J1574" s="193">
        <v>574</v>
      </c>
      <c r="K1574" s="193">
        <v>574</v>
      </c>
    </row>
    <row r="1575" spans="1:11" x14ac:dyDescent="0.2">
      <c r="A1575" s="287"/>
      <c r="B1575" s="287"/>
      <c r="C1575" s="287"/>
      <c r="D1575" s="287"/>
      <c r="E1575" s="287" t="s">
        <v>2709</v>
      </c>
      <c r="F1575" s="194">
        <v>244</v>
      </c>
      <c r="G1575" s="287" t="s">
        <v>2710</v>
      </c>
      <c r="H1575" s="194">
        <v>0</v>
      </c>
      <c r="I1575" s="287" t="s">
        <v>2711</v>
      </c>
      <c r="J1575" s="194">
        <v>244</v>
      </c>
    </row>
    <row r="1576" spans="1:11" x14ac:dyDescent="0.2">
      <c r="A1576" s="287"/>
      <c r="B1576" s="287"/>
      <c r="C1576" s="287"/>
      <c r="D1576" s="287"/>
      <c r="E1576" s="287" t="s">
        <v>2712</v>
      </c>
      <c r="F1576" s="194">
        <v>0</v>
      </c>
      <c r="G1576" s="287"/>
      <c r="H1576" s="552" t="s">
        <v>2713</v>
      </c>
      <c r="I1576" s="552"/>
      <c r="J1576" s="194">
        <v>2471.7800000000002</v>
      </c>
    </row>
    <row r="1577" spans="1:11" ht="13.5" thickBot="1" x14ac:dyDescent="0.25">
      <c r="A1577" s="196"/>
      <c r="B1577" s="196"/>
      <c r="C1577" s="196"/>
      <c r="D1577" s="196"/>
      <c r="E1577" s="196"/>
      <c r="F1577" s="196"/>
      <c r="G1577" s="196" t="s">
        <v>2714</v>
      </c>
      <c r="H1577" s="198">
        <v>0</v>
      </c>
      <c r="I1577" s="196" t="s">
        <v>2715</v>
      </c>
      <c r="J1577" s="197">
        <v>0</v>
      </c>
    </row>
    <row r="1578" spans="1:11" ht="13.5" thickTop="1" x14ac:dyDescent="0.2">
      <c r="A1578" s="195"/>
      <c r="B1578" s="195"/>
      <c r="C1578" s="195"/>
      <c r="D1578" s="195"/>
      <c r="E1578" s="195"/>
      <c r="F1578" s="195"/>
      <c r="G1578" s="195"/>
      <c r="H1578" s="195"/>
      <c r="I1578" s="195"/>
      <c r="J1578" s="195"/>
    </row>
    <row r="1579" spans="1:11" ht="15" x14ac:dyDescent="0.2">
      <c r="A1579" s="288" t="s">
        <v>463</v>
      </c>
      <c r="B1579" s="180" t="s">
        <v>2678</v>
      </c>
      <c r="C1579" s="288" t="s">
        <v>2679</v>
      </c>
      <c r="D1579" s="288" t="s">
        <v>2680</v>
      </c>
      <c r="E1579" s="553" t="s">
        <v>2681</v>
      </c>
      <c r="F1579" s="553"/>
      <c r="G1579" s="181" t="s">
        <v>2682</v>
      </c>
      <c r="H1579" s="180" t="s">
        <v>2683</v>
      </c>
      <c r="I1579" s="180" t="s">
        <v>6886</v>
      </c>
      <c r="J1579" s="180" t="s">
        <v>2684</v>
      </c>
      <c r="K1579" s="180" t="s">
        <v>2685</v>
      </c>
    </row>
    <row r="1580" spans="1:11" x14ac:dyDescent="0.2">
      <c r="A1580" s="289" t="s">
        <v>119</v>
      </c>
      <c r="B1580" s="182" t="s">
        <v>7013</v>
      </c>
      <c r="C1580" s="289" t="s">
        <v>2791</v>
      </c>
      <c r="D1580" s="289" t="s">
        <v>7014</v>
      </c>
      <c r="E1580" s="554" t="s">
        <v>7000</v>
      </c>
      <c r="F1580" s="554"/>
      <c r="G1580" s="183" t="s">
        <v>48</v>
      </c>
      <c r="H1580" s="184">
        <v>1</v>
      </c>
      <c r="I1580" s="185"/>
      <c r="J1580" s="185">
        <v>3984.94</v>
      </c>
      <c r="K1580" s="185">
        <v>3984.94</v>
      </c>
    </row>
    <row r="1581" spans="1:11" ht="25.5" x14ac:dyDescent="0.2">
      <c r="A1581" s="290" t="s">
        <v>2689</v>
      </c>
      <c r="B1581" s="186" t="s">
        <v>2948</v>
      </c>
      <c r="C1581" s="290" t="s">
        <v>2691</v>
      </c>
      <c r="D1581" s="290" t="s">
        <v>2949</v>
      </c>
      <c r="E1581" s="555" t="s">
        <v>2693</v>
      </c>
      <c r="F1581" s="555"/>
      <c r="G1581" s="187" t="s">
        <v>2694</v>
      </c>
      <c r="H1581" s="188">
        <v>4.6399999999999997</v>
      </c>
      <c r="I1581" s="188"/>
      <c r="J1581" s="189">
        <v>27.18</v>
      </c>
      <c r="K1581" s="189">
        <v>126.11</v>
      </c>
    </row>
    <row r="1582" spans="1:11" ht="25.5" x14ac:dyDescent="0.2">
      <c r="A1582" s="290" t="s">
        <v>2689</v>
      </c>
      <c r="B1582" s="186" t="s">
        <v>2849</v>
      </c>
      <c r="C1582" s="290" t="s">
        <v>2691</v>
      </c>
      <c r="D1582" s="290" t="s">
        <v>2850</v>
      </c>
      <c r="E1582" s="555" t="s">
        <v>2693</v>
      </c>
      <c r="F1582" s="555"/>
      <c r="G1582" s="187" t="s">
        <v>2694</v>
      </c>
      <c r="H1582" s="188">
        <v>4.6399999999999997</v>
      </c>
      <c r="I1582" s="188"/>
      <c r="J1582" s="189">
        <v>33.130000000000003</v>
      </c>
      <c r="K1582" s="189">
        <v>153.72</v>
      </c>
    </row>
    <row r="1583" spans="1:11" x14ac:dyDescent="0.2">
      <c r="A1583" s="291" t="s">
        <v>2697</v>
      </c>
      <c r="B1583" s="190" t="s">
        <v>3069</v>
      </c>
      <c r="C1583" s="291" t="s">
        <v>2791</v>
      </c>
      <c r="D1583" s="291" t="s">
        <v>3070</v>
      </c>
      <c r="E1583" s="556" t="s">
        <v>2700</v>
      </c>
      <c r="F1583" s="556"/>
      <c r="G1583" s="191" t="s">
        <v>2706</v>
      </c>
      <c r="H1583" s="192">
        <v>2.4</v>
      </c>
      <c r="I1583" s="192"/>
      <c r="J1583" s="193">
        <v>0.62</v>
      </c>
      <c r="K1583" s="193">
        <v>1.48</v>
      </c>
    </row>
    <row r="1584" spans="1:11" x14ac:dyDescent="0.2">
      <c r="A1584" s="291" t="s">
        <v>2697</v>
      </c>
      <c r="B1584" s="190" t="s">
        <v>3067</v>
      </c>
      <c r="C1584" s="291" t="s">
        <v>2791</v>
      </c>
      <c r="D1584" s="291" t="s">
        <v>3068</v>
      </c>
      <c r="E1584" s="556" t="s">
        <v>2700</v>
      </c>
      <c r="F1584" s="556"/>
      <c r="G1584" s="191" t="s">
        <v>159</v>
      </c>
      <c r="H1584" s="192">
        <v>6.0000000000000001E-3</v>
      </c>
      <c r="I1584" s="192"/>
      <c r="J1584" s="193">
        <v>105.81</v>
      </c>
      <c r="K1584" s="193">
        <v>0.63</v>
      </c>
    </row>
    <row r="1585" spans="1:11" ht="25.5" x14ac:dyDescent="0.2">
      <c r="A1585" s="291" t="s">
        <v>2697</v>
      </c>
      <c r="B1585" s="190" t="s">
        <v>3280</v>
      </c>
      <c r="C1585" s="291" t="s">
        <v>2791</v>
      </c>
      <c r="D1585" s="291" t="s">
        <v>3281</v>
      </c>
      <c r="E1585" s="556" t="s">
        <v>2700</v>
      </c>
      <c r="F1585" s="556"/>
      <c r="G1585" s="191" t="s">
        <v>48</v>
      </c>
      <c r="H1585" s="192">
        <v>1</v>
      </c>
      <c r="I1585" s="192"/>
      <c r="J1585" s="193">
        <v>3703</v>
      </c>
      <c r="K1585" s="193">
        <v>3703</v>
      </c>
    </row>
    <row r="1586" spans="1:11" x14ac:dyDescent="0.2">
      <c r="A1586" s="287"/>
      <c r="B1586" s="287"/>
      <c r="C1586" s="287"/>
      <c r="D1586" s="287"/>
      <c r="E1586" s="287" t="s">
        <v>2709</v>
      </c>
      <c r="F1586" s="194">
        <v>203.73</v>
      </c>
      <c r="G1586" s="287" t="s">
        <v>2710</v>
      </c>
      <c r="H1586" s="194">
        <v>0</v>
      </c>
      <c r="I1586" s="287" t="s">
        <v>2711</v>
      </c>
      <c r="J1586" s="194">
        <v>203.73</v>
      </c>
    </row>
    <row r="1587" spans="1:11" x14ac:dyDescent="0.2">
      <c r="A1587" s="287"/>
      <c r="B1587" s="287"/>
      <c r="C1587" s="287"/>
      <c r="D1587" s="287"/>
      <c r="E1587" s="287" t="s">
        <v>2712</v>
      </c>
      <c r="F1587" s="194">
        <v>0</v>
      </c>
      <c r="G1587" s="287"/>
      <c r="H1587" s="552" t="s">
        <v>2713</v>
      </c>
      <c r="I1587" s="552"/>
      <c r="J1587" s="194">
        <v>3984.94</v>
      </c>
    </row>
    <row r="1588" spans="1:11" ht="13.5" thickBot="1" x14ac:dyDescent="0.25">
      <c r="A1588" s="196"/>
      <c r="B1588" s="196"/>
      <c r="C1588" s="196"/>
      <c r="D1588" s="196"/>
      <c r="E1588" s="196"/>
      <c r="F1588" s="196"/>
      <c r="G1588" s="196" t="s">
        <v>2714</v>
      </c>
      <c r="H1588" s="198">
        <v>0</v>
      </c>
      <c r="I1588" s="196" t="s">
        <v>2715</v>
      </c>
      <c r="J1588" s="197">
        <v>0</v>
      </c>
    </row>
    <row r="1589" spans="1:11" ht="13.5" thickTop="1" x14ac:dyDescent="0.2">
      <c r="A1589" s="195"/>
      <c r="B1589" s="195"/>
      <c r="C1589" s="195"/>
      <c r="D1589" s="195"/>
      <c r="E1589" s="195"/>
      <c r="F1589" s="195"/>
      <c r="G1589" s="195"/>
      <c r="H1589" s="195"/>
      <c r="I1589" s="195"/>
      <c r="J1589" s="195"/>
    </row>
    <row r="1590" spans="1:11" ht="15" x14ac:dyDescent="0.2">
      <c r="A1590" s="288" t="s">
        <v>465</v>
      </c>
      <c r="B1590" s="180" t="s">
        <v>2678</v>
      </c>
      <c r="C1590" s="288" t="s">
        <v>2679</v>
      </c>
      <c r="D1590" s="288" t="s">
        <v>2680</v>
      </c>
      <c r="E1590" s="553" t="s">
        <v>2681</v>
      </c>
      <c r="F1590" s="553"/>
      <c r="G1590" s="181" t="s">
        <v>2682</v>
      </c>
      <c r="H1590" s="180" t="s">
        <v>2683</v>
      </c>
      <c r="I1590" s="180" t="s">
        <v>6886</v>
      </c>
      <c r="J1590" s="180" t="s">
        <v>2684</v>
      </c>
      <c r="K1590" s="180" t="s">
        <v>2685</v>
      </c>
    </row>
    <row r="1591" spans="1:11" ht="51" x14ac:dyDescent="0.2">
      <c r="A1591" s="289" t="s">
        <v>119</v>
      </c>
      <c r="B1591" s="182" t="s">
        <v>3284</v>
      </c>
      <c r="C1591" s="289" t="s">
        <v>2687</v>
      </c>
      <c r="D1591" s="289" t="s">
        <v>476</v>
      </c>
      <c r="E1591" s="554" t="s">
        <v>3212</v>
      </c>
      <c r="F1591" s="554"/>
      <c r="G1591" s="183" t="s">
        <v>114</v>
      </c>
      <c r="H1591" s="184">
        <v>1</v>
      </c>
      <c r="I1591" s="185"/>
      <c r="J1591" s="185">
        <v>1794.16</v>
      </c>
      <c r="K1591" s="185">
        <v>1794.16</v>
      </c>
    </row>
    <row r="1592" spans="1:11" ht="25.5" x14ac:dyDescent="0.2">
      <c r="A1592" s="290" t="s">
        <v>2689</v>
      </c>
      <c r="B1592" s="186" t="s">
        <v>2795</v>
      </c>
      <c r="C1592" s="290" t="s">
        <v>2691</v>
      </c>
      <c r="D1592" s="290" t="s">
        <v>2796</v>
      </c>
      <c r="E1592" s="555" t="s">
        <v>2693</v>
      </c>
      <c r="F1592" s="555"/>
      <c r="G1592" s="187" t="s">
        <v>2694</v>
      </c>
      <c r="H1592" s="188">
        <v>0.8</v>
      </c>
      <c r="I1592" s="188"/>
      <c r="J1592" s="189">
        <v>33.380000000000003</v>
      </c>
      <c r="K1592" s="189">
        <v>26.7</v>
      </c>
    </row>
    <row r="1593" spans="1:11" ht="25.5" x14ac:dyDescent="0.2">
      <c r="A1593" s="290" t="s">
        <v>2689</v>
      </c>
      <c r="B1593" s="186" t="s">
        <v>2849</v>
      </c>
      <c r="C1593" s="290" t="s">
        <v>2691</v>
      </c>
      <c r="D1593" s="290" t="s">
        <v>2850</v>
      </c>
      <c r="E1593" s="555" t="s">
        <v>2693</v>
      </c>
      <c r="F1593" s="555"/>
      <c r="G1593" s="187" t="s">
        <v>2694</v>
      </c>
      <c r="H1593" s="188">
        <v>1.6</v>
      </c>
      <c r="I1593" s="188"/>
      <c r="J1593" s="189">
        <v>33.130000000000003</v>
      </c>
      <c r="K1593" s="189">
        <v>53</v>
      </c>
    </row>
    <row r="1594" spans="1:11" ht="25.5" x14ac:dyDescent="0.2">
      <c r="A1594" s="290" t="s">
        <v>2689</v>
      </c>
      <c r="B1594" s="186" t="s">
        <v>2722</v>
      </c>
      <c r="C1594" s="290" t="s">
        <v>2691</v>
      </c>
      <c r="D1594" s="290" t="s">
        <v>2723</v>
      </c>
      <c r="E1594" s="555" t="s">
        <v>2693</v>
      </c>
      <c r="F1594" s="555"/>
      <c r="G1594" s="187" t="s">
        <v>2694</v>
      </c>
      <c r="H1594" s="188">
        <v>2.8</v>
      </c>
      <c r="I1594" s="188"/>
      <c r="J1594" s="189">
        <v>26.12</v>
      </c>
      <c r="K1594" s="189">
        <v>73.13</v>
      </c>
    </row>
    <row r="1595" spans="1:11" ht="25.5" x14ac:dyDescent="0.2">
      <c r="A1595" s="290" t="s">
        <v>2689</v>
      </c>
      <c r="B1595" s="186" t="s">
        <v>2720</v>
      </c>
      <c r="C1595" s="290" t="s">
        <v>2691</v>
      </c>
      <c r="D1595" s="290" t="s">
        <v>2721</v>
      </c>
      <c r="E1595" s="555" t="s">
        <v>2693</v>
      </c>
      <c r="F1595" s="555"/>
      <c r="G1595" s="187" t="s">
        <v>2694</v>
      </c>
      <c r="H1595" s="188">
        <v>1</v>
      </c>
      <c r="I1595" s="188"/>
      <c r="J1595" s="189">
        <v>34.78</v>
      </c>
      <c r="K1595" s="189">
        <v>34.78</v>
      </c>
    </row>
    <row r="1596" spans="1:11" ht="38.25" x14ac:dyDescent="0.2">
      <c r="A1596" s="290" t="s">
        <v>2689</v>
      </c>
      <c r="B1596" s="186" t="s">
        <v>3285</v>
      </c>
      <c r="C1596" s="290" t="s">
        <v>2691</v>
      </c>
      <c r="D1596" s="290" t="s">
        <v>3286</v>
      </c>
      <c r="E1596" s="555" t="s">
        <v>2693</v>
      </c>
      <c r="F1596" s="555"/>
      <c r="G1596" s="187" t="s">
        <v>159</v>
      </c>
      <c r="H1596" s="188">
        <v>6.0000000000000001E-3</v>
      </c>
      <c r="I1596" s="188"/>
      <c r="J1596" s="189">
        <v>626.61</v>
      </c>
      <c r="K1596" s="189">
        <v>3.75</v>
      </c>
    </row>
    <row r="1597" spans="1:11" ht="25.5" x14ac:dyDescent="0.2">
      <c r="A1597" s="291" t="s">
        <v>2697</v>
      </c>
      <c r="B1597" s="190" t="s">
        <v>3282</v>
      </c>
      <c r="C1597" s="291" t="s">
        <v>2691</v>
      </c>
      <c r="D1597" s="291" t="s">
        <v>3283</v>
      </c>
      <c r="E1597" s="556" t="s">
        <v>2700</v>
      </c>
      <c r="F1597" s="556"/>
      <c r="G1597" s="191" t="s">
        <v>118</v>
      </c>
      <c r="H1597" s="192">
        <v>1.89</v>
      </c>
      <c r="I1597" s="192"/>
      <c r="J1597" s="193">
        <v>639.34</v>
      </c>
      <c r="K1597" s="193">
        <v>1208.3499999999999</v>
      </c>
    </row>
    <row r="1598" spans="1:11" ht="38.25" x14ac:dyDescent="0.2">
      <c r="A1598" s="291" t="s">
        <v>2697</v>
      </c>
      <c r="B1598" s="190" t="s">
        <v>3287</v>
      </c>
      <c r="C1598" s="291" t="s">
        <v>2691</v>
      </c>
      <c r="D1598" s="291" t="s">
        <v>3288</v>
      </c>
      <c r="E1598" s="556" t="s">
        <v>2700</v>
      </c>
      <c r="F1598" s="556"/>
      <c r="G1598" s="191" t="s">
        <v>3220</v>
      </c>
      <c r="H1598" s="192">
        <v>1</v>
      </c>
      <c r="I1598" s="192"/>
      <c r="J1598" s="193">
        <v>145.19</v>
      </c>
      <c r="K1598" s="193">
        <v>145.19</v>
      </c>
    </row>
    <row r="1599" spans="1:11" ht="25.5" x14ac:dyDescent="0.2">
      <c r="A1599" s="291" t="s">
        <v>2697</v>
      </c>
      <c r="B1599" s="190" t="s">
        <v>3289</v>
      </c>
      <c r="C1599" s="291" t="s">
        <v>2691</v>
      </c>
      <c r="D1599" s="291" t="s">
        <v>3290</v>
      </c>
      <c r="E1599" s="556" t="s">
        <v>2700</v>
      </c>
      <c r="F1599" s="556"/>
      <c r="G1599" s="191" t="s">
        <v>3291</v>
      </c>
      <c r="H1599" s="192">
        <v>1</v>
      </c>
      <c r="I1599" s="192"/>
      <c r="J1599" s="193">
        <v>58.75</v>
      </c>
      <c r="K1599" s="193">
        <v>58.75</v>
      </c>
    </row>
    <row r="1600" spans="1:11" ht="25.5" x14ac:dyDescent="0.2">
      <c r="A1600" s="291" t="s">
        <v>2697</v>
      </c>
      <c r="B1600" s="190" t="s">
        <v>3292</v>
      </c>
      <c r="C1600" s="291" t="s">
        <v>2691</v>
      </c>
      <c r="D1600" s="291" t="s">
        <v>3293</v>
      </c>
      <c r="E1600" s="556" t="s">
        <v>2700</v>
      </c>
      <c r="F1600" s="556"/>
      <c r="G1600" s="191" t="s">
        <v>2706</v>
      </c>
      <c r="H1600" s="192">
        <v>18.143999999999998</v>
      </c>
      <c r="I1600" s="192"/>
      <c r="J1600" s="193">
        <v>10.5</v>
      </c>
      <c r="K1600" s="193">
        <v>190.51</v>
      </c>
    </row>
    <row r="1601" spans="1:11" x14ac:dyDescent="0.2">
      <c r="A1601" s="287"/>
      <c r="B1601" s="287"/>
      <c r="C1601" s="287"/>
      <c r="D1601" s="287"/>
      <c r="E1601" s="287" t="s">
        <v>2709</v>
      </c>
      <c r="F1601" s="194">
        <v>136.85</v>
      </c>
      <c r="G1601" s="287" t="s">
        <v>2710</v>
      </c>
      <c r="H1601" s="194">
        <v>0</v>
      </c>
      <c r="I1601" s="287" t="s">
        <v>2711</v>
      </c>
      <c r="J1601" s="194">
        <v>136.85</v>
      </c>
    </row>
    <row r="1602" spans="1:11" x14ac:dyDescent="0.2">
      <c r="A1602" s="287"/>
      <c r="B1602" s="287"/>
      <c r="C1602" s="287"/>
      <c r="D1602" s="287"/>
      <c r="E1602" s="287" t="s">
        <v>2712</v>
      </c>
      <c r="F1602" s="194">
        <v>0</v>
      </c>
      <c r="G1602" s="287"/>
      <c r="H1602" s="552" t="s">
        <v>2713</v>
      </c>
      <c r="I1602" s="552"/>
      <c r="J1602" s="194">
        <v>1794.16</v>
      </c>
    </row>
    <row r="1603" spans="1:11" ht="13.5" thickBot="1" x14ac:dyDescent="0.25">
      <c r="A1603" s="196"/>
      <c r="B1603" s="196"/>
      <c r="C1603" s="196"/>
      <c r="D1603" s="196"/>
      <c r="E1603" s="196"/>
      <c r="F1603" s="196"/>
      <c r="G1603" s="196" t="s">
        <v>2714</v>
      </c>
      <c r="H1603" s="198">
        <v>0</v>
      </c>
      <c r="I1603" s="196" t="s">
        <v>2715</v>
      </c>
      <c r="J1603" s="197">
        <v>0</v>
      </c>
    </row>
    <row r="1604" spans="1:11" ht="13.5" thickTop="1" x14ac:dyDescent="0.2">
      <c r="A1604" s="195"/>
      <c r="B1604" s="195"/>
      <c r="C1604" s="195"/>
      <c r="D1604" s="195"/>
      <c r="E1604" s="195"/>
      <c r="F1604" s="195"/>
      <c r="G1604" s="195"/>
      <c r="H1604" s="195"/>
      <c r="I1604" s="195"/>
      <c r="J1604" s="195"/>
    </row>
    <row r="1605" spans="1:11" x14ac:dyDescent="0.2">
      <c r="A1605" s="292">
        <v>8</v>
      </c>
      <c r="B1605" s="292"/>
      <c r="C1605" s="292"/>
      <c r="D1605" s="292" t="s">
        <v>478</v>
      </c>
      <c r="E1605" s="292"/>
      <c r="F1605" s="558"/>
      <c r="G1605" s="558"/>
      <c r="H1605" s="292"/>
      <c r="I1605" s="178"/>
      <c r="J1605" s="292"/>
      <c r="K1605" s="179">
        <v>0</v>
      </c>
    </row>
    <row r="1606" spans="1:11" x14ac:dyDescent="0.2">
      <c r="A1606" s="292" t="s">
        <v>479</v>
      </c>
      <c r="B1606" s="292"/>
      <c r="C1606" s="292"/>
      <c r="D1606" s="292" t="s">
        <v>480</v>
      </c>
      <c r="E1606" s="292"/>
      <c r="F1606" s="558"/>
      <c r="G1606" s="558"/>
      <c r="H1606" s="292"/>
      <c r="I1606" s="178"/>
      <c r="J1606" s="292"/>
      <c r="K1606" s="179">
        <v>0</v>
      </c>
    </row>
    <row r="1607" spans="1:11" ht="15" x14ac:dyDescent="0.2">
      <c r="A1607" s="288" t="s">
        <v>481</v>
      </c>
      <c r="B1607" s="180" t="s">
        <v>2678</v>
      </c>
      <c r="C1607" s="288" t="s">
        <v>2679</v>
      </c>
      <c r="D1607" s="288" t="s">
        <v>2680</v>
      </c>
      <c r="E1607" s="553" t="s">
        <v>2681</v>
      </c>
      <c r="F1607" s="553"/>
      <c r="G1607" s="181" t="s">
        <v>2682</v>
      </c>
      <c r="H1607" s="180" t="s">
        <v>2683</v>
      </c>
      <c r="I1607" s="180" t="s">
        <v>6886</v>
      </c>
      <c r="J1607" s="180" t="s">
        <v>2684</v>
      </c>
      <c r="K1607" s="180" t="s">
        <v>2685</v>
      </c>
    </row>
    <row r="1608" spans="1:11" ht="25.5" x14ac:dyDescent="0.2">
      <c r="A1608" s="289" t="s">
        <v>119</v>
      </c>
      <c r="B1608" s="182" t="s">
        <v>3294</v>
      </c>
      <c r="C1608" s="289" t="s">
        <v>2691</v>
      </c>
      <c r="D1608" s="289" t="s">
        <v>3295</v>
      </c>
      <c r="E1608" s="554" t="s">
        <v>2812</v>
      </c>
      <c r="F1608" s="554"/>
      <c r="G1608" s="183" t="s">
        <v>118</v>
      </c>
      <c r="H1608" s="184">
        <v>1</v>
      </c>
      <c r="I1608" s="185"/>
      <c r="J1608" s="185">
        <v>44.45</v>
      </c>
      <c r="K1608" s="185">
        <v>44.45</v>
      </c>
    </row>
    <row r="1609" spans="1:11" ht="25.5" x14ac:dyDescent="0.2">
      <c r="A1609" s="290" t="s">
        <v>2689</v>
      </c>
      <c r="B1609" s="186" t="s">
        <v>2874</v>
      </c>
      <c r="C1609" s="290" t="s">
        <v>2691</v>
      </c>
      <c r="D1609" s="290" t="s">
        <v>2875</v>
      </c>
      <c r="E1609" s="555" t="s">
        <v>2693</v>
      </c>
      <c r="F1609" s="555"/>
      <c r="G1609" s="187" t="s">
        <v>2694</v>
      </c>
      <c r="H1609" s="188">
        <v>0.63129999999999997</v>
      </c>
      <c r="I1609" s="188"/>
      <c r="J1609" s="189">
        <v>32.49</v>
      </c>
      <c r="K1609" s="189">
        <v>20.51</v>
      </c>
    </row>
    <row r="1610" spans="1:11" ht="25.5" x14ac:dyDescent="0.2">
      <c r="A1610" s="290" t="s">
        <v>2689</v>
      </c>
      <c r="B1610" s="186" t="s">
        <v>2722</v>
      </c>
      <c r="C1610" s="290" t="s">
        <v>2691</v>
      </c>
      <c r="D1610" s="290" t="s">
        <v>2723</v>
      </c>
      <c r="E1610" s="555" t="s">
        <v>2693</v>
      </c>
      <c r="F1610" s="555"/>
      <c r="G1610" s="187" t="s">
        <v>2694</v>
      </c>
      <c r="H1610" s="188">
        <v>0.31559999999999999</v>
      </c>
      <c r="I1610" s="188"/>
      <c r="J1610" s="189">
        <v>26.12</v>
      </c>
      <c r="K1610" s="189">
        <v>8.24</v>
      </c>
    </row>
    <row r="1611" spans="1:11" x14ac:dyDescent="0.2">
      <c r="A1611" s="291" t="s">
        <v>2697</v>
      </c>
      <c r="B1611" s="190" t="s">
        <v>3296</v>
      </c>
      <c r="C1611" s="291" t="s">
        <v>2691</v>
      </c>
      <c r="D1611" s="291" t="s">
        <v>3297</v>
      </c>
      <c r="E1611" s="556" t="s">
        <v>2700</v>
      </c>
      <c r="F1611" s="556"/>
      <c r="G1611" s="191" t="s">
        <v>2706</v>
      </c>
      <c r="H1611" s="192">
        <v>2.5000000000000001E-2</v>
      </c>
      <c r="I1611" s="192"/>
      <c r="J1611" s="193">
        <v>41.35</v>
      </c>
      <c r="K1611" s="193">
        <v>1.03</v>
      </c>
    </row>
    <row r="1612" spans="1:11" ht="25.5" x14ac:dyDescent="0.2">
      <c r="A1612" s="291" t="s">
        <v>2697</v>
      </c>
      <c r="B1612" s="190" t="s">
        <v>3298</v>
      </c>
      <c r="C1612" s="291" t="s">
        <v>2691</v>
      </c>
      <c r="D1612" s="291" t="s">
        <v>3299</v>
      </c>
      <c r="E1612" s="556" t="s">
        <v>2700</v>
      </c>
      <c r="F1612" s="556"/>
      <c r="G1612" s="191" t="s">
        <v>2706</v>
      </c>
      <c r="H1612" s="192">
        <v>0.99639999999999995</v>
      </c>
      <c r="I1612" s="192"/>
      <c r="J1612" s="193">
        <v>0.84</v>
      </c>
      <c r="K1612" s="193">
        <v>0.83</v>
      </c>
    </row>
    <row r="1613" spans="1:11" ht="25.5" x14ac:dyDescent="0.2">
      <c r="A1613" s="291" t="s">
        <v>2697</v>
      </c>
      <c r="B1613" s="190" t="s">
        <v>3302</v>
      </c>
      <c r="C1613" s="291" t="s">
        <v>2691</v>
      </c>
      <c r="D1613" s="291" t="s">
        <v>3303</v>
      </c>
      <c r="E1613" s="556" t="s">
        <v>2700</v>
      </c>
      <c r="F1613" s="556"/>
      <c r="G1613" s="191" t="s">
        <v>118</v>
      </c>
      <c r="H1613" s="192">
        <v>1.0740000000000001</v>
      </c>
      <c r="I1613" s="192"/>
      <c r="J1613" s="193">
        <v>11.8</v>
      </c>
      <c r="K1613" s="193">
        <v>12.67</v>
      </c>
    </row>
    <row r="1614" spans="1:11" x14ac:dyDescent="0.2">
      <c r="A1614" s="291" t="s">
        <v>2697</v>
      </c>
      <c r="B1614" s="190" t="s">
        <v>3304</v>
      </c>
      <c r="C1614" s="291" t="s">
        <v>2691</v>
      </c>
      <c r="D1614" s="291" t="s">
        <v>3305</v>
      </c>
      <c r="E1614" s="556" t="s">
        <v>2700</v>
      </c>
      <c r="F1614" s="556"/>
      <c r="G1614" s="191" t="s">
        <v>2706</v>
      </c>
      <c r="H1614" s="192">
        <v>7.7999999999999996E-3</v>
      </c>
      <c r="I1614" s="192"/>
      <c r="J1614" s="193">
        <v>15.9</v>
      </c>
      <c r="K1614" s="193">
        <v>0.12</v>
      </c>
    </row>
    <row r="1615" spans="1:11" ht="25.5" x14ac:dyDescent="0.2">
      <c r="A1615" s="291" t="s">
        <v>2697</v>
      </c>
      <c r="B1615" s="190" t="s">
        <v>3300</v>
      </c>
      <c r="C1615" s="291" t="s">
        <v>2691</v>
      </c>
      <c r="D1615" s="291" t="s">
        <v>3301</v>
      </c>
      <c r="E1615" s="556" t="s">
        <v>2700</v>
      </c>
      <c r="F1615" s="556"/>
      <c r="G1615" s="191" t="s">
        <v>3116</v>
      </c>
      <c r="H1615" s="192">
        <v>3.0800000000000001E-2</v>
      </c>
      <c r="I1615" s="192"/>
      <c r="J1615" s="193">
        <v>34.340000000000003</v>
      </c>
      <c r="K1615" s="193">
        <v>1.05</v>
      </c>
    </row>
    <row r="1616" spans="1:11" x14ac:dyDescent="0.2">
      <c r="A1616" s="287"/>
      <c r="B1616" s="287"/>
      <c r="C1616" s="287"/>
      <c r="D1616" s="287"/>
      <c r="E1616" s="287" t="s">
        <v>2709</v>
      </c>
      <c r="F1616" s="194">
        <v>21.03</v>
      </c>
      <c r="G1616" s="287" t="s">
        <v>2710</v>
      </c>
      <c r="H1616" s="194">
        <v>0</v>
      </c>
      <c r="I1616" s="287" t="s">
        <v>2711</v>
      </c>
      <c r="J1616" s="194">
        <v>21.03</v>
      </c>
    </row>
    <row r="1617" spans="1:11" x14ac:dyDescent="0.2">
      <c r="A1617" s="287"/>
      <c r="B1617" s="287"/>
      <c r="C1617" s="287"/>
      <c r="D1617" s="287"/>
      <c r="E1617" s="287" t="s">
        <v>2712</v>
      </c>
      <c r="F1617" s="194">
        <v>0</v>
      </c>
      <c r="G1617" s="287"/>
      <c r="H1617" s="552" t="s">
        <v>2713</v>
      </c>
      <c r="I1617" s="552"/>
      <c r="J1617" s="194">
        <v>44.45</v>
      </c>
    </row>
    <row r="1618" spans="1:11" ht="13.5" thickBot="1" x14ac:dyDescent="0.25">
      <c r="A1618" s="196"/>
      <c r="B1618" s="196"/>
      <c r="C1618" s="196"/>
      <c r="D1618" s="196"/>
      <c r="E1618" s="196"/>
      <c r="F1618" s="196"/>
      <c r="G1618" s="196" t="s">
        <v>2714</v>
      </c>
      <c r="H1618" s="198">
        <v>0</v>
      </c>
      <c r="I1618" s="196" t="s">
        <v>2715</v>
      </c>
      <c r="J1618" s="197">
        <v>0</v>
      </c>
    </row>
    <row r="1619" spans="1:11" ht="13.5" thickTop="1" x14ac:dyDescent="0.2">
      <c r="A1619" s="195"/>
      <c r="B1619" s="195"/>
      <c r="C1619" s="195"/>
      <c r="D1619" s="195"/>
      <c r="E1619" s="195"/>
      <c r="F1619" s="195"/>
      <c r="G1619" s="195"/>
      <c r="H1619" s="195"/>
      <c r="I1619" s="195"/>
      <c r="J1619" s="195"/>
    </row>
    <row r="1620" spans="1:11" ht="15" x14ac:dyDescent="0.2">
      <c r="A1620" s="288" t="s">
        <v>484</v>
      </c>
      <c r="B1620" s="180" t="s">
        <v>2678</v>
      </c>
      <c r="C1620" s="288" t="s">
        <v>2679</v>
      </c>
      <c r="D1620" s="288" t="s">
        <v>2680</v>
      </c>
      <c r="E1620" s="553" t="s">
        <v>2681</v>
      </c>
      <c r="F1620" s="553"/>
      <c r="G1620" s="181" t="s">
        <v>2682</v>
      </c>
      <c r="H1620" s="180" t="s">
        <v>2683</v>
      </c>
      <c r="I1620" s="180" t="s">
        <v>6886</v>
      </c>
      <c r="J1620" s="180" t="s">
        <v>2684</v>
      </c>
      <c r="K1620" s="180" t="s">
        <v>2685</v>
      </c>
    </row>
    <row r="1621" spans="1:11" ht="25.5" x14ac:dyDescent="0.2">
      <c r="A1621" s="289" t="s">
        <v>119</v>
      </c>
      <c r="B1621" s="182" t="s">
        <v>3306</v>
      </c>
      <c r="C1621" s="289" t="s">
        <v>2691</v>
      </c>
      <c r="D1621" s="289" t="s">
        <v>3307</v>
      </c>
      <c r="E1621" s="554" t="s">
        <v>2812</v>
      </c>
      <c r="F1621" s="554"/>
      <c r="G1621" s="183" t="s">
        <v>118</v>
      </c>
      <c r="H1621" s="184">
        <v>1</v>
      </c>
      <c r="I1621" s="185"/>
      <c r="J1621" s="185">
        <v>81.569999999999993</v>
      </c>
      <c r="K1621" s="185">
        <v>81.569999999999993</v>
      </c>
    </row>
    <row r="1622" spans="1:11" ht="25.5" x14ac:dyDescent="0.2">
      <c r="A1622" s="290" t="s">
        <v>2689</v>
      </c>
      <c r="B1622" s="186" t="s">
        <v>2738</v>
      </c>
      <c r="C1622" s="290" t="s">
        <v>2691</v>
      </c>
      <c r="D1622" s="290" t="s">
        <v>2739</v>
      </c>
      <c r="E1622" s="555" t="s">
        <v>2693</v>
      </c>
      <c r="F1622" s="555"/>
      <c r="G1622" s="187" t="s">
        <v>2694</v>
      </c>
      <c r="H1622" s="188">
        <v>0.36280000000000001</v>
      </c>
      <c r="I1622" s="188"/>
      <c r="J1622" s="189">
        <v>33.270000000000003</v>
      </c>
      <c r="K1622" s="189">
        <v>12.07</v>
      </c>
    </row>
    <row r="1623" spans="1:11" ht="25.5" x14ac:dyDescent="0.2">
      <c r="A1623" s="290" t="s">
        <v>2689</v>
      </c>
      <c r="B1623" s="186" t="s">
        <v>2722</v>
      </c>
      <c r="C1623" s="290" t="s">
        <v>2691</v>
      </c>
      <c r="D1623" s="290" t="s">
        <v>2723</v>
      </c>
      <c r="E1623" s="555" t="s">
        <v>2693</v>
      </c>
      <c r="F1623" s="555"/>
      <c r="G1623" s="187" t="s">
        <v>2694</v>
      </c>
      <c r="H1623" s="188">
        <v>0.36280000000000001</v>
      </c>
      <c r="I1623" s="188"/>
      <c r="J1623" s="189">
        <v>26.12</v>
      </c>
      <c r="K1623" s="189">
        <v>9.4700000000000006</v>
      </c>
    </row>
    <row r="1624" spans="1:11" ht="25.5" x14ac:dyDescent="0.2">
      <c r="A1624" s="291" t="s">
        <v>2697</v>
      </c>
      <c r="B1624" s="190" t="s">
        <v>3148</v>
      </c>
      <c r="C1624" s="291" t="s">
        <v>2691</v>
      </c>
      <c r="D1624" s="291" t="s">
        <v>3149</v>
      </c>
      <c r="E1624" s="556" t="s">
        <v>2700</v>
      </c>
      <c r="F1624" s="556"/>
      <c r="G1624" s="191" t="s">
        <v>118</v>
      </c>
      <c r="H1624" s="192">
        <v>1.0966</v>
      </c>
      <c r="I1624" s="192"/>
      <c r="J1624" s="193">
        <v>21.27</v>
      </c>
      <c r="K1624" s="193">
        <v>23.32</v>
      </c>
    </row>
    <row r="1625" spans="1:11" ht="38.25" x14ac:dyDescent="0.2">
      <c r="A1625" s="291" t="s">
        <v>2697</v>
      </c>
      <c r="B1625" s="190" t="s">
        <v>3310</v>
      </c>
      <c r="C1625" s="291" t="s">
        <v>2691</v>
      </c>
      <c r="D1625" s="291" t="s">
        <v>3311</v>
      </c>
      <c r="E1625" s="556" t="s">
        <v>2700</v>
      </c>
      <c r="F1625" s="556"/>
      <c r="G1625" s="191" t="s">
        <v>2701</v>
      </c>
      <c r="H1625" s="192">
        <v>3.851</v>
      </c>
      <c r="I1625" s="192"/>
      <c r="J1625" s="193">
        <v>6.21</v>
      </c>
      <c r="K1625" s="193">
        <v>23.91</v>
      </c>
    </row>
    <row r="1626" spans="1:11" ht="38.25" x14ac:dyDescent="0.2">
      <c r="A1626" s="291" t="s">
        <v>2697</v>
      </c>
      <c r="B1626" s="190" t="s">
        <v>3312</v>
      </c>
      <c r="C1626" s="291" t="s">
        <v>2691</v>
      </c>
      <c r="D1626" s="291" t="s">
        <v>3313</v>
      </c>
      <c r="E1626" s="556" t="s">
        <v>2732</v>
      </c>
      <c r="F1626" s="556"/>
      <c r="G1626" s="191" t="s">
        <v>48</v>
      </c>
      <c r="H1626" s="192">
        <v>1.3265</v>
      </c>
      <c r="I1626" s="192"/>
      <c r="J1626" s="193">
        <v>2.34</v>
      </c>
      <c r="K1626" s="193">
        <v>3.1</v>
      </c>
    </row>
    <row r="1627" spans="1:11" ht="25.5" x14ac:dyDescent="0.2">
      <c r="A1627" s="291" t="s">
        <v>2697</v>
      </c>
      <c r="B1627" s="190" t="s">
        <v>3136</v>
      </c>
      <c r="C1627" s="291" t="s">
        <v>2691</v>
      </c>
      <c r="D1627" s="291" t="s">
        <v>3137</v>
      </c>
      <c r="E1627" s="556" t="s">
        <v>2700</v>
      </c>
      <c r="F1627" s="556"/>
      <c r="G1627" s="191" t="s">
        <v>2701</v>
      </c>
      <c r="H1627" s="192">
        <v>1.4395</v>
      </c>
      <c r="I1627" s="192"/>
      <c r="J1627" s="193">
        <v>2.94</v>
      </c>
      <c r="K1627" s="193">
        <v>4.2300000000000004</v>
      </c>
    </row>
    <row r="1628" spans="1:11" ht="38.25" x14ac:dyDescent="0.2">
      <c r="A1628" s="291" t="s">
        <v>2697</v>
      </c>
      <c r="B1628" s="190" t="s">
        <v>3138</v>
      </c>
      <c r="C1628" s="291" t="s">
        <v>2691</v>
      </c>
      <c r="D1628" s="291" t="s">
        <v>3139</v>
      </c>
      <c r="E1628" s="556" t="s">
        <v>2732</v>
      </c>
      <c r="F1628" s="556"/>
      <c r="G1628" s="191" t="s">
        <v>2706</v>
      </c>
      <c r="H1628" s="192">
        <v>0.5202</v>
      </c>
      <c r="I1628" s="192"/>
      <c r="J1628" s="193">
        <v>3.68</v>
      </c>
      <c r="K1628" s="193">
        <v>1.91</v>
      </c>
    </row>
    <row r="1629" spans="1:11" ht="25.5" x14ac:dyDescent="0.2">
      <c r="A1629" s="291" t="s">
        <v>2697</v>
      </c>
      <c r="B1629" s="190" t="s">
        <v>3140</v>
      </c>
      <c r="C1629" s="291" t="s">
        <v>2691</v>
      </c>
      <c r="D1629" s="291" t="s">
        <v>3141</v>
      </c>
      <c r="E1629" s="556" t="s">
        <v>2700</v>
      </c>
      <c r="F1629" s="556"/>
      <c r="G1629" s="191" t="s">
        <v>48</v>
      </c>
      <c r="H1629" s="192">
        <v>7.9740000000000002</v>
      </c>
      <c r="I1629" s="192"/>
      <c r="J1629" s="193">
        <v>0.13</v>
      </c>
      <c r="K1629" s="193">
        <v>1.03</v>
      </c>
    </row>
    <row r="1630" spans="1:11" ht="25.5" x14ac:dyDescent="0.2">
      <c r="A1630" s="291" t="s">
        <v>2697</v>
      </c>
      <c r="B1630" s="190" t="s">
        <v>3142</v>
      </c>
      <c r="C1630" s="291" t="s">
        <v>2691</v>
      </c>
      <c r="D1630" s="291" t="s">
        <v>3143</v>
      </c>
      <c r="E1630" s="556" t="s">
        <v>2700</v>
      </c>
      <c r="F1630" s="556"/>
      <c r="G1630" s="191" t="s">
        <v>48</v>
      </c>
      <c r="H1630" s="192">
        <v>2.1911999999999998</v>
      </c>
      <c r="I1630" s="192"/>
      <c r="J1630" s="193">
        <v>0.3</v>
      </c>
      <c r="K1630" s="193">
        <v>0.65</v>
      </c>
    </row>
    <row r="1631" spans="1:11" ht="25.5" x14ac:dyDescent="0.2">
      <c r="A1631" s="291" t="s">
        <v>2697</v>
      </c>
      <c r="B1631" s="190" t="s">
        <v>3300</v>
      </c>
      <c r="C1631" s="291" t="s">
        <v>2691</v>
      </c>
      <c r="D1631" s="291" t="s">
        <v>3301</v>
      </c>
      <c r="E1631" s="556" t="s">
        <v>2700</v>
      </c>
      <c r="F1631" s="556"/>
      <c r="G1631" s="191" t="s">
        <v>3116</v>
      </c>
      <c r="H1631" s="192">
        <v>1.32E-2</v>
      </c>
      <c r="I1631" s="192"/>
      <c r="J1631" s="193">
        <v>34.340000000000003</v>
      </c>
      <c r="K1631" s="193">
        <v>0.45</v>
      </c>
    </row>
    <row r="1632" spans="1:11" ht="25.5" x14ac:dyDescent="0.2">
      <c r="A1632" s="291" t="s">
        <v>2697</v>
      </c>
      <c r="B1632" s="190" t="s">
        <v>3308</v>
      </c>
      <c r="C1632" s="291" t="s">
        <v>2691</v>
      </c>
      <c r="D1632" s="291" t="s">
        <v>3309</v>
      </c>
      <c r="E1632" s="556" t="s">
        <v>2700</v>
      </c>
      <c r="F1632" s="556"/>
      <c r="G1632" s="191" t="s">
        <v>2706</v>
      </c>
      <c r="H1632" s="192">
        <v>4.2599999999999999E-2</v>
      </c>
      <c r="I1632" s="192"/>
      <c r="J1632" s="193">
        <v>33.67</v>
      </c>
      <c r="K1632" s="193">
        <v>1.43</v>
      </c>
    </row>
    <row r="1633" spans="1:11" x14ac:dyDescent="0.2">
      <c r="A1633" s="287"/>
      <c r="B1633" s="287"/>
      <c r="C1633" s="287"/>
      <c r="D1633" s="287"/>
      <c r="E1633" s="287" t="s">
        <v>2709</v>
      </c>
      <c r="F1633" s="194">
        <v>16.079999999999998</v>
      </c>
      <c r="G1633" s="287" t="s">
        <v>2710</v>
      </c>
      <c r="H1633" s="194">
        <v>0</v>
      </c>
      <c r="I1633" s="287" t="s">
        <v>2711</v>
      </c>
      <c r="J1633" s="194">
        <v>16.079999999999998</v>
      </c>
    </row>
    <row r="1634" spans="1:11" x14ac:dyDescent="0.2">
      <c r="A1634" s="287"/>
      <c r="B1634" s="287"/>
      <c r="C1634" s="287"/>
      <c r="D1634" s="287"/>
      <c r="E1634" s="287" t="s">
        <v>2712</v>
      </c>
      <c r="F1634" s="194">
        <v>0</v>
      </c>
      <c r="G1634" s="287"/>
      <c r="H1634" s="552" t="s">
        <v>2713</v>
      </c>
      <c r="I1634" s="552"/>
      <c r="J1634" s="194">
        <v>81.569999999999993</v>
      </c>
    </row>
    <row r="1635" spans="1:11" ht="13.5" thickBot="1" x14ac:dyDescent="0.25">
      <c r="A1635" s="196"/>
      <c r="B1635" s="196"/>
      <c r="C1635" s="196"/>
      <c r="D1635" s="196"/>
      <c r="E1635" s="196"/>
      <c r="F1635" s="196"/>
      <c r="G1635" s="196" t="s">
        <v>2714</v>
      </c>
      <c r="H1635" s="198">
        <v>0</v>
      </c>
      <c r="I1635" s="196" t="s">
        <v>2715</v>
      </c>
      <c r="J1635" s="197">
        <v>0</v>
      </c>
    </row>
    <row r="1636" spans="1:11" ht="13.5" thickTop="1" x14ac:dyDescent="0.2">
      <c r="A1636" s="195"/>
      <c r="B1636" s="195"/>
      <c r="C1636" s="195"/>
      <c r="D1636" s="195"/>
      <c r="E1636" s="195"/>
      <c r="F1636" s="195"/>
      <c r="G1636" s="195"/>
      <c r="H1636" s="195"/>
      <c r="I1636" s="195"/>
      <c r="J1636" s="195"/>
    </row>
    <row r="1637" spans="1:11" ht="15" x14ac:dyDescent="0.2">
      <c r="A1637" s="288" t="s">
        <v>487</v>
      </c>
      <c r="B1637" s="180" t="s">
        <v>2678</v>
      </c>
      <c r="C1637" s="288" t="s">
        <v>2679</v>
      </c>
      <c r="D1637" s="288" t="s">
        <v>2680</v>
      </c>
      <c r="E1637" s="553" t="s">
        <v>2681</v>
      </c>
      <c r="F1637" s="553"/>
      <c r="G1637" s="181" t="s">
        <v>2682</v>
      </c>
      <c r="H1637" s="180" t="s">
        <v>2683</v>
      </c>
      <c r="I1637" s="180" t="s">
        <v>6886</v>
      </c>
      <c r="J1637" s="180" t="s">
        <v>2684</v>
      </c>
      <c r="K1637" s="180" t="s">
        <v>2685</v>
      </c>
    </row>
    <row r="1638" spans="1:11" ht="38.25" x14ac:dyDescent="0.2">
      <c r="A1638" s="289" t="s">
        <v>119</v>
      </c>
      <c r="B1638" s="182" t="s">
        <v>7603</v>
      </c>
      <c r="C1638" s="289" t="s">
        <v>2687</v>
      </c>
      <c r="D1638" s="289" t="s">
        <v>6248</v>
      </c>
      <c r="E1638" s="554" t="s">
        <v>3314</v>
      </c>
      <c r="F1638" s="554"/>
      <c r="G1638" s="183" t="s">
        <v>118</v>
      </c>
      <c r="H1638" s="184">
        <v>1</v>
      </c>
      <c r="I1638" s="185"/>
      <c r="J1638" s="185">
        <v>292.33</v>
      </c>
      <c r="K1638" s="185">
        <v>292.33</v>
      </c>
    </row>
    <row r="1639" spans="1:11" ht="25.5" x14ac:dyDescent="0.2">
      <c r="A1639" s="290" t="s">
        <v>2689</v>
      </c>
      <c r="B1639" s="186" t="s">
        <v>2860</v>
      </c>
      <c r="C1639" s="290" t="s">
        <v>2691</v>
      </c>
      <c r="D1639" s="290" t="s">
        <v>2861</v>
      </c>
      <c r="E1639" s="555" t="s">
        <v>2693</v>
      </c>
      <c r="F1639" s="555"/>
      <c r="G1639" s="187" t="s">
        <v>2694</v>
      </c>
      <c r="H1639" s="188">
        <v>0.65</v>
      </c>
      <c r="I1639" s="188"/>
      <c r="J1639" s="189">
        <v>34.92</v>
      </c>
      <c r="K1639" s="189">
        <v>22.69</v>
      </c>
    </row>
    <row r="1640" spans="1:11" ht="25.5" x14ac:dyDescent="0.2">
      <c r="A1640" s="290" t="s">
        <v>2689</v>
      </c>
      <c r="B1640" s="186" t="s">
        <v>2722</v>
      </c>
      <c r="C1640" s="290" t="s">
        <v>2691</v>
      </c>
      <c r="D1640" s="290" t="s">
        <v>2723</v>
      </c>
      <c r="E1640" s="555" t="s">
        <v>2693</v>
      </c>
      <c r="F1640" s="555"/>
      <c r="G1640" s="187" t="s">
        <v>2694</v>
      </c>
      <c r="H1640" s="188">
        <v>0.65</v>
      </c>
      <c r="I1640" s="188"/>
      <c r="J1640" s="189">
        <v>26.12</v>
      </c>
      <c r="K1640" s="189">
        <v>16.97</v>
      </c>
    </row>
    <row r="1641" spans="1:11" ht="38.25" x14ac:dyDescent="0.2">
      <c r="A1641" s="291" t="s">
        <v>2697</v>
      </c>
      <c r="B1641" s="190" t="s">
        <v>3312</v>
      </c>
      <c r="C1641" s="291" t="s">
        <v>2691</v>
      </c>
      <c r="D1641" s="291" t="s">
        <v>3313</v>
      </c>
      <c r="E1641" s="556" t="s">
        <v>2732</v>
      </c>
      <c r="F1641" s="556"/>
      <c r="G1641" s="191" t="s">
        <v>48</v>
      </c>
      <c r="H1641" s="192">
        <v>1.0183</v>
      </c>
      <c r="I1641" s="192"/>
      <c r="J1641" s="193">
        <v>2.34</v>
      </c>
      <c r="K1641" s="193">
        <v>2.38</v>
      </c>
    </row>
    <row r="1642" spans="1:11" ht="25.5" x14ac:dyDescent="0.2">
      <c r="A1642" s="291" t="s">
        <v>2697</v>
      </c>
      <c r="B1642" s="190" t="s">
        <v>3142</v>
      </c>
      <c r="C1642" s="291" t="s">
        <v>2691</v>
      </c>
      <c r="D1642" s="291" t="s">
        <v>3143</v>
      </c>
      <c r="E1642" s="556" t="s">
        <v>2700</v>
      </c>
      <c r="F1642" s="556"/>
      <c r="G1642" s="191" t="s">
        <v>48</v>
      </c>
      <c r="H1642" s="192">
        <v>1.0092000000000001</v>
      </c>
      <c r="I1642" s="192"/>
      <c r="J1642" s="193">
        <v>0.3</v>
      </c>
      <c r="K1642" s="193">
        <v>0.3</v>
      </c>
    </row>
    <row r="1643" spans="1:11" ht="38.25" x14ac:dyDescent="0.2">
      <c r="A1643" s="291" t="s">
        <v>2697</v>
      </c>
      <c r="B1643" s="190" t="s">
        <v>3013</v>
      </c>
      <c r="C1643" s="291" t="s">
        <v>2691</v>
      </c>
      <c r="D1643" s="291" t="s">
        <v>3014</v>
      </c>
      <c r="E1643" s="556" t="s">
        <v>2700</v>
      </c>
      <c r="F1643" s="556"/>
      <c r="G1643" s="191" t="s">
        <v>2701</v>
      </c>
      <c r="H1643" s="192">
        <v>2.9929000000000001</v>
      </c>
      <c r="I1643" s="192"/>
      <c r="J1643" s="193">
        <v>5.53</v>
      </c>
      <c r="K1643" s="193">
        <v>16.55</v>
      </c>
    </row>
    <row r="1644" spans="1:11" ht="38.25" x14ac:dyDescent="0.2">
      <c r="A1644" s="291" t="s">
        <v>2697</v>
      </c>
      <c r="B1644" s="190" t="s">
        <v>3315</v>
      </c>
      <c r="C1644" s="291" t="s">
        <v>2691</v>
      </c>
      <c r="D1644" s="291" t="s">
        <v>7604</v>
      </c>
      <c r="E1644" s="556" t="s">
        <v>2700</v>
      </c>
      <c r="F1644" s="556"/>
      <c r="G1644" s="191" t="s">
        <v>2701</v>
      </c>
      <c r="H1644" s="192">
        <v>1.0092000000000001</v>
      </c>
      <c r="I1644" s="192"/>
      <c r="J1644" s="193">
        <v>5.63</v>
      </c>
      <c r="K1644" s="193">
        <v>5.68</v>
      </c>
    </row>
    <row r="1645" spans="1:11" ht="25.5" x14ac:dyDescent="0.2">
      <c r="A1645" s="291" t="s">
        <v>2697</v>
      </c>
      <c r="B1645" s="190" t="s">
        <v>3300</v>
      </c>
      <c r="C1645" s="291" t="s">
        <v>2691</v>
      </c>
      <c r="D1645" s="291" t="s">
        <v>3301</v>
      </c>
      <c r="E1645" s="556" t="s">
        <v>2700</v>
      </c>
      <c r="F1645" s="556"/>
      <c r="G1645" s="191" t="s">
        <v>3116</v>
      </c>
      <c r="H1645" s="192">
        <v>1.01E-2</v>
      </c>
      <c r="I1645" s="192"/>
      <c r="J1645" s="193">
        <v>34.340000000000003</v>
      </c>
      <c r="K1645" s="193">
        <v>0.34</v>
      </c>
    </row>
    <row r="1646" spans="1:11" ht="38.25" x14ac:dyDescent="0.2">
      <c r="A1646" s="291" t="s">
        <v>2697</v>
      </c>
      <c r="B1646" s="190" t="s">
        <v>7605</v>
      </c>
      <c r="C1646" s="291" t="s">
        <v>2691</v>
      </c>
      <c r="D1646" s="291" t="s">
        <v>7606</v>
      </c>
      <c r="E1646" s="556" t="s">
        <v>2700</v>
      </c>
      <c r="F1646" s="556"/>
      <c r="G1646" s="191" t="s">
        <v>118</v>
      </c>
      <c r="H1646" s="192">
        <v>1.07</v>
      </c>
      <c r="I1646" s="192"/>
      <c r="J1646" s="193">
        <v>118.02</v>
      </c>
      <c r="K1646" s="193">
        <v>126.28</v>
      </c>
    </row>
    <row r="1647" spans="1:11" ht="25.5" x14ac:dyDescent="0.2">
      <c r="A1647" s="291" t="s">
        <v>2697</v>
      </c>
      <c r="B1647" s="190" t="s">
        <v>3308</v>
      </c>
      <c r="C1647" s="291" t="s">
        <v>2691</v>
      </c>
      <c r="D1647" s="291" t="s">
        <v>3309</v>
      </c>
      <c r="E1647" s="556" t="s">
        <v>2700</v>
      </c>
      <c r="F1647" s="556"/>
      <c r="G1647" s="191" t="s">
        <v>2706</v>
      </c>
      <c r="H1647" s="192">
        <v>3.27E-2</v>
      </c>
      <c r="I1647" s="192"/>
      <c r="J1647" s="193">
        <v>33.67</v>
      </c>
      <c r="K1647" s="193">
        <v>1.1000000000000001</v>
      </c>
    </row>
    <row r="1648" spans="1:11" ht="25.5" x14ac:dyDescent="0.2">
      <c r="A1648" s="291" t="s">
        <v>2697</v>
      </c>
      <c r="B1648" s="190" t="s">
        <v>7607</v>
      </c>
      <c r="C1648" s="291" t="s">
        <v>2687</v>
      </c>
      <c r="D1648" s="291" t="s">
        <v>7399</v>
      </c>
      <c r="E1648" s="556" t="s">
        <v>2700</v>
      </c>
      <c r="F1648" s="556"/>
      <c r="G1648" s="191" t="s">
        <v>118</v>
      </c>
      <c r="H1648" s="192">
        <v>1.07</v>
      </c>
      <c r="I1648" s="192"/>
      <c r="J1648" s="193">
        <v>93.5</v>
      </c>
      <c r="K1648" s="193">
        <v>100.04</v>
      </c>
    </row>
    <row r="1649" spans="1:11" x14ac:dyDescent="0.2">
      <c r="A1649" s="287"/>
      <c r="B1649" s="287"/>
      <c r="C1649" s="287"/>
      <c r="D1649" s="287"/>
      <c r="E1649" s="287" t="s">
        <v>2709</v>
      </c>
      <c r="F1649" s="194">
        <v>29.23</v>
      </c>
      <c r="G1649" s="287" t="s">
        <v>2710</v>
      </c>
      <c r="H1649" s="194">
        <v>0</v>
      </c>
      <c r="I1649" s="287" t="s">
        <v>2711</v>
      </c>
      <c r="J1649" s="194">
        <v>29.23</v>
      </c>
    </row>
    <row r="1650" spans="1:11" x14ac:dyDescent="0.2">
      <c r="A1650" s="287"/>
      <c r="B1650" s="287"/>
      <c r="C1650" s="287"/>
      <c r="D1650" s="287"/>
      <c r="E1650" s="287" t="s">
        <v>2712</v>
      </c>
      <c r="F1650" s="194">
        <v>0</v>
      </c>
      <c r="G1650" s="287"/>
      <c r="H1650" s="552" t="s">
        <v>2713</v>
      </c>
      <c r="I1650" s="552"/>
      <c r="J1650" s="194">
        <v>292.33</v>
      </c>
    </row>
    <row r="1651" spans="1:11" ht="13.5" thickBot="1" x14ac:dyDescent="0.25">
      <c r="A1651" s="196"/>
      <c r="B1651" s="196"/>
      <c r="C1651" s="196"/>
      <c r="D1651" s="196"/>
      <c r="E1651" s="196"/>
      <c r="F1651" s="196"/>
      <c r="G1651" s="196" t="s">
        <v>2714</v>
      </c>
      <c r="H1651" s="198">
        <v>0</v>
      </c>
      <c r="I1651" s="196" t="s">
        <v>2715</v>
      </c>
      <c r="J1651" s="197">
        <v>0</v>
      </c>
    </row>
    <row r="1652" spans="1:11" ht="13.5" thickTop="1" x14ac:dyDescent="0.2">
      <c r="A1652" s="195"/>
      <c r="B1652" s="195"/>
      <c r="C1652" s="195"/>
      <c r="D1652" s="195"/>
      <c r="E1652" s="195"/>
      <c r="F1652" s="195"/>
      <c r="G1652" s="195"/>
      <c r="H1652" s="195"/>
      <c r="I1652" s="195"/>
      <c r="J1652" s="195"/>
    </row>
    <row r="1653" spans="1:11" ht="15" x14ac:dyDescent="0.2">
      <c r="A1653" s="288" t="s">
        <v>488</v>
      </c>
      <c r="B1653" s="180" t="s">
        <v>2678</v>
      </c>
      <c r="C1653" s="288" t="s">
        <v>2679</v>
      </c>
      <c r="D1653" s="288" t="s">
        <v>2680</v>
      </c>
      <c r="E1653" s="553" t="s">
        <v>2681</v>
      </c>
      <c r="F1653" s="553"/>
      <c r="G1653" s="181" t="s">
        <v>2682</v>
      </c>
      <c r="H1653" s="180" t="s">
        <v>2683</v>
      </c>
      <c r="I1653" s="180" t="s">
        <v>6886</v>
      </c>
      <c r="J1653" s="180" t="s">
        <v>2684</v>
      </c>
      <c r="K1653" s="180" t="s">
        <v>2685</v>
      </c>
    </row>
    <row r="1654" spans="1:11" ht="63.75" x14ac:dyDescent="0.2">
      <c r="A1654" s="289" t="s">
        <v>119</v>
      </c>
      <c r="B1654" s="182" t="s">
        <v>3316</v>
      </c>
      <c r="C1654" s="289" t="s">
        <v>2687</v>
      </c>
      <c r="D1654" s="289" t="s">
        <v>489</v>
      </c>
      <c r="E1654" s="554" t="s">
        <v>3314</v>
      </c>
      <c r="F1654" s="554"/>
      <c r="G1654" s="183" t="s">
        <v>118</v>
      </c>
      <c r="H1654" s="184">
        <v>1</v>
      </c>
      <c r="I1654" s="185"/>
      <c r="J1654" s="185">
        <v>179.79</v>
      </c>
      <c r="K1654" s="185">
        <v>179.79</v>
      </c>
    </row>
    <row r="1655" spans="1:11" ht="25.5" x14ac:dyDescent="0.2">
      <c r="A1655" s="290" t="s">
        <v>2689</v>
      </c>
      <c r="B1655" s="186" t="s">
        <v>2738</v>
      </c>
      <c r="C1655" s="290" t="s">
        <v>2691</v>
      </c>
      <c r="D1655" s="290" t="s">
        <v>2739</v>
      </c>
      <c r="E1655" s="555" t="s">
        <v>2693</v>
      </c>
      <c r="F1655" s="555"/>
      <c r="G1655" s="187" t="s">
        <v>2694</v>
      </c>
      <c r="H1655" s="188">
        <v>0.54090000000000005</v>
      </c>
      <c r="I1655" s="188"/>
      <c r="J1655" s="189">
        <v>33.270000000000003</v>
      </c>
      <c r="K1655" s="189">
        <v>17.989999999999998</v>
      </c>
    </row>
    <row r="1656" spans="1:11" ht="38.25" x14ac:dyDescent="0.2">
      <c r="A1656" s="291" t="s">
        <v>2697</v>
      </c>
      <c r="B1656" s="190" t="s">
        <v>3312</v>
      </c>
      <c r="C1656" s="291" t="s">
        <v>2691</v>
      </c>
      <c r="D1656" s="291" t="s">
        <v>3313</v>
      </c>
      <c r="E1656" s="556" t="s">
        <v>2732</v>
      </c>
      <c r="F1656" s="556"/>
      <c r="G1656" s="191" t="s">
        <v>48</v>
      </c>
      <c r="H1656" s="192">
        <v>1.0183</v>
      </c>
      <c r="I1656" s="192"/>
      <c r="J1656" s="193">
        <v>2.34</v>
      </c>
      <c r="K1656" s="193">
        <v>2.38</v>
      </c>
    </row>
    <row r="1657" spans="1:11" ht="25.5" x14ac:dyDescent="0.2">
      <c r="A1657" s="291" t="s">
        <v>2697</v>
      </c>
      <c r="B1657" s="190" t="s">
        <v>3142</v>
      </c>
      <c r="C1657" s="291" t="s">
        <v>2691</v>
      </c>
      <c r="D1657" s="291" t="s">
        <v>3143</v>
      </c>
      <c r="E1657" s="556" t="s">
        <v>2700</v>
      </c>
      <c r="F1657" s="556"/>
      <c r="G1657" s="191" t="s">
        <v>48</v>
      </c>
      <c r="H1657" s="192">
        <v>1.0092000000000001</v>
      </c>
      <c r="I1657" s="192"/>
      <c r="J1657" s="193">
        <v>0.3</v>
      </c>
      <c r="K1657" s="193">
        <v>0.3</v>
      </c>
    </row>
    <row r="1658" spans="1:11" ht="38.25" x14ac:dyDescent="0.2">
      <c r="A1658" s="291" t="s">
        <v>2697</v>
      </c>
      <c r="B1658" s="190" t="s">
        <v>3013</v>
      </c>
      <c r="C1658" s="291" t="s">
        <v>2691</v>
      </c>
      <c r="D1658" s="291" t="s">
        <v>3014</v>
      </c>
      <c r="E1658" s="556" t="s">
        <v>2700</v>
      </c>
      <c r="F1658" s="556"/>
      <c r="G1658" s="191" t="s">
        <v>2701</v>
      </c>
      <c r="H1658" s="192">
        <v>2.9929000000000001</v>
      </c>
      <c r="I1658" s="192"/>
      <c r="J1658" s="193">
        <v>5.53</v>
      </c>
      <c r="K1658" s="193">
        <v>16.55</v>
      </c>
    </row>
    <row r="1659" spans="1:11" ht="38.25" x14ac:dyDescent="0.2">
      <c r="A1659" s="291" t="s">
        <v>2697</v>
      </c>
      <c r="B1659" s="190" t="s">
        <v>3315</v>
      </c>
      <c r="C1659" s="291" t="s">
        <v>2691</v>
      </c>
      <c r="D1659" s="291" t="s">
        <v>7604</v>
      </c>
      <c r="E1659" s="556" t="s">
        <v>2700</v>
      </c>
      <c r="F1659" s="556"/>
      <c r="G1659" s="191" t="s">
        <v>2701</v>
      </c>
      <c r="H1659" s="192">
        <v>1.0092000000000001</v>
      </c>
      <c r="I1659" s="192"/>
      <c r="J1659" s="193">
        <v>5.63</v>
      </c>
      <c r="K1659" s="193">
        <v>5.68</v>
      </c>
    </row>
    <row r="1660" spans="1:11" ht="25.5" x14ac:dyDescent="0.2">
      <c r="A1660" s="291" t="s">
        <v>2697</v>
      </c>
      <c r="B1660" s="190" t="s">
        <v>3300</v>
      </c>
      <c r="C1660" s="291" t="s">
        <v>2691</v>
      </c>
      <c r="D1660" s="291" t="s">
        <v>3301</v>
      </c>
      <c r="E1660" s="556" t="s">
        <v>2700</v>
      </c>
      <c r="F1660" s="556"/>
      <c r="G1660" s="191" t="s">
        <v>3116</v>
      </c>
      <c r="H1660" s="192">
        <v>1.01E-2</v>
      </c>
      <c r="I1660" s="192"/>
      <c r="J1660" s="193">
        <v>34.340000000000003</v>
      </c>
      <c r="K1660" s="193">
        <v>0.34</v>
      </c>
    </row>
    <row r="1661" spans="1:11" ht="38.25" x14ac:dyDescent="0.2">
      <c r="A1661" s="291" t="s">
        <v>2697</v>
      </c>
      <c r="B1661" s="190" t="s">
        <v>3317</v>
      </c>
      <c r="C1661" s="291" t="s">
        <v>2691</v>
      </c>
      <c r="D1661" s="291" t="s">
        <v>3318</v>
      </c>
      <c r="E1661" s="556" t="s">
        <v>2700</v>
      </c>
      <c r="F1661" s="556"/>
      <c r="G1661" s="191" t="s">
        <v>118</v>
      </c>
      <c r="H1661" s="192">
        <v>1.07</v>
      </c>
      <c r="I1661" s="192"/>
      <c r="J1661" s="193">
        <v>126.59</v>
      </c>
      <c r="K1661" s="193">
        <v>135.44999999999999</v>
      </c>
    </row>
    <row r="1662" spans="1:11" ht="25.5" x14ac:dyDescent="0.2">
      <c r="A1662" s="291" t="s">
        <v>2697</v>
      </c>
      <c r="B1662" s="190" t="s">
        <v>3308</v>
      </c>
      <c r="C1662" s="291" t="s">
        <v>2691</v>
      </c>
      <c r="D1662" s="291" t="s">
        <v>3309</v>
      </c>
      <c r="E1662" s="556" t="s">
        <v>2700</v>
      </c>
      <c r="F1662" s="556"/>
      <c r="G1662" s="191" t="s">
        <v>2706</v>
      </c>
      <c r="H1662" s="192">
        <v>3.27E-2</v>
      </c>
      <c r="I1662" s="192"/>
      <c r="J1662" s="193">
        <v>33.67</v>
      </c>
      <c r="K1662" s="193">
        <v>1.1000000000000001</v>
      </c>
    </row>
    <row r="1663" spans="1:11" x14ac:dyDescent="0.2">
      <c r="A1663" s="287"/>
      <c r="B1663" s="287"/>
      <c r="C1663" s="287"/>
      <c r="D1663" s="287"/>
      <c r="E1663" s="287" t="s">
        <v>2709</v>
      </c>
      <c r="F1663" s="194">
        <v>14.19</v>
      </c>
      <c r="G1663" s="287" t="s">
        <v>2710</v>
      </c>
      <c r="H1663" s="194">
        <v>0</v>
      </c>
      <c r="I1663" s="287" t="s">
        <v>2711</v>
      </c>
      <c r="J1663" s="194">
        <v>14.19</v>
      </c>
    </row>
    <row r="1664" spans="1:11" x14ac:dyDescent="0.2">
      <c r="A1664" s="287"/>
      <c r="B1664" s="287"/>
      <c r="C1664" s="287"/>
      <c r="D1664" s="287"/>
      <c r="E1664" s="287" t="s">
        <v>2712</v>
      </c>
      <c r="F1664" s="194">
        <v>0</v>
      </c>
      <c r="G1664" s="287"/>
      <c r="H1664" s="552" t="s">
        <v>2713</v>
      </c>
      <c r="I1664" s="552"/>
      <c r="J1664" s="194">
        <v>179.79</v>
      </c>
    </row>
    <row r="1665" spans="1:11" ht="13.5" thickBot="1" x14ac:dyDescent="0.25">
      <c r="A1665" s="196"/>
      <c r="B1665" s="196"/>
      <c r="C1665" s="196"/>
      <c r="D1665" s="196"/>
      <c r="E1665" s="196"/>
      <c r="F1665" s="196"/>
      <c r="G1665" s="196" t="s">
        <v>2714</v>
      </c>
      <c r="H1665" s="198">
        <v>0</v>
      </c>
      <c r="I1665" s="196" t="s">
        <v>2715</v>
      </c>
      <c r="J1665" s="197">
        <v>0</v>
      </c>
    </row>
    <row r="1666" spans="1:11" ht="13.5" thickTop="1" x14ac:dyDescent="0.2">
      <c r="A1666" s="195"/>
      <c r="B1666" s="195"/>
      <c r="C1666" s="195"/>
      <c r="D1666" s="195"/>
      <c r="E1666" s="195"/>
      <c r="F1666" s="195"/>
      <c r="G1666" s="195"/>
      <c r="H1666" s="195"/>
      <c r="I1666" s="195"/>
      <c r="J1666" s="195"/>
    </row>
    <row r="1667" spans="1:11" ht="15" x14ac:dyDescent="0.2">
      <c r="A1667" s="288" t="s">
        <v>490</v>
      </c>
      <c r="B1667" s="180" t="s">
        <v>2678</v>
      </c>
      <c r="C1667" s="288" t="s">
        <v>2679</v>
      </c>
      <c r="D1667" s="288" t="s">
        <v>2680</v>
      </c>
      <c r="E1667" s="553" t="s">
        <v>2681</v>
      </c>
      <c r="F1667" s="553"/>
      <c r="G1667" s="181" t="s">
        <v>2682</v>
      </c>
      <c r="H1667" s="180" t="s">
        <v>2683</v>
      </c>
      <c r="I1667" s="180" t="s">
        <v>6886</v>
      </c>
      <c r="J1667" s="180" t="s">
        <v>2684</v>
      </c>
      <c r="K1667" s="180" t="s">
        <v>2685</v>
      </c>
    </row>
    <row r="1668" spans="1:11" ht="25.5" x14ac:dyDescent="0.2">
      <c r="A1668" s="289" t="s">
        <v>119</v>
      </c>
      <c r="B1668" s="182" t="s">
        <v>3319</v>
      </c>
      <c r="C1668" s="289" t="s">
        <v>2687</v>
      </c>
      <c r="D1668" s="289" t="s">
        <v>492</v>
      </c>
      <c r="E1668" s="554" t="s">
        <v>3212</v>
      </c>
      <c r="F1668" s="554"/>
      <c r="G1668" s="183" t="s">
        <v>154</v>
      </c>
      <c r="H1668" s="184">
        <v>1</v>
      </c>
      <c r="I1668" s="185"/>
      <c r="J1668" s="185">
        <v>19.96</v>
      </c>
      <c r="K1668" s="185">
        <v>19.96</v>
      </c>
    </row>
    <row r="1669" spans="1:11" ht="25.5" x14ac:dyDescent="0.2">
      <c r="A1669" s="290" t="s">
        <v>2689</v>
      </c>
      <c r="B1669" s="186" t="s">
        <v>2860</v>
      </c>
      <c r="C1669" s="290" t="s">
        <v>2691</v>
      </c>
      <c r="D1669" s="290" t="s">
        <v>2861</v>
      </c>
      <c r="E1669" s="555" t="s">
        <v>2693</v>
      </c>
      <c r="F1669" s="555"/>
      <c r="G1669" s="187" t="s">
        <v>2694</v>
      </c>
      <c r="H1669" s="188">
        <v>0.1</v>
      </c>
      <c r="I1669" s="188"/>
      <c r="J1669" s="189">
        <v>34.92</v>
      </c>
      <c r="K1669" s="189">
        <v>3.49</v>
      </c>
    </row>
    <row r="1670" spans="1:11" ht="25.5" x14ac:dyDescent="0.2">
      <c r="A1670" s="290" t="s">
        <v>2689</v>
      </c>
      <c r="B1670" s="186" t="s">
        <v>2722</v>
      </c>
      <c r="C1670" s="290" t="s">
        <v>2691</v>
      </c>
      <c r="D1670" s="290" t="s">
        <v>2723</v>
      </c>
      <c r="E1670" s="555" t="s">
        <v>2693</v>
      </c>
      <c r="F1670" s="555"/>
      <c r="G1670" s="187" t="s">
        <v>2694</v>
      </c>
      <c r="H1670" s="188">
        <v>0.2</v>
      </c>
      <c r="I1670" s="188"/>
      <c r="J1670" s="189">
        <v>26.12</v>
      </c>
      <c r="K1670" s="189">
        <v>5.22</v>
      </c>
    </row>
    <row r="1671" spans="1:11" ht="51" x14ac:dyDescent="0.2">
      <c r="A1671" s="290" t="s">
        <v>2689</v>
      </c>
      <c r="B1671" s="186" t="s">
        <v>7608</v>
      </c>
      <c r="C1671" s="290" t="s">
        <v>2691</v>
      </c>
      <c r="D1671" s="290" t="s">
        <v>7609</v>
      </c>
      <c r="E1671" s="555" t="s">
        <v>3217</v>
      </c>
      <c r="F1671" s="555"/>
      <c r="G1671" s="187" t="s">
        <v>118</v>
      </c>
      <c r="H1671" s="188">
        <v>0.1</v>
      </c>
      <c r="I1671" s="188"/>
      <c r="J1671" s="189">
        <v>60.41</v>
      </c>
      <c r="K1671" s="189">
        <v>6.04</v>
      </c>
    </row>
    <row r="1672" spans="1:11" ht="25.5" x14ac:dyDescent="0.2">
      <c r="A1672" s="291" t="s">
        <v>2697</v>
      </c>
      <c r="B1672" s="190" t="s">
        <v>3320</v>
      </c>
      <c r="C1672" s="291" t="s">
        <v>2691</v>
      </c>
      <c r="D1672" s="291" t="s">
        <v>3321</v>
      </c>
      <c r="E1672" s="556" t="s">
        <v>2700</v>
      </c>
      <c r="F1672" s="556"/>
      <c r="G1672" s="191" t="s">
        <v>2701</v>
      </c>
      <c r="H1672" s="192">
        <v>1</v>
      </c>
      <c r="I1672" s="192"/>
      <c r="J1672" s="193">
        <v>5.21</v>
      </c>
      <c r="K1672" s="193">
        <v>5.21</v>
      </c>
    </row>
    <row r="1673" spans="1:11" x14ac:dyDescent="0.2">
      <c r="A1673" s="287"/>
      <c r="B1673" s="287"/>
      <c r="C1673" s="287"/>
      <c r="D1673" s="287"/>
      <c r="E1673" s="287" t="s">
        <v>2709</v>
      </c>
      <c r="F1673" s="194">
        <v>9.7200000000000006</v>
      </c>
      <c r="G1673" s="287" t="s">
        <v>2710</v>
      </c>
      <c r="H1673" s="194">
        <v>0</v>
      </c>
      <c r="I1673" s="287" t="s">
        <v>2711</v>
      </c>
      <c r="J1673" s="194">
        <v>9.7200000000000006</v>
      </c>
    </row>
    <row r="1674" spans="1:11" x14ac:dyDescent="0.2">
      <c r="A1674" s="287"/>
      <c r="B1674" s="287"/>
      <c r="C1674" s="287"/>
      <c r="D1674" s="287"/>
      <c r="E1674" s="287" t="s">
        <v>2712</v>
      </c>
      <c r="F1674" s="194">
        <v>0</v>
      </c>
      <c r="G1674" s="287"/>
      <c r="H1674" s="552" t="s">
        <v>2713</v>
      </c>
      <c r="I1674" s="552"/>
      <c r="J1674" s="194">
        <v>19.96</v>
      </c>
    </row>
    <row r="1675" spans="1:11" ht="13.5" thickBot="1" x14ac:dyDescent="0.25">
      <c r="A1675" s="196"/>
      <c r="B1675" s="196"/>
      <c r="C1675" s="196"/>
      <c r="D1675" s="196"/>
      <c r="E1675" s="196"/>
      <c r="F1675" s="196"/>
      <c r="G1675" s="196" t="s">
        <v>2714</v>
      </c>
      <c r="H1675" s="198">
        <v>0</v>
      </c>
      <c r="I1675" s="196" t="s">
        <v>2715</v>
      </c>
      <c r="J1675" s="197">
        <v>0</v>
      </c>
    </row>
    <row r="1676" spans="1:11" ht="13.5" thickTop="1" x14ac:dyDescent="0.2">
      <c r="A1676" s="195"/>
      <c r="B1676" s="195"/>
      <c r="C1676" s="195"/>
      <c r="D1676" s="195"/>
      <c r="E1676" s="195"/>
      <c r="F1676" s="195"/>
      <c r="G1676" s="195"/>
      <c r="H1676" s="195"/>
      <c r="I1676" s="195"/>
      <c r="J1676" s="195"/>
    </row>
    <row r="1677" spans="1:11" ht="15" x14ac:dyDescent="0.2">
      <c r="A1677" s="288" t="s">
        <v>491</v>
      </c>
      <c r="B1677" s="180" t="s">
        <v>2678</v>
      </c>
      <c r="C1677" s="288" t="s">
        <v>2679</v>
      </c>
      <c r="D1677" s="288" t="s">
        <v>2680</v>
      </c>
      <c r="E1677" s="553" t="s">
        <v>2681</v>
      </c>
      <c r="F1677" s="553"/>
      <c r="G1677" s="181" t="s">
        <v>2682</v>
      </c>
      <c r="H1677" s="180" t="s">
        <v>2683</v>
      </c>
      <c r="I1677" s="180" t="s">
        <v>6886</v>
      </c>
      <c r="J1677" s="180" t="s">
        <v>2684</v>
      </c>
      <c r="K1677" s="180" t="s">
        <v>2685</v>
      </c>
    </row>
    <row r="1678" spans="1:11" ht="25.5" x14ac:dyDescent="0.2">
      <c r="A1678" s="289" t="s">
        <v>119</v>
      </c>
      <c r="B1678" s="182" t="s">
        <v>3322</v>
      </c>
      <c r="C1678" s="289" t="s">
        <v>2687</v>
      </c>
      <c r="D1678" s="289" t="s">
        <v>494</v>
      </c>
      <c r="E1678" s="554" t="s">
        <v>3314</v>
      </c>
      <c r="F1678" s="554"/>
      <c r="G1678" s="183" t="s">
        <v>154</v>
      </c>
      <c r="H1678" s="184">
        <v>1</v>
      </c>
      <c r="I1678" s="185"/>
      <c r="J1678" s="185">
        <v>50.2</v>
      </c>
      <c r="K1678" s="185">
        <v>50.2</v>
      </c>
    </row>
    <row r="1679" spans="1:11" ht="25.5" x14ac:dyDescent="0.2">
      <c r="A1679" s="290" t="s">
        <v>2689</v>
      </c>
      <c r="B1679" s="186" t="s">
        <v>2860</v>
      </c>
      <c r="C1679" s="290" t="s">
        <v>2691</v>
      </c>
      <c r="D1679" s="290" t="s">
        <v>2861</v>
      </c>
      <c r="E1679" s="555" t="s">
        <v>2693</v>
      </c>
      <c r="F1679" s="555"/>
      <c r="G1679" s="187" t="s">
        <v>2694</v>
      </c>
      <c r="H1679" s="188">
        <v>0.5</v>
      </c>
      <c r="I1679" s="188"/>
      <c r="J1679" s="189">
        <v>34.92</v>
      </c>
      <c r="K1679" s="189">
        <v>17.46</v>
      </c>
    </row>
    <row r="1680" spans="1:11" ht="51" x14ac:dyDescent="0.2">
      <c r="A1680" s="290" t="s">
        <v>2689</v>
      </c>
      <c r="B1680" s="186" t="s">
        <v>7608</v>
      </c>
      <c r="C1680" s="290" t="s">
        <v>2691</v>
      </c>
      <c r="D1680" s="290" t="s">
        <v>7609</v>
      </c>
      <c r="E1680" s="555" t="s">
        <v>3217</v>
      </c>
      <c r="F1680" s="555"/>
      <c r="G1680" s="187" t="s">
        <v>118</v>
      </c>
      <c r="H1680" s="188">
        <v>0.106</v>
      </c>
      <c r="I1680" s="188"/>
      <c r="J1680" s="189">
        <v>60.41</v>
      </c>
      <c r="K1680" s="189">
        <v>6.4</v>
      </c>
    </row>
    <row r="1681" spans="1:11" ht="38.25" x14ac:dyDescent="0.2">
      <c r="A1681" s="291" t="s">
        <v>2697</v>
      </c>
      <c r="B1681" s="190" t="s">
        <v>3013</v>
      </c>
      <c r="C1681" s="291" t="s">
        <v>2691</v>
      </c>
      <c r="D1681" s="291" t="s">
        <v>3014</v>
      </c>
      <c r="E1681" s="556" t="s">
        <v>2700</v>
      </c>
      <c r="F1681" s="556"/>
      <c r="G1681" s="191" t="s">
        <v>2701</v>
      </c>
      <c r="H1681" s="192">
        <v>3</v>
      </c>
      <c r="I1681" s="192"/>
      <c r="J1681" s="193">
        <v>5.53</v>
      </c>
      <c r="K1681" s="193">
        <v>16.59</v>
      </c>
    </row>
    <row r="1682" spans="1:11" x14ac:dyDescent="0.2">
      <c r="A1682" s="291" t="s">
        <v>2697</v>
      </c>
      <c r="B1682" s="190" t="s">
        <v>3323</v>
      </c>
      <c r="C1682" s="291" t="s">
        <v>2791</v>
      </c>
      <c r="D1682" s="291" t="s">
        <v>3324</v>
      </c>
      <c r="E1682" s="556" t="s">
        <v>2700</v>
      </c>
      <c r="F1682" s="556"/>
      <c r="G1682" s="191" t="s">
        <v>2706</v>
      </c>
      <c r="H1682" s="192">
        <v>3.27E-2</v>
      </c>
      <c r="I1682" s="192"/>
      <c r="J1682" s="193">
        <v>32.409999999999997</v>
      </c>
      <c r="K1682" s="193">
        <v>1.05</v>
      </c>
    </row>
    <row r="1683" spans="1:11" ht="38.25" x14ac:dyDescent="0.2">
      <c r="A1683" s="291" t="s">
        <v>2697</v>
      </c>
      <c r="B1683" s="190" t="s">
        <v>3312</v>
      </c>
      <c r="C1683" s="291" t="s">
        <v>2691</v>
      </c>
      <c r="D1683" s="291" t="s">
        <v>3313</v>
      </c>
      <c r="E1683" s="556" t="s">
        <v>2732</v>
      </c>
      <c r="F1683" s="556"/>
      <c r="G1683" s="191" t="s">
        <v>48</v>
      </c>
      <c r="H1683" s="192">
        <v>1.0183</v>
      </c>
      <c r="I1683" s="192"/>
      <c r="J1683" s="193">
        <v>2.34</v>
      </c>
      <c r="K1683" s="193">
        <v>2.38</v>
      </c>
    </row>
    <row r="1684" spans="1:11" ht="25.5" x14ac:dyDescent="0.2">
      <c r="A1684" s="291" t="s">
        <v>2697</v>
      </c>
      <c r="B1684" s="190" t="s">
        <v>3142</v>
      </c>
      <c r="C1684" s="291" t="s">
        <v>2691</v>
      </c>
      <c r="D1684" s="291" t="s">
        <v>3143</v>
      </c>
      <c r="E1684" s="556" t="s">
        <v>2700</v>
      </c>
      <c r="F1684" s="556"/>
      <c r="G1684" s="191" t="s">
        <v>48</v>
      </c>
      <c r="H1684" s="192">
        <v>1.0092000000000001</v>
      </c>
      <c r="I1684" s="192"/>
      <c r="J1684" s="193">
        <v>0.3</v>
      </c>
      <c r="K1684" s="193">
        <v>0.3</v>
      </c>
    </row>
    <row r="1685" spans="1:11" ht="38.25" x14ac:dyDescent="0.2">
      <c r="A1685" s="291" t="s">
        <v>2697</v>
      </c>
      <c r="B1685" s="190" t="s">
        <v>3315</v>
      </c>
      <c r="C1685" s="291" t="s">
        <v>2691</v>
      </c>
      <c r="D1685" s="291" t="s">
        <v>7604</v>
      </c>
      <c r="E1685" s="556" t="s">
        <v>2700</v>
      </c>
      <c r="F1685" s="556"/>
      <c r="G1685" s="191" t="s">
        <v>2701</v>
      </c>
      <c r="H1685" s="192">
        <v>1.0092000000000001</v>
      </c>
      <c r="I1685" s="192"/>
      <c r="J1685" s="193">
        <v>5.63</v>
      </c>
      <c r="K1685" s="193">
        <v>5.68</v>
      </c>
    </row>
    <row r="1686" spans="1:11" ht="25.5" x14ac:dyDescent="0.2">
      <c r="A1686" s="291" t="s">
        <v>2697</v>
      </c>
      <c r="B1686" s="190" t="s">
        <v>3300</v>
      </c>
      <c r="C1686" s="291" t="s">
        <v>2691</v>
      </c>
      <c r="D1686" s="291" t="s">
        <v>3301</v>
      </c>
      <c r="E1686" s="556" t="s">
        <v>2700</v>
      </c>
      <c r="F1686" s="556"/>
      <c r="G1686" s="191" t="s">
        <v>3116</v>
      </c>
      <c r="H1686" s="192">
        <v>1.01E-2</v>
      </c>
      <c r="I1686" s="192"/>
      <c r="J1686" s="193">
        <v>34.340000000000003</v>
      </c>
      <c r="K1686" s="193">
        <v>0.34</v>
      </c>
    </row>
    <row r="1687" spans="1:11" x14ac:dyDescent="0.2">
      <c r="A1687" s="287"/>
      <c r="B1687" s="287"/>
      <c r="C1687" s="287"/>
      <c r="D1687" s="287"/>
      <c r="E1687" s="287" t="s">
        <v>2709</v>
      </c>
      <c r="F1687" s="194">
        <v>17.07</v>
      </c>
      <c r="G1687" s="287" t="s">
        <v>2710</v>
      </c>
      <c r="H1687" s="194">
        <v>0</v>
      </c>
      <c r="I1687" s="287" t="s">
        <v>2711</v>
      </c>
      <c r="J1687" s="194">
        <v>17.07</v>
      </c>
    </row>
    <row r="1688" spans="1:11" x14ac:dyDescent="0.2">
      <c r="A1688" s="287"/>
      <c r="B1688" s="287"/>
      <c r="C1688" s="287"/>
      <c r="D1688" s="287"/>
      <c r="E1688" s="287" t="s">
        <v>2712</v>
      </c>
      <c r="F1688" s="194">
        <v>0</v>
      </c>
      <c r="G1688" s="287"/>
      <c r="H1688" s="552" t="s">
        <v>2713</v>
      </c>
      <c r="I1688" s="552"/>
      <c r="J1688" s="194">
        <v>50.2</v>
      </c>
    </row>
    <row r="1689" spans="1:11" ht="13.5" thickBot="1" x14ac:dyDescent="0.25">
      <c r="A1689" s="196"/>
      <c r="B1689" s="196"/>
      <c r="C1689" s="196"/>
      <c r="D1689" s="196"/>
      <c r="E1689" s="196"/>
      <c r="F1689" s="196"/>
      <c r="G1689" s="196" t="s">
        <v>2714</v>
      </c>
      <c r="H1689" s="198">
        <v>0</v>
      </c>
      <c r="I1689" s="196" t="s">
        <v>2715</v>
      </c>
      <c r="J1689" s="197">
        <v>0</v>
      </c>
    </row>
    <row r="1690" spans="1:11" ht="13.5" thickTop="1" x14ac:dyDescent="0.2">
      <c r="A1690" s="195"/>
      <c r="B1690" s="195"/>
      <c r="C1690" s="195"/>
      <c r="D1690" s="195"/>
      <c r="E1690" s="195"/>
      <c r="F1690" s="195"/>
      <c r="G1690" s="195"/>
      <c r="H1690" s="195"/>
      <c r="I1690" s="195"/>
      <c r="J1690" s="195"/>
    </row>
    <row r="1691" spans="1:11" ht="15" x14ac:dyDescent="0.2">
      <c r="A1691" s="288" t="s">
        <v>493</v>
      </c>
      <c r="B1691" s="180" t="s">
        <v>2678</v>
      </c>
      <c r="C1691" s="288" t="s">
        <v>2679</v>
      </c>
      <c r="D1691" s="288" t="s">
        <v>2680</v>
      </c>
      <c r="E1691" s="553" t="s">
        <v>2681</v>
      </c>
      <c r="F1691" s="553"/>
      <c r="G1691" s="181" t="s">
        <v>2682</v>
      </c>
      <c r="H1691" s="180" t="s">
        <v>2683</v>
      </c>
      <c r="I1691" s="180" t="s">
        <v>6886</v>
      </c>
      <c r="J1691" s="180" t="s">
        <v>2684</v>
      </c>
      <c r="K1691" s="180" t="s">
        <v>2685</v>
      </c>
    </row>
    <row r="1692" spans="1:11" x14ac:dyDescent="0.2">
      <c r="A1692" s="289" t="s">
        <v>119</v>
      </c>
      <c r="B1692" s="182" t="s">
        <v>3325</v>
      </c>
      <c r="C1692" s="289" t="s">
        <v>2687</v>
      </c>
      <c r="D1692" s="289" t="s">
        <v>497</v>
      </c>
      <c r="E1692" s="554" t="s">
        <v>3314</v>
      </c>
      <c r="F1692" s="554"/>
      <c r="G1692" s="183" t="s">
        <v>114</v>
      </c>
      <c r="H1692" s="184">
        <v>1</v>
      </c>
      <c r="I1692" s="185"/>
      <c r="J1692" s="185">
        <v>69.010000000000005</v>
      </c>
      <c r="K1692" s="185">
        <v>69.010000000000005</v>
      </c>
    </row>
    <row r="1693" spans="1:11" ht="25.5" x14ac:dyDescent="0.2">
      <c r="A1693" s="290" t="s">
        <v>2689</v>
      </c>
      <c r="B1693" s="186" t="s">
        <v>2874</v>
      </c>
      <c r="C1693" s="290" t="s">
        <v>2691</v>
      </c>
      <c r="D1693" s="290" t="s">
        <v>2875</v>
      </c>
      <c r="E1693" s="555" t="s">
        <v>2693</v>
      </c>
      <c r="F1693" s="555"/>
      <c r="G1693" s="187" t="s">
        <v>2694</v>
      </c>
      <c r="H1693" s="188">
        <v>1</v>
      </c>
      <c r="I1693" s="188"/>
      <c r="J1693" s="189">
        <v>32.49</v>
      </c>
      <c r="K1693" s="189">
        <v>32.49</v>
      </c>
    </row>
    <row r="1694" spans="1:11" ht="25.5" x14ac:dyDescent="0.2">
      <c r="A1694" s="290" t="s">
        <v>2689</v>
      </c>
      <c r="B1694" s="186" t="s">
        <v>2722</v>
      </c>
      <c r="C1694" s="290" t="s">
        <v>2691</v>
      </c>
      <c r="D1694" s="290" t="s">
        <v>2723</v>
      </c>
      <c r="E1694" s="555" t="s">
        <v>2693</v>
      </c>
      <c r="F1694" s="555"/>
      <c r="G1694" s="187" t="s">
        <v>2694</v>
      </c>
      <c r="H1694" s="188">
        <v>1</v>
      </c>
      <c r="I1694" s="188"/>
      <c r="J1694" s="189">
        <v>26.12</v>
      </c>
      <c r="K1694" s="189">
        <v>26.12</v>
      </c>
    </row>
    <row r="1695" spans="1:11" ht="25.5" x14ac:dyDescent="0.2">
      <c r="A1695" s="291" t="s">
        <v>2697</v>
      </c>
      <c r="B1695" s="190" t="s">
        <v>3326</v>
      </c>
      <c r="C1695" s="291" t="s">
        <v>2691</v>
      </c>
      <c r="D1695" s="291" t="s">
        <v>3327</v>
      </c>
      <c r="E1695" s="556" t="s">
        <v>2700</v>
      </c>
      <c r="F1695" s="556"/>
      <c r="G1695" s="191" t="s">
        <v>2701</v>
      </c>
      <c r="H1695" s="192">
        <v>0.16</v>
      </c>
      <c r="I1695" s="192"/>
      <c r="J1695" s="193">
        <v>5.35</v>
      </c>
      <c r="K1695" s="193">
        <v>0.85</v>
      </c>
    </row>
    <row r="1696" spans="1:11" ht="25.5" x14ac:dyDescent="0.2">
      <c r="A1696" s="291" t="s">
        <v>2697</v>
      </c>
      <c r="B1696" s="190" t="s">
        <v>3148</v>
      </c>
      <c r="C1696" s="291" t="s">
        <v>2691</v>
      </c>
      <c r="D1696" s="291" t="s">
        <v>3149</v>
      </c>
      <c r="E1696" s="556" t="s">
        <v>2700</v>
      </c>
      <c r="F1696" s="556"/>
      <c r="G1696" s="191" t="s">
        <v>118</v>
      </c>
      <c r="H1696" s="192">
        <v>0.36</v>
      </c>
      <c r="I1696" s="192"/>
      <c r="J1696" s="193">
        <v>21.27</v>
      </c>
      <c r="K1696" s="193">
        <v>7.65</v>
      </c>
    </row>
    <row r="1697" spans="1:11" ht="25.5" x14ac:dyDescent="0.2">
      <c r="A1697" s="291" t="s">
        <v>2697</v>
      </c>
      <c r="B1697" s="190" t="s">
        <v>3298</v>
      </c>
      <c r="C1697" s="291" t="s">
        <v>2691</v>
      </c>
      <c r="D1697" s="291" t="s">
        <v>3299</v>
      </c>
      <c r="E1697" s="556" t="s">
        <v>2700</v>
      </c>
      <c r="F1697" s="556"/>
      <c r="G1697" s="191" t="s">
        <v>2706</v>
      </c>
      <c r="H1697" s="192">
        <v>2.0495999999999999</v>
      </c>
      <c r="I1697" s="192"/>
      <c r="J1697" s="193">
        <v>0.84</v>
      </c>
      <c r="K1697" s="193">
        <v>1.72</v>
      </c>
    </row>
    <row r="1698" spans="1:11" x14ac:dyDescent="0.2">
      <c r="A1698" s="291" t="s">
        <v>2697</v>
      </c>
      <c r="B1698" s="190" t="s">
        <v>3232</v>
      </c>
      <c r="C1698" s="291" t="s">
        <v>2691</v>
      </c>
      <c r="D1698" s="291" t="s">
        <v>3233</v>
      </c>
      <c r="E1698" s="556" t="s">
        <v>2700</v>
      </c>
      <c r="F1698" s="556"/>
      <c r="G1698" s="191" t="s">
        <v>2706</v>
      </c>
      <c r="H1698" s="192">
        <v>6.0000000000000001E-3</v>
      </c>
      <c r="I1698" s="192"/>
      <c r="J1698" s="193">
        <v>30.83</v>
      </c>
      <c r="K1698" s="193">
        <v>0.18</v>
      </c>
    </row>
    <row r="1699" spans="1:11" x14ac:dyDescent="0.2">
      <c r="A1699" s="287"/>
      <c r="B1699" s="287"/>
      <c r="C1699" s="287"/>
      <c r="D1699" s="287"/>
      <c r="E1699" s="287" t="s">
        <v>2709</v>
      </c>
      <c r="F1699" s="194">
        <v>42.38</v>
      </c>
      <c r="G1699" s="287" t="s">
        <v>2710</v>
      </c>
      <c r="H1699" s="194">
        <v>0</v>
      </c>
      <c r="I1699" s="287" t="s">
        <v>2711</v>
      </c>
      <c r="J1699" s="194">
        <v>42.38</v>
      </c>
    </row>
    <row r="1700" spans="1:11" x14ac:dyDescent="0.2">
      <c r="A1700" s="287"/>
      <c r="B1700" s="287"/>
      <c r="C1700" s="287"/>
      <c r="D1700" s="287"/>
      <c r="E1700" s="287" t="s">
        <v>2712</v>
      </c>
      <c r="F1700" s="194">
        <v>0</v>
      </c>
      <c r="G1700" s="287"/>
      <c r="H1700" s="552" t="s">
        <v>2713</v>
      </c>
      <c r="I1700" s="552"/>
      <c r="J1700" s="194">
        <v>69.010000000000005</v>
      </c>
    </row>
    <row r="1701" spans="1:11" ht="13.5" thickBot="1" x14ac:dyDescent="0.25">
      <c r="A1701" s="196"/>
      <c r="B1701" s="196"/>
      <c r="C1701" s="196"/>
      <c r="D1701" s="196"/>
      <c r="E1701" s="196"/>
      <c r="F1701" s="196"/>
      <c r="G1701" s="196" t="s">
        <v>2714</v>
      </c>
      <c r="H1701" s="198">
        <v>0</v>
      </c>
      <c r="I1701" s="196" t="s">
        <v>2715</v>
      </c>
      <c r="J1701" s="197">
        <v>0</v>
      </c>
    </row>
    <row r="1702" spans="1:11" ht="13.5" thickTop="1" x14ac:dyDescent="0.2">
      <c r="A1702" s="195"/>
      <c r="B1702" s="195"/>
      <c r="C1702" s="195"/>
      <c r="D1702" s="195"/>
      <c r="E1702" s="195"/>
      <c r="F1702" s="195"/>
      <c r="G1702" s="195"/>
      <c r="H1702" s="195"/>
      <c r="I1702" s="195"/>
      <c r="J1702" s="195"/>
    </row>
    <row r="1703" spans="1:11" ht="15" x14ac:dyDescent="0.2">
      <c r="A1703" s="288" t="s">
        <v>495</v>
      </c>
      <c r="B1703" s="180" t="s">
        <v>2678</v>
      </c>
      <c r="C1703" s="288" t="s">
        <v>2679</v>
      </c>
      <c r="D1703" s="288" t="s">
        <v>2680</v>
      </c>
      <c r="E1703" s="553" t="s">
        <v>2681</v>
      </c>
      <c r="F1703" s="553"/>
      <c r="G1703" s="181" t="s">
        <v>2682</v>
      </c>
      <c r="H1703" s="180" t="s">
        <v>2683</v>
      </c>
      <c r="I1703" s="180" t="s">
        <v>6886</v>
      </c>
      <c r="J1703" s="180" t="s">
        <v>2684</v>
      </c>
      <c r="K1703" s="180" t="s">
        <v>2685</v>
      </c>
    </row>
    <row r="1704" spans="1:11" x14ac:dyDescent="0.2">
      <c r="A1704" s="289" t="s">
        <v>119</v>
      </c>
      <c r="B1704" s="182" t="s">
        <v>3328</v>
      </c>
      <c r="C1704" s="289" t="s">
        <v>2687</v>
      </c>
      <c r="D1704" s="289" t="s">
        <v>499</v>
      </c>
      <c r="E1704" s="554" t="s">
        <v>3314</v>
      </c>
      <c r="F1704" s="554"/>
      <c r="G1704" s="183" t="s">
        <v>154</v>
      </c>
      <c r="H1704" s="184">
        <v>1</v>
      </c>
      <c r="I1704" s="185"/>
      <c r="J1704" s="185">
        <v>51.53</v>
      </c>
      <c r="K1704" s="185">
        <v>51.53</v>
      </c>
    </row>
    <row r="1705" spans="1:11" ht="25.5" x14ac:dyDescent="0.2">
      <c r="A1705" s="290" t="s">
        <v>2689</v>
      </c>
      <c r="B1705" s="186" t="s">
        <v>2874</v>
      </c>
      <c r="C1705" s="290" t="s">
        <v>2691</v>
      </c>
      <c r="D1705" s="290" t="s">
        <v>2875</v>
      </c>
      <c r="E1705" s="555" t="s">
        <v>2693</v>
      </c>
      <c r="F1705" s="555"/>
      <c r="G1705" s="187" t="s">
        <v>2694</v>
      </c>
      <c r="H1705" s="188">
        <v>0.76470000000000005</v>
      </c>
      <c r="I1705" s="188"/>
      <c r="J1705" s="189">
        <v>32.49</v>
      </c>
      <c r="K1705" s="189">
        <v>24.84</v>
      </c>
    </row>
    <row r="1706" spans="1:11" ht="25.5" x14ac:dyDescent="0.2">
      <c r="A1706" s="290" t="s">
        <v>2689</v>
      </c>
      <c r="B1706" s="186" t="s">
        <v>2722</v>
      </c>
      <c r="C1706" s="290" t="s">
        <v>2691</v>
      </c>
      <c r="D1706" s="290" t="s">
        <v>2723</v>
      </c>
      <c r="E1706" s="555" t="s">
        <v>2693</v>
      </c>
      <c r="F1706" s="555"/>
      <c r="G1706" s="187" t="s">
        <v>2694</v>
      </c>
      <c r="H1706" s="188">
        <v>0.38240000000000002</v>
      </c>
      <c r="I1706" s="188"/>
      <c r="J1706" s="189">
        <v>26.12</v>
      </c>
      <c r="K1706" s="189">
        <v>9.98</v>
      </c>
    </row>
    <row r="1707" spans="1:11" x14ac:dyDescent="0.2">
      <c r="A1707" s="291" t="s">
        <v>2697</v>
      </c>
      <c r="B1707" s="190" t="s">
        <v>3296</v>
      </c>
      <c r="C1707" s="291" t="s">
        <v>2691</v>
      </c>
      <c r="D1707" s="291" t="s">
        <v>3297</v>
      </c>
      <c r="E1707" s="556" t="s">
        <v>2700</v>
      </c>
      <c r="F1707" s="556"/>
      <c r="G1707" s="191" t="s">
        <v>2706</v>
      </c>
      <c r="H1707" s="192">
        <v>8.6999999999999994E-3</v>
      </c>
      <c r="I1707" s="192"/>
      <c r="J1707" s="193">
        <v>41.35</v>
      </c>
      <c r="K1707" s="193">
        <v>0.35</v>
      </c>
    </row>
    <row r="1708" spans="1:11" ht="25.5" x14ac:dyDescent="0.2">
      <c r="A1708" s="291" t="s">
        <v>2697</v>
      </c>
      <c r="B1708" s="190" t="s">
        <v>3298</v>
      </c>
      <c r="C1708" s="291" t="s">
        <v>2691</v>
      </c>
      <c r="D1708" s="291" t="s">
        <v>3299</v>
      </c>
      <c r="E1708" s="556" t="s">
        <v>2700</v>
      </c>
      <c r="F1708" s="556"/>
      <c r="G1708" s="191" t="s">
        <v>2706</v>
      </c>
      <c r="H1708" s="192">
        <v>0.99639999999999995</v>
      </c>
      <c r="I1708" s="192"/>
      <c r="J1708" s="193">
        <v>0.84</v>
      </c>
      <c r="K1708" s="193">
        <v>0.83</v>
      </c>
    </row>
    <row r="1709" spans="1:11" ht="25.5" x14ac:dyDescent="0.2">
      <c r="A1709" s="291" t="s">
        <v>2697</v>
      </c>
      <c r="B1709" s="190" t="s">
        <v>3302</v>
      </c>
      <c r="C1709" s="291" t="s">
        <v>2691</v>
      </c>
      <c r="D1709" s="291" t="s">
        <v>3303</v>
      </c>
      <c r="E1709" s="556" t="s">
        <v>2700</v>
      </c>
      <c r="F1709" s="556"/>
      <c r="G1709" s="191" t="s">
        <v>118</v>
      </c>
      <c r="H1709" s="192">
        <v>1.2190000000000001</v>
      </c>
      <c r="I1709" s="192"/>
      <c r="J1709" s="193">
        <v>11.8</v>
      </c>
      <c r="K1709" s="193">
        <v>14.38</v>
      </c>
    </row>
    <row r="1710" spans="1:11" x14ac:dyDescent="0.2">
      <c r="A1710" s="291" t="s">
        <v>2697</v>
      </c>
      <c r="B1710" s="190" t="s">
        <v>3232</v>
      </c>
      <c r="C1710" s="291" t="s">
        <v>2691</v>
      </c>
      <c r="D1710" s="291" t="s">
        <v>3233</v>
      </c>
      <c r="E1710" s="556" t="s">
        <v>2700</v>
      </c>
      <c r="F1710" s="556"/>
      <c r="G1710" s="191" t="s">
        <v>2706</v>
      </c>
      <c r="H1710" s="192">
        <v>1.9E-3</v>
      </c>
      <c r="I1710" s="192"/>
      <c r="J1710" s="193">
        <v>30.83</v>
      </c>
      <c r="K1710" s="193">
        <v>0.05</v>
      </c>
    </row>
    <row r="1711" spans="1:11" x14ac:dyDescent="0.2">
      <c r="A1711" s="291" t="s">
        <v>2697</v>
      </c>
      <c r="B1711" s="190" t="s">
        <v>3304</v>
      </c>
      <c r="C1711" s="291" t="s">
        <v>2691</v>
      </c>
      <c r="D1711" s="291" t="s">
        <v>3305</v>
      </c>
      <c r="E1711" s="556" t="s">
        <v>2700</v>
      </c>
      <c r="F1711" s="556"/>
      <c r="G1711" s="191" t="s">
        <v>2706</v>
      </c>
      <c r="H1711" s="192">
        <v>7.7999999999999996E-3</v>
      </c>
      <c r="I1711" s="192"/>
      <c r="J1711" s="193">
        <v>15.9</v>
      </c>
      <c r="K1711" s="193">
        <v>0.12</v>
      </c>
    </row>
    <row r="1712" spans="1:11" ht="25.5" x14ac:dyDescent="0.2">
      <c r="A1712" s="291" t="s">
        <v>2697</v>
      </c>
      <c r="B1712" s="190" t="s">
        <v>3300</v>
      </c>
      <c r="C1712" s="291" t="s">
        <v>2691</v>
      </c>
      <c r="D1712" s="291" t="s">
        <v>3301</v>
      </c>
      <c r="E1712" s="556" t="s">
        <v>2700</v>
      </c>
      <c r="F1712" s="556"/>
      <c r="G1712" s="191" t="s">
        <v>3116</v>
      </c>
      <c r="H1712" s="192">
        <v>2.87E-2</v>
      </c>
      <c r="I1712" s="192"/>
      <c r="J1712" s="193">
        <v>34.340000000000003</v>
      </c>
      <c r="K1712" s="193">
        <v>0.98</v>
      </c>
    </row>
    <row r="1713" spans="1:11" x14ac:dyDescent="0.2">
      <c r="A1713" s="287"/>
      <c r="B1713" s="287"/>
      <c r="C1713" s="287"/>
      <c r="D1713" s="287"/>
      <c r="E1713" s="287" t="s">
        <v>2709</v>
      </c>
      <c r="F1713" s="194">
        <v>25.48</v>
      </c>
      <c r="G1713" s="287" t="s">
        <v>2710</v>
      </c>
      <c r="H1713" s="194">
        <v>0</v>
      </c>
      <c r="I1713" s="287" t="s">
        <v>2711</v>
      </c>
      <c r="J1713" s="194">
        <v>25.48</v>
      </c>
    </row>
    <row r="1714" spans="1:11" x14ac:dyDescent="0.2">
      <c r="A1714" s="287"/>
      <c r="B1714" s="287"/>
      <c r="C1714" s="287"/>
      <c r="D1714" s="287"/>
      <c r="E1714" s="287" t="s">
        <v>2712</v>
      </c>
      <c r="F1714" s="194">
        <v>0</v>
      </c>
      <c r="G1714" s="287"/>
      <c r="H1714" s="552" t="s">
        <v>2713</v>
      </c>
      <c r="I1714" s="552"/>
      <c r="J1714" s="194">
        <v>51.53</v>
      </c>
    </row>
    <row r="1715" spans="1:11" ht="13.5" thickBot="1" x14ac:dyDescent="0.25">
      <c r="A1715" s="196"/>
      <c r="B1715" s="196"/>
      <c r="C1715" s="196"/>
      <c r="D1715" s="196"/>
      <c r="E1715" s="196"/>
      <c r="F1715" s="196"/>
      <c r="G1715" s="196" t="s">
        <v>2714</v>
      </c>
      <c r="H1715" s="198">
        <v>0</v>
      </c>
      <c r="I1715" s="196" t="s">
        <v>2715</v>
      </c>
      <c r="J1715" s="197">
        <v>0</v>
      </c>
    </row>
    <row r="1716" spans="1:11" ht="13.5" thickTop="1" x14ac:dyDescent="0.2">
      <c r="A1716" s="195"/>
      <c r="B1716" s="195"/>
      <c r="C1716" s="195"/>
      <c r="D1716" s="195"/>
      <c r="E1716" s="195"/>
      <c r="F1716" s="195"/>
      <c r="G1716" s="195"/>
      <c r="H1716" s="195"/>
      <c r="I1716" s="195"/>
      <c r="J1716" s="195"/>
    </row>
    <row r="1717" spans="1:11" ht="15" x14ac:dyDescent="0.2">
      <c r="A1717" s="288" t="s">
        <v>496</v>
      </c>
      <c r="B1717" s="180" t="s">
        <v>2678</v>
      </c>
      <c r="C1717" s="288" t="s">
        <v>2679</v>
      </c>
      <c r="D1717" s="288" t="s">
        <v>2680</v>
      </c>
      <c r="E1717" s="553" t="s">
        <v>2681</v>
      </c>
      <c r="F1717" s="553"/>
      <c r="G1717" s="181" t="s">
        <v>2682</v>
      </c>
      <c r="H1717" s="180" t="s">
        <v>2683</v>
      </c>
      <c r="I1717" s="180" t="s">
        <v>6886</v>
      </c>
      <c r="J1717" s="180" t="s">
        <v>2684</v>
      </c>
      <c r="K1717" s="180" t="s">
        <v>2685</v>
      </c>
    </row>
    <row r="1718" spans="1:11" ht="25.5" x14ac:dyDescent="0.2">
      <c r="A1718" s="289" t="s">
        <v>119</v>
      </c>
      <c r="B1718" s="182" t="s">
        <v>3329</v>
      </c>
      <c r="C1718" s="289" t="s">
        <v>2687</v>
      </c>
      <c r="D1718" s="289" t="s">
        <v>500</v>
      </c>
      <c r="E1718" s="554" t="s">
        <v>3314</v>
      </c>
      <c r="F1718" s="554"/>
      <c r="G1718" s="183" t="s">
        <v>118</v>
      </c>
      <c r="H1718" s="184">
        <v>1</v>
      </c>
      <c r="I1718" s="185"/>
      <c r="J1718" s="185">
        <v>18.3</v>
      </c>
      <c r="K1718" s="185">
        <v>18.3</v>
      </c>
    </row>
    <row r="1719" spans="1:11" ht="25.5" x14ac:dyDescent="0.2">
      <c r="A1719" s="290" t="s">
        <v>2689</v>
      </c>
      <c r="B1719" s="186" t="s">
        <v>2860</v>
      </c>
      <c r="C1719" s="290" t="s">
        <v>2691</v>
      </c>
      <c r="D1719" s="290" t="s">
        <v>2861</v>
      </c>
      <c r="E1719" s="555" t="s">
        <v>2693</v>
      </c>
      <c r="F1719" s="555"/>
      <c r="G1719" s="187" t="s">
        <v>2694</v>
      </c>
      <c r="H1719" s="188">
        <v>0.3</v>
      </c>
      <c r="I1719" s="188"/>
      <c r="J1719" s="189">
        <v>34.92</v>
      </c>
      <c r="K1719" s="189">
        <v>10.47</v>
      </c>
    </row>
    <row r="1720" spans="1:11" ht="25.5" x14ac:dyDescent="0.2">
      <c r="A1720" s="290" t="s">
        <v>2689</v>
      </c>
      <c r="B1720" s="186" t="s">
        <v>2722</v>
      </c>
      <c r="C1720" s="290" t="s">
        <v>2691</v>
      </c>
      <c r="D1720" s="290" t="s">
        <v>2723</v>
      </c>
      <c r="E1720" s="555" t="s">
        <v>2693</v>
      </c>
      <c r="F1720" s="555"/>
      <c r="G1720" s="187" t="s">
        <v>2694</v>
      </c>
      <c r="H1720" s="188">
        <v>0.3</v>
      </c>
      <c r="I1720" s="188"/>
      <c r="J1720" s="189">
        <v>26.12</v>
      </c>
      <c r="K1720" s="189">
        <v>7.83</v>
      </c>
    </row>
    <row r="1721" spans="1:11" x14ac:dyDescent="0.2">
      <c r="A1721" s="287"/>
      <c r="B1721" s="287"/>
      <c r="C1721" s="287"/>
      <c r="D1721" s="287"/>
      <c r="E1721" s="287" t="s">
        <v>2709</v>
      </c>
      <c r="F1721" s="194">
        <v>13.49</v>
      </c>
      <c r="G1721" s="287" t="s">
        <v>2710</v>
      </c>
      <c r="H1721" s="194">
        <v>0</v>
      </c>
      <c r="I1721" s="287" t="s">
        <v>2711</v>
      </c>
      <c r="J1721" s="194">
        <v>13.49</v>
      </c>
    </row>
    <row r="1722" spans="1:11" x14ac:dyDescent="0.2">
      <c r="A1722" s="287"/>
      <c r="B1722" s="287"/>
      <c r="C1722" s="287"/>
      <c r="D1722" s="287"/>
      <c r="E1722" s="287" t="s">
        <v>2712</v>
      </c>
      <c r="F1722" s="194">
        <v>0</v>
      </c>
      <c r="G1722" s="287"/>
      <c r="H1722" s="552" t="s">
        <v>2713</v>
      </c>
      <c r="I1722" s="552"/>
      <c r="J1722" s="194">
        <v>18.3</v>
      </c>
    </row>
    <row r="1723" spans="1:11" ht="13.5" thickBot="1" x14ac:dyDescent="0.25">
      <c r="A1723" s="196"/>
      <c r="B1723" s="196"/>
      <c r="C1723" s="196"/>
      <c r="D1723" s="196"/>
      <c r="E1723" s="196"/>
      <c r="F1723" s="196"/>
      <c r="G1723" s="196" t="s">
        <v>2714</v>
      </c>
      <c r="H1723" s="198">
        <v>0</v>
      </c>
      <c r="I1723" s="196" t="s">
        <v>2715</v>
      </c>
      <c r="J1723" s="197">
        <v>0</v>
      </c>
    </row>
    <row r="1724" spans="1:11" ht="13.5" thickTop="1" x14ac:dyDescent="0.2">
      <c r="A1724" s="195"/>
      <c r="B1724" s="195"/>
      <c r="C1724" s="195"/>
      <c r="D1724" s="195"/>
      <c r="E1724" s="195"/>
      <c r="F1724" s="195"/>
      <c r="G1724" s="195"/>
      <c r="H1724" s="195"/>
      <c r="I1724" s="195"/>
      <c r="J1724" s="195"/>
    </row>
    <row r="1725" spans="1:11" ht="15" x14ac:dyDescent="0.2">
      <c r="A1725" s="288" t="s">
        <v>498</v>
      </c>
      <c r="B1725" s="180" t="s">
        <v>2678</v>
      </c>
      <c r="C1725" s="288" t="s">
        <v>2679</v>
      </c>
      <c r="D1725" s="288" t="s">
        <v>2680</v>
      </c>
      <c r="E1725" s="553" t="s">
        <v>2681</v>
      </c>
      <c r="F1725" s="553"/>
      <c r="G1725" s="181" t="s">
        <v>2682</v>
      </c>
      <c r="H1725" s="180" t="s">
        <v>2683</v>
      </c>
      <c r="I1725" s="180" t="s">
        <v>6886</v>
      </c>
      <c r="J1725" s="180" t="s">
        <v>2684</v>
      </c>
      <c r="K1725" s="180" t="s">
        <v>2685</v>
      </c>
    </row>
    <row r="1726" spans="1:11" x14ac:dyDescent="0.2">
      <c r="A1726" s="289" t="s">
        <v>119</v>
      </c>
      <c r="B1726" s="182" t="s">
        <v>3330</v>
      </c>
      <c r="C1726" s="289" t="s">
        <v>2687</v>
      </c>
      <c r="D1726" s="289" t="s">
        <v>3331</v>
      </c>
      <c r="E1726" s="554" t="s">
        <v>3314</v>
      </c>
      <c r="F1726" s="554"/>
      <c r="G1726" s="183" t="s">
        <v>118</v>
      </c>
      <c r="H1726" s="184">
        <v>1</v>
      </c>
      <c r="I1726" s="185"/>
      <c r="J1726" s="185">
        <v>101.89</v>
      </c>
      <c r="K1726" s="185">
        <v>101.89</v>
      </c>
    </row>
    <row r="1727" spans="1:11" ht="25.5" x14ac:dyDescent="0.2">
      <c r="A1727" s="290" t="s">
        <v>2689</v>
      </c>
      <c r="B1727" s="186" t="s">
        <v>2874</v>
      </c>
      <c r="C1727" s="290" t="s">
        <v>2691</v>
      </c>
      <c r="D1727" s="290" t="s">
        <v>2875</v>
      </c>
      <c r="E1727" s="555" t="s">
        <v>2693</v>
      </c>
      <c r="F1727" s="555"/>
      <c r="G1727" s="187" t="s">
        <v>2694</v>
      </c>
      <c r="H1727" s="188">
        <v>1.2</v>
      </c>
      <c r="I1727" s="188"/>
      <c r="J1727" s="189">
        <v>32.49</v>
      </c>
      <c r="K1727" s="189">
        <v>38.979999999999997</v>
      </c>
    </row>
    <row r="1728" spans="1:11" ht="25.5" x14ac:dyDescent="0.2">
      <c r="A1728" s="290" t="s">
        <v>2689</v>
      </c>
      <c r="B1728" s="186" t="s">
        <v>2722</v>
      </c>
      <c r="C1728" s="290" t="s">
        <v>2691</v>
      </c>
      <c r="D1728" s="290" t="s">
        <v>2723</v>
      </c>
      <c r="E1728" s="555" t="s">
        <v>2693</v>
      </c>
      <c r="F1728" s="555"/>
      <c r="G1728" s="187" t="s">
        <v>2694</v>
      </c>
      <c r="H1728" s="188">
        <v>1.2</v>
      </c>
      <c r="I1728" s="188"/>
      <c r="J1728" s="189">
        <v>26.12</v>
      </c>
      <c r="K1728" s="189">
        <v>31.34</v>
      </c>
    </row>
    <row r="1729" spans="1:11" x14ac:dyDescent="0.2">
      <c r="A1729" s="291" t="s">
        <v>2697</v>
      </c>
      <c r="B1729" s="190" t="s">
        <v>3304</v>
      </c>
      <c r="C1729" s="291" t="s">
        <v>2691</v>
      </c>
      <c r="D1729" s="291" t="s">
        <v>3305</v>
      </c>
      <c r="E1729" s="556" t="s">
        <v>2700</v>
      </c>
      <c r="F1729" s="556"/>
      <c r="G1729" s="191" t="s">
        <v>2706</v>
      </c>
      <c r="H1729" s="192">
        <v>0.55000000000000004</v>
      </c>
      <c r="I1729" s="192"/>
      <c r="J1729" s="193">
        <v>15.9</v>
      </c>
      <c r="K1729" s="193">
        <v>8.74</v>
      </c>
    </row>
    <row r="1730" spans="1:11" ht="25.5" x14ac:dyDescent="0.2">
      <c r="A1730" s="291" t="s">
        <v>2697</v>
      </c>
      <c r="B1730" s="190" t="s">
        <v>3298</v>
      </c>
      <c r="C1730" s="291" t="s">
        <v>2691</v>
      </c>
      <c r="D1730" s="291" t="s">
        <v>3299</v>
      </c>
      <c r="E1730" s="556" t="s">
        <v>2700</v>
      </c>
      <c r="F1730" s="556"/>
      <c r="G1730" s="191" t="s">
        <v>2706</v>
      </c>
      <c r="H1730" s="192">
        <v>0.6</v>
      </c>
      <c r="I1730" s="192"/>
      <c r="J1730" s="193">
        <v>0.84</v>
      </c>
      <c r="K1730" s="193">
        <v>0.5</v>
      </c>
    </row>
    <row r="1731" spans="1:11" ht="25.5" x14ac:dyDescent="0.2">
      <c r="A1731" s="291" t="s">
        <v>2697</v>
      </c>
      <c r="B1731" s="190" t="s">
        <v>3148</v>
      </c>
      <c r="C1731" s="291" t="s">
        <v>2691</v>
      </c>
      <c r="D1731" s="291" t="s">
        <v>3149</v>
      </c>
      <c r="E1731" s="556" t="s">
        <v>2700</v>
      </c>
      <c r="F1731" s="556"/>
      <c r="G1731" s="191" t="s">
        <v>118</v>
      </c>
      <c r="H1731" s="192">
        <v>1.05</v>
      </c>
      <c r="I1731" s="192"/>
      <c r="J1731" s="193">
        <v>21.27</v>
      </c>
      <c r="K1731" s="193">
        <v>22.33</v>
      </c>
    </row>
    <row r="1732" spans="1:11" x14ac:dyDescent="0.2">
      <c r="A1732" s="287"/>
      <c r="B1732" s="287"/>
      <c r="C1732" s="287"/>
      <c r="D1732" s="287"/>
      <c r="E1732" s="287" t="s">
        <v>2709</v>
      </c>
      <c r="F1732" s="194">
        <v>50.84</v>
      </c>
      <c r="G1732" s="287" t="s">
        <v>2710</v>
      </c>
      <c r="H1732" s="194">
        <v>0</v>
      </c>
      <c r="I1732" s="287" t="s">
        <v>2711</v>
      </c>
      <c r="J1732" s="194">
        <v>50.84</v>
      </c>
    </row>
    <row r="1733" spans="1:11" x14ac:dyDescent="0.2">
      <c r="A1733" s="287"/>
      <c r="B1733" s="287"/>
      <c r="C1733" s="287"/>
      <c r="D1733" s="287"/>
      <c r="E1733" s="287" t="s">
        <v>2712</v>
      </c>
      <c r="F1733" s="194">
        <v>0</v>
      </c>
      <c r="G1733" s="287"/>
      <c r="H1733" s="552" t="s">
        <v>2713</v>
      </c>
      <c r="I1733" s="552"/>
      <c r="J1733" s="194">
        <v>101.89</v>
      </c>
    </row>
    <row r="1734" spans="1:11" ht="13.5" thickBot="1" x14ac:dyDescent="0.25">
      <c r="A1734" s="196"/>
      <c r="B1734" s="196"/>
      <c r="C1734" s="196"/>
      <c r="D1734" s="196"/>
      <c r="E1734" s="196"/>
      <c r="F1734" s="196"/>
      <c r="G1734" s="196" t="s">
        <v>2714</v>
      </c>
      <c r="H1734" s="198">
        <v>0</v>
      </c>
      <c r="I1734" s="196" t="s">
        <v>2715</v>
      </c>
      <c r="J1734" s="197">
        <v>0</v>
      </c>
    </row>
    <row r="1735" spans="1:11" ht="13.5" thickTop="1" x14ac:dyDescent="0.2">
      <c r="A1735" s="195"/>
      <c r="B1735" s="195"/>
      <c r="C1735" s="195"/>
      <c r="D1735" s="195"/>
      <c r="E1735" s="195"/>
      <c r="F1735" s="195"/>
      <c r="G1735" s="195"/>
      <c r="H1735" s="195"/>
      <c r="I1735" s="195"/>
      <c r="J1735" s="195"/>
    </row>
    <row r="1736" spans="1:11" x14ac:dyDescent="0.2">
      <c r="A1736" s="292" t="s">
        <v>502</v>
      </c>
      <c r="B1736" s="292"/>
      <c r="C1736" s="292"/>
      <c r="D1736" s="292" t="s">
        <v>7957</v>
      </c>
      <c r="E1736" s="292"/>
      <c r="F1736" s="558"/>
      <c r="G1736" s="558"/>
      <c r="H1736" s="292"/>
      <c r="I1736" s="178"/>
      <c r="J1736" s="292"/>
      <c r="K1736" s="179">
        <v>0</v>
      </c>
    </row>
    <row r="1737" spans="1:11" ht="15" x14ac:dyDescent="0.2">
      <c r="A1737" s="288" t="s">
        <v>504</v>
      </c>
      <c r="B1737" s="180" t="s">
        <v>2678</v>
      </c>
      <c r="C1737" s="288" t="s">
        <v>2679</v>
      </c>
      <c r="D1737" s="288" t="s">
        <v>2680</v>
      </c>
      <c r="E1737" s="553" t="s">
        <v>2681</v>
      </c>
      <c r="F1737" s="553"/>
      <c r="G1737" s="181" t="s">
        <v>2682</v>
      </c>
      <c r="H1737" s="180" t="s">
        <v>2683</v>
      </c>
      <c r="I1737" s="180" t="s">
        <v>6886</v>
      </c>
      <c r="J1737" s="180" t="s">
        <v>2684</v>
      </c>
      <c r="K1737" s="180" t="s">
        <v>2685</v>
      </c>
    </row>
    <row r="1738" spans="1:11" ht="51" x14ac:dyDescent="0.2">
      <c r="A1738" s="289" t="s">
        <v>119</v>
      </c>
      <c r="B1738" s="182" t="s">
        <v>3332</v>
      </c>
      <c r="C1738" s="289" t="s">
        <v>2691</v>
      </c>
      <c r="D1738" s="289" t="s">
        <v>3333</v>
      </c>
      <c r="E1738" s="554" t="s">
        <v>2812</v>
      </c>
      <c r="F1738" s="554"/>
      <c r="G1738" s="183" t="s">
        <v>118</v>
      </c>
      <c r="H1738" s="184">
        <v>1</v>
      </c>
      <c r="I1738" s="185"/>
      <c r="J1738" s="185">
        <v>7.07</v>
      </c>
      <c r="K1738" s="185">
        <v>7.07</v>
      </c>
    </row>
    <row r="1739" spans="1:11" ht="38.25" x14ac:dyDescent="0.2">
      <c r="A1739" s="290" t="s">
        <v>2689</v>
      </c>
      <c r="B1739" s="186" t="s">
        <v>3338</v>
      </c>
      <c r="C1739" s="290" t="s">
        <v>2691</v>
      </c>
      <c r="D1739" s="290" t="s">
        <v>3339</v>
      </c>
      <c r="E1739" s="555" t="s">
        <v>2693</v>
      </c>
      <c r="F1739" s="555"/>
      <c r="G1739" s="187" t="s">
        <v>159</v>
      </c>
      <c r="H1739" s="188">
        <v>3.7000000000000002E-3</v>
      </c>
      <c r="I1739" s="188"/>
      <c r="J1739" s="189">
        <v>631.34</v>
      </c>
      <c r="K1739" s="189">
        <v>2.33</v>
      </c>
    </row>
    <row r="1740" spans="1:11" ht="25.5" x14ac:dyDescent="0.2">
      <c r="A1740" s="290" t="s">
        <v>2689</v>
      </c>
      <c r="B1740" s="186" t="s">
        <v>2795</v>
      </c>
      <c r="C1740" s="290" t="s">
        <v>2691</v>
      </c>
      <c r="D1740" s="290" t="s">
        <v>2796</v>
      </c>
      <c r="E1740" s="555" t="s">
        <v>2693</v>
      </c>
      <c r="F1740" s="555"/>
      <c r="G1740" s="187" t="s">
        <v>2694</v>
      </c>
      <c r="H1740" s="188">
        <v>9.5500000000000002E-2</v>
      </c>
      <c r="I1740" s="188"/>
      <c r="J1740" s="189">
        <v>33.380000000000003</v>
      </c>
      <c r="K1740" s="189">
        <v>3.18</v>
      </c>
    </row>
    <row r="1741" spans="1:11" ht="25.5" x14ac:dyDescent="0.2">
      <c r="A1741" s="290" t="s">
        <v>2689</v>
      </c>
      <c r="B1741" s="186" t="s">
        <v>2722</v>
      </c>
      <c r="C1741" s="290" t="s">
        <v>2691</v>
      </c>
      <c r="D1741" s="290" t="s">
        <v>2723</v>
      </c>
      <c r="E1741" s="555" t="s">
        <v>2693</v>
      </c>
      <c r="F1741" s="555"/>
      <c r="G1741" s="187" t="s">
        <v>2694</v>
      </c>
      <c r="H1741" s="188">
        <v>3.1800000000000002E-2</v>
      </c>
      <c r="I1741" s="188"/>
      <c r="J1741" s="189">
        <v>26.12</v>
      </c>
      <c r="K1741" s="189">
        <v>0.83</v>
      </c>
    </row>
    <row r="1742" spans="1:11" ht="51" x14ac:dyDescent="0.2">
      <c r="A1742" s="290" t="s">
        <v>2689</v>
      </c>
      <c r="B1742" s="186" t="s">
        <v>3334</v>
      </c>
      <c r="C1742" s="290" t="s">
        <v>2691</v>
      </c>
      <c r="D1742" s="290" t="s">
        <v>3335</v>
      </c>
      <c r="E1742" s="555" t="s">
        <v>2803</v>
      </c>
      <c r="F1742" s="555"/>
      <c r="G1742" s="187" t="s">
        <v>1397</v>
      </c>
      <c r="H1742" s="188">
        <v>2.3E-3</v>
      </c>
      <c r="I1742" s="188"/>
      <c r="J1742" s="189">
        <v>29.08</v>
      </c>
      <c r="K1742" s="189">
        <v>0.06</v>
      </c>
    </row>
    <row r="1743" spans="1:11" ht="51" x14ac:dyDescent="0.2">
      <c r="A1743" s="290" t="s">
        <v>2689</v>
      </c>
      <c r="B1743" s="186" t="s">
        <v>3336</v>
      </c>
      <c r="C1743" s="290" t="s">
        <v>2691</v>
      </c>
      <c r="D1743" s="290" t="s">
        <v>3337</v>
      </c>
      <c r="E1743" s="555" t="s">
        <v>2803</v>
      </c>
      <c r="F1743" s="555"/>
      <c r="G1743" s="187" t="s">
        <v>2806</v>
      </c>
      <c r="H1743" s="188">
        <v>9.3200000000000005E-2</v>
      </c>
      <c r="I1743" s="188"/>
      <c r="J1743" s="189">
        <v>7.26</v>
      </c>
      <c r="K1743" s="189">
        <v>0.67</v>
      </c>
    </row>
    <row r="1744" spans="1:11" x14ac:dyDescent="0.2">
      <c r="A1744" s="287"/>
      <c r="B1744" s="287"/>
      <c r="C1744" s="287"/>
      <c r="D1744" s="287"/>
      <c r="E1744" s="287" t="s">
        <v>2709</v>
      </c>
      <c r="F1744" s="194">
        <v>3.7</v>
      </c>
      <c r="G1744" s="287" t="s">
        <v>2710</v>
      </c>
      <c r="H1744" s="194">
        <v>0</v>
      </c>
      <c r="I1744" s="287" t="s">
        <v>2711</v>
      </c>
      <c r="J1744" s="194">
        <v>3.7</v>
      </c>
    </row>
    <row r="1745" spans="1:11" x14ac:dyDescent="0.2">
      <c r="A1745" s="287"/>
      <c r="B1745" s="287"/>
      <c r="C1745" s="287"/>
      <c r="D1745" s="287"/>
      <c r="E1745" s="287" t="s">
        <v>2712</v>
      </c>
      <c r="F1745" s="194">
        <v>0</v>
      </c>
      <c r="G1745" s="287"/>
      <c r="H1745" s="552" t="s">
        <v>2713</v>
      </c>
      <c r="I1745" s="552"/>
      <c r="J1745" s="194">
        <v>7.07</v>
      </c>
    </row>
    <row r="1746" spans="1:11" ht="13.5" thickBot="1" x14ac:dyDescent="0.25">
      <c r="A1746" s="196"/>
      <c r="B1746" s="196"/>
      <c r="C1746" s="196"/>
      <c r="D1746" s="196"/>
      <c r="E1746" s="196"/>
      <c r="F1746" s="196"/>
      <c r="G1746" s="196" t="s">
        <v>2714</v>
      </c>
      <c r="H1746" s="198">
        <v>0</v>
      </c>
      <c r="I1746" s="196" t="s">
        <v>2715</v>
      </c>
      <c r="J1746" s="197">
        <v>0</v>
      </c>
    </row>
    <row r="1747" spans="1:11" ht="13.5" thickTop="1" x14ac:dyDescent="0.2">
      <c r="A1747" s="195"/>
      <c r="B1747" s="195"/>
      <c r="C1747" s="195"/>
      <c r="D1747" s="195"/>
      <c r="E1747" s="195"/>
      <c r="F1747" s="195"/>
      <c r="G1747" s="195"/>
      <c r="H1747" s="195"/>
      <c r="I1747" s="195"/>
      <c r="J1747" s="195"/>
    </row>
    <row r="1748" spans="1:11" ht="15" x14ac:dyDescent="0.2">
      <c r="A1748" s="288" t="s">
        <v>507</v>
      </c>
      <c r="B1748" s="180" t="s">
        <v>2678</v>
      </c>
      <c r="C1748" s="288" t="s">
        <v>2679</v>
      </c>
      <c r="D1748" s="288" t="s">
        <v>2680</v>
      </c>
      <c r="E1748" s="553" t="s">
        <v>2681</v>
      </c>
      <c r="F1748" s="553"/>
      <c r="G1748" s="181" t="s">
        <v>2682</v>
      </c>
      <c r="H1748" s="180" t="s">
        <v>2683</v>
      </c>
      <c r="I1748" s="180" t="s">
        <v>6886</v>
      </c>
      <c r="J1748" s="180" t="s">
        <v>2684</v>
      </c>
      <c r="K1748" s="180" t="s">
        <v>2685</v>
      </c>
    </row>
    <row r="1749" spans="1:11" ht="51" x14ac:dyDescent="0.2">
      <c r="A1749" s="289" t="s">
        <v>119</v>
      </c>
      <c r="B1749" s="182" t="s">
        <v>3340</v>
      </c>
      <c r="C1749" s="289" t="s">
        <v>2691</v>
      </c>
      <c r="D1749" s="289" t="s">
        <v>3341</v>
      </c>
      <c r="E1749" s="554" t="s">
        <v>2812</v>
      </c>
      <c r="F1749" s="554"/>
      <c r="G1749" s="183" t="s">
        <v>118</v>
      </c>
      <c r="H1749" s="184">
        <v>1</v>
      </c>
      <c r="I1749" s="185"/>
      <c r="J1749" s="185">
        <v>65.13</v>
      </c>
      <c r="K1749" s="185">
        <v>65.13</v>
      </c>
    </row>
    <row r="1750" spans="1:11" ht="38.25" x14ac:dyDescent="0.2">
      <c r="A1750" s="290" t="s">
        <v>2689</v>
      </c>
      <c r="B1750" s="186" t="s">
        <v>3112</v>
      </c>
      <c r="C1750" s="290" t="s">
        <v>2691</v>
      </c>
      <c r="D1750" s="290" t="s">
        <v>3113</v>
      </c>
      <c r="E1750" s="555" t="s">
        <v>2693</v>
      </c>
      <c r="F1750" s="555"/>
      <c r="G1750" s="187" t="s">
        <v>159</v>
      </c>
      <c r="H1750" s="188">
        <v>3.1399999999999997E-2</v>
      </c>
      <c r="I1750" s="188"/>
      <c r="J1750" s="189">
        <v>709.9</v>
      </c>
      <c r="K1750" s="189">
        <v>22.29</v>
      </c>
    </row>
    <row r="1751" spans="1:11" ht="25.5" x14ac:dyDescent="0.2">
      <c r="A1751" s="290" t="s">
        <v>2689</v>
      </c>
      <c r="B1751" s="186" t="s">
        <v>2795</v>
      </c>
      <c r="C1751" s="290" t="s">
        <v>2691</v>
      </c>
      <c r="D1751" s="290" t="s">
        <v>2796</v>
      </c>
      <c r="E1751" s="555" t="s">
        <v>2693</v>
      </c>
      <c r="F1751" s="555"/>
      <c r="G1751" s="187" t="s">
        <v>2694</v>
      </c>
      <c r="H1751" s="188">
        <v>0.67900000000000005</v>
      </c>
      <c r="I1751" s="188"/>
      <c r="J1751" s="189">
        <v>33.380000000000003</v>
      </c>
      <c r="K1751" s="189">
        <v>22.66</v>
      </c>
    </row>
    <row r="1752" spans="1:11" ht="25.5" x14ac:dyDescent="0.2">
      <c r="A1752" s="290" t="s">
        <v>2689</v>
      </c>
      <c r="B1752" s="186" t="s">
        <v>2722</v>
      </c>
      <c r="C1752" s="290" t="s">
        <v>2691</v>
      </c>
      <c r="D1752" s="290" t="s">
        <v>2723</v>
      </c>
      <c r="E1752" s="555" t="s">
        <v>2693</v>
      </c>
      <c r="F1752" s="555"/>
      <c r="G1752" s="187" t="s">
        <v>2694</v>
      </c>
      <c r="H1752" s="188">
        <v>0.67900000000000005</v>
      </c>
      <c r="I1752" s="188"/>
      <c r="J1752" s="189">
        <v>26.12</v>
      </c>
      <c r="K1752" s="189">
        <v>17.73</v>
      </c>
    </row>
    <row r="1753" spans="1:11" ht="25.5" x14ac:dyDescent="0.2">
      <c r="A1753" s="291" t="s">
        <v>2697</v>
      </c>
      <c r="B1753" s="190" t="s">
        <v>3342</v>
      </c>
      <c r="C1753" s="291" t="s">
        <v>2691</v>
      </c>
      <c r="D1753" s="291" t="s">
        <v>3343</v>
      </c>
      <c r="E1753" s="556" t="s">
        <v>2700</v>
      </c>
      <c r="F1753" s="556"/>
      <c r="G1753" s="191" t="s">
        <v>118</v>
      </c>
      <c r="H1753" s="192">
        <v>0.13880000000000001</v>
      </c>
      <c r="I1753" s="192"/>
      <c r="J1753" s="193">
        <v>17.66</v>
      </c>
      <c r="K1753" s="193">
        <v>2.4500000000000002</v>
      </c>
    </row>
    <row r="1754" spans="1:11" x14ac:dyDescent="0.2">
      <c r="A1754" s="287"/>
      <c r="B1754" s="287"/>
      <c r="C1754" s="287"/>
      <c r="D1754" s="287"/>
      <c r="E1754" s="287" t="s">
        <v>2709</v>
      </c>
      <c r="F1754" s="194">
        <v>35.67</v>
      </c>
      <c r="G1754" s="287" t="s">
        <v>2710</v>
      </c>
      <c r="H1754" s="194">
        <v>0</v>
      </c>
      <c r="I1754" s="287" t="s">
        <v>2711</v>
      </c>
      <c r="J1754" s="194">
        <v>35.67</v>
      </c>
    </row>
    <row r="1755" spans="1:11" x14ac:dyDescent="0.2">
      <c r="A1755" s="287"/>
      <c r="B1755" s="287"/>
      <c r="C1755" s="287"/>
      <c r="D1755" s="287"/>
      <c r="E1755" s="287" t="s">
        <v>2712</v>
      </c>
      <c r="F1755" s="194">
        <v>0</v>
      </c>
      <c r="G1755" s="287"/>
      <c r="H1755" s="552" t="s">
        <v>2713</v>
      </c>
      <c r="I1755" s="552"/>
      <c r="J1755" s="194">
        <v>65.13</v>
      </c>
    </row>
    <row r="1756" spans="1:11" ht="13.5" thickBot="1" x14ac:dyDescent="0.25">
      <c r="A1756" s="196"/>
      <c r="B1756" s="196"/>
      <c r="C1756" s="196"/>
      <c r="D1756" s="196"/>
      <c r="E1756" s="196"/>
      <c r="F1756" s="196"/>
      <c r="G1756" s="196" t="s">
        <v>2714</v>
      </c>
      <c r="H1756" s="198">
        <v>0</v>
      </c>
      <c r="I1756" s="196" t="s">
        <v>2715</v>
      </c>
      <c r="J1756" s="197">
        <v>0</v>
      </c>
    </row>
    <row r="1757" spans="1:11" ht="13.5" thickTop="1" x14ac:dyDescent="0.2">
      <c r="A1757" s="195"/>
      <c r="B1757" s="195"/>
      <c r="C1757" s="195"/>
      <c r="D1757" s="195"/>
      <c r="E1757" s="195"/>
      <c r="F1757" s="195"/>
      <c r="G1757" s="195"/>
      <c r="H1757" s="195"/>
      <c r="I1757" s="195"/>
      <c r="J1757" s="195"/>
    </row>
    <row r="1758" spans="1:11" ht="15" x14ac:dyDescent="0.2">
      <c r="A1758" s="288" t="s">
        <v>510</v>
      </c>
      <c r="B1758" s="180" t="s">
        <v>2678</v>
      </c>
      <c r="C1758" s="288" t="s">
        <v>2679</v>
      </c>
      <c r="D1758" s="288" t="s">
        <v>2680</v>
      </c>
      <c r="E1758" s="553" t="s">
        <v>2681</v>
      </c>
      <c r="F1758" s="553"/>
      <c r="G1758" s="181" t="s">
        <v>2682</v>
      </c>
      <c r="H1758" s="180" t="s">
        <v>2683</v>
      </c>
      <c r="I1758" s="180" t="s">
        <v>6886</v>
      </c>
      <c r="J1758" s="180" t="s">
        <v>2684</v>
      </c>
      <c r="K1758" s="180" t="s">
        <v>2685</v>
      </c>
    </row>
    <row r="1759" spans="1:11" ht="25.5" x14ac:dyDescent="0.2">
      <c r="A1759" s="289" t="s">
        <v>119</v>
      </c>
      <c r="B1759" s="182" t="s">
        <v>3344</v>
      </c>
      <c r="C1759" s="289" t="s">
        <v>2791</v>
      </c>
      <c r="D1759" s="289" t="s">
        <v>3345</v>
      </c>
      <c r="E1759" s="554" t="s">
        <v>7015</v>
      </c>
      <c r="F1759" s="554"/>
      <c r="G1759" s="183" t="s">
        <v>2701</v>
      </c>
      <c r="H1759" s="184">
        <v>1</v>
      </c>
      <c r="I1759" s="185"/>
      <c r="J1759" s="185">
        <v>8.06</v>
      </c>
      <c r="K1759" s="185">
        <v>8.06</v>
      </c>
    </row>
    <row r="1760" spans="1:11" ht="25.5" x14ac:dyDescent="0.2">
      <c r="A1760" s="290" t="s">
        <v>2689</v>
      </c>
      <c r="B1760" s="186" t="s">
        <v>2795</v>
      </c>
      <c r="C1760" s="290" t="s">
        <v>2691</v>
      </c>
      <c r="D1760" s="290" t="s">
        <v>2796</v>
      </c>
      <c r="E1760" s="555" t="s">
        <v>2693</v>
      </c>
      <c r="F1760" s="555"/>
      <c r="G1760" s="187" t="s">
        <v>2694</v>
      </c>
      <c r="H1760" s="188">
        <v>0.20599999999999999</v>
      </c>
      <c r="I1760" s="188"/>
      <c r="J1760" s="189">
        <v>33.380000000000003</v>
      </c>
      <c r="K1760" s="189">
        <v>6.87</v>
      </c>
    </row>
    <row r="1761" spans="1:11" x14ac:dyDescent="0.2">
      <c r="A1761" s="291" t="s">
        <v>2697</v>
      </c>
      <c r="B1761" s="190" t="s">
        <v>3069</v>
      </c>
      <c r="C1761" s="291" t="s">
        <v>2791</v>
      </c>
      <c r="D1761" s="291" t="s">
        <v>3070</v>
      </c>
      <c r="E1761" s="556" t="s">
        <v>2700</v>
      </c>
      <c r="F1761" s="556"/>
      <c r="G1761" s="191" t="s">
        <v>2706</v>
      </c>
      <c r="H1761" s="192">
        <v>1.25</v>
      </c>
      <c r="I1761" s="192"/>
      <c r="J1761" s="193">
        <v>0.62</v>
      </c>
      <c r="K1761" s="193">
        <v>0.77</v>
      </c>
    </row>
    <row r="1762" spans="1:11" x14ac:dyDescent="0.2">
      <c r="A1762" s="291" t="s">
        <v>2697</v>
      </c>
      <c r="B1762" s="190" t="s">
        <v>3067</v>
      </c>
      <c r="C1762" s="291" t="s">
        <v>2791</v>
      </c>
      <c r="D1762" s="291" t="s">
        <v>3068</v>
      </c>
      <c r="E1762" s="556" t="s">
        <v>2700</v>
      </c>
      <c r="F1762" s="556"/>
      <c r="G1762" s="191" t="s">
        <v>159</v>
      </c>
      <c r="H1762" s="192">
        <v>4.0000000000000001E-3</v>
      </c>
      <c r="I1762" s="192"/>
      <c r="J1762" s="193">
        <v>105.81</v>
      </c>
      <c r="K1762" s="193">
        <v>0.42</v>
      </c>
    </row>
    <row r="1763" spans="1:11" x14ac:dyDescent="0.2">
      <c r="A1763" s="287"/>
      <c r="B1763" s="287"/>
      <c r="C1763" s="287"/>
      <c r="D1763" s="287"/>
      <c r="E1763" s="287" t="s">
        <v>2709</v>
      </c>
      <c r="F1763" s="194">
        <v>5.18</v>
      </c>
      <c r="G1763" s="287" t="s">
        <v>2710</v>
      </c>
      <c r="H1763" s="194">
        <v>0</v>
      </c>
      <c r="I1763" s="287" t="s">
        <v>2711</v>
      </c>
      <c r="J1763" s="194">
        <v>5.18</v>
      </c>
    </row>
    <row r="1764" spans="1:11" x14ac:dyDescent="0.2">
      <c r="A1764" s="287"/>
      <c r="B1764" s="287"/>
      <c r="C1764" s="287"/>
      <c r="D1764" s="287"/>
      <c r="E1764" s="287" t="s">
        <v>2712</v>
      </c>
      <c r="F1764" s="194">
        <v>0</v>
      </c>
      <c r="G1764" s="287"/>
      <c r="H1764" s="552" t="s">
        <v>2713</v>
      </c>
      <c r="I1764" s="552"/>
      <c r="J1764" s="194">
        <v>8.06</v>
      </c>
    </row>
    <row r="1765" spans="1:11" ht="13.5" thickBot="1" x14ac:dyDescent="0.25">
      <c r="A1765" s="196"/>
      <c r="B1765" s="196"/>
      <c r="C1765" s="196"/>
      <c r="D1765" s="196"/>
      <c r="E1765" s="196"/>
      <c r="F1765" s="196"/>
      <c r="G1765" s="196" t="s">
        <v>2714</v>
      </c>
      <c r="H1765" s="198">
        <v>0</v>
      </c>
      <c r="I1765" s="196" t="s">
        <v>2715</v>
      </c>
      <c r="J1765" s="197">
        <v>0</v>
      </c>
    </row>
    <row r="1766" spans="1:11" ht="13.5" thickTop="1" x14ac:dyDescent="0.2">
      <c r="A1766" s="195"/>
      <c r="B1766" s="195"/>
      <c r="C1766" s="195"/>
      <c r="D1766" s="195"/>
      <c r="E1766" s="195"/>
      <c r="F1766" s="195"/>
      <c r="G1766" s="195"/>
      <c r="H1766" s="195"/>
      <c r="I1766" s="195"/>
      <c r="J1766" s="195"/>
    </row>
    <row r="1767" spans="1:11" ht="15" x14ac:dyDescent="0.2">
      <c r="A1767" s="288" t="s">
        <v>513</v>
      </c>
      <c r="B1767" s="180" t="s">
        <v>2678</v>
      </c>
      <c r="C1767" s="288" t="s">
        <v>2679</v>
      </c>
      <c r="D1767" s="288" t="s">
        <v>2680</v>
      </c>
      <c r="E1767" s="553" t="s">
        <v>2681</v>
      </c>
      <c r="F1767" s="553"/>
      <c r="G1767" s="181" t="s">
        <v>2682</v>
      </c>
      <c r="H1767" s="180" t="s">
        <v>2683</v>
      </c>
      <c r="I1767" s="180" t="s">
        <v>6886</v>
      </c>
      <c r="J1767" s="180" t="s">
        <v>2684</v>
      </c>
      <c r="K1767" s="180" t="s">
        <v>2685</v>
      </c>
    </row>
    <row r="1768" spans="1:11" x14ac:dyDescent="0.2">
      <c r="A1768" s="289" t="s">
        <v>119</v>
      </c>
      <c r="B1768" s="182" t="s">
        <v>3346</v>
      </c>
      <c r="C1768" s="289" t="s">
        <v>2687</v>
      </c>
      <c r="D1768" s="289" t="s">
        <v>514</v>
      </c>
      <c r="E1768" s="554" t="s">
        <v>2812</v>
      </c>
      <c r="F1768" s="554"/>
      <c r="G1768" s="183" t="s">
        <v>114</v>
      </c>
      <c r="H1768" s="184">
        <v>1</v>
      </c>
      <c r="I1768" s="185"/>
      <c r="J1768" s="185">
        <v>283.01</v>
      </c>
      <c r="K1768" s="185">
        <v>283.01</v>
      </c>
    </row>
    <row r="1769" spans="1:11" ht="25.5" x14ac:dyDescent="0.2">
      <c r="A1769" s="290" t="s">
        <v>2689</v>
      </c>
      <c r="B1769" s="186" t="s">
        <v>2860</v>
      </c>
      <c r="C1769" s="290" t="s">
        <v>2691</v>
      </c>
      <c r="D1769" s="290" t="s">
        <v>2861</v>
      </c>
      <c r="E1769" s="555" t="s">
        <v>2693</v>
      </c>
      <c r="F1769" s="555"/>
      <c r="G1769" s="187" t="s">
        <v>2694</v>
      </c>
      <c r="H1769" s="188">
        <v>1</v>
      </c>
      <c r="I1769" s="188"/>
      <c r="J1769" s="189">
        <v>34.92</v>
      </c>
      <c r="K1769" s="189">
        <v>34.92</v>
      </c>
    </row>
    <row r="1770" spans="1:11" ht="25.5" x14ac:dyDescent="0.2">
      <c r="A1770" s="290" t="s">
        <v>2689</v>
      </c>
      <c r="B1770" s="186" t="s">
        <v>2722</v>
      </c>
      <c r="C1770" s="290" t="s">
        <v>2691</v>
      </c>
      <c r="D1770" s="290" t="s">
        <v>2723</v>
      </c>
      <c r="E1770" s="555" t="s">
        <v>2693</v>
      </c>
      <c r="F1770" s="555"/>
      <c r="G1770" s="187" t="s">
        <v>2694</v>
      </c>
      <c r="H1770" s="188">
        <v>0.5</v>
      </c>
      <c r="I1770" s="188"/>
      <c r="J1770" s="189">
        <v>26.12</v>
      </c>
      <c r="K1770" s="189">
        <v>13.06</v>
      </c>
    </row>
    <row r="1771" spans="1:11" x14ac:dyDescent="0.2">
      <c r="A1771" s="291" t="s">
        <v>2697</v>
      </c>
      <c r="B1771" s="190" t="s">
        <v>3347</v>
      </c>
      <c r="C1771" s="291" t="s">
        <v>2687</v>
      </c>
      <c r="D1771" s="291" t="s">
        <v>2514</v>
      </c>
      <c r="E1771" s="556" t="s">
        <v>2700</v>
      </c>
      <c r="F1771" s="556"/>
      <c r="G1771" s="191" t="s">
        <v>114</v>
      </c>
      <c r="H1771" s="192">
        <v>1</v>
      </c>
      <c r="I1771" s="192"/>
      <c r="J1771" s="193">
        <v>235.03</v>
      </c>
      <c r="K1771" s="193">
        <v>235.03</v>
      </c>
    </row>
    <row r="1772" spans="1:11" x14ac:dyDescent="0.2">
      <c r="A1772" s="287"/>
      <c r="B1772" s="287"/>
      <c r="C1772" s="287"/>
      <c r="D1772" s="287"/>
      <c r="E1772" s="287" t="s">
        <v>2709</v>
      </c>
      <c r="F1772" s="194">
        <v>35.94</v>
      </c>
      <c r="G1772" s="287" t="s">
        <v>2710</v>
      </c>
      <c r="H1772" s="194">
        <v>0</v>
      </c>
      <c r="I1772" s="287" t="s">
        <v>2711</v>
      </c>
      <c r="J1772" s="194">
        <v>35.94</v>
      </c>
    </row>
    <row r="1773" spans="1:11" x14ac:dyDescent="0.2">
      <c r="A1773" s="287"/>
      <c r="B1773" s="287"/>
      <c r="C1773" s="287"/>
      <c r="D1773" s="287"/>
      <c r="E1773" s="287" t="s">
        <v>2712</v>
      </c>
      <c r="F1773" s="194">
        <v>0</v>
      </c>
      <c r="G1773" s="287"/>
      <c r="H1773" s="552" t="s">
        <v>2713</v>
      </c>
      <c r="I1773" s="552"/>
      <c r="J1773" s="194">
        <v>283.01</v>
      </c>
    </row>
    <row r="1774" spans="1:11" ht="13.5" thickBot="1" x14ac:dyDescent="0.25">
      <c r="A1774" s="196"/>
      <c r="B1774" s="196"/>
      <c r="C1774" s="196"/>
      <c r="D1774" s="196"/>
      <c r="E1774" s="196"/>
      <c r="F1774" s="196"/>
      <c r="G1774" s="196" t="s">
        <v>2714</v>
      </c>
      <c r="H1774" s="198">
        <v>0</v>
      </c>
      <c r="I1774" s="196" t="s">
        <v>2715</v>
      </c>
      <c r="J1774" s="197">
        <v>0</v>
      </c>
    </row>
    <row r="1775" spans="1:11" ht="13.5" thickTop="1" x14ac:dyDescent="0.2">
      <c r="A1775" s="195"/>
      <c r="B1775" s="195"/>
      <c r="C1775" s="195"/>
      <c r="D1775" s="195"/>
      <c r="E1775" s="195"/>
      <c r="F1775" s="195"/>
      <c r="G1775" s="195"/>
      <c r="H1775" s="195"/>
      <c r="I1775" s="195"/>
      <c r="J1775" s="195"/>
    </row>
    <row r="1776" spans="1:11" ht="15" x14ac:dyDescent="0.2">
      <c r="A1776" s="288" t="s">
        <v>515</v>
      </c>
      <c r="B1776" s="180" t="s">
        <v>2678</v>
      </c>
      <c r="C1776" s="288" t="s">
        <v>2679</v>
      </c>
      <c r="D1776" s="288" t="s">
        <v>2680</v>
      </c>
      <c r="E1776" s="553" t="s">
        <v>2681</v>
      </c>
      <c r="F1776" s="553"/>
      <c r="G1776" s="181" t="s">
        <v>2682</v>
      </c>
      <c r="H1776" s="180" t="s">
        <v>2683</v>
      </c>
      <c r="I1776" s="180" t="s">
        <v>6886</v>
      </c>
      <c r="J1776" s="180" t="s">
        <v>2684</v>
      </c>
      <c r="K1776" s="180" t="s">
        <v>2685</v>
      </c>
    </row>
    <row r="1777" spans="1:11" ht="25.5" x14ac:dyDescent="0.2">
      <c r="A1777" s="289" t="s">
        <v>119</v>
      </c>
      <c r="B1777" s="182" t="s">
        <v>3348</v>
      </c>
      <c r="C1777" s="289" t="s">
        <v>2691</v>
      </c>
      <c r="D1777" s="289" t="s">
        <v>3349</v>
      </c>
      <c r="E1777" s="554" t="s">
        <v>3217</v>
      </c>
      <c r="F1777" s="554"/>
      <c r="G1777" s="183" t="s">
        <v>118</v>
      </c>
      <c r="H1777" s="184">
        <v>1</v>
      </c>
      <c r="I1777" s="185"/>
      <c r="J1777" s="185">
        <v>13.98</v>
      </c>
      <c r="K1777" s="185">
        <v>13.98</v>
      </c>
    </row>
    <row r="1778" spans="1:11" ht="25.5" x14ac:dyDescent="0.2">
      <c r="A1778" s="290" t="s">
        <v>2689</v>
      </c>
      <c r="B1778" s="186" t="s">
        <v>2720</v>
      </c>
      <c r="C1778" s="290" t="s">
        <v>2691</v>
      </c>
      <c r="D1778" s="290" t="s">
        <v>2721</v>
      </c>
      <c r="E1778" s="555" t="s">
        <v>2693</v>
      </c>
      <c r="F1778" s="555"/>
      <c r="G1778" s="187" t="s">
        <v>2694</v>
      </c>
      <c r="H1778" s="188">
        <v>0.15409999999999999</v>
      </c>
      <c r="I1778" s="188"/>
      <c r="J1778" s="189">
        <v>34.78</v>
      </c>
      <c r="K1778" s="189">
        <v>5.35</v>
      </c>
    </row>
    <row r="1779" spans="1:11" ht="25.5" x14ac:dyDescent="0.2">
      <c r="A1779" s="290" t="s">
        <v>2689</v>
      </c>
      <c r="B1779" s="186" t="s">
        <v>2722</v>
      </c>
      <c r="C1779" s="290" t="s">
        <v>2691</v>
      </c>
      <c r="D1779" s="290" t="s">
        <v>2723</v>
      </c>
      <c r="E1779" s="555" t="s">
        <v>2693</v>
      </c>
      <c r="F1779" s="555"/>
      <c r="G1779" s="187" t="s">
        <v>2694</v>
      </c>
      <c r="H1779" s="188">
        <v>5.1400000000000001E-2</v>
      </c>
      <c r="I1779" s="188"/>
      <c r="J1779" s="189">
        <v>26.12</v>
      </c>
      <c r="K1779" s="189">
        <v>1.34</v>
      </c>
    </row>
    <row r="1780" spans="1:11" ht="25.5" x14ac:dyDescent="0.2">
      <c r="A1780" s="291" t="s">
        <v>2697</v>
      </c>
      <c r="B1780" s="190" t="s">
        <v>3350</v>
      </c>
      <c r="C1780" s="291" t="s">
        <v>2691</v>
      </c>
      <c r="D1780" s="291" t="s">
        <v>3351</v>
      </c>
      <c r="E1780" s="556" t="s">
        <v>2700</v>
      </c>
      <c r="F1780" s="556"/>
      <c r="G1780" s="191" t="s">
        <v>2706</v>
      </c>
      <c r="H1780" s="192">
        <v>1.1073999999999999</v>
      </c>
      <c r="I1780" s="192"/>
      <c r="J1780" s="193">
        <v>6.59</v>
      </c>
      <c r="K1780" s="193">
        <v>7.29</v>
      </c>
    </row>
    <row r="1781" spans="1:11" x14ac:dyDescent="0.2">
      <c r="A1781" s="287"/>
      <c r="B1781" s="287"/>
      <c r="C1781" s="287"/>
      <c r="D1781" s="287"/>
      <c r="E1781" s="287" t="s">
        <v>2709</v>
      </c>
      <c r="F1781" s="194">
        <v>4.8</v>
      </c>
      <c r="G1781" s="287" t="s">
        <v>2710</v>
      </c>
      <c r="H1781" s="194">
        <v>0</v>
      </c>
      <c r="I1781" s="287" t="s">
        <v>2711</v>
      </c>
      <c r="J1781" s="194">
        <v>4.8</v>
      </c>
    </row>
    <row r="1782" spans="1:11" x14ac:dyDescent="0.2">
      <c r="A1782" s="287"/>
      <c r="B1782" s="287"/>
      <c r="C1782" s="287"/>
      <c r="D1782" s="287"/>
      <c r="E1782" s="287" t="s">
        <v>2712</v>
      </c>
      <c r="F1782" s="194">
        <v>0</v>
      </c>
      <c r="G1782" s="287"/>
      <c r="H1782" s="552" t="s">
        <v>2713</v>
      </c>
      <c r="I1782" s="552"/>
      <c r="J1782" s="194">
        <v>13.98</v>
      </c>
    </row>
    <row r="1783" spans="1:11" ht="13.5" thickBot="1" x14ac:dyDescent="0.25">
      <c r="A1783" s="196"/>
      <c r="B1783" s="196"/>
      <c r="C1783" s="196"/>
      <c r="D1783" s="196"/>
      <c r="E1783" s="196"/>
      <c r="F1783" s="196"/>
      <c r="G1783" s="196" t="s">
        <v>2714</v>
      </c>
      <c r="H1783" s="198">
        <v>0</v>
      </c>
      <c r="I1783" s="196" t="s">
        <v>2715</v>
      </c>
      <c r="J1783" s="197">
        <v>0</v>
      </c>
    </row>
    <row r="1784" spans="1:11" ht="13.5" thickTop="1" x14ac:dyDescent="0.2">
      <c r="A1784" s="195"/>
      <c r="B1784" s="195"/>
      <c r="C1784" s="195"/>
      <c r="D1784" s="195"/>
      <c r="E1784" s="195"/>
      <c r="F1784" s="195"/>
      <c r="G1784" s="195"/>
      <c r="H1784" s="195"/>
      <c r="I1784" s="195"/>
      <c r="J1784" s="195"/>
    </row>
    <row r="1785" spans="1:11" ht="15" x14ac:dyDescent="0.2">
      <c r="A1785" s="288" t="s">
        <v>518</v>
      </c>
      <c r="B1785" s="180" t="s">
        <v>2678</v>
      </c>
      <c r="C1785" s="288" t="s">
        <v>2679</v>
      </c>
      <c r="D1785" s="288" t="s">
        <v>2680</v>
      </c>
      <c r="E1785" s="553" t="s">
        <v>2681</v>
      </c>
      <c r="F1785" s="553"/>
      <c r="G1785" s="181" t="s">
        <v>2682</v>
      </c>
      <c r="H1785" s="180" t="s">
        <v>2683</v>
      </c>
      <c r="I1785" s="180" t="s">
        <v>6886</v>
      </c>
      <c r="J1785" s="180" t="s">
        <v>2684</v>
      </c>
      <c r="K1785" s="180" t="s">
        <v>2685</v>
      </c>
    </row>
    <row r="1786" spans="1:11" ht="38.25" x14ac:dyDescent="0.2">
      <c r="A1786" s="289" t="s">
        <v>119</v>
      </c>
      <c r="B1786" s="182" t="s">
        <v>7016</v>
      </c>
      <c r="C1786" s="289" t="s">
        <v>2691</v>
      </c>
      <c r="D1786" s="289" t="s">
        <v>7017</v>
      </c>
      <c r="E1786" s="554" t="s">
        <v>2812</v>
      </c>
      <c r="F1786" s="554"/>
      <c r="G1786" s="183" t="s">
        <v>118</v>
      </c>
      <c r="H1786" s="184">
        <v>1</v>
      </c>
      <c r="I1786" s="185"/>
      <c r="J1786" s="185">
        <v>76.819999999999993</v>
      </c>
      <c r="K1786" s="185">
        <v>76.819999999999993</v>
      </c>
    </row>
    <row r="1787" spans="1:11" ht="25.5" x14ac:dyDescent="0.2">
      <c r="A1787" s="290" t="s">
        <v>2689</v>
      </c>
      <c r="B1787" s="186" t="s">
        <v>2897</v>
      </c>
      <c r="C1787" s="290" t="s">
        <v>2691</v>
      </c>
      <c r="D1787" s="290" t="s">
        <v>2898</v>
      </c>
      <c r="E1787" s="555" t="s">
        <v>2693</v>
      </c>
      <c r="F1787" s="555"/>
      <c r="G1787" s="187" t="s">
        <v>2694</v>
      </c>
      <c r="H1787" s="188">
        <v>0.69699999999999995</v>
      </c>
      <c r="I1787" s="188"/>
      <c r="J1787" s="189">
        <v>35.229999999999997</v>
      </c>
      <c r="K1787" s="189">
        <v>24.55</v>
      </c>
    </row>
    <row r="1788" spans="1:11" ht="25.5" x14ac:dyDescent="0.2">
      <c r="A1788" s="290" t="s">
        <v>2689</v>
      </c>
      <c r="B1788" s="186" t="s">
        <v>2722</v>
      </c>
      <c r="C1788" s="290" t="s">
        <v>2691</v>
      </c>
      <c r="D1788" s="290" t="s">
        <v>2723</v>
      </c>
      <c r="E1788" s="555" t="s">
        <v>2693</v>
      </c>
      <c r="F1788" s="555"/>
      <c r="G1788" s="187" t="s">
        <v>2694</v>
      </c>
      <c r="H1788" s="188">
        <v>0.31380000000000002</v>
      </c>
      <c r="I1788" s="188"/>
      <c r="J1788" s="189">
        <v>26.12</v>
      </c>
      <c r="K1788" s="189">
        <v>8.19</v>
      </c>
    </row>
    <row r="1789" spans="1:11" ht="25.5" x14ac:dyDescent="0.2">
      <c r="A1789" s="291" t="s">
        <v>2697</v>
      </c>
      <c r="B1789" s="190" t="s">
        <v>3354</v>
      </c>
      <c r="C1789" s="291" t="s">
        <v>2691</v>
      </c>
      <c r="D1789" s="291" t="s">
        <v>3355</v>
      </c>
      <c r="E1789" s="556" t="s">
        <v>2700</v>
      </c>
      <c r="F1789" s="556"/>
      <c r="G1789" s="191" t="s">
        <v>118</v>
      </c>
      <c r="H1789" s="192">
        <v>1.0798000000000001</v>
      </c>
      <c r="I1789" s="192"/>
      <c r="J1789" s="193">
        <v>34.79</v>
      </c>
      <c r="K1789" s="193">
        <v>37.56</v>
      </c>
    </row>
    <row r="1790" spans="1:11" x14ac:dyDescent="0.2">
      <c r="A1790" s="291" t="s">
        <v>2697</v>
      </c>
      <c r="B1790" s="190" t="s">
        <v>3352</v>
      </c>
      <c r="C1790" s="291" t="s">
        <v>2691</v>
      </c>
      <c r="D1790" s="291" t="s">
        <v>3353</v>
      </c>
      <c r="E1790" s="556" t="s">
        <v>2700</v>
      </c>
      <c r="F1790" s="556"/>
      <c r="G1790" s="191" t="s">
        <v>2706</v>
      </c>
      <c r="H1790" s="192">
        <v>6.85</v>
      </c>
      <c r="I1790" s="192"/>
      <c r="J1790" s="193">
        <v>0.8</v>
      </c>
      <c r="K1790" s="193">
        <v>5.48</v>
      </c>
    </row>
    <row r="1791" spans="1:11" x14ac:dyDescent="0.2">
      <c r="A1791" s="291" t="s">
        <v>2697</v>
      </c>
      <c r="B1791" s="190" t="s">
        <v>3356</v>
      </c>
      <c r="C1791" s="291" t="s">
        <v>2691</v>
      </c>
      <c r="D1791" s="291" t="s">
        <v>3357</v>
      </c>
      <c r="E1791" s="556" t="s">
        <v>2700</v>
      </c>
      <c r="F1791" s="556"/>
      <c r="G1791" s="191" t="s">
        <v>2706</v>
      </c>
      <c r="H1791" s="192">
        <v>0.222</v>
      </c>
      <c r="I1791" s="192"/>
      <c r="J1791" s="193">
        <v>4.6900000000000004</v>
      </c>
      <c r="K1791" s="193">
        <v>1.04</v>
      </c>
    </row>
    <row r="1792" spans="1:11" x14ac:dyDescent="0.2">
      <c r="A1792" s="287"/>
      <c r="B1792" s="287"/>
      <c r="C1792" s="287"/>
      <c r="D1792" s="287"/>
      <c r="E1792" s="287" t="s">
        <v>2709</v>
      </c>
      <c r="F1792" s="194">
        <v>24.5</v>
      </c>
      <c r="G1792" s="287" t="s">
        <v>2710</v>
      </c>
      <c r="H1792" s="194">
        <v>0</v>
      </c>
      <c r="I1792" s="287" t="s">
        <v>2711</v>
      </c>
      <c r="J1792" s="194">
        <v>24.5</v>
      </c>
    </row>
    <row r="1793" spans="1:11" x14ac:dyDescent="0.2">
      <c r="A1793" s="287"/>
      <c r="B1793" s="287"/>
      <c r="C1793" s="287"/>
      <c r="D1793" s="287"/>
      <c r="E1793" s="287" t="s">
        <v>2712</v>
      </c>
      <c r="F1793" s="194">
        <v>0</v>
      </c>
      <c r="G1793" s="287"/>
      <c r="H1793" s="552" t="s">
        <v>2713</v>
      </c>
      <c r="I1793" s="552"/>
      <c r="J1793" s="194">
        <v>76.819999999999993</v>
      </c>
    </row>
    <row r="1794" spans="1:11" ht="13.5" thickBot="1" x14ac:dyDescent="0.25">
      <c r="A1794" s="196"/>
      <c r="B1794" s="196"/>
      <c r="C1794" s="196"/>
      <c r="D1794" s="196"/>
      <c r="E1794" s="196"/>
      <c r="F1794" s="196"/>
      <c r="G1794" s="196" t="s">
        <v>2714</v>
      </c>
      <c r="H1794" s="198">
        <v>0</v>
      </c>
      <c r="I1794" s="196" t="s">
        <v>2715</v>
      </c>
      <c r="J1794" s="197">
        <v>0</v>
      </c>
    </row>
    <row r="1795" spans="1:11" ht="13.5" thickTop="1" x14ac:dyDescent="0.2">
      <c r="A1795" s="195"/>
      <c r="B1795" s="195"/>
      <c r="C1795" s="195"/>
      <c r="D1795" s="195"/>
      <c r="E1795" s="195"/>
      <c r="F1795" s="195"/>
      <c r="G1795" s="195"/>
      <c r="H1795" s="195"/>
      <c r="I1795" s="195"/>
      <c r="J1795" s="195"/>
    </row>
    <row r="1796" spans="1:11" ht="15" x14ac:dyDescent="0.2">
      <c r="A1796" s="288" t="s">
        <v>520</v>
      </c>
      <c r="B1796" s="180" t="s">
        <v>2678</v>
      </c>
      <c r="C1796" s="288" t="s">
        <v>2679</v>
      </c>
      <c r="D1796" s="288" t="s">
        <v>2680</v>
      </c>
      <c r="E1796" s="553" t="s">
        <v>2681</v>
      </c>
      <c r="F1796" s="553"/>
      <c r="G1796" s="181" t="s">
        <v>2682</v>
      </c>
      <c r="H1796" s="180" t="s">
        <v>2683</v>
      </c>
      <c r="I1796" s="180" t="s">
        <v>6886</v>
      </c>
      <c r="J1796" s="180" t="s">
        <v>2684</v>
      </c>
      <c r="K1796" s="180" t="s">
        <v>2685</v>
      </c>
    </row>
    <row r="1797" spans="1:11" x14ac:dyDescent="0.2">
      <c r="A1797" s="289" t="s">
        <v>119</v>
      </c>
      <c r="B1797" s="182" t="s">
        <v>3358</v>
      </c>
      <c r="C1797" s="289" t="s">
        <v>2791</v>
      </c>
      <c r="D1797" s="289" t="s">
        <v>3359</v>
      </c>
      <c r="E1797" s="554" t="s">
        <v>7018</v>
      </c>
      <c r="F1797" s="554"/>
      <c r="G1797" s="183" t="s">
        <v>118</v>
      </c>
      <c r="H1797" s="184">
        <v>1</v>
      </c>
      <c r="I1797" s="185"/>
      <c r="J1797" s="185">
        <v>325.95</v>
      </c>
      <c r="K1797" s="185">
        <v>325.95</v>
      </c>
    </row>
    <row r="1798" spans="1:11" ht="25.5" x14ac:dyDescent="0.2">
      <c r="A1798" s="290" t="s">
        <v>2689</v>
      </c>
      <c r="B1798" s="186" t="s">
        <v>2851</v>
      </c>
      <c r="C1798" s="290" t="s">
        <v>2691</v>
      </c>
      <c r="D1798" s="290" t="s">
        <v>2852</v>
      </c>
      <c r="E1798" s="555" t="s">
        <v>2693</v>
      </c>
      <c r="F1798" s="555"/>
      <c r="G1798" s="187" t="s">
        <v>2694</v>
      </c>
      <c r="H1798" s="188">
        <v>0.65</v>
      </c>
      <c r="I1798" s="188"/>
      <c r="J1798" s="189">
        <v>26.89</v>
      </c>
      <c r="K1798" s="189">
        <v>17.47</v>
      </c>
    </row>
    <row r="1799" spans="1:11" ht="25.5" x14ac:dyDescent="0.2">
      <c r="A1799" s="290" t="s">
        <v>2689</v>
      </c>
      <c r="B1799" s="186" t="s">
        <v>3360</v>
      </c>
      <c r="C1799" s="290" t="s">
        <v>2691</v>
      </c>
      <c r="D1799" s="290" t="s">
        <v>3361</v>
      </c>
      <c r="E1799" s="555" t="s">
        <v>2693</v>
      </c>
      <c r="F1799" s="555"/>
      <c r="G1799" s="187" t="s">
        <v>2694</v>
      </c>
      <c r="H1799" s="188">
        <v>1.29</v>
      </c>
      <c r="I1799" s="188"/>
      <c r="J1799" s="189">
        <v>35.229999999999997</v>
      </c>
      <c r="K1799" s="189">
        <v>45.44</v>
      </c>
    </row>
    <row r="1800" spans="1:11" ht="25.5" x14ac:dyDescent="0.2">
      <c r="A1800" s="291" t="s">
        <v>2697</v>
      </c>
      <c r="B1800" s="190" t="s">
        <v>3364</v>
      </c>
      <c r="C1800" s="291" t="s">
        <v>2791</v>
      </c>
      <c r="D1800" s="291" t="s">
        <v>3365</v>
      </c>
      <c r="E1800" s="556" t="s">
        <v>2700</v>
      </c>
      <c r="F1800" s="556"/>
      <c r="G1800" s="191" t="s">
        <v>118</v>
      </c>
      <c r="H1800" s="192">
        <v>1.1000000000000001</v>
      </c>
      <c r="I1800" s="192"/>
      <c r="J1800" s="193">
        <v>221.8</v>
      </c>
      <c r="K1800" s="193">
        <v>243.98</v>
      </c>
    </row>
    <row r="1801" spans="1:11" x14ac:dyDescent="0.2">
      <c r="A1801" s="291" t="s">
        <v>2697</v>
      </c>
      <c r="B1801" s="190" t="s">
        <v>3366</v>
      </c>
      <c r="C1801" s="291" t="s">
        <v>2791</v>
      </c>
      <c r="D1801" s="291" t="s">
        <v>3367</v>
      </c>
      <c r="E1801" s="556" t="s">
        <v>2700</v>
      </c>
      <c r="F1801" s="556"/>
      <c r="G1801" s="191" t="s">
        <v>2706</v>
      </c>
      <c r="H1801" s="192">
        <v>0.35</v>
      </c>
      <c r="I1801" s="192"/>
      <c r="J1801" s="193">
        <v>39.9</v>
      </c>
      <c r="K1801" s="193">
        <v>13.96</v>
      </c>
    </row>
    <row r="1802" spans="1:11" x14ac:dyDescent="0.2">
      <c r="A1802" s="291" t="s">
        <v>2697</v>
      </c>
      <c r="B1802" s="190" t="s">
        <v>3362</v>
      </c>
      <c r="C1802" s="291" t="s">
        <v>2791</v>
      </c>
      <c r="D1802" s="291" t="s">
        <v>3363</v>
      </c>
      <c r="E1802" s="556" t="s">
        <v>2700</v>
      </c>
      <c r="F1802" s="556"/>
      <c r="G1802" s="191" t="s">
        <v>2706</v>
      </c>
      <c r="H1802" s="192">
        <v>6</v>
      </c>
      <c r="I1802" s="192"/>
      <c r="J1802" s="193">
        <v>0.85</v>
      </c>
      <c r="K1802" s="193">
        <v>5.0999999999999996</v>
      </c>
    </row>
    <row r="1803" spans="1:11" x14ac:dyDescent="0.2">
      <c r="A1803" s="287"/>
      <c r="B1803" s="287"/>
      <c r="C1803" s="287"/>
      <c r="D1803" s="287"/>
      <c r="E1803" s="287" t="s">
        <v>2709</v>
      </c>
      <c r="F1803" s="194">
        <v>47.11</v>
      </c>
      <c r="G1803" s="287" t="s">
        <v>2710</v>
      </c>
      <c r="H1803" s="194">
        <v>0</v>
      </c>
      <c r="I1803" s="287" t="s">
        <v>2711</v>
      </c>
      <c r="J1803" s="194">
        <v>47.11</v>
      </c>
    </row>
    <row r="1804" spans="1:11" x14ac:dyDescent="0.2">
      <c r="A1804" s="287"/>
      <c r="B1804" s="287"/>
      <c r="C1804" s="287"/>
      <c r="D1804" s="287"/>
      <c r="E1804" s="287" t="s">
        <v>2712</v>
      </c>
      <c r="F1804" s="194">
        <v>0</v>
      </c>
      <c r="G1804" s="287"/>
      <c r="H1804" s="552" t="s">
        <v>2713</v>
      </c>
      <c r="I1804" s="552"/>
      <c r="J1804" s="194">
        <v>325.95</v>
      </c>
    </row>
    <row r="1805" spans="1:11" ht="13.5" thickBot="1" x14ac:dyDescent="0.25">
      <c r="A1805" s="196"/>
      <c r="B1805" s="196"/>
      <c r="C1805" s="196"/>
      <c r="D1805" s="196"/>
      <c r="E1805" s="196"/>
      <c r="F1805" s="196"/>
      <c r="G1805" s="196" t="s">
        <v>2714</v>
      </c>
      <c r="H1805" s="198">
        <v>0</v>
      </c>
      <c r="I1805" s="196" t="s">
        <v>2715</v>
      </c>
      <c r="J1805" s="197">
        <v>0</v>
      </c>
    </row>
    <row r="1806" spans="1:11" ht="13.5" thickTop="1" x14ac:dyDescent="0.2">
      <c r="A1806" s="195"/>
      <c r="B1806" s="195"/>
      <c r="C1806" s="195"/>
      <c r="D1806" s="195"/>
      <c r="E1806" s="195"/>
      <c r="F1806" s="195"/>
      <c r="G1806" s="195"/>
      <c r="H1806" s="195"/>
      <c r="I1806" s="195"/>
      <c r="J1806" s="195"/>
    </row>
    <row r="1807" spans="1:11" ht="15" x14ac:dyDescent="0.2">
      <c r="A1807" s="288" t="s">
        <v>523</v>
      </c>
      <c r="B1807" s="180" t="s">
        <v>2678</v>
      </c>
      <c r="C1807" s="288" t="s">
        <v>2679</v>
      </c>
      <c r="D1807" s="288" t="s">
        <v>2680</v>
      </c>
      <c r="E1807" s="553" t="s">
        <v>2681</v>
      </c>
      <c r="F1807" s="553"/>
      <c r="G1807" s="181" t="s">
        <v>2682</v>
      </c>
      <c r="H1807" s="180" t="s">
        <v>2683</v>
      </c>
      <c r="I1807" s="180" t="s">
        <v>6886</v>
      </c>
      <c r="J1807" s="180" t="s">
        <v>2684</v>
      </c>
      <c r="K1807" s="180" t="s">
        <v>2685</v>
      </c>
    </row>
    <row r="1808" spans="1:11" x14ac:dyDescent="0.2">
      <c r="A1808" s="289" t="s">
        <v>119</v>
      </c>
      <c r="B1808" s="182" t="s">
        <v>3368</v>
      </c>
      <c r="C1808" s="289" t="s">
        <v>2687</v>
      </c>
      <c r="D1808" s="289" t="s">
        <v>524</v>
      </c>
      <c r="E1808" s="554" t="s">
        <v>2812</v>
      </c>
      <c r="F1808" s="554"/>
      <c r="G1808" s="183" t="s">
        <v>118</v>
      </c>
      <c r="H1808" s="184">
        <v>1</v>
      </c>
      <c r="I1808" s="185"/>
      <c r="J1808" s="185">
        <v>162.9</v>
      </c>
      <c r="K1808" s="185">
        <v>162.9</v>
      </c>
    </row>
    <row r="1809" spans="1:11" ht="25.5" x14ac:dyDescent="0.2">
      <c r="A1809" s="290" t="s">
        <v>2689</v>
      </c>
      <c r="B1809" s="186" t="s">
        <v>3369</v>
      </c>
      <c r="C1809" s="290" t="s">
        <v>2691</v>
      </c>
      <c r="D1809" s="290" t="s">
        <v>3370</v>
      </c>
      <c r="E1809" s="555" t="s">
        <v>2693</v>
      </c>
      <c r="F1809" s="555"/>
      <c r="G1809" s="187" t="s">
        <v>159</v>
      </c>
      <c r="H1809" s="188">
        <v>0.02</v>
      </c>
      <c r="I1809" s="188"/>
      <c r="J1809" s="189">
        <v>688.08</v>
      </c>
      <c r="K1809" s="189">
        <v>13.76</v>
      </c>
    </row>
    <row r="1810" spans="1:11" ht="25.5" x14ac:dyDescent="0.2">
      <c r="A1810" s="290" t="s">
        <v>2689</v>
      </c>
      <c r="B1810" s="186" t="s">
        <v>2795</v>
      </c>
      <c r="C1810" s="290" t="s">
        <v>2691</v>
      </c>
      <c r="D1810" s="290" t="s">
        <v>2796</v>
      </c>
      <c r="E1810" s="555" t="s">
        <v>2693</v>
      </c>
      <c r="F1810" s="555"/>
      <c r="G1810" s="187" t="s">
        <v>2694</v>
      </c>
      <c r="H1810" s="188">
        <v>0.6</v>
      </c>
      <c r="I1810" s="188"/>
      <c r="J1810" s="189">
        <v>33.380000000000003</v>
      </c>
      <c r="K1810" s="189">
        <v>20.02</v>
      </c>
    </row>
    <row r="1811" spans="1:11" ht="25.5" x14ac:dyDescent="0.2">
      <c r="A1811" s="290" t="s">
        <v>2689</v>
      </c>
      <c r="B1811" s="186" t="s">
        <v>2722</v>
      </c>
      <c r="C1811" s="290" t="s">
        <v>2691</v>
      </c>
      <c r="D1811" s="290" t="s">
        <v>2723</v>
      </c>
      <c r="E1811" s="555" t="s">
        <v>2693</v>
      </c>
      <c r="F1811" s="555"/>
      <c r="G1811" s="187" t="s">
        <v>2694</v>
      </c>
      <c r="H1811" s="188">
        <v>0.3</v>
      </c>
      <c r="I1811" s="188"/>
      <c r="J1811" s="189">
        <v>26.12</v>
      </c>
      <c r="K1811" s="189">
        <v>7.83</v>
      </c>
    </row>
    <row r="1812" spans="1:11" ht="25.5" x14ac:dyDescent="0.2">
      <c r="A1812" s="291" t="s">
        <v>2697</v>
      </c>
      <c r="B1812" s="190" t="s">
        <v>3371</v>
      </c>
      <c r="C1812" s="291" t="s">
        <v>2691</v>
      </c>
      <c r="D1812" s="291" t="s">
        <v>3372</v>
      </c>
      <c r="E1812" s="556" t="s">
        <v>2700</v>
      </c>
      <c r="F1812" s="556"/>
      <c r="G1812" s="191" t="s">
        <v>2701</v>
      </c>
      <c r="H1812" s="192">
        <v>1</v>
      </c>
      <c r="I1812" s="192"/>
      <c r="J1812" s="193">
        <v>1.29</v>
      </c>
      <c r="K1812" s="193">
        <v>1.29</v>
      </c>
    </row>
    <row r="1813" spans="1:11" ht="38.25" x14ac:dyDescent="0.2">
      <c r="A1813" s="291" t="s">
        <v>2697</v>
      </c>
      <c r="B1813" s="190" t="s">
        <v>3373</v>
      </c>
      <c r="C1813" s="291" t="s">
        <v>2691</v>
      </c>
      <c r="D1813" s="291" t="s">
        <v>3374</v>
      </c>
      <c r="E1813" s="556" t="s">
        <v>2700</v>
      </c>
      <c r="F1813" s="556"/>
      <c r="G1813" s="191" t="s">
        <v>118</v>
      </c>
      <c r="H1813" s="192">
        <v>1</v>
      </c>
      <c r="I1813" s="192"/>
      <c r="J1813" s="193">
        <v>120</v>
      </c>
      <c r="K1813" s="193">
        <v>120</v>
      </c>
    </row>
    <row r="1814" spans="1:11" x14ac:dyDescent="0.2">
      <c r="A1814" s="287"/>
      <c r="B1814" s="287"/>
      <c r="C1814" s="287"/>
      <c r="D1814" s="287"/>
      <c r="E1814" s="287" t="s">
        <v>2709</v>
      </c>
      <c r="F1814" s="194">
        <v>24.5</v>
      </c>
      <c r="G1814" s="287" t="s">
        <v>2710</v>
      </c>
      <c r="H1814" s="194">
        <v>0</v>
      </c>
      <c r="I1814" s="287" t="s">
        <v>2711</v>
      </c>
      <c r="J1814" s="194">
        <v>24.5</v>
      </c>
    </row>
    <row r="1815" spans="1:11" x14ac:dyDescent="0.2">
      <c r="A1815" s="287"/>
      <c r="B1815" s="287"/>
      <c r="C1815" s="287"/>
      <c r="D1815" s="287"/>
      <c r="E1815" s="287" t="s">
        <v>2712</v>
      </c>
      <c r="F1815" s="194">
        <v>0</v>
      </c>
      <c r="G1815" s="287"/>
      <c r="H1815" s="552" t="s">
        <v>2713</v>
      </c>
      <c r="I1815" s="552"/>
      <c r="J1815" s="194">
        <v>162.9</v>
      </c>
    </row>
    <row r="1816" spans="1:11" ht="13.5" thickBot="1" x14ac:dyDescent="0.25">
      <c r="A1816" s="196"/>
      <c r="B1816" s="196"/>
      <c r="C1816" s="196"/>
      <c r="D1816" s="196"/>
      <c r="E1816" s="196"/>
      <c r="F1816" s="196"/>
      <c r="G1816" s="196" t="s">
        <v>2714</v>
      </c>
      <c r="H1816" s="198">
        <v>0</v>
      </c>
      <c r="I1816" s="196" t="s">
        <v>2715</v>
      </c>
      <c r="J1816" s="197">
        <v>0</v>
      </c>
    </row>
    <row r="1817" spans="1:11" ht="13.5" thickTop="1" x14ac:dyDescent="0.2">
      <c r="A1817" s="195"/>
      <c r="B1817" s="195"/>
      <c r="C1817" s="195"/>
      <c r="D1817" s="195"/>
      <c r="E1817" s="195"/>
      <c r="F1817" s="195"/>
      <c r="G1817" s="195"/>
      <c r="H1817" s="195"/>
      <c r="I1817" s="195"/>
      <c r="J1817" s="195"/>
    </row>
    <row r="1818" spans="1:11" ht="15" x14ac:dyDescent="0.2">
      <c r="A1818" s="288" t="s">
        <v>525</v>
      </c>
      <c r="B1818" s="180" t="s">
        <v>2678</v>
      </c>
      <c r="C1818" s="288" t="s">
        <v>2679</v>
      </c>
      <c r="D1818" s="288" t="s">
        <v>2680</v>
      </c>
      <c r="E1818" s="553" t="s">
        <v>2681</v>
      </c>
      <c r="F1818" s="553"/>
      <c r="G1818" s="181" t="s">
        <v>2682</v>
      </c>
      <c r="H1818" s="180" t="s">
        <v>2683</v>
      </c>
      <c r="I1818" s="180" t="s">
        <v>6886</v>
      </c>
      <c r="J1818" s="180" t="s">
        <v>2684</v>
      </c>
      <c r="K1818" s="180" t="s">
        <v>2685</v>
      </c>
    </row>
    <row r="1819" spans="1:11" x14ac:dyDescent="0.2">
      <c r="A1819" s="289" t="s">
        <v>119</v>
      </c>
      <c r="B1819" s="182" t="s">
        <v>3375</v>
      </c>
      <c r="C1819" s="289" t="s">
        <v>2691</v>
      </c>
      <c r="D1819" s="289" t="s">
        <v>3376</v>
      </c>
      <c r="E1819" s="554" t="s">
        <v>2971</v>
      </c>
      <c r="F1819" s="554"/>
      <c r="G1819" s="183" t="s">
        <v>118</v>
      </c>
      <c r="H1819" s="184">
        <v>1</v>
      </c>
      <c r="I1819" s="185"/>
      <c r="J1819" s="185">
        <v>411.56</v>
      </c>
      <c r="K1819" s="185">
        <v>411.56</v>
      </c>
    </row>
    <row r="1820" spans="1:11" ht="25.5" x14ac:dyDescent="0.2">
      <c r="A1820" s="290" t="s">
        <v>2689</v>
      </c>
      <c r="B1820" s="186" t="s">
        <v>2846</v>
      </c>
      <c r="C1820" s="290" t="s">
        <v>2691</v>
      </c>
      <c r="D1820" s="290" t="s">
        <v>2847</v>
      </c>
      <c r="E1820" s="555" t="s">
        <v>2693</v>
      </c>
      <c r="F1820" s="555"/>
      <c r="G1820" s="187" t="s">
        <v>2694</v>
      </c>
      <c r="H1820" s="188">
        <v>1.1879999999999999</v>
      </c>
      <c r="I1820" s="188"/>
      <c r="J1820" s="189">
        <v>27.6</v>
      </c>
      <c r="K1820" s="189">
        <v>32.78</v>
      </c>
    </row>
    <row r="1821" spans="1:11" ht="25.5" x14ac:dyDescent="0.2">
      <c r="A1821" s="290" t="s">
        <v>2689</v>
      </c>
      <c r="B1821" s="186" t="s">
        <v>2722</v>
      </c>
      <c r="C1821" s="290" t="s">
        <v>2691</v>
      </c>
      <c r="D1821" s="290" t="s">
        <v>2723</v>
      </c>
      <c r="E1821" s="555" t="s">
        <v>2693</v>
      </c>
      <c r="F1821" s="555"/>
      <c r="G1821" s="187" t="s">
        <v>2694</v>
      </c>
      <c r="H1821" s="188">
        <v>0.59399999999999997</v>
      </c>
      <c r="I1821" s="188"/>
      <c r="J1821" s="189">
        <v>26.12</v>
      </c>
      <c r="K1821" s="189">
        <v>15.51</v>
      </c>
    </row>
    <row r="1822" spans="1:11" ht="38.25" x14ac:dyDescent="0.2">
      <c r="A1822" s="291" t="s">
        <v>2697</v>
      </c>
      <c r="B1822" s="190" t="s">
        <v>3379</v>
      </c>
      <c r="C1822" s="291" t="s">
        <v>2691</v>
      </c>
      <c r="D1822" s="291" t="s">
        <v>3380</v>
      </c>
      <c r="E1822" s="556" t="s">
        <v>2700</v>
      </c>
      <c r="F1822" s="556"/>
      <c r="G1822" s="191" t="s">
        <v>118</v>
      </c>
      <c r="H1822" s="192">
        <v>1.1599999999999999</v>
      </c>
      <c r="I1822" s="192"/>
      <c r="J1822" s="193">
        <v>294.33</v>
      </c>
      <c r="K1822" s="193">
        <v>341.42</v>
      </c>
    </row>
    <row r="1823" spans="1:11" x14ac:dyDescent="0.2">
      <c r="A1823" s="291" t="s">
        <v>2697</v>
      </c>
      <c r="B1823" s="190" t="s">
        <v>3356</v>
      </c>
      <c r="C1823" s="291" t="s">
        <v>2691</v>
      </c>
      <c r="D1823" s="291" t="s">
        <v>3357</v>
      </c>
      <c r="E1823" s="556" t="s">
        <v>2700</v>
      </c>
      <c r="F1823" s="556"/>
      <c r="G1823" s="191" t="s">
        <v>2706</v>
      </c>
      <c r="H1823" s="192">
        <v>0.14000000000000001</v>
      </c>
      <c r="I1823" s="192"/>
      <c r="J1823" s="193">
        <v>4.6900000000000004</v>
      </c>
      <c r="K1823" s="193">
        <v>0.65</v>
      </c>
    </row>
    <row r="1824" spans="1:11" x14ac:dyDescent="0.2">
      <c r="A1824" s="291" t="s">
        <v>2697</v>
      </c>
      <c r="B1824" s="190" t="s">
        <v>3377</v>
      </c>
      <c r="C1824" s="291" t="s">
        <v>2691</v>
      </c>
      <c r="D1824" s="291" t="s">
        <v>3378</v>
      </c>
      <c r="E1824" s="556" t="s">
        <v>2700</v>
      </c>
      <c r="F1824" s="556"/>
      <c r="G1824" s="191" t="s">
        <v>2706</v>
      </c>
      <c r="H1824" s="192">
        <v>8.6199999999999992</v>
      </c>
      <c r="I1824" s="192"/>
      <c r="J1824" s="193">
        <v>2.46</v>
      </c>
      <c r="K1824" s="193">
        <v>21.2</v>
      </c>
    </row>
    <row r="1825" spans="1:11" x14ac:dyDescent="0.2">
      <c r="A1825" s="287"/>
      <c r="B1825" s="287"/>
      <c r="C1825" s="287"/>
      <c r="D1825" s="287"/>
      <c r="E1825" s="287" t="s">
        <v>2709</v>
      </c>
      <c r="F1825" s="194">
        <v>33.78</v>
      </c>
      <c r="G1825" s="287" t="s">
        <v>2710</v>
      </c>
      <c r="H1825" s="194">
        <v>0</v>
      </c>
      <c r="I1825" s="287" t="s">
        <v>2711</v>
      </c>
      <c r="J1825" s="194">
        <v>33.78</v>
      </c>
    </row>
    <row r="1826" spans="1:11" x14ac:dyDescent="0.2">
      <c r="A1826" s="287"/>
      <c r="B1826" s="287"/>
      <c r="C1826" s="287"/>
      <c r="D1826" s="287"/>
      <c r="E1826" s="287" t="s">
        <v>2712</v>
      </c>
      <c r="F1826" s="194">
        <v>0</v>
      </c>
      <c r="G1826" s="287"/>
      <c r="H1826" s="552" t="s">
        <v>2713</v>
      </c>
      <c r="I1826" s="552"/>
      <c r="J1826" s="194">
        <v>411.56</v>
      </c>
    </row>
    <row r="1827" spans="1:11" ht="13.5" thickBot="1" x14ac:dyDescent="0.25">
      <c r="A1827" s="196"/>
      <c r="B1827" s="196"/>
      <c r="C1827" s="196"/>
      <c r="D1827" s="196"/>
      <c r="E1827" s="196"/>
      <c r="F1827" s="196"/>
      <c r="G1827" s="196" t="s">
        <v>2714</v>
      </c>
      <c r="H1827" s="198">
        <v>0</v>
      </c>
      <c r="I1827" s="196" t="s">
        <v>2715</v>
      </c>
      <c r="J1827" s="197">
        <v>0</v>
      </c>
    </row>
    <row r="1828" spans="1:11" ht="13.5" thickTop="1" x14ac:dyDescent="0.2">
      <c r="A1828" s="195"/>
      <c r="B1828" s="195"/>
      <c r="C1828" s="195"/>
      <c r="D1828" s="195"/>
      <c r="E1828" s="195"/>
      <c r="F1828" s="195"/>
      <c r="G1828" s="195"/>
      <c r="H1828" s="195"/>
      <c r="I1828" s="195"/>
      <c r="J1828" s="195"/>
    </row>
    <row r="1829" spans="1:11" ht="15" x14ac:dyDescent="0.2">
      <c r="A1829" s="288" t="s">
        <v>528</v>
      </c>
      <c r="B1829" s="180" t="s">
        <v>2678</v>
      </c>
      <c r="C1829" s="288" t="s">
        <v>2679</v>
      </c>
      <c r="D1829" s="288" t="s">
        <v>2680</v>
      </c>
      <c r="E1829" s="553" t="s">
        <v>2681</v>
      </c>
      <c r="F1829" s="553"/>
      <c r="G1829" s="181" t="s">
        <v>2682</v>
      </c>
      <c r="H1829" s="180" t="s">
        <v>2683</v>
      </c>
      <c r="I1829" s="180" t="s">
        <v>6886</v>
      </c>
      <c r="J1829" s="180" t="s">
        <v>2684</v>
      </c>
      <c r="K1829" s="180" t="s">
        <v>2685</v>
      </c>
    </row>
    <row r="1830" spans="1:11" ht="25.5" x14ac:dyDescent="0.2">
      <c r="A1830" s="289" t="s">
        <v>119</v>
      </c>
      <c r="B1830" s="182" t="s">
        <v>3256</v>
      </c>
      <c r="C1830" s="289" t="s">
        <v>2687</v>
      </c>
      <c r="D1830" s="289" t="s">
        <v>3257</v>
      </c>
      <c r="E1830" s="554" t="s">
        <v>2812</v>
      </c>
      <c r="F1830" s="554"/>
      <c r="G1830" s="183" t="s">
        <v>118</v>
      </c>
      <c r="H1830" s="184">
        <v>1</v>
      </c>
      <c r="I1830" s="185"/>
      <c r="J1830" s="185">
        <v>189.76</v>
      </c>
      <c r="K1830" s="185">
        <v>189.76</v>
      </c>
    </row>
    <row r="1831" spans="1:11" ht="25.5" x14ac:dyDescent="0.2">
      <c r="A1831" s="290" t="s">
        <v>2689</v>
      </c>
      <c r="B1831" s="186" t="s">
        <v>2860</v>
      </c>
      <c r="C1831" s="290" t="s">
        <v>2691</v>
      </c>
      <c r="D1831" s="290" t="s">
        <v>2861</v>
      </c>
      <c r="E1831" s="555" t="s">
        <v>2693</v>
      </c>
      <c r="F1831" s="555"/>
      <c r="G1831" s="187" t="s">
        <v>2694</v>
      </c>
      <c r="H1831" s="188">
        <v>0.18</v>
      </c>
      <c r="I1831" s="188"/>
      <c r="J1831" s="189">
        <v>34.92</v>
      </c>
      <c r="K1831" s="189">
        <v>6.28</v>
      </c>
    </row>
    <row r="1832" spans="1:11" ht="25.5" x14ac:dyDescent="0.2">
      <c r="A1832" s="290" t="s">
        <v>2689</v>
      </c>
      <c r="B1832" s="186" t="s">
        <v>2795</v>
      </c>
      <c r="C1832" s="290" t="s">
        <v>2691</v>
      </c>
      <c r="D1832" s="290" t="s">
        <v>2796</v>
      </c>
      <c r="E1832" s="555" t="s">
        <v>2693</v>
      </c>
      <c r="F1832" s="555"/>
      <c r="G1832" s="187" t="s">
        <v>2694</v>
      </c>
      <c r="H1832" s="188">
        <v>0.6</v>
      </c>
      <c r="I1832" s="188"/>
      <c r="J1832" s="189">
        <v>33.380000000000003</v>
      </c>
      <c r="K1832" s="189">
        <v>20.02</v>
      </c>
    </row>
    <row r="1833" spans="1:11" ht="25.5" x14ac:dyDescent="0.2">
      <c r="A1833" s="290" t="s">
        <v>2689</v>
      </c>
      <c r="B1833" s="186" t="s">
        <v>2722</v>
      </c>
      <c r="C1833" s="290" t="s">
        <v>2691</v>
      </c>
      <c r="D1833" s="290" t="s">
        <v>2723</v>
      </c>
      <c r="E1833" s="555" t="s">
        <v>2693</v>
      </c>
      <c r="F1833" s="555"/>
      <c r="G1833" s="187" t="s">
        <v>2694</v>
      </c>
      <c r="H1833" s="188">
        <v>0.78</v>
      </c>
      <c r="I1833" s="188"/>
      <c r="J1833" s="189">
        <v>26.12</v>
      </c>
      <c r="K1833" s="189">
        <v>20.37</v>
      </c>
    </row>
    <row r="1834" spans="1:11" ht="25.5" x14ac:dyDescent="0.2">
      <c r="A1834" s="291" t="s">
        <v>2697</v>
      </c>
      <c r="B1834" s="190" t="s">
        <v>3258</v>
      </c>
      <c r="C1834" s="291" t="s">
        <v>2691</v>
      </c>
      <c r="D1834" s="291" t="s">
        <v>3259</v>
      </c>
      <c r="E1834" s="556" t="s">
        <v>2700</v>
      </c>
      <c r="F1834" s="556"/>
      <c r="G1834" s="191" t="s">
        <v>2706</v>
      </c>
      <c r="H1834" s="192">
        <v>0.9</v>
      </c>
      <c r="I1834" s="192"/>
      <c r="J1834" s="193">
        <v>69.260000000000005</v>
      </c>
      <c r="K1834" s="193">
        <v>62.33</v>
      </c>
    </row>
    <row r="1835" spans="1:11" ht="25.5" x14ac:dyDescent="0.2">
      <c r="A1835" s="291" t="s">
        <v>2697</v>
      </c>
      <c r="B1835" s="190" t="s">
        <v>3260</v>
      </c>
      <c r="C1835" s="291" t="s">
        <v>2691</v>
      </c>
      <c r="D1835" s="291" t="s">
        <v>3261</v>
      </c>
      <c r="E1835" s="556" t="s">
        <v>2700</v>
      </c>
      <c r="F1835" s="556"/>
      <c r="G1835" s="191" t="s">
        <v>118</v>
      </c>
      <c r="H1835" s="192">
        <v>1.05</v>
      </c>
      <c r="I1835" s="192"/>
      <c r="J1835" s="193">
        <v>76.92</v>
      </c>
      <c r="K1835" s="193">
        <v>80.760000000000005</v>
      </c>
    </row>
    <row r="1836" spans="1:11" x14ac:dyDescent="0.2">
      <c r="A1836" s="287"/>
      <c r="B1836" s="287"/>
      <c r="C1836" s="287"/>
      <c r="D1836" s="287"/>
      <c r="E1836" s="287" t="s">
        <v>2709</v>
      </c>
      <c r="F1836" s="194">
        <v>34.049999999999997</v>
      </c>
      <c r="G1836" s="287" t="s">
        <v>2710</v>
      </c>
      <c r="H1836" s="194">
        <v>0</v>
      </c>
      <c r="I1836" s="287" t="s">
        <v>2711</v>
      </c>
      <c r="J1836" s="194">
        <v>34.049999999999997</v>
      </c>
    </row>
    <row r="1837" spans="1:11" x14ac:dyDescent="0.2">
      <c r="A1837" s="287"/>
      <c r="B1837" s="287"/>
      <c r="C1837" s="287"/>
      <c r="D1837" s="287"/>
      <c r="E1837" s="287" t="s">
        <v>2712</v>
      </c>
      <c r="F1837" s="194">
        <v>0</v>
      </c>
      <c r="G1837" s="287"/>
      <c r="H1837" s="552" t="s">
        <v>2713</v>
      </c>
      <c r="I1837" s="552"/>
      <c r="J1837" s="194">
        <v>189.76</v>
      </c>
    </row>
    <row r="1838" spans="1:11" ht="13.5" thickBot="1" x14ac:dyDescent="0.25">
      <c r="A1838" s="196"/>
      <c r="B1838" s="196"/>
      <c r="C1838" s="196"/>
      <c r="D1838" s="196"/>
      <c r="E1838" s="196"/>
      <c r="F1838" s="196"/>
      <c r="G1838" s="196" t="s">
        <v>2714</v>
      </c>
      <c r="H1838" s="198">
        <v>0</v>
      </c>
      <c r="I1838" s="196" t="s">
        <v>2715</v>
      </c>
      <c r="J1838" s="197">
        <v>0</v>
      </c>
    </row>
    <row r="1839" spans="1:11" ht="13.5" thickTop="1" x14ac:dyDescent="0.2">
      <c r="A1839" s="195"/>
      <c r="B1839" s="195"/>
      <c r="C1839" s="195"/>
      <c r="D1839" s="195"/>
      <c r="E1839" s="195"/>
      <c r="F1839" s="195"/>
      <c r="G1839" s="195"/>
      <c r="H1839" s="195"/>
      <c r="I1839" s="195"/>
      <c r="J1839" s="195"/>
    </row>
    <row r="1840" spans="1:11" ht="15" x14ac:dyDescent="0.2">
      <c r="A1840" s="288" t="s">
        <v>530</v>
      </c>
      <c r="B1840" s="180" t="s">
        <v>2678</v>
      </c>
      <c r="C1840" s="288" t="s">
        <v>2679</v>
      </c>
      <c r="D1840" s="288" t="s">
        <v>2680</v>
      </c>
      <c r="E1840" s="553" t="s">
        <v>2681</v>
      </c>
      <c r="F1840" s="553"/>
      <c r="G1840" s="181" t="s">
        <v>2682</v>
      </c>
      <c r="H1840" s="180" t="s">
        <v>2683</v>
      </c>
      <c r="I1840" s="180" t="s">
        <v>6886</v>
      </c>
      <c r="J1840" s="180" t="s">
        <v>2684</v>
      </c>
      <c r="K1840" s="180" t="s">
        <v>2685</v>
      </c>
    </row>
    <row r="1841" spans="1:11" x14ac:dyDescent="0.2">
      <c r="A1841" s="289" t="s">
        <v>119</v>
      </c>
      <c r="B1841" s="182" t="s">
        <v>3381</v>
      </c>
      <c r="C1841" s="289" t="s">
        <v>2791</v>
      </c>
      <c r="D1841" s="289" t="s">
        <v>3382</v>
      </c>
      <c r="E1841" s="554" t="s">
        <v>7018</v>
      </c>
      <c r="F1841" s="554"/>
      <c r="G1841" s="183" t="s">
        <v>118</v>
      </c>
      <c r="H1841" s="184">
        <v>1</v>
      </c>
      <c r="I1841" s="185"/>
      <c r="J1841" s="185">
        <v>279.58</v>
      </c>
      <c r="K1841" s="185">
        <v>279.58</v>
      </c>
    </row>
    <row r="1842" spans="1:11" ht="25.5" x14ac:dyDescent="0.2">
      <c r="A1842" s="290" t="s">
        <v>2689</v>
      </c>
      <c r="B1842" s="186" t="s">
        <v>2860</v>
      </c>
      <c r="C1842" s="290" t="s">
        <v>2691</v>
      </c>
      <c r="D1842" s="290" t="s">
        <v>2861</v>
      </c>
      <c r="E1842" s="555" t="s">
        <v>2693</v>
      </c>
      <c r="F1842" s="555"/>
      <c r="G1842" s="187" t="s">
        <v>2694</v>
      </c>
      <c r="H1842" s="188">
        <v>1.7</v>
      </c>
      <c r="I1842" s="188"/>
      <c r="J1842" s="189">
        <v>34.92</v>
      </c>
      <c r="K1842" s="189">
        <v>59.36</v>
      </c>
    </row>
    <row r="1843" spans="1:11" x14ac:dyDescent="0.2">
      <c r="A1843" s="291" t="s">
        <v>2697</v>
      </c>
      <c r="B1843" s="190" t="s">
        <v>3385</v>
      </c>
      <c r="C1843" s="291" t="s">
        <v>2791</v>
      </c>
      <c r="D1843" s="291" t="s">
        <v>3386</v>
      </c>
      <c r="E1843" s="556" t="s">
        <v>2700</v>
      </c>
      <c r="F1843" s="556"/>
      <c r="G1843" s="191" t="s">
        <v>118</v>
      </c>
      <c r="H1843" s="192">
        <v>1</v>
      </c>
      <c r="I1843" s="192"/>
      <c r="J1843" s="193">
        <v>207.92</v>
      </c>
      <c r="K1843" s="193">
        <v>207.92</v>
      </c>
    </row>
    <row r="1844" spans="1:11" ht="25.5" x14ac:dyDescent="0.2">
      <c r="A1844" s="291" t="s">
        <v>2697</v>
      </c>
      <c r="B1844" s="190" t="s">
        <v>3383</v>
      </c>
      <c r="C1844" s="291" t="s">
        <v>2791</v>
      </c>
      <c r="D1844" s="291" t="s">
        <v>3384</v>
      </c>
      <c r="E1844" s="556" t="s">
        <v>2700</v>
      </c>
      <c r="F1844" s="556"/>
      <c r="G1844" s="191" t="s">
        <v>48</v>
      </c>
      <c r="H1844" s="192">
        <v>0.5</v>
      </c>
      <c r="I1844" s="192"/>
      <c r="J1844" s="193">
        <v>24.61</v>
      </c>
      <c r="K1844" s="193">
        <v>12.3</v>
      </c>
    </row>
    <row r="1845" spans="1:11" x14ac:dyDescent="0.2">
      <c r="A1845" s="287"/>
      <c r="B1845" s="287"/>
      <c r="C1845" s="287"/>
      <c r="D1845" s="287"/>
      <c r="E1845" s="287" t="s">
        <v>2709</v>
      </c>
      <c r="F1845" s="194">
        <v>45.73</v>
      </c>
      <c r="G1845" s="287" t="s">
        <v>2710</v>
      </c>
      <c r="H1845" s="194">
        <v>0</v>
      </c>
      <c r="I1845" s="287" t="s">
        <v>2711</v>
      </c>
      <c r="J1845" s="194">
        <v>45.73</v>
      </c>
    </row>
    <row r="1846" spans="1:11" x14ac:dyDescent="0.2">
      <c r="A1846" s="287"/>
      <c r="B1846" s="287"/>
      <c r="C1846" s="287"/>
      <c r="D1846" s="287"/>
      <c r="E1846" s="287" t="s">
        <v>2712</v>
      </c>
      <c r="F1846" s="194">
        <v>0</v>
      </c>
      <c r="G1846" s="287"/>
      <c r="H1846" s="552" t="s">
        <v>2713</v>
      </c>
      <c r="I1846" s="552"/>
      <c r="J1846" s="194">
        <v>279.58</v>
      </c>
    </row>
    <row r="1847" spans="1:11" ht="13.5" thickBot="1" x14ac:dyDescent="0.25">
      <c r="A1847" s="196"/>
      <c r="B1847" s="196"/>
      <c r="C1847" s="196"/>
      <c r="D1847" s="196"/>
      <c r="E1847" s="196"/>
      <c r="F1847" s="196"/>
      <c r="G1847" s="196" t="s">
        <v>2714</v>
      </c>
      <c r="H1847" s="198">
        <v>0</v>
      </c>
      <c r="I1847" s="196" t="s">
        <v>2715</v>
      </c>
      <c r="J1847" s="197">
        <v>0</v>
      </c>
    </row>
    <row r="1848" spans="1:11" ht="13.5" thickTop="1" x14ac:dyDescent="0.2">
      <c r="A1848" s="195"/>
      <c r="B1848" s="195"/>
      <c r="C1848" s="195"/>
      <c r="D1848" s="195"/>
      <c r="E1848" s="195"/>
      <c r="F1848" s="195"/>
      <c r="G1848" s="195"/>
      <c r="H1848" s="195"/>
      <c r="I1848" s="195"/>
      <c r="J1848" s="195"/>
    </row>
    <row r="1849" spans="1:11" ht="15" x14ac:dyDescent="0.2">
      <c r="A1849" s="288" t="s">
        <v>533</v>
      </c>
      <c r="B1849" s="180" t="s">
        <v>2678</v>
      </c>
      <c r="C1849" s="288" t="s">
        <v>2679</v>
      </c>
      <c r="D1849" s="288" t="s">
        <v>2680</v>
      </c>
      <c r="E1849" s="553" t="s">
        <v>2681</v>
      </c>
      <c r="F1849" s="553"/>
      <c r="G1849" s="181" t="s">
        <v>2682</v>
      </c>
      <c r="H1849" s="180" t="s">
        <v>2683</v>
      </c>
      <c r="I1849" s="180" t="s">
        <v>6886</v>
      </c>
      <c r="J1849" s="180" t="s">
        <v>2684</v>
      </c>
      <c r="K1849" s="180" t="s">
        <v>2685</v>
      </c>
    </row>
    <row r="1850" spans="1:11" ht="51" x14ac:dyDescent="0.2">
      <c r="A1850" s="289" t="s">
        <v>119</v>
      </c>
      <c r="B1850" s="182" t="s">
        <v>3393</v>
      </c>
      <c r="C1850" s="289" t="s">
        <v>2687</v>
      </c>
      <c r="D1850" s="289" t="s">
        <v>534</v>
      </c>
      <c r="E1850" s="554" t="s">
        <v>3212</v>
      </c>
      <c r="F1850" s="554"/>
      <c r="G1850" s="183" t="s">
        <v>118</v>
      </c>
      <c r="H1850" s="184">
        <v>1</v>
      </c>
      <c r="I1850" s="185"/>
      <c r="J1850" s="185">
        <v>74.44</v>
      </c>
      <c r="K1850" s="185">
        <v>74.44</v>
      </c>
    </row>
    <row r="1851" spans="1:11" ht="25.5" x14ac:dyDescent="0.2">
      <c r="A1851" s="290" t="s">
        <v>2689</v>
      </c>
      <c r="B1851" s="186" t="s">
        <v>2860</v>
      </c>
      <c r="C1851" s="290" t="s">
        <v>2691</v>
      </c>
      <c r="D1851" s="290" t="s">
        <v>2861</v>
      </c>
      <c r="E1851" s="555" t="s">
        <v>2693</v>
      </c>
      <c r="F1851" s="555"/>
      <c r="G1851" s="187" t="s">
        <v>2694</v>
      </c>
      <c r="H1851" s="188">
        <v>0.5</v>
      </c>
      <c r="I1851" s="188"/>
      <c r="J1851" s="189">
        <v>34.92</v>
      </c>
      <c r="K1851" s="189">
        <v>17.46</v>
      </c>
    </row>
    <row r="1852" spans="1:11" ht="25.5" x14ac:dyDescent="0.2">
      <c r="A1852" s="290" t="s">
        <v>2689</v>
      </c>
      <c r="B1852" s="186" t="s">
        <v>2722</v>
      </c>
      <c r="C1852" s="290" t="s">
        <v>2691</v>
      </c>
      <c r="D1852" s="290" t="s">
        <v>2723</v>
      </c>
      <c r="E1852" s="555" t="s">
        <v>2693</v>
      </c>
      <c r="F1852" s="555"/>
      <c r="G1852" s="187" t="s">
        <v>2694</v>
      </c>
      <c r="H1852" s="188">
        <v>0.5</v>
      </c>
      <c r="I1852" s="188"/>
      <c r="J1852" s="189">
        <v>26.12</v>
      </c>
      <c r="K1852" s="189">
        <v>13.06</v>
      </c>
    </row>
    <row r="1853" spans="1:11" x14ac:dyDescent="0.2">
      <c r="A1853" s="291" t="s">
        <v>2697</v>
      </c>
      <c r="B1853" s="190" t="s">
        <v>3394</v>
      </c>
      <c r="C1853" s="291" t="s">
        <v>2791</v>
      </c>
      <c r="D1853" s="291" t="s">
        <v>3395</v>
      </c>
      <c r="E1853" s="556" t="s">
        <v>2700</v>
      </c>
      <c r="F1853" s="556"/>
      <c r="G1853" s="191" t="s">
        <v>3237</v>
      </c>
      <c r="H1853" s="192">
        <v>0.21</v>
      </c>
      <c r="I1853" s="192"/>
      <c r="J1853" s="193">
        <v>109.16</v>
      </c>
      <c r="K1853" s="193">
        <v>22.92</v>
      </c>
    </row>
    <row r="1854" spans="1:11" ht="51" x14ac:dyDescent="0.2">
      <c r="A1854" s="291" t="s">
        <v>2697</v>
      </c>
      <c r="B1854" s="190" t="s">
        <v>3396</v>
      </c>
      <c r="C1854" s="291" t="s">
        <v>2687</v>
      </c>
      <c r="D1854" s="291" t="s">
        <v>2617</v>
      </c>
      <c r="E1854" s="556" t="s">
        <v>2700</v>
      </c>
      <c r="F1854" s="556"/>
      <c r="G1854" s="191" t="s">
        <v>248</v>
      </c>
      <c r="H1854" s="192">
        <v>1.05</v>
      </c>
      <c r="I1854" s="192"/>
      <c r="J1854" s="193">
        <v>20</v>
      </c>
      <c r="K1854" s="193">
        <v>21</v>
      </c>
    </row>
    <row r="1855" spans="1:11" x14ac:dyDescent="0.2">
      <c r="A1855" s="287"/>
      <c r="B1855" s="287"/>
      <c r="C1855" s="287"/>
      <c r="D1855" s="287"/>
      <c r="E1855" s="287" t="s">
        <v>2709</v>
      </c>
      <c r="F1855" s="194">
        <v>22.49</v>
      </c>
      <c r="G1855" s="287" t="s">
        <v>2710</v>
      </c>
      <c r="H1855" s="194">
        <v>0</v>
      </c>
      <c r="I1855" s="287" t="s">
        <v>2711</v>
      </c>
      <c r="J1855" s="194">
        <v>22.49</v>
      </c>
    </row>
    <row r="1856" spans="1:11" x14ac:dyDescent="0.2">
      <c r="A1856" s="287"/>
      <c r="B1856" s="287"/>
      <c r="C1856" s="287"/>
      <c r="D1856" s="287"/>
      <c r="E1856" s="287" t="s">
        <v>2712</v>
      </c>
      <c r="F1856" s="194">
        <v>0</v>
      </c>
      <c r="G1856" s="287"/>
      <c r="H1856" s="552" t="s">
        <v>2713</v>
      </c>
      <c r="I1856" s="552"/>
      <c r="J1856" s="194">
        <v>74.44</v>
      </c>
    </row>
    <row r="1857" spans="1:11" ht="13.5" thickBot="1" x14ac:dyDescent="0.25">
      <c r="A1857" s="196"/>
      <c r="B1857" s="196"/>
      <c r="C1857" s="196"/>
      <c r="D1857" s="196"/>
      <c r="E1857" s="196"/>
      <c r="F1857" s="196"/>
      <c r="G1857" s="196" t="s">
        <v>2714</v>
      </c>
      <c r="H1857" s="198">
        <v>0</v>
      </c>
      <c r="I1857" s="196" t="s">
        <v>2715</v>
      </c>
      <c r="J1857" s="197">
        <v>0</v>
      </c>
    </row>
    <row r="1858" spans="1:11" ht="13.5" thickTop="1" x14ac:dyDescent="0.2">
      <c r="A1858" s="195"/>
      <c r="B1858" s="195"/>
      <c r="C1858" s="195"/>
      <c r="D1858" s="195"/>
      <c r="E1858" s="195"/>
      <c r="F1858" s="195"/>
      <c r="G1858" s="195"/>
      <c r="H1858" s="195"/>
      <c r="I1858" s="195"/>
      <c r="J1858" s="195"/>
    </row>
    <row r="1859" spans="1:11" x14ac:dyDescent="0.2">
      <c r="A1859" s="292" t="s">
        <v>535</v>
      </c>
      <c r="B1859" s="292"/>
      <c r="C1859" s="292"/>
      <c r="D1859" s="292" t="s">
        <v>536</v>
      </c>
      <c r="E1859" s="292"/>
      <c r="F1859" s="558"/>
      <c r="G1859" s="558"/>
      <c r="H1859" s="292"/>
      <c r="I1859" s="178"/>
      <c r="J1859" s="292"/>
      <c r="K1859" s="179">
        <v>0</v>
      </c>
    </row>
    <row r="1860" spans="1:11" x14ac:dyDescent="0.2">
      <c r="A1860" s="292" t="s">
        <v>537</v>
      </c>
      <c r="B1860" s="292"/>
      <c r="C1860" s="292"/>
      <c r="D1860" s="292" t="s">
        <v>538</v>
      </c>
      <c r="E1860" s="292"/>
      <c r="F1860" s="558"/>
      <c r="G1860" s="558"/>
      <c r="H1860" s="292"/>
      <c r="I1860" s="178"/>
      <c r="J1860" s="292"/>
      <c r="K1860" s="179">
        <v>0</v>
      </c>
    </row>
    <row r="1861" spans="1:11" ht="15" x14ac:dyDescent="0.2">
      <c r="A1861" s="288" t="s">
        <v>539</v>
      </c>
      <c r="B1861" s="180" t="s">
        <v>2678</v>
      </c>
      <c r="C1861" s="288" t="s">
        <v>2679</v>
      </c>
      <c r="D1861" s="288" t="s">
        <v>2680</v>
      </c>
      <c r="E1861" s="553" t="s">
        <v>2681</v>
      </c>
      <c r="F1861" s="553"/>
      <c r="G1861" s="181" t="s">
        <v>2682</v>
      </c>
      <c r="H1861" s="180" t="s">
        <v>2683</v>
      </c>
      <c r="I1861" s="180" t="s">
        <v>6886</v>
      </c>
      <c r="J1861" s="180" t="s">
        <v>2684</v>
      </c>
      <c r="K1861" s="180" t="s">
        <v>2685</v>
      </c>
    </row>
    <row r="1862" spans="1:11" ht="25.5" x14ac:dyDescent="0.2">
      <c r="A1862" s="289" t="s">
        <v>119</v>
      </c>
      <c r="B1862" s="182" t="s">
        <v>3397</v>
      </c>
      <c r="C1862" s="289" t="s">
        <v>2687</v>
      </c>
      <c r="D1862" s="289" t="s">
        <v>540</v>
      </c>
      <c r="E1862" s="554" t="s">
        <v>3217</v>
      </c>
      <c r="F1862" s="554"/>
      <c r="G1862" s="183" t="s">
        <v>248</v>
      </c>
      <c r="H1862" s="184">
        <v>1</v>
      </c>
      <c r="I1862" s="185"/>
      <c r="J1862" s="185">
        <v>36.49</v>
      </c>
      <c r="K1862" s="185">
        <v>36.49</v>
      </c>
    </row>
    <row r="1863" spans="1:11" ht="25.5" x14ac:dyDescent="0.2">
      <c r="A1863" s="290" t="s">
        <v>2689</v>
      </c>
      <c r="B1863" s="186" t="s">
        <v>2720</v>
      </c>
      <c r="C1863" s="290" t="s">
        <v>2691</v>
      </c>
      <c r="D1863" s="290" t="s">
        <v>2721</v>
      </c>
      <c r="E1863" s="555" t="s">
        <v>2693</v>
      </c>
      <c r="F1863" s="555"/>
      <c r="G1863" s="187" t="s">
        <v>2694</v>
      </c>
      <c r="H1863" s="188">
        <v>0.35</v>
      </c>
      <c r="I1863" s="188"/>
      <c r="J1863" s="189">
        <v>34.78</v>
      </c>
      <c r="K1863" s="189">
        <v>12.17</v>
      </c>
    </row>
    <row r="1864" spans="1:11" ht="25.5" x14ac:dyDescent="0.2">
      <c r="A1864" s="290" t="s">
        <v>2689</v>
      </c>
      <c r="B1864" s="186" t="s">
        <v>3398</v>
      </c>
      <c r="C1864" s="290" t="s">
        <v>2691</v>
      </c>
      <c r="D1864" s="290" t="s">
        <v>3399</v>
      </c>
      <c r="E1864" s="555" t="s">
        <v>2693</v>
      </c>
      <c r="F1864" s="555"/>
      <c r="G1864" s="187" t="s">
        <v>2694</v>
      </c>
      <c r="H1864" s="188">
        <v>0.3</v>
      </c>
      <c r="I1864" s="188"/>
      <c r="J1864" s="189">
        <v>28.78</v>
      </c>
      <c r="K1864" s="189">
        <v>8.6300000000000008</v>
      </c>
    </row>
    <row r="1865" spans="1:11" ht="25.5" x14ac:dyDescent="0.2">
      <c r="A1865" s="291" t="s">
        <v>2697</v>
      </c>
      <c r="B1865" s="190" t="s">
        <v>3236</v>
      </c>
      <c r="C1865" s="291" t="s">
        <v>2691</v>
      </c>
      <c r="D1865" s="291" t="s">
        <v>6993</v>
      </c>
      <c r="E1865" s="556" t="s">
        <v>2700</v>
      </c>
      <c r="F1865" s="556"/>
      <c r="G1865" s="191" t="s">
        <v>48</v>
      </c>
      <c r="H1865" s="192">
        <v>0.5</v>
      </c>
      <c r="I1865" s="192"/>
      <c r="J1865" s="193">
        <v>1.54</v>
      </c>
      <c r="K1865" s="193">
        <v>0.77</v>
      </c>
    </row>
    <row r="1866" spans="1:11" x14ac:dyDescent="0.2">
      <c r="A1866" s="291" t="s">
        <v>2697</v>
      </c>
      <c r="B1866" s="190" t="s">
        <v>6056</v>
      </c>
      <c r="C1866" s="291" t="s">
        <v>2791</v>
      </c>
      <c r="D1866" s="291" t="s">
        <v>6057</v>
      </c>
      <c r="E1866" s="556" t="s">
        <v>2700</v>
      </c>
      <c r="F1866" s="556"/>
      <c r="G1866" s="191" t="s">
        <v>3237</v>
      </c>
      <c r="H1866" s="192">
        <v>0.08</v>
      </c>
      <c r="I1866" s="192"/>
      <c r="J1866" s="193">
        <v>186.5</v>
      </c>
      <c r="K1866" s="193">
        <v>14.92</v>
      </c>
    </row>
    <row r="1867" spans="1:11" x14ac:dyDescent="0.2">
      <c r="A1867" s="287"/>
      <c r="B1867" s="287"/>
      <c r="C1867" s="287"/>
      <c r="D1867" s="287"/>
      <c r="E1867" s="287" t="s">
        <v>2709</v>
      </c>
      <c r="F1867" s="194">
        <v>14.59</v>
      </c>
      <c r="G1867" s="287" t="s">
        <v>2710</v>
      </c>
      <c r="H1867" s="194">
        <v>0</v>
      </c>
      <c r="I1867" s="287" t="s">
        <v>2711</v>
      </c>
      <c r="J1867" s="194">
        <v>14.59</v>
      </c>
    </row>
    <row r="1868" spans="1:11" x14ac:dyDescent="0.2">
      <c r="A1868" s="287"/>
      <c r="B1868" s="287"/>
      <c r="C1868" s="287"/>
      <c r="D1868" s="287"/>
      <c r="E1868" s="287" t="s">
        <v>2712</v>
      </c>
      <c r="F1868" s="194">
        <v>0</v>
      </c>
      <c r="G1868" s="287"/>
      <c r="H1868" s="552" t="s">
        <v>2713</v>
      </c>
      <c r="I1868" s="552"/>
      <c r="J1868" s="194">
        <v>36.49</v>
      </c>
    </row>
    <row r="1869" spans="1:11" ht="13.5" thickBot="1" x14ac:dyDescent="0.25">
      <c r="A1869" s="196"/>
      <c r="B1869" s="196"/>
      <c r="C1869" s="196"/>
      <c r="D1869" s="196"/>
      <c r="E1869" s="196"/>
      <c r="F1869" s="196"/>
      <c r="G1869" s="196" t="s">
        <v>2714</v>
      </c>
      <c r="H1869" s="198">
        <v>0</v>
      </c>
      <c r="I1869" s="196" t="s">
        <v>2715</v>
      </c>
      <c r="J1869" s="197">
        <v>0</v>
      </c>
    </row>
    <row r="1870" spans="1:11" ht="13.5" thickTop="1" x14ac:dyDescent="0.2">
      <c r="A1870" s="195"/>
      <c r="B1870" s="195"/>
      <c r="C1870" s="195"/>
      <c r="D1870" s="195"/>
      <c r="E1870" s="195"/>
      <c r="F1870" s="195"/>
      <c r="G1870" s="195"/>
      <c r="H1870" s="195"/>
      <c r="I1870" s="195"/>
      <c r="J1870" s="195"/>
    </row>
    <row r="1871" spans="1:11" ht="15" x14ac:dyDescent="0.2">
      <c r="A1871" s="288" t="s">
        <v>541</v>
      </c>
      <c r="B1871" s="180" t="s">
        <v>2678</v>
      </c>
      <c r="C1871" s="288" t="s">
        <v>2679</v>
      </c>
      <c r="D1871" s="288" t="s">
        <v>2680</v>
      </c>
      <c r="E1871" s="553" t="s">
        <v>2681</v>
      </c>
      <c r="F1871" s="553"/>
      <c r="G1871" s="181" t="s">
        <v>2682</v>
      </c>
      <c r="H1871" s="180" t="s">
        <v>2683</v>
      </c>
      <c r="I1871" s="180" t="s">
        <v>6886</v>
      </c>
      <c r="J1871" s="180" t="s">
        <v>2684</v>
      </c>
      <c r="K1871" s="180" t="s">
        <v>2685</v>
      </c>
    </row>
    <row r="1872" spans="1:11" ht="25.5" x14ac:dyDescent="0.2">
      <c r="A1872" s="289" t="s">
        <v>119</v>
      </c>
      <c r="B1872" s="182" t="s">
        <v>3400</v>
      </c>
      <c r="C1872" s="289" t="s">
        <v>2691</v>
      </c>
      <c r="D1872" s="289" t="s">
        <v>3401</v>
      </c>
      <c r="E1872" s="554" t="s">
        <v>3217</v>
      </c>
      <c r="F1872" s="554"/>
      <c r="G1872" s="183" t="s">
        <v>118</v>
      </c>
      <c r="H1872" s="184">
        <v>1</v>
      </c>
      <c r="I1872" s="185"/>
      <c r="J1872" s="185">
        <v>36.450000000000003</v>
      </c>
      <c r="K1872" s="185">
        <v>36.450000000000003</v>
      </c>
    </row>
    <row r="1873" spans="1:11" ht="25.5" x14ac:dyDescent="0.2">
      <c r="A1873" s="290" t="s">
        <v>2689</v>
      </c>
      <c r="B1873" s="186" t="s">
        <v>2720</v>
      </c>
      <c r="C1873" s="290" t="s">
        <v>2691</v>
      </c>
      <c r="D1873" s="290" t="s">
        <v>2721</v>
      </c>
      <c r="E1873" s="555" t="s">
        <v>2693</v>
      </c>
      <c r="F1873" s="555"/>
      <c r="G1873" s="187" t="s">
        <v>2694</v>
      </c>
      <c r="H1873" s="188">
        <v>0.57099999999999995</v>
      </c>
      <c r="I1873" s="188"/>
      <c r="J1873" s="189">
        <v>34.78</v>
      </c>
      <c r="K1873" s="189">
        <v>19.850000000000001</v>
      </c>
    </row>
    <row r="1874" spans="1:11" ht="25.5" x14ac:dyDescent="0.2">
      <c r="A1874" s="290" t="s">
        <v>2689</v>
      </c>
      <c r="B1874" s="186" t="s">
        <v>2722</v>
      </c>
      <c r="C1874" s="290" t="s">
        <v>2691</v>
      </c>
      <c r="D1874" s="290" t="s">
        <v>2723</v>
      </c>
      <c r="E1874" s="555" t="s">
        <v>2693</v>
      </c>
      <c r="F1874" s="555"/>
      <c r="G1874" s="187" t="s">
        <v>2694</v>
      </c>
      <c r="H1874" s="188">
        <v>0.14299999999999999</v>
      </c>
      <c r="I1874" s="188"/>
      <c r="J1874" s="189">
        <v>26.12</v>
      </c>
      <c r="K1874" s="189">
        <v>3.73</v>
      </c>
    </row>
    <row r="1875" spans="1:11" ht="25.5" x14ac:dyDescent="0.2">
      <c r="A1875" s="291" t="s">
        <v>2697</v>
      </c>
      <c r="B1875" s="190" t="s">
        <v>3236</v>
      </c>
      <c r="C1875" s="291" t="s">
        <v>2691</v>
      </c>
      <c r="D1875" s="291" t="s">
        <v>6993</v>
      </c>
      <c r="E1875" s="556" t="s">
        <v>2700</v>
      </c>
      <c r="F1875" s="556"/>
      <c r="G1875" s="191" t="s">
        <v>48</v>
      </c>
      <c r="H1875" s="192">
        <v>0.1</v>
      </c>
      <c r="I1875" s="192"/>
      <c r="J1875" s="193">
        <v>1.54</v>
      </c>
      <c r="K1875" s="193">
        <v>0.15</v>
      </c>
    </row>
    <row r="1876" spans="1:11" x14ac:dyDescent="0.2">
      <c r="A1876" s="291" t="s">
        <v>2697</v>
      </c>
      <c r="B1876" s="190" t="s">
        <v>6058</v>
      </c>
      <c r="C1876" s="291" t="s">
        <v>2691</v>
      </c>
      <c r="D1876" s="291" t="s">
        <v>6059</v>
      </c>
      <c r="E1876" s="556" t="s">
        <v>2700</v>
      </c>
      <c r="F1876" s="556"/>
      <c r="G1876" s="191" t="s">
        <v>2706</v>
      </c>
      <c r="H1876" s="192">
        <v>1.5518400000000001</v>
      </c>
      <c r="I1876" s="192"/>
      <c r="J1876" s="193">
        <v>8.1999999999999993</v>
      </c>
      <c r="K1876" s="193">
        <v>12.72</v>
      </c>
    </row>
    <row r="1877" spans="1:11" x14ac:dyDescent="0.2">
      <c r="A1877" s="287"/>
      <c r="B1877" s="287"/>
      <c r="C1877" s="287"/>
      <c r="D1877" s="287"/>
      <c r="E1877" s="287" t="s">
        <v>2709</v>
      </c>
      <c r="F1877" s="194">
        <v>16.98</v>
      </c>
      <c r="G1877" s="287" t="s">
        <v>2710</v>
      </c>
      <c r="H1877" s="194">
        <v>0</v>
      </c>
      <c r="I1877" s="287" t="s">
        <v>2711</v>
      </c>
      <c r="J1877" s="194">
        <v>16.98</v>
      </c>
    </row>
    <row r="1878" spans="1:11" x14ac:dyDescent="0.2">
      <c r="A1878" s="287"/>
      <c r="B1878" s="287"/>
      <c r="C1878" s="287"/>
      <c r="D1878" s="287"/>
      <c r="E1878" s="287" t="s">
        <v>2712</v>
      </c>
      <c r="F1878" s="194">
        <v>0</v>
      </c>
      <c r="G1878" s="287"/>
      <c r="H1878" s="552" t="s">
        <v>2713</v>
      </c>
      <c r="I1878" s="552"/>
      <c r="J1878" s="194">
        <v>36.450000000000003</v>
      </c>
    </row>
    <row r="1879" spans="1:11" ht="13.5" thickBot="1" x14ac:dyDescent="0.25">
      <c r="A1879" s="196"/>
      <c r="B1879" s="196"/>
      <c r="C1879" s="196"/>
      <c r="D1879" s="196"/>
      <c r="E1879" s="196"/>
      <c r="F1879" s="196"/>
      <c r="G1879" s="196" t="s">
        <v>2714</v>
      </c>
      <c r="H1879" s="198">
        <v>0</v>
      </c>
      <c r="I1879" s="196" t="s">
        <v>2715</v>
      </c>
      <c r="J1879" s="197">
        <v>0</v>
      </c>
    </row>
    <row r="1880" spans="1:11" ht="13.5" thickTop="1" x14ac:dyDescent="0.2">
      <c r="A1880" s="195"/>
      <c r="B1880" s="195"/>
      <c r="C1880" s="195"/>
      <c r="D1880" s="195"/>
      <c r="E1880" s="195"/>
      <c r="F1880" s="195"/>
      <c r="G1880" s="195"/>
      <c r="H1880" s="195"/>
      <c r="I1880" s="195"/>
      <c r="J1880" s="195"/>
    </row>
    <row r="1881" spans="1:11" ht="15" x14ac:dyDescent="0.2">
      <c r="A1881" s="288" t="s">
        <v>544</v>
      </c>
      <c r="B1881" s="180" t="s">
        <v>2678</v>
      </c>
      <c r="C1881" s="288" t="s">
        <v>2679</v>
      </c>
      <c r="D1881" s="288" t="s">
        <v>2680</v>
      </c>
      <c r="E1881" s="553" t="s">
        <v>2681</v>
      </c>
      <c r="F1881" s="553"/>
      <c r="G1881" s="181" t="s">
        <v>2682</v>
      </c>
      <c r="H1881" s="180" t="s">
        <v>2683</v>
      </c>
      <c r="I1881" s="180" t="s">
        <v>6886</v>
      </c>
      <c r="J1881" s="180" t="s">
        <v>2684</v>
      </c>
      <c r="K1881" s="180" t="s">
        <v>2685</v>
      </c>
    </row>
    <row r="1882" spans="1:11" ht="25.5" x14ac:dyDescent="0.2">
      <c r="A1882" s="289" t="s">
        <v>119</v>
      </c>
      <c r="B1882" s="182" t="s">
        <v>3402</v>
      </c>
      <c r="C1882" s="289" t="s">
        <v>2691</v>
      </c>
      <c r="D1882" s="289" t="s">
        <v>3403</v>
      </c>
      <c r="E1882" s="554" t="s">
        <v>3217</v>
      </c>
      <c r="F1882" s="554"/>
      <c r="G1882" s="183" t="s">
        <v>118</v>
      </c>
      <c r="H1882" s="184">
        <v>1</v>
      </c>
      <c r="I1882" s="185"/>
      <c r="J1882" s="185">
        <v>21.91</v>
      </c>
      <c r="K1882" s="185">
        <v>21.91</v>
      </c>
    </row>
    <row r="1883" spans="1:11" ht="25.5" x14ac:dyDescent="0.2">
      <c r="A1883" s="290" t="s">
        <v>2689</v>
      </c>
      <c r="B1883" s="186" t="s">
        <v>2720</v>
      </c>
      <c r="C1883" s="290" t="s">
        <v>2691</v>
      </c>
      <c r="D1883" s="290" t="s">
        <v>2721</v>
      </c>
      <c r="E1883" s="555" t="s">
        <v>2693</v>
      </c>
      <c r="F1883" s="555"/>
      <c r="G1883" s="187" t="s">
        <v>2694</v>
      </c>
      <c r="H1883" s="188">
        <v>0.36099999999999999</v>
      </c>
      <c r="I1883" s="188"/>
      <c r="J1883" s="189">
        <v>34.78</v>
      </c>
      <c r="K1883" s="189">
        <v>12.55</v>
      </c>
    </row>
    <row r="1884" spans="1:11" ht="25.5" x14ac:dyDescent="0.2">
      <c r="A1884" s="290" t="s">
        <v>2689</v>
      </c>
      <c r="B1884" s="186" t="s">
        <v>2722</v>
      </c>
      <c r="C1884" s="290" t="s">
        <v>2691</v>
      </c>
      <c r="D1884" s="290" t="s">
        <v>2723</v>
      </c>
      <c r="E1884" s="555" t="s">
        <v>2693</v>
      </c>
      <c r="F1884" s="555"/>
      <c r="G1884" s="187" t="s">
        <v>2694</v>
      </c>
      <c r="H1884" s="188">
        <v>0.1203</v>
      </c>
      <c r="I1884" s="188"/>
      <c r="J1884" s="189">
        <v>26.12</v>
      </c>
      <c r="K1884" s="189">
        <v>3.14</v>
      </c>
    </row>
    <row r="1885" spans="1:11" ht="25.5" x14ac:dyDescent="0.2">
      <c r="A1885" s="291" t="s">
        <v>2697</v>
      </c>
      <c r="B1885" s="190" t="s">
        <v>3236</v>
      </c>
      <c r="C1885" s="291" t="s">
        <v>2691</v>
      </c>
      <c r="D1885" s="291" t="s">
        <v>6993</v>
      </c>
      <c r="E1885" s="556" t="s">
        <v>2700</v>
      </c>
      <c r="F1885" s="556"/>
      <c r="G1885" s="191" t="s">
        <v>48</v>
      </c>
      <c r="H1885" s="192">
        <v>8.0199999999999994E-2</v>
      </c>
      <c r="I1885" s="192"/>
      <c r="J1885" s="193">
        <v>1.54</v>
      </c>
      <c r="K1885" s="193">
        <v>0.12</v>
      </c>
    </row>
    <row r="1886" spans="1:11" x14ac:dyDescent="0.2">
      <c r="A1886" s="291" t="s">
        <v>2697</v>
      </c>
      <c r="B1886" s="190" t="s">
        <v>6060</v>
      </c>
      <c r="C1886" s="291" t="s">
        <v>2691</v>
      </c>
      <c r="D1886" s="291" t="s">
        <v>6061</v>
      </c>
      <c r="E1886" s="556" t="s">
        <v>2700</v>
      </c>
      <c r="F1886" s="556"/>
      <c r="G1886" s="191" t="s">
        <v>2706</v>
      </c>
      <c r="H1886" s="192">
        <v>1.3389</v>
      </c>
      <c r="I1886" s="192"/>
      <c r="J1886" s="193">
        <v>4.5599999999999996</v>
      </c>
      <c r="K1886" s="193">
        <v>6.1</v>
      </c>
    </row>
    <row r="1887" spans="1:11" x14ac:dyDescent="0.2">
      <c r="A1887" s="287"/>
      <c r="B1887" s="287"/>
      <c r="C1887" s="287"/>
      <c r="D1887" s="287"/>
      <c r="E1887" s="287" t="s">
        <v>2709</v>
      </c>
      <c r="F1887" s="194">
        <v>11.27</v>
      </c>
      <c r="G1887" s="287" t="s">
        <v>2710</v>
      </c>
      <c r="H1887" s="194">
        <v>0</v>
      </c>
      <c r="I1887" s="287" t="s">
        <v>2711</v>
      </c>
      <c r="J1887" s="194">
        <v>11.27</v>
      </c>
    </row>
    <row r="1888" spans="1:11" x14ac:dyDescent="0.2">
      <c r="A1888" s="287"/>
      <c r="B1888" s="287"/>
      <c r="C1888" s="287"/>
      <c r="D1888" s="287"/>
      <c r="E1888" s="287" t="s">
        <v>2712</v>
      </c>
      <c r="F1888" s="194">
        <v>0</v>
      </c>
      <c r="G1888" s="287"/>
      <c r="H1888" s="552" t="s">
        <v>2713</v>
      </c>
      <c r="I1888" s="552"/>
      <c r="J1888" s="194">
        <v>21.91</v>
      </c>
    </row>
    <row r="1889" spans="1:11" ht="13.5" thickBot="1" x14ac:dyDescent="0.25">
      <c r="A1889" s="196"/>
      <c r="B1889" s="196"/>
      <c r="C1889" s="196"/>
      <c r="D1889" s="196"/>
      <c r="E1889" s="196"/>
      <c r="F1889" s="196"/>
      <c r="G1889" s="196" t="s">
        <v>2714</v>
      </c>
      <c r="H1889" s="198">
        <v>0</v>
      </c>
      <c r="I1889" s="196" t="s">
        <v>2715</v>
      </c>
      <c r="J1889" s="197">
        <v>0</v>
      </c>
    </row>
    <row r="1890" spans="1:11" ht="13.5" thickTop="1" x14ac:dyDescent="0.2">
      <c r="A1890" s="195"/>
      <c r="B1890" s="195"/>
      <c r="C1890" s="195"/>
      <c r="D1890" s="195"/>
      <c r="E1890" s="195"/>
      <c r="F1890" s="195"/>
      <c r="G1890" s="195"/>
      <c r="H1890" s="195"/>
      <c r="I1890" s="195"/>
      <c r="J1890" s="195"/>
    </row>
    <row r="1891" spans="1:11" ht="15" x14ac:dyDescent="0.2">
      <c r="A1891" s="288" t="s">
        <v>546</v>
      </c>
      <c r="B1891" s="180" t="s">
        <v>2678</v>
      </c>
      <c r="C1891" s="288" t="s">
        <v>2679</v>
      </c>
      <c r="D1891" s="288" t="s">
        <v>2680</v>
      </c>
      <c r="E1891" s="553" t="s">
        <v>2681</v>
      </c>
      <c r="F1891" s="553"/>
      <c r="G1891" s="181" t="s">
        <v>2682</v>
      </c>
      <c r="H1891" s="180" t="s">
        <v>2683</v>
      </c>
      <c r="I1891" s="180" t="s">
        <v>6886</v>
      </c>
      <c r="J1891" s="180" t="s">
        <v>2684</v>
      </c>
      <c r="K1891" s="180" t="s">
        <v>2685</v>
      </c>
    </row>
    <row r="1892" spans="1:11" ht="25.5" x14ac:dyDescent="0.2">
      <c r="A1892" s="289" t="s">
        <v>119</v>
      </c>
      <c r="B1892" s="182" t="s">
        <v>3404</v>
      </c>
      <c r="C1892" s="289" t="s">
        <v>2687</v>
      </c>
      <c r="D1892" s="289" t="s">
        <v>547</v>
      </c>
      <c r="E1892" s="554" t="s">
        <v>3217</v>
      </c>
      <c r="F1892" s="554"/>
      <c r="G1892" s="183" t="s">
        <v>248</v>
      </c>
      <c r="H1892" s="184">
        <v>1</v>
      </c>
      <c r="I1892" s="185"/>
      <c r="J1892" s="185">
        <v>39.71</v>
      </c>
      <c r="K1892" s="185">
        <v>39.71</v>
      </c>
    </row>
    <row r="1893" spans="1:11" ht="25.5" x14ac:dyDescent="0.2">
      <c r="A1893" s="290" t="s">
        <v>2689</v>
      </c>
      <c r="B1893" s="186" t="s">
        <v>2720</v>
      </c>
      <c r="C1893" s="290" t="s">
        <v>2691</v>
      </c>
      <c r="D1893" s="290" t="s">
        <v>2721</v>
      </c>
      <c r="E1893" s="555" t="s">
        <v>2693</v>
      </c>
      <c r="F1893" s="555"/>
      <c r="G1893" s="187" t="s">
        <v>2694</v>
      </c>
      <c r="H1893" s="188">
        <v>0.35</v>
      </c>
      <c r="I1893" s="188"/>
      <c r="J1893" s="189">
        <v>34.78</v>
      </c>
      <c r="K1893" s="189">
        <v>12.17</v>
      </c>
    </row>
    <row r="1894" spans="1:11" ht="25.5" x14ac:dyDescent="0.2">
      <c r="A1894" s="290" t="s">
        <v>2689</v>
      </c>
      <c r="B1894" s="186" t="s">
        <v>3398</v>
      </c>
      <c r="C1894" s="290" t="s">
        <v>2691</v>
      </c>
      <c r="D1894" s="290" t="s">
        <v>3399</v>
      </c>
      <c r="E1894" s="555" t="s">
        <v>2693</v>
      </c>
      <c r="F1894" s="555"/>
      <c r="G1894" s="187" t="s">
        <v>2694</v>
      </c>
      <c r="H1894" s="188">
        <v>0.25</v>
      </c>
      <c r="I1894" s="188"/>
      <c r="J1894" s="189">
        <v>28.78</v>
      </c>
      <c r="K1894" s="189">
        <v>7.19</v>
      </c>
    </row>
    <row r="1895" spans="1:11" ht="25.5" x14ac:dyDescent="0.2">
      <c r="A1895" s="291" t="s">
        <v>2697</v>
      </c>
      <c r="B1895" s="190" t="s">
        <v>3236</v>
      </c>
      <c r="C1895" s="291" t="s">
        <v>2691</v>
      </c>
      <c r="D1895" s="291" t="s">
        <v>6993</v>
      </c>
      <c r="E1895" s="556" t="s">
        <v>2700</v>
      </c>
      <c r="F1895" s="556"/>
      <c r="G1895" s="191" t="s">
        <v>48</v>
      </c>
      <c r="H1895" s="192">
        <v>0.5</v>
      </c>
      <c r="I1895" s="192"/>
      <c r="J1895" s="193">
        <v>1.54</v>
      </c>
      <c r="K1895" s="193">
        <v>0.77</v>
      </c>
    </row>
    <row r="1896" spans="1:11" x14ac:dyDescent="0.2">
      <c r="A1896" s="291" t="s">
        <v>2697</v>
      </c>
      <c r="B1896" s="190" t="s">
        <v>6056</v>
      </c>
      <c r="C1896" s="291" t="s">
        <v>2791</v>
      </c>
      <c r="D1896" s="291" t="s">
        <v>6057</v>
      </c>
      <c r="E1896" s="556" t="s">
        <v>2700</v>
      </c>
      <c r="F1896" s="556"/>
      <c r="G1896" s="191" t="s">
        <v>3237</v>
      </c>
      <c r="H1896" s="192">
        <v>0.105</v>
      </c>
      <c r="I1896" s="192"/>
      <c r="J1896" s="193">
        <v>186.5</v>
      </c>
      <c r="K1896" s="193">
        <v>19.579999999999998</v>
      </c>
    </row>
    <row r="1897" spans="1:11" x14ac:dyDescent="0.2">
      <c r="A1897" s="287"/>
      <c r="B1897" s="287"/>
      <c r="C1897" s="287"/>
      <c r="D1897" s="287"/>
      <c r="E1897" s="287" t="s">
        <v>2709</v>
      </c>
      <c r="F1897" s="194">
        <v>13.63</v>
      </c>
      <c r="G1897" s="287" t="s">
        <v>2710</v>
      </c>
      <c r="H1897" s="194">
        <v>0</v>
      </c>
      <c r="I1897" s="287" t="s">
        <v>2711</v>
      </c>
      <c r="J1897" s="194">
        <v>13.63</v>
      </c>
    </row>
    <row r="1898" spans="1:11" x14ac:dyDescent="0.2">
      <c r="A1898" s="287"/>
      <c r="B1898" s="287"/>
      <c r="C1898" s="287"/>
      <c r="D1898" s="287"/>
      <c r="E1898" s="287" t="s">
        <v>2712</v>
      </c>
      <c r="F1898" s="194">
        <v>0</v>
      </c>
      <c r="G1898" s="287"/>
      <c r="H1898" s="552" t="s">
        <v>2713</v>
      </c>
      <c r="I1898" s="552"/>
      <c r="J1898" s="194">
        <v>39.71</v>
      </c>
    </row>
    <row r="1899" spans="1:11" ht="13.5" thickBot="1" x14ac:dyDescent="0.25">
      <c r="A1899" s="196"/>
      <c r="B1899" s="196"/>
      <c r="C1899" s="196"/>
      <c r="D1899" s="196"/>
      <c r="E1899" s="196"/>
      <c r="F1899" s="196"/>
      <c r="G1899" s="196" t="s">
        <v>2714</v>
      </c>
      <c r="H1899" s="198">
        <v>0</v>
      </c>
      <c r="I1899" s="196" t="s">
        <v>2715</v>
      </c>
      <c r="J1899" s="197">
        <v>0</v>
      </c>
    </row>
    <row r="1900" spans="1:11" ht="13.5" thickTop="1" x14ac:dyDescent="0.2">
      <c r="A1900" s="195"/>
      <c r="B1900" s="195"/>
      <c r="C1900" s="195"/>
      <c r="D1900" s="195"/>
      <c r="E1900" s="195"/>
      <c r="F1900" s="195"/>
      <c r="G1900" s="195"/>
      <c r="H1900" s="195"/>
      <c r="I1900" s="195"/>
      <c r="J1900" s="195"/>
    </row>
    <row r="1901" spans="1:11" ht="15" x14ac:dyDescent="0.2">
      <c r="A1901" s="288" t="s">
        <v>548</v>
      </c>
      <c r="B1901" s="180" t="s">
        <v>2678</v>
      </c>
      <c r="C1901" s="288" t="s">
        <v>2679</v>
      </c>
      <c r="D1901" s="288" t="s">
        <v>2680</v>
      </c>
      <c r="E1901" s="553" t="s">
        <v>2681</v>
      </c>
      <c r="F1901" s="553"/>
      <c r="G1901" s="181" t="s">
        <v>2682</v>
      </c>
      <c r="H1901" s="180" t="s">
        <v>2683</v>
      </c>
      <c r="I1901" s="180" t="s">
        <v>6886</v>
      </c>
      <c r="J1901" s="180" t="s">
        <v>2684</v>
      </c>
      <c r="K1901" s="180" t="s">
        <v>2685</v>
      </c>
    </row>
    <row r="1902" spans="1:11" ht="25.5" x14ac:dyDescent="0.2">
      <c r="A1902" s="289" t="s">
        <v>119</v>
      </c>
      <c r="B1902" s="182" t="s">
        <v>3405</v>
      </c>
      <c r="C1902" s="289" t="s">
        <v>2691</v>
      </c>
      <c r="D1902" s="289" t="s">
        <v>3406</v>
      </c>
      <c r="E1902" s="554" t="s">
        <v>3217</v>
      </c>
      <c r="F1902" s="554"/>
      <c r="G1902" s="183" t="s">
        <v>118</v>
      </c>
      <c r="H1902" s="184">
        <v>1</v>
      </c>
      <c r="I1902" s="185"/>
      <c r="J1902" s="185">
        <v>4.78</v>
      </c>
      <c r="K1902" s="185">
        <v>4.78</v>
      </c>
    </row>
    <row r="1903" spans="1:11" ht="25.5" x14ac:dyDescent="0.2">
      <c r="A1903" s="290" t="s">
        <v>2689</v>
      </c>
      <c r="B1903" s="186" t="s">
        <v>2720</v>
      </c>
      <c r="C1903" s="290" t="s">
        <v>2691</v>
      </c>
      <c r="D1903" s="290" t="s">
        <v>2721</v>
      </c>
      <c r="E1903" s="555" t="s">
        <v>2693</v>
      </c>
      <c r="F1903" s="555"/>
      <c r="G1903" s="187" t="s">
        <v>2694</v>
      </c>
      <c r="H1903" s="188">
        <v>6.6600000000000006E-2</v>
      </c>
      <c r="I1903" s="188"/>
      <c r="J1903" s="189">
        <v>34.78</v>
      </c>
      <c r="K1903" s="189">
        <v>2.31</v>
      </c>
    </row>
    <row r="1904" spans="1:11" ht="25.5" x14ac:dyDescent="0.2">
      <c r="A1904" s="290" t="s">
        <v>2689</v>
      </c>
      <c r="B1904" s="186" t="s">
        <v>2722</v>
      </c>
      <c r="C1904" s="290" t="s">
        <v>2691</v>
      </c>
      <c r="D1904" s="290" t="s">
        <v>2723</v>
      </c>
      <c r="E1904" s="555" t="s">
        <v>2693</v>
      </c>
      <c r="F1904" s="555"/>
      <c r="G1904" s="187" t="s">
        <v>2694</v>
      </c>
      <c r="H1904" s="188">
        <v>2.2200000000000001E-2</v>
      </c>
      <c r="I1904" s="188"/>
      <c r="J1904" s="189">
        <v>26.12</v>
      </c>
      <c r="K1904" s="189">
        <v>0.56999999999999995</v>
      </c>
    </row>
    <row r="1905" spans="1:11" x14ac:dyDescent="0.2">
      <c r="A1905" s="291" t="s">
        <v>2697</v>
      </c>
      <c r="B1905" s="190" t="s">
        <v>3407</v>
      </c>
      <c r="C1905" s="291" t="s">
        <v>2691</v>
      </c>
      <c r="D1905" s="291" t="s">
        <v>3408</v>
      </c>
      <c r="E1905" s="556" t="s">
        <v>2700</v>
      </c>
      <c r="F1905" s="556"/>
      <c r="G1905" s="191" t="s">
        <v>84</v>
      </c>
      <c r="H1905" s="192">
        <v>0.1666</v>
      </c>
      <c r="I1905" s="192"/>
      <c r="J1905" s="193">
        <v>11.45</v>
      </c>
      <c r="K1905" s="193">
        <v>1.9</v>
      </c>
    </row>
    <row r="1906" spans="1:11" x14ac:dyDescent="0.2">
      <c r="A1906" s="287"/>
      <c r="B1906" s="287"/>
      <c r="C1906" s="287"/>
      <c r="D1906" s="287"/>
      <c r="E1906" s="287" t="s">
        <v>2709</v>
      </c>
      <c r="F1906" s="194">
        <v>2.08</v>
      </c>
      <c r="G1906" s="287" t="s">
        <v>2710</v>
      </c>
      <c r="H1906" s="194">
        <v>0</v>
      </c>
      <c r="I1906" s="287" t="s">
        <v>2711</v>
      </c>
      <c r="J1906" s="194">
        <v>2.08</v>
      </c>
    </row>
    <row r="1907" spans="1:11" x14ac:dyDescent="0.2">
      <c r="A1907" s="287"/>
      <c r="B1907" s="287"/>
      <c r="C1907" s="287"/>
      <c r="D1907" s="287"/>
      <c r="E1907" s="287" t="s">
        <v>2712</v>
      </c>
      <c r="F1907" s="194">
        <v>0</v>
      </c>
      <c r="G1907" s="287"/>
      <c r="H1907" s="552" t="s">
        <v>2713</v>
      </c>
      <c r="I1907" s="552"/>
      <c r="J1907" s="194">
        <v>4.78</v>
      </c>
    </row>
    <row r="1908" spans="1:11" ht="13.5" thickBot="1" x14ac:dyDescent="0.25">
      <c r="A1908" s="196"/>
      <c r="B1908" s="196"/>
      <c r="C1908" s="196"/>
      <c r="D1908" s="196"/>
      <c r="E1908" s="196"/>
      <c r="F1908" s="196"/>
      <c r="G1908" s="196" t="s">
        <v>2714</v>
      </c>
      <c r="H1908" s="198">
        <v>0</v>
      </c>
      <c r="I1908" s="196" t="s">
        <v>2715</v>
      </c>
      <c r="J1908" s="197">
        <v>0</v>
      </c>
    </row>
    <row r="1909" spans="1:11" ht="13.5" thickTop="1" x14ac:dyDescent="0.2">
      <c r="A1909" s="195"/>
      <c r="B1909" s="195"/>
      <c r="C1909" s="195"/>
      <c r="D1909" s="195"/>
      <c r="E1909" s="195"/>
      <c r="F1909" s="195"/>
      <c r="G1909" s="195"/>
      <c r="H1909" s="195"/>
      <c r="I1909" s="195"/>
      <c r="J1909" s="195"/>
    </row>
    <row r="1910" spans="1:11" ht="15" x14ac:dyDescent="0.2">
      <c r="A1910" s="288" t="s">
        <v>549</v>
      </c>
      <c r="B1910" s="180" t="s">
        <v>2678</v>
      </c>
      <c r="C1910" s="288" t="s">
        <v>2679</v>
      </c>
      <c r="D1910" s="288" t="s">
        <v>2680</v>
      </c>
      <c r="E1910" s="553" t="s">
        <v>2681</v>
      </c>
      <c r="F1910" s="553"/>
      <c r="G1910" s="181" t="s">
        <v>2682</v>
      </c>
      <c r="H1910" s="180" t="s">
        <v>2683</v>
      </c>
      <c r="I1910" s="180" t="s">
        <v>6886</v>
      </c>
      <c r="J1910" s="180" t="s">
        <v>2684</v>
      </c>
      <c r="K1910" s="180" t="s">
        <v>2685</v>
      </c>
    </row>
    <row r="1911" spans="1:11" ht="25.5" x14ac:dyDescent="0.2">
      <c r="A1911" s="289" t="s">
        <v>119</v>
      </c>
      <c r="B1911" s="182" t="s">
        <v>3348</v>
      </c>
      <c r="C1911" s="289" t="s">
        <v>2691</v>
      </c>
      <c r="D1911" s="289" t="s">
        <v>3349</v>
      </c>
      <c r="E1911" s="554" t="s">
        <v>3217</v>
      </c>
      <c r="F1911" s="554"/>
      <c r="G1911" s="183" t="s">
        <v>118</v>
      </c>
      <c r="H1911" s="184">
        <v>1</v>
      </c>
      <c r="I1911" s="185"/>
      <c r="J1911" s="185">
        <v>13.98</v>
      </c>
      <c r="K1911" s="185">
        <v>13.98</v>
      </c>
    </row>
    <row r="1912" spans="1:11" ht="25.5" x14ac:dyDescent="0.2">
      <c r="A1912" s="290" t="s">
        <v>2689</v>
      </c>
      <c r="B1912" s="186" t="s">
        <v>2720</v>
      </c>
      <c r="C1912" s="290" t="s">
        <v>2691</v>
      </c>
      <c r="D1912" s="290" t="s">
        <v>2721</v>
      </c>
      <c r="E1912" s="555" t="s">
        <v>2693</v>
      </c>
      <c r="F1912" s="555"/>
      <c r="G1912" s="187" t="s">
        <v>2694</v>
      </c>
      <c r="H1912" s="188">
        <v>0.15409999999999999</v>
      </c>
      <c r="I1912" s="188"/>
      <c r="J1912" s="189">
        <v>34.78</v>
      </c>
      <c r="K1912" s="189">
        <v>5.35</v>
      </c>
    </row>
    <row r="1913" spans="1:11" ht="25.5" x14ac:dyDescent="0.2">
      <c r="A1913" s="290" t="s">
        <v>2689</v>
      </c>
      <c r="B1913" s="186" t="s">
        <v>2722</v>
      </c>
      <c r="C1913" s="290" t="s">
        <v>2691</v>
      </c>
      <c r="D1913" s="290" t="s">
        <v>2723</v>
      </c>
      <c r="E1913" s="555" t="s">
        <v>2693</v>
      </c>
      <c r="F1913" s="555"/>
      <c r="G1913" s="187" t="s">
        <v>2694</v>
      </c>
      <c r="H1913" s="188">
        <v>5.1400000000000001E-2</v>
      </c>
      <c r="I1913" s="188"/>
      <c r="J1913" s="189">
        <v>26.12</v>
      </c>
      <c r="K1913" s="189">
        <v>1.34</v>
      </c>
    </row>
    <row r="1914" spans="1:11" ht="25.5" x14ac:dyDescent="0.2">
      <c r="A1914" s="291" t="s">
        <v>2697</v>
      </c>
      <c r="B1914" s="190" t="s">
        <v>3350</v>
      </c>
      <c r="C1914" s="291" t="s">
        <v>2691</v>
      </c>
      <c r="D1914" s="291" t="s">
        <v>3351</v>
      </c>
      <c r="E1914" s="556" t="s">
        <v>2700</v>
      </c>
      <c r="F1914" s="556"/>
      <c r="G1914" s="191" t="s">
        <v>2706</v>
      </c>
      <c r="H1914" s="192">
        <v>1.1073999999999999</v>
      </c>
      <c r="I1914" s="192"/>
      <c r="J1914" s="193">
        <v>6.59</v>
      </c>
      <c r="K1914" s="193">
        <v>7.29</v>
      </c>
    </row>
    <row r="1915" spans="1:11" x14ac:dyDescent="0.2">
      <c r="A1915" s="287"/>
      <c r="B1915" s="287"/>
      <c r="C1915" s="287"/>
      <c r="D1915" s="287"/>
      <c r="E1915" s="287" t="s">
        <v>2709</v>
      </c>
      <c r="F1915" s="194">
        <v>4.8</v>
      </c>
      <c r="G1915" s="287" t="s">
        <v>2710</v>
      </c>
      <c r="H1915" s="194">
        <v>0</v>
      </c>
      <c r="I1915" s="287" t="s">
        <v>2711</v>
      </c>
      <c r="J1915" s="194">
        <v>4.8</v>
      </c>
    </row>
    <row r="1916" spans="1:11" x14ac:dyDescent="0.2">
      <c r="A1916" s="287"/>
      <c r="B1916" s="287"/>
      <c r="C1916" s="287"/>
      <c r="D1916" s="287"/>
      <c r="E1916" s="287" t="s">
        <v>2712</v>
      </c>
      <c r="F1916" s="194">
        <v>0</v>
      </c>
      <c r="G1916" s="287"/>
      <c r="H1916" s="552" t="s">
        <v>2713</v>
      </c>
      <c r="I1916" s="552"/>
      <c r="J1916" s="194">
        <v>13.98</v>
      </c>
    </row>
    <row r="1917" spans="1:11" ht="13.5" thickBot="1" x14ac:dyDescent="0.25">
      <c r="A1917" s="196"/>
      <c r="B1917" s="196"/>
      <c r="C1917" s="196"/>
      <c r="D1917" s="196"/>
      <c r="E1917" s="196"/>
      <c r="F1917" s="196"/>
      <c r="G1917" s="196" t="s">
        <v>2714</v>
      </c>
      <c r="H1917" s="198">
        <v>0</v>
      </c>
      <c r="I1917" s="196" t="s">
        <v>2715</v>
      </c>
      <c r="J1917" s="197">
        <v>0</v>
      </c>
    </row>
    <row r="1918" spans="1:11" ht="13.5" thickTop="1" x14ac:dyDescent="0.2">
      <c r="A1918" s="195"/>
      <c r="B1918" s="195"/>
      <c r="C1918" s="195"/>
      <c r="D1918" s="195"/>
      <c r="E1918" s="195"/>
      <c r="F1918" s="195"/>
      <c r="G1918" s="195"/>
      <c r="H1918" s="195"/>
      <c r="I1918" s="195"/>
      <c r="J1918" s="195"/>
    </row>
    <row r="1919" spans="1:11" ht="15" x14ac:dyDescent="0.2">
      <c r="A1919" s="288" t="s">
        <v>552</v>
      </c>
      <c r="B1919" s="180" t="s">
        <v>2678</v>
      </c>
      <c r="C1919" s="288" t="s">
        <v>2679</v>
      </c>
      <c r="D1919" s="288" t="s">
        <v>2680</v>
      </c>
      <c r="E1919" s="553" t="s">
        <v>2681</v>
      </c>
      <c r="F1919" s="553"/>
      <c r="G1919" s="181" t="s">
        <v>2682</v>
      </c>
      <c r="H1919" s="180" t="s">
        <v>2683</v>
      </c>
      <c r="I1919" s="180" t="s">
        <v>6886</v>
      </c>
      <c r="J1919" s="180" t="s">
        <v>2684</v>
      </c>
      <c r="K1919" s="180" t="s">
        <v>2685</v>
      </c>
    </row>
    <row r="1920" spans="1:11" x14ac:dyDescent="0.2">
      <c r="A1920" s="289" t="s">
        <v>119</v>
      </c>
      <c r="B1920" s="182" t="s">
        <v>3409</v>
      </c>
      <c r="C1920" s="289" t="s">
        <v>2687</v>
      </c>
      <c r="D1920" s="289" t="s">
        <v>554</v>
      </c>
      <c r="E1920" s="554" t="s">
        <v>2693</v>
      </c>
      <c r="F1920" s="554"/>
      <c r="G1920" s="183" t="s">
        <v>118</v>
      </c>
      <c r="H1920" s="184">
        <v>1</v>
      </c>
      <c r="I1920" s="185"/>
      <c r="J1920" s="185">
        <v>13.94</v>
      </c>
      <c r="K1920" s="185">
        <v>13.94</v>
      </c>
    </row>
    <row r="1921" spans="1:11" ht="25.5" x14ac:dyDescent="0.2">
      <c r="A1921" s="290" t="s">
        <v>2689</v>
      </c>
      <c r="B1921" s="186" t="s">
        <v>2722</v>
      </c>
      <c r="C1921" s="290" t="s">
        <v>2691</v>
      </c>
      <c r="D1921" s="290" t="s">
        <v>2723</v>
      </c>
      <c r="E1921" s="555" t="s">
        <v>2693</v>
      </c>
      <c r="F1921" s="555"/>
      <c r="G1921" s="187" t="s">
        <v>2694</v>
      </c>
      <c r="H1921" s="188">
        <v>0.5</v>
      </c>
      <c r="I1921" s="188"/>
      <c r="J1921" s="189">
        <v>26.12</v>
      </c>
      <c r="K1921" s="189">
        <v>13.06</v>
      </c>
    </row>
    <row r="1922" spans="1:11" x14ac:dyDescent="0.2">
      <c r="A1922" s="291" t="s">
        <v>2697</v>
      </c>
      <c r="B1922" s="190" t="s">
        <v>3410</v>
      </c>
      <c r="C1922" s="291" t="s">
        <v>2691</v>
      </c>
      <c r="D1922" s="291" t="s">
        <v>3411</v>
      </c>
      <c r="E1922" s="556" t="s">
        <v>2700</v>
      </c>
      <c r="F1922" s="556"/>
      <c r="G1922" s="191" t="s">
        <v>48</v>
      </c>
      <c r="H1922" s="192">
        <v>5.8000000000000003E-2</v>
      </c>
      <c r="I1922" s="192"/>
      <c r="J1922" s="193">
        <v>15.18</v>
      </c>
      <c r="K1922" s="193">
        <v>0.88</v>
      </c>
    </row>
    <row r="1923" spans="1:11" x14ac:dyDescent="0.2">
      <c r="A1923" s="287"/>
      <c r="B1923" s="287"/>
      <c r="C1923" s="287"/>
      <c r="D1923" s="287"/>
      <c r="E1923" s="287" t="s">
        <v>2709</v>
      </c>
      <c r="F1923" s="194">
        <v>9.0399999999999991</v>
      </c>
      <c r="G1923" s="287" t="s">
        <v>2710</v>
      </c>
      <c r="H1923" s="194">
        <v>0</v>
      </c>
      <c r="I1923" s="287" t="s">
        <v>2711</v>
      </c>
      <c r="J1923" s="194">
        <v>9.0399999999999991</v>
      </c>
    </row>
    <row r="1924" spans="1:11" x14ac:dyDescent="0.2">
      <c r="A1924" s="287"/>
      <c r="B1924" s="287"/>
      <c r="C1924" s="287"/>
      <c r="D1924" s="287"/>
      <c r="E1924" s="287" t="s">
        <v>2712</v>
      </c>
      <c r="F1924" s="194">
        <v>0</v>
      </c>
      <c r="G1924" s="287"/>
      <c r="H1924" s="552" t="s">
        <v>2713</v>
      </c>
      <c r="I1924" s="552"/>
      <c r="J1924" s="194">
        <v>13.94</v>
      </c>
    </row>
    <row r="1925" spans="1:11" ht="13.5" thickBot="1" x14ac:dyDescent="0.25">
      <c r="A1925" s="196"/>
      <c r="B1925" s="196"/>
      <c r="C1925" s="196"/>
      <c r="D1925" s="196"/>
      <c r="E1925" s="196"/>
      <c r="F1925" s="196"/>
      <c r="G1925" s="196" t="s">
        <v>2714</v>
      </c>
      <c r="H1925" s="198">
        <v>0</v>
      </c>
      <c r="I1925" s="196" t="s">
        <v>2715</v>
      </c>
      <c r="J1925" s="197">
        <v>0</v>
      </c>
    </row>
    <row r="1926" spans="1:11" ht="13.5" thickTop="1" x14ac:dyDescent="0.2">
      <c r="A1926" s="195"/>
      <c r="B1926" s="195"/>
      <c r="C1926" s="195"/>
      <c r="D1926" s="195"/>
      <c r="E1926" s="195"/>
      <c r="F1926" s="195"/>
      <c r="G1926" s="195"/>
      <c r="H1926" s="195"/>
      <c r="I1926" s="195"/>
      <c r="J1926" s="195"/>
    </row>
    <row r="1927" spans="1:11" x14ac:dyDescent="0.2">
      <c r="A1927" s="292" t="s">
        <v>555</v>
      </c>
      <c r="B1927" s="292"/>
      <c r="C1927" s="292"/>
      <c r="D1927" s="292" t="s">
        <v>536</v>
      </c>
      <c r="E1927" s="292"/>
      <c r="F1927" s="558"/>
      <c r="G1927" s="558"/>
      <c r="H1927" s="292"/>
      <c r="I1927" s="178"/>
      <c r="J1927" s="292"/>
      <c r="K1927" s="179">
        <v>0</v>
      </c>
    </row>
    <row r="1928" spans="1:11" ht="15" x14ac:dyDescent="0.2">
      <c r="A1928" s="288" t="s">
        <v>556</v>
      </c>
      <c r="B1928" s="180" t="s">
        <v>2678</v>
      </c>
      <c r="C1928" s="288" t="s">
        <v>2679</v>
      </c>
      <c r="D1928" s="288" t="s">
        <v>2680</v>
      </c>
      <c r="E1928" s="553" t="s">
        <v>2681</v>
      </c>
      <c r="F1928" s="553"/>
      <c r="G1928" s="181" t="s">
        <v>2682</v>
      </c>
      <c r="H1928" s="180" t="s">
        <v>2683</v>
      </c>
      <c r="I1928" s="180" t="s">
        <v>6886</v>
      </c>
      <c r="J1928" s="180" t="s">
        <v>2684</v>
      </c>
      <c r="K1928" s="180" t="s">
        <v>2685</v>
      </c>
    </row>
    <row r="1929" spans="1:11" ht="25.5" x14ac:dyDescent="0.2">
      <c r="A1929" s="289" t="s">
        <v>119</v>
      </c>
      <c r="B1929" s="182" t="s">
        <v>3412</v>
      </c>
      <c r="C1929" s="289" t="s">
        <v>2691</v>
      </c>
      <c r="D1929" s="289" t="s">
        <v>3413</v>
      </c>
      <c r="E1929" s="554" t="s">
        <v>3217</v>
      </c>
      <c r="F1929" s="554"/>
      <c r="G1929" s="183" t="s">
        <v>118</v>
      </c>
      <c r="H1929" s="184">
        <v>1</v>
      </c>
      <c r="I1929" s="185"/>
      <c r="J1929" s="185">
        <v>13.39</v>
      </c>
      <c r="K1929" s="185">
        <v>13.39</v>
      </c>
    </row>
    <row r="1930" spans="1:11" ht="25.5" x14ac:dyDescent="0.2">
      <c r="A1930" s="290" t="s">
        <v>2689</v>
      </c>
      <c r="B1930" s="186" t="s">
        <v>2720</v>
      </c>
      <c r="C1930" s="290" t="s">
        <v>2691</v>
      </c>
      <c r="D1930" s="290" t="s">
        <v>2721</v>
      </c>
      <c r="E1930" s="555" t="s">
        <v>2693</v>
      </c>
      <c r="F1930" s="555"/>
      <c r="G1930" s="187" t="s">
        <v>2694</v>
      </c>
      <c r="H1930" s="188">
        <v>0.16309999999999999</v>
      </c>
      <c r="I1930" s="188"/>
      <c r="J1930" s="189">
        <v>34.78</v>
      </c>
      <c r="K1930" s="189">
        <v>5.67</v>
      </c>
    </row>
    <row r="1931" spans="1:11" ht="25.5" x14ac:dyDescent="0.2">
      <c r="A1931" s="290" t="s">
        <v>2689</v>
      </c>
      <c r="B1931" s="186" t="s">
        <v>2722</v>
      </c>
      <c r="C1931" s="290" t="s">
        <v>2691</v>
      </c>
      <c r="D1931" s="290" t="s">
        <v>2723</v>
      </c>
      <c r="E1931" s="555" t="s">
        <v>2693</v>
      </c>
      <c r="F1931" s="555"/>
      <c r="G1931" s="187" t="s">
        <v>2694</v>
      </c>
      <c r="H1931" s="188">
        <v>5.4399999999999997E-2</v>
      </c>
      <c r="I1931" s="188"/>
      <c r="J1931" s="189">
        <v>26.12</v>
      </c>
      <c r="K1931" s="189">
        <v>1.42</v>
      </c>
    </row>
    <row r="1932" spans="1:11" x14ac:dyDescent="0.2">
      <c r="A1932" s="291" t="s">
        <v>2697</v>
      </c>
      <c r="B1932" s="190" t="s">
        <v>2961</v>
      </c>
      <c r="C1932" s="291" t="s">
        <v>2691</v>
      </c>
      <c r="D1932" s="291" t="s">
        <v>2962</v>
      </c>
      <c r="E1932" s="556" t="s">
        <v>2700</v>
      </c>
      <c r="F1932" s="556"/>
      <c r="G1932" s="191" t="s">
        <v>84</v>
      </c>
      <c r="H1932" s="192">
        <v>0.22850000000000001</v>
      </c>
      <c r="I1932" s="192"/>
      <c r="J1932" s="193">
        <v>27.61</v>
      </c>
      <c r="K1932" s="193">
        <v>6.3</v>
      </c>
    </row>
    <row r="1933" spans="1:11" x14ac:dyDescent="0.2">
      <c r="A1933" s="287"/>
      <c r="B1933" s="287"/>
      <c r="C1933" s="287"/>
      <c r="D1933" s="287"/>
      <c r="E1933" s="287" t="s">
        <v>2709</v>
      </c>
      <c r="F1933" s="194">
        <v>5.09</v>
      </c>
      <c r="G1933" s="287" t="s">
        <v>2710</v>
      </c>
      <c r="H1933" s="194">
        <v>0</v>
      </c>
      <c r="I1933" s="287" t="s">
        <v>2711</v>
      </c>
      <c r="J1933" s="194">
        <v>5.09</v>
      </c>
    </row>
    <row r="1934" spans="1:11" x14ac:dyDescent="0.2">
      <c r="A1934" s="287"/>
      <c r="B1934" s="287"/>
      <c r="C1934" s="287"/>
      <c r="D1934" s="287"/>
      <c r="E1934" s="287" t="s">
        <v>2712</v>
      </c>
      <c r="F1934" s="194">
        <v>0</v>
      </c>
      <c r="G1934" s="287"/>
      <c r="H1934" s="552" t="s">
        <v>2713</v>
      </c>
      <c r="I1934" s="552"/>
      <c r="J1934" s="194">
        <v>13.39</v>
      </c>
    </row>
    <row r="1935" spans="1:11" ht="13.5" thickBot="1" x14ac:dyDescent="0.25">
      <c r="A1935" s="196"/>
      <c r="B1935" s="196"/>
      <c r="C1935" s="196"/>
      <c r="D1935" s="196"/>
      <c r="E1935" s="196"/>
      <c r="F1935" s="196"/>
      <c r="G1935" s="196" t="s">
        <v>2714</v>
      </c>
      <c r="H1935" s="198">
        <v>0</v>
      </c>
      <c r="I1935" s="196" t="s">
        <v>2715</v>
      </c>
      <c r="J1935" s="197">
        <v>0</v>
      </c>
    </row>
    <row r="1936" spans="1:11" ht="13.5" thickTop="1" x14ac:dyDescent="0.2">
      <c r="A1936" s="195"/>
      <c r="B1936" s="195"/>
      <c r="C1936" s="195"/>
      <c r="D1936" s="195"/>
      <c r="E1936" s="195"/>
      <c r="F1936" s="195"/>
      <c r="G1936" s="195"/>
      <c r="H1936" s="195"/>
      <c r="I1936" s="195"/>
      <c r="J1936" s="195"/>
    </row>
    <row r="1937" spans="1:11" ht="15" x14ac:dyDescent="0.2">
      <c r="A1937" s="288" t="s">
        <v>559</v>
      </c>
      <c r="B1937" s="180" t="s">
        <v>2678</v>
      </c>
      <c r="C1937" s="288" t="s">
        <v>2679</v>
      </c>
      <c r="D1937" s="288" t="s">
        <v>2680</v>
      </c>
      <c r="E1937" s="553" t="s">
        <v>2681</v>
      </c>
      <c r="F1937" s="553"/>
      <c r="G1937" s="181" t="s">
        <v>2682</v>
      </c>
      <c r="H1937" s="180" t="s">
        <v>2683</v>
      </c>
      <c r="I1937" s="180" t="s">
        <v>6886</v>
      </c>
      <c r="J1937" s="180" t="s">
        <v>2684</v>
      </c>
      <c r="K1937" s="180" t="s">
        <v>2685</v>
      </c>
    </row>
    <row r="1938" spans="1:11" ht="25.5" x14ac:dyDescent="0.2">
      <c r="A1938" s="289" t="s">
        <v>119</v>
      </c>
      <c r="B1938" s="182" t="s">
        <v>3412</v>
      </c>
      <c r="C1938" s="289" t="s">
        <v>2691</v>
      </c>
      <c r="D1938" s="289" t="s">
        <v>3413</v>
      </c>
      <c r="E1938" s="554" t="s">
        <v>3217</v>
      </c>
      <c r="F1938" s="554"/>
      <c r="G1938" s="183" t="s">
        <v>118</v>
      </c>
      <c r="H1938" s="184">
        <v>1</v>
      </c>
      <c r="I1938" s="185"/>
      <c r="J1938" s="185">
        <v>13.39</v>
      </c>
      <c r="K1938" s="185">
        <v>13.39</v>
      </c>
    </row>
    <row r="1939" spans="1:11" ht="25.5" x14ac:dyDescent="0.2">
      <c r="A1939" s="290" t="s">
        <v>2689</v>
      </c>
      <c r="B1939" s="186" t="s">
        <v>2720</v>
      </c>
      <c r="C1939" s="290" t="s">
        <v>2691</v>
      </c>
      <c r="D1939" s="290" t="s">
        <v>2721</v>
      </c>
      <c r="E1939" s="555" t="s">
        <v>2693</v>
      </c>
      <c r="F1939" s="555"/>
      <c r="G1939" s="187" t="s">
        <v>2694</v>
      </c>
      <c r="H1939" s="188">
        <v>0.16309999999999999</v>
      </c>
      <c r="I1939" s="188"/>
      <c r="J1939" s="189">
        <v>34.78</v>
      </c>
      <c r="K1939" s="189">
        <v>5.67</v>
      </c>
    </row>
    <row r="1940" spans="1:11" ht="25.5" x14ac:dyDescent="0.2">
      <c r="A1940" s="290" t="s">
        <v>2689</v>
      </c>
      <c r="B1940" s="186" t="s">
        <v>2722</v>
      </c>
      <c r="C1940" s="290" t="s">
        <v>2691</v>
      </c>
      <c r="D1940" s="290" t="s">
        <v>2723</v>
      </c>
      <c r="E1940" s="555" t="s">
        <v>2693</v>
      </c>
      <c r="F1940" s="555"/>
      <c r="G1940" s="187" t="s">
        <v>2694</v>
      </c>
      <c r="H1940" s="188">
        <v>5.4399999999999997E-2</v>
      </c>
      <c r="I1940" s="188"/>
      <c r="J1940" s="189">
        <v>26.12</v>
      </c>
      <c r="K1940" s="189">
        <v>1.42</v>
      </c>
    </row>
    <row r="1941" spans="1:11" x14ac:dyDescent="0.2">
      <c r="A1941" s="291" t="s">
        <v>2697</v>
      </c>
      <c r="B1941" s="190" t="s">
        <v>2961</v>
      </c>
      <c r="C1941" s="291" t="s">
        <v>2691</v>
      </c>
      <c r="D1941" s="291" t="s">
        <v>2962</v>
      </c>
      <c r="E1941" s="556" t="s">
        <v>2700</v>
      </c>
      <c r="F1941" s="556"/>
      <c r="G1941" s="191" t="s">
        <v>84</v>
      </c>
      <c r="H1941" s="192">
        <v>0.22850000000000001</v>
      </c>
      <c r="I1941" s="192"/>
      <c r="J1941" s="193">
        <v>27.61</v>
      </c>
      <c r="K1941" s="193">
        <v>6.3</v>
      </c>
    </row>
    <row r="1942" spans="1:11" x14ac:dyDescent="0.2">
      <c r="A1942" s="287"/>
      <c r="B1942" s="287"/>
      <c r="C1942" s="287"/>
      <c r="D1942" s="287"/>
      <c r="E1942" s="287" t="s">
        <v>2709</v>
      </c>
      <c r="F1942" s="194">
        <v>5.09</v>
      </c>
      <c r="G1942" s="287" t="s">
        <v>2710</v>
      </c>
      <c r="H1942" s="194">
        <v>0</v>
      </c>
      <c r="I1942" s="287" t="s">
        <v>2711</v>
      </c>
      <c r="J1942" s="194">
        <v>5.09</v>
      </c>
    </row>
    <row r="1943" spans="1:11" x14ac:dyDescent="0.2">
      <c r="A1943" s="287"/>
      <c r="B1943" s="287"/>
      <c r="C1943" s="287"/>
      <c r="D1943" s="287"/>
      <c r="E1943" s="287" t="s">
        <v>2712</v>
      </c>
      <c r="F1943" s="194">
        <v>0</v>
      </c>
      <c r="G1943" s="287"/>
      <c r="H1943" s="552" t="s">
        <v>2713</v>
      </c>
      <c r="I1943" s="552"/>
      <c r="J1943" s="194">
        <v>13.39</v>
      </c>
    </row>
    <row r="1944" spans="1:11" ht="13.5" thickBot="1" x14ac:dyDescent="0.25">
      <c r="A1944" s="196"/>
      <c r="B1944" s="196"/>
      <c r="C1944" s="196"/>
      <c r="D1944" s="196"/>
      <c r="E1944" s="196"/>
      <c r="F1944" s="196"/>
      <c r="G1944" s="196" t="s">
        <v>2714</v>
      </c>
      <c r="H1944" s="198">
        <v>0</v>
      </c>
      <c r="I1944" s="196" t="s">
        <v>2715</v>
      </c>
      <c r="J1944" s="197">
        <v>0</v>
      </c>
    </row>
    <row r="1945" spans="1:11" ht="13.5" thickTop="1" x14ac:dyDescent="0.2">
      <c r="A1945" s="195"/>
      <c r="B1945" s="195"/>
      <c r="C1945" s="195"/>
      <c r="D1945" s="195"/>
      <c r="E1945" s="195"/>
      <c r="F1945" s="195"/>
      <c r="G1945" s="195"/>
      <c r="H1945" s="195"/>
      <c r="I1945" s="195"/>
      <c r="J1945" s="195"/>
    </row>
    <row r="1946" spans="1:11" ht="15" x14ac:dyDescent="0.2">
      <c r="A1946" s="288" t="s">
        <v>561</v>
      </c>
      <c r="B1946" s="180" t="s">
        <v>2678</v>
      </c>
      <c r="C1946" s="288" t="s">
        <v>2679</v>
      </c>
      <c r="D1946" s="288" t="s">
        <v>2680</v>
      </c>
      <c r="E1946" s="553" t="s">
        <v>2681</v>
      </c>
      <c r="F1946" s="553"/>
      <c r="G1946" s="181" t="s">
        <v>2682</v>
      </c>
      <c r="H1946" s="180" t="s">
        <v>2683</v>
      </c>
      <c r="I1946" s="180" t="s">
        <v>6886</v>
      </c>
      <c r="J1946" s="180" t="s">
        <v>2684</v>
      </c>
      <c r="K1946" s="180" t="s">
        <v>2685</v>
      </c>
    </row>
    <row r="1947" spans="1:11" ht="25.5" x14ac:dyDescent="0.2">
      <c r="A1947" s="289" t="s">
        <v>119</v>
      </c>
      <c r="B1947" s="182" t="s">
        <v>3412</v>
      </c>
      <c r="C1947" s="289" t="s">
        <v>2691</v>
      </c>
      <c r="D1947" s="289" t="s">
        <v>3413</v>
      </c>
      <c r="E1947" s="554" t="s">
        <v>3217</v>
      </c>
      <c r="F1947" s="554"/>
      <c r="G1947" s="183" t="s">
        <v>118</v>
      </c>
      <c r="H1947" s="184">
        <v>1</v>
      </c>
      <c r="I1947" s="185"/>
      <c r="J1947" s="185">
        <v>13.39</v>
      </c>
      <c r="K1947" s="185">
        <v>13.39</v>
      </c>
    </row>
    <row r="1948" spans="1:11" ht="25.5" x14ac:dyDescent="0.2">
      <c r="A1948" s="290" t="s">
        <v>2689</v>
      </c>
      <c r="B1948" s="186" t="s">
        <v>2720</v>
      </c>
      <c r="C1948" s="290" t="s">
        <v>2691</v>
      </c>
      <c r="D1948" s="290" t="s">
        <v>2721</v>
      </c>
      <c r="E1948" s="555" t="s">
        <v>2693</v>
      </c>
      <c r="F1948" s="555"/>
      <c r="G1948" s="187" t="s">
        <v>2694</v>
      </c>
      <c r="H1948" s="188">
        <v>0.16309999999999999</v>
      </c>
      <c r="I1948" s="188"/>
      <c r="J1948" s="189">
        <v>34.78</v>
      </c>
      <c r="K1948" s="189">
        <v>5.67</v>
      </c>
    </row>
    <row r="1949" spans="1:11" ht="25.5" x14ac:dyDescent="0.2">
      <c r="A1949" s="290" t="s">
        <v>2689</v>
      </c>
      <c r="B1949" s="186" t="s">
        <v>2722</v>
      </c>
      <c r="C1949" s="290" t="s">
        <v>2691</v>
      </c>
      <c r="D1949" s="290" t="s">
        <v>2723</v>
      </c>
      <c r="E1949" s="555" t="s">
        <v>2693</v>
      </c>
      <c r="F1949" s="555"/>
      <c r="G1949" s="187" t="s">
        <v>2694</v>
      </c>
      <c r="H1949" s="188">
        <v>5.4399999999999997E-2</v>
      </c>
      <c r="I1949" s="188"/>
      <c r="J1949" s="189">
        <v>26.12</v>
      </c>
      <c r="K1949" s="189">
        <v>1.42</v>
      </c>
    </row>
    <row r="1950" spans="1:11" x14ac:dyDescent="0.2">
      <c r="A1950" s="291" t="s">
        <v>2697</v>
      </c>
      <c r="B1950" s="190" t="s">
        <v>2961</v>
      </c>
      <c r="C1950" s="291" t="s">
        <v>2691</v>
      </c>
      <c r="D1950" s="291" t="s">
        <v>2962</v>
      </c>
      <c r="E1950" s="556" t="s">
        <v>2700</v>
      </c>
      <c r="F1950" s="556"/>
      <c r="G1950" s="191" t="s">
        <v>84</v>
      </c>
      <c r="H1950" s="192">
        <v>0.22850000000000001</v>
      </c>
      <c r="I1950" s="192"/>
      <c r="J1950" s="193">
        <v>27.61</v>
      </c>
      <c r="K1950" s="193">
        <v>6.3</v>
      </c>
    </row>
    <row r="1951" spans="1:11" x14ac:dyDescent="0.2">
      <c r="A1951" s="287"/>
      <c r="B1951" s="287"/>
      <c r="C1951" s="287"/>
      <c r="D1951" s="287"/>
      <c r="E1951" s="287" t="s">
        <v>2709</v>
      </c>
      <c r="F1951" s="194">
        <v>5.09</v>
      </c>
      <c r="G1951" s="287" t="s">
        <v>2710</v>
      </c>
      <c r="H1951" s="194">
        <v>0</v>
      </c>
      <c r="I1951" s="287" t="s">
        <v>2711</v>
      </c>
      <c r="J1951" s="194">
        <v>5.09</v>
      </c>
    </row>
    <row r="1952" spans="1:11" x14ac:dyDescent="0.2">
      <c r="A1952" s="287"/>
      <c r="B1952" s="287"/>
      <c r="C1952" s="287"/>
      <c r="D1952" s="287"/>
      <c r="E1952" s="287" t="s">
        <v>2712</v>
      </c>
      <c r="F1952" s="194">
        <v>0</v>
      </c>
      <c r="G1952" s="287"/>
      <c r="H1952" s="552" t="s">
        <v>2713</v>
      </c>
      <c r="I1952" s="552"/>
      <c r="J1952" s="194">
        <v>13.39</v>
      </c>
    </row>
    <row r="1953" spans="1:11" ht="13.5" thickBot="1" x14ac:dyDescent="0.25">
      <c r="A1953" s="196"/>
      <c r="B1953" s="196"/>
      <c r="C1953" s="196"/>
      <c r="D1953" s="196"/>
      <c r="E1953" s="196"/>
      <c r="F1953" s="196"/>
      <c r="G1953" s="196" t="s">
        <v>2714</v>
      </c>
      <c r="H1953" s="198">
        <v>0</v>
      </c>
      <c r="I1953" s="196" t="s">
        <v>2715</v>
      </c>
      <c r="J1953" s="197">
        <v>0</v>
      </c>
    </row>
    <row r="1954" spans="1:11" ht="14.25" thickTop="1" thickBot="1" x14ac:dyDescent="0.25">
      <c r="A1954" s="195"/>
      <c r="B1954" s="195"/>
      <c r="C1954" s="195"/>
      <c r="D1954" s="195"/>
      <c r="E1954" s="195"/>
      <c r="F1954" s="195"/>
      <c r="G1954" s="195"/>
      <c r="H1954" s="195"/>
      <c r="I1954" s="195"/>
      <c r="J1954" s="195"/>
    </row>
    <row r="1955" spans="1:11" ht="13.5" thickTop="1" x14ac:dyDescent="0.2">
      <c r="A1955" s="195"/>
      <c r="B1955" s="195"/>
      <c r="C1955" s="195"/>
      <c r="D1955" s="195"/>
      <c r="E1955" s="195"/>
      <c r="F1955" s="195"/>
      <c r="G1955" s="195"/>
      <c r="H1955" s="195"/>
      <c r="I1955" s="195"/>
      <c r="J1955" s="195"/>
    </row>
    <row r="1956" spans="1:11" ht="15" x14ac:dyDescent="0.2">
      <c r="A1956" s="288" t="s">
        <v>563</v>
      </c>
      <c r="B1956" s="180" t="s">
        <v>2678</v>
      </c>
      <c r="C1956" s="288" t="s">
        <v>2679</v>
      </c>
      <c r="D1956" s="288" t="s">
        <v>2680</v>
      </c>
      <c r="E1956" s="553" t="s">
        <v>2681</v>
      </c>
      <c r="F1956" s="553"/>
      <c r="G1956" s="181" t="s">
        <v>2682</v>
      </c>
      <c r="H1956" s="180" t="s">
        <v>2683</v>
      </c>
      <c r="I1956" s="180" t="s">
        <v>6886</v>
      </c>
      <c r="J1956" s="180" t="s">
        <v>2684</v>
      </c>
      <c r="K1956" s="180" t="s">
        <v>2685</v>
      </c>
    </row>
    <row r="1957" spans="1:11" ht="25.5" x14ac:dyDescent="0.2">
      <c r="A1957" s="289" t="s">
        <v>119</v>
      </c>
      <c r="B1957" s="182" t="s">
        <v>7019</v>
      </c>
      <c r="C1957" s="289" t="s">
        <v>2691</v>
      </c>
      <c r="D1957" s="289" t="s">
        <v>7020</v>
      </c>
      <c r="E1957" s="554" t="s">
        <v>3217</v>
      </c>
      <c r="F1957" s="554"/>
      <c r="G1957" s="183" t="s">
        <v>118</v>
      </c>
      <c r="H1957" s="184">
        <v>1</v>
      </c>
      <c r="I1957" s="185"/>
      <c r="J1957" s="185">
        <v>20.52</v>
      </c>
      <c r="K1957" s="185">
        <v>20.52</v>
      </c>
    </row>
    <row r="1958" spans="1:11" ht="25.5" x14ac:dyDescent="0.2">
      <c r="A1958" s="290" t="s">
        <v>2689</v>
      </c>
      <c r="B1958" s="186" t="s">
        <v>2720</v>
      </c>
      <c r="C1958" s="290" t="s">
        <v>2691</v>
      </c>
      <c r="D1958" s="290" t="s">
        <v>2721</v>
      </c>
      <c r="E1958" s="555" t="s">
        <v>2693</v>
      </c>
      <c r="F1958" s="555"/>
      <c r="G1958" s="187" t="s">
        <v>2694</v>
      </c>
      <c r="H1958" s="188">
        <v>0.3805</v>
      </c>
      <c r="I1958" s="188"/>
      <c r="J1958" s="189">
        <v>34.78</v>
      </c>
      <c r="K1958" s="189">
        <v>13.23</v>
      </c>
    </row>
    <row r="1959" spans="1:11" x14ac:dyDescent="0.2">
      <c r="A1959" s="291" t="s">
        <v>2697</v>
      </c>
      <c r="B1959" s="190" t="s">
        <v>2943</v>
      </c>
      <c r="C1959" s="291" t="s">
        <v>2691</v>
      </c>
      <c r="D1959" s="291" t="s">
        <v>6911</v>
      </c>
      <c r="E1959" s="556" t="s">
        <v>2700</v>
      </c>
      <c r="F1959" s="556"/>
      <c r="G1959" s="191" t="s">
        <v>84</v>
      </c>
      <c r="H1959" s="192">
        <v>1.4E-2</v>
      </c>
      <c r="I1959" s="192"/>
      <c r="J1959" s="193">
        <v>25.98</v>
      </c>
      <c r="K1959" s="193">
        <v>0.36</v>
      </c>
    </row>
    <row r="1960" spans="1:11" x14ac:dyDescent="0.2">
      <c r="A1960" s="291" t="s">
        <v>2697</v>
      </c>
      <c r="B1960" s="190" t="s">
        <v>3238</v>
      </c>
      <c r="C1960" s="291" t="s">
        <v>2691</v>
      </c>
      <c r="D1960" s="291" t="s">
        <v>3239</v>
      </c>
      <c r="E1960" s="556" t="s">
        <v>2700</v>
      </c>
      <c r="F1960" s="556"/>
      <c r="G1960" s="191" t="s">
        <v>84</v>
      </c>
      <c r="H1960" s="192">
        <v>0.14030000000000001</v>
      </c>
      <c r="I1960" s="192"/>
      <c r="J1960" s="193">
        <v>49.46</v>
      </c>
      <c r="K1960" s="193">
        <v>6.93</v>
      </c>
    </row>
    <row r="1961" spans="1:11" x14ac:dyDescent="0.2">
      <c r="A1961" s="287"/>
      <c r="B1961" s="287"/>
      <c r="C1961" s="287"/>
      <c r="D1961" s="287"/>
      <c r="E1961" s="287" t="s">
        <v>2709</v>
      </c>
      <c r="F1961" s="194">
        <v>9.6</v>
      </c>
      <c r="G1961" s="287" t="s">
        <v>2710</v>
      </c>
      <c r="H1961" s="194">
        <v>0</v>
      </c>
      <c r="I1961" s="287" t="s">
        <v>2711</v>
      </c>
      <c r="J1961" s="194">
        <v>9.6</v>
      </c>
    </row>
    <row r="1962" spans="1:11" x14ac:dyDescent="0.2">
      <c r="A1962" s="287"/>
      <c r="B1962" s="287"/>
      <c r="C1962" s="287"/>
      <c r="D1962" s="287"/>
      <c r="E1962" s="287" t="s">
        <v>2712</v>
      </c>
      <c r="F1962" s="194">
        <v>0</v>
      </c>
      <c r="G1962" s="287"/>
      <c r="H1962" s="552" t="s">
        <v>2713</v>
      </c>
      <c r="I1962" s="552"/>
      <c r="J1962" s="194">
        <v>20.52</v>
      </c>
    </row>
    <row r="1963" spans="1:11" ht="13.5" thickBot="1" x14ac:dyDescent="0.25">
      <c r="A1963" s="196"/>
      <c r="B1963" s="196"/>
      <c r="C1963" s="196"/>
      <c r="D1963" s="196"/>
      <c r="E1963" s="196"/>
      <c r="F1963" s="196"/>
      <c r="G1963" s="196" t="s">
        <v>2714</v>
      </c>
      <c r="H1963" s="198">
        <v>0</v>
      </c>
      <c r="I1963" s="196" t="s">
        <v>2715</v>
      </c>
      <c r="J1963" s="197">
        <v>0</v>
      </c>
    </row>
    <row r="1964" spans="1:11" ht="13.5" thickTop="1" x14ac:dyDescent="0.2">
      <c r="A1964" s="195"/>
      <c r="B1964" s="195"/>
      <c r="C1964" s="195"/>
      <c r="D1964" s="195"/>
      <c r="E1964" s="195"/>
      <c r="F1964" s="195"/>
      <c r="G1964" s="195"/>
      <c r="H1964" s="195"/>
      <c r="I1964" s="195"/>
      <c r="J1964" s="195"/>
    </row>
    <row r="1965" spans="1:11" ht="15" x14ac:dyDescent="0.2">
      <c r="A1965" s="288" t="s">
        <v>564</v>
      </c>
      <c r="B1965" s="180" t="s">
        <v>2678</v>
      </c>
      <c r="C1965" s="288" t="s">
        <v>2679</v>
      </c>
      <c r="D1965" s="288" t="s">
        <v>2680</v>
      </c>
      <c r="E1965" s="553" t="s">
        <v>2681</v>
      </c>
      <c r="F1965" s="553"/>
      <c r="G1965" s="181" t="s">
        <v>2682</v>
      </c>
      <c r="H1965" s="180" t="s">
        <v>2683</v>
      </c>
      <c r="I1965" s="180" t="s">
        <v>6886</v>
      </c>
      <c r="J1965" s="180" t="s">
        <v>2684</v>
      </c>
      <c r="K1965" s="180" t="s">
        <v>2685</v>
      </c>
    </row>
    <row r="1966" spans="1:11" x14ac:dyDescent="0.2">
      <c r="A1966" s="289" t="s">
        <v>119</v>
      </c>
      <c r="B1966" s="182" t="s">
        <v>3414</v>
      </c>
      <c r="C1966" s="289" t="s">
        <v>2687</v>
      </c>
      <c r="D1966" s="289" t="s">
        <v>567</v>
      </c>
      <c r="E1966" s="554" t="s">
        <v>3217</v>
      </c>
      <c r="F1966" s="554"/>
      <c r="G1966" s="183" t="s">
        <v>118</v>
      </c>
      <c r="H1966" s="184">
        <v>1</v>
      </c>
      <c r="I1966" s="185"/>
      <c r="J1966" s="185">
        <v>73.739999999999995</v>
      </c>
      <c r="K1966" s="185">
        <v>73.739999999999995</v>
      </c>
    </row>
    <row r="1967" spans="1:11" ht="25.5" x14ac:dyDescent="0.2">
      <c r="A1967" s="290" t="s">
        <v>2689</v>
      </c>
      <c r="B1967" s="186" t="s">
        <v>2720</v>
      </c>
      <c r="C1967" s="290" t="s">
        <v>2691</v>
      </c>
      <c r="D1967" s="290" t="s">
        <v>2721</v>
      </c>
      <c r="E1967" s="555" t="s">
        <v>2693</v>
      </c>
      <c r="F1967" s="555"/>
      <c r="G1967" s="187" t="s">
        <v>2694</v>
      </c>
      <c r="H1967" s="188">
        <v>0.4</v>
      </c>
      <c r="I1967" s="188"/>
      <c r="J1967" s="189">
        <v>34.78</v>
      </c>
      <c r="K1967" s="189">
        <v>13.91</v>
      </c>
    </row>
    <row r="1968" spans="1:11" ht="25.5" x14ac:dyDescent="0.2">
      <c r="A1968" s="290" t="s">
        <v>2689</v>
      </c>
      <c r="B1968" s="186" t="s">
        <v>2722</v>
      </c>
      <c r="C1968" s="290" t="s">
        <v>2691</v>
      </c>
      <c r="D1968" s="290" t="s">
        <v>2723</v>
      </c>
      <c r="E1968" s="555" t="s">
        <v>2693</v>
      </c>
      <c r="F1968" s="555"/>
      <c r="G1968" s="187" t="s">
        <v>2694</v>
      </c>
      <c r="H1968" s="188">
        <v>0.35</v>
      </c>
      <c r="I1968" s="188"/>
      <c r="J1968" s="189">
        <v>26.12</v>
      </c>
      <c r="K1968" s="189">
        <v>9.14</v>
      </c>
    </row>
    <row r="1969" spans="1:11" x14ac:dyDescent="0.2">
      <c r="A1969" s="291" t="s">
        <v>2697</v>
      </c>
      <c r="B1969" s="190" t="s">
        <v>2943</v>
      </c>
      <c r="C1969" s="291" t="s">
        <v>2691</v>
      </c>
      <c r="D1969" s="291" t="s">
        <v>6911</v>
      </c>
      <c r="E1969" s="556" t="s">
        <v>2700</v>
      </c>
      <c r="F1969" s="556"/>
      <c r="G1969" s="191" t="s">
        <v>84</v>
      </c>
      <c r="H1969" s="192">
        <v>0.05</v>
      </c>
      <c r="I1969" s="192"/>
      <c r="J1969" s="193">
        <v>25.98</v>
      </c>
      <c r="K1969" s="193">
        <v>1.29</v>
      </c>
    </row>
    <row r="1970" spans="1:11" x14ac:dyDescent="0.2">
      <c r="A1970" s="291" t="s">
        <v>2697</v>
      </c>
      <c r="B1970" s="190" t="s">
        <v>3415</v>
      </c>
      <c r="C1970" s="291" t="s">
        <v>2691</v>
      </c>
      <c r="D1970" s="291" t="s">
        <v>3416</v>
      </c>
      <c r="E1970" s="556" t="s">
        <v>2700</v>
      </c>
      <c r="F1970" s="556"/>
      <c r="G1970" s="191" t="s">
        <v>84</v>
      </c>
      <c r="H1970" s="192">
        <v>0.5</v>
      </c>
      <c r="I1970" s="192"/>
      <c r="J1970" s="193">
        <v>98.8</v>
      </c>
      <c r="K1970" s="193">
        <v>49.4</v>
      </c>
    </row>
    <row r="1971" spans="1:11" x14ac:dyDescent="0.2">
      <c r="A1971" s="287"/>
      <c r="B1971" s="287"/>
      <c r="C1971" s="287"/>
      <c r="D1971" s="287"/>
      <c r="E1971" s="287" t="s">
        <v>2709</v>
      </c>
      <c r="F1971" s="194">
        <v>16.420000000000002</v>
      </c>
      <c r="G1971" s="287" t="s">
        <v>2710</v>
      </c>
      <c r="H1971" s="194">
        <v>0</v>
      </c>
      <c r="I1971" s="287" t="s">
        <v>2711</v>
      </c>
      <c r="J1971" s="194">
        <v>16.420000000000002</v>
      </c>
    </row>
    <row r="1972" spans="1:11" x14ac:dyDescent="0.2">
      <c r="A1972" s="287"/>
      <c r="B1972" s="287"/>
      <c r="C1972" s="287"/>
      <c r="D1972" s="287"/>
      <c r="E1972" s="287" t="s">
        <v>2712</v>
      </c>
      <c r="F1972" s="194">
        <v>0</v>
      </c>
      <c r="G1972" s="287"/>
      <c r="H1972" s="552" t="s">
        <v>2713</v>
      </c>
      <c r="I1972" s="552"/>
      <c r="J1972" s="194">
        <v>73.739999999999995</v>
      </c>
    </row>
    <row r="1973" spans="1:11" ht="13.5" thickBot="1" x14ac:dyDescent="0.25">
      <c r="A1973" s="196"/>
      <c r="B1973" s="196"/>
      <c r="C1973" s="196"/>
      <c r="D1973" s="196"/>
      <c r="E1973" s="196"/>
      <c r="F1973" s="196"/>
      <c r="G1973" s="196" t="s">
        <v>2714</v>
      </c>
      <c r="H1973" s="198">
        <v>0</v>
      </c>
      <c r="I1973" s="196" t="s">
        <v>2715</v>
      </c>
      <c r="J1973" s="197">
        <v>0</v>
      </c>
    </row>
    <row r="1974" spans="1:11" ht="13.5" thickTop="1" x14ac:dyDescent="0.2">
      <c r="A1974" s="195"/>
      <c r="B1974" s="195"/>
      <c r="C1974" s="195"/>
      <c r="D1974" s="195"/>
      <c r="E1974" s="195"/>
      <c r="F1974" s="195"/>
      <c r="G1974" s="195"/>
      <c r="H1974" s="195"/>
      <c r="I1974" s="195"/>
      <c r="J1974" s="195"/>
    </row>
    <row r="1975" spans="1:11" ht="15" x14ac:dyDescent="0.2">
      <c r="A1975" s="288" t="s">
        <v>566</v>
      </c>
      <c r="B1975" s="180" t="s">
        <v>2678</v>
      </c>
      <c r="C1975" s="288" t="s">
        <v>2679</v>
      </c>
      <c r="D1975" s="288" t="s">
        <v>2680</v>
      </c>
      <c r="E1975" s="553" t="s">
        <v>2681</v>
      </c>
      <c r="F1975" s="553"/>
      <c r="G1975" s="181" t="s">
        <v>2682</v>
      </c>
      <c r="H1975" s="180" t="s">
        <v>2683</v>
      </c>
      <c r="I1975" s="180" t="s">
        <v>6886</v>
      </c>
      <c r="J1975" s="180" t="s">
        <v>2684</v>
      </c>
      <c r="K1975" s="180" t="s">
        <v>2685</v>
      </c>
    </row>
    <row r="1976" spans="1:11" ht="25.5" x14ac:dyDescent="0.2">
      <c r="A1976" s="289" t="s">
        <v>119</v>
      </c>
      <c r="B1976" s="182" t="s">
        <v>3417</v>
      </c>
      <c r="C1976" s="289" t="s">
        <v>2687</v>
      </c>
      <c r="D1976" s="289" t="s">
        <v>569</v>
      </c>
      <c r="E1976" s="554" t="s">
        <v>3217</v>
      </c>
      <c r="F1976" s="554"/>
      <c r="G1976" s="183" t="s">
        <v>118</v>
      </c>
      <c r="H1976" s="184">
        <v>1</v>
      </c>
      <c r="I1976" s="185"/>
      <c r="J1976" s="185">
        <v>42.93</v>
      </c>
      <c r="K1976" s="185">
        <v>42.93</v>
      </c>
    </row>
    <row r="1977" spans="1:11" ht="25.5" x14ac:dyDescent="0.2">
      <c r="A1977" s="290" t="s">
        <v>2689</v>
      </c>
      <c r="B1977" s="186" t="s">
        <v>2720</v>
      </c>
      <c r="C1977" s="290" t="s">
        <v>2691</v>
      </c>
      <c r="D1977" s="290" t="s">
        <v>2721</v>
      </c>
      <c r="E1977" s="555" t="s">
        <v>2693</v>
      </c>
      <c r="F1977" s="555"/>
      <c r="G1977" s="187" t="s">
        <v>2694</v>
      </c>
      <c r="H1977" s="188">
        <v>0.5</v>
      </c>
      <c r="I1977" s="188"/>
      <c r="J1977" s="189">
        <v>34.78</v>
      </c>
      <c r="K1977" s="189">
        <v>17.39</v>
      </c>
    </row>
    <row r="1978" spans="1:11" ht="25.5" x14ac:dyDescent="0.2">
      <c r="A1978" s="290" t="s">
        <v>2689</v>
      </c>
      <c r="B1978" s="186" t="s">
        <v>2722</v>
      </c>
      <c r="C1978" s="290" t="s">
        <v>2691</v>
      </c>
      <c r="D1978" s="290" t="s">
        <v>2723</v>
      </c>
      <c r="E1978" s="555" t="s">
        <v>2693</v>
      </c>
      <c r="F1978" s="555"/>
      <c r="G1978" s="187" t="s">
        <v>2694</v>
      </c>
      <c r="H1978" s="188">
        <v>0.5</v>
      </c>
      <c r="I1978" s="188"/>
      <c r="J1978" s="189">
        <v>26.12</v>
      </c>
      <c r="K1978" s="189">
        <v>13.06</v>
      </c>
    </row>
    <row r="1979" spans="1:11" x14ac:dyDescent="0.2">
      <c r="A1979" s="291" t="s">
        <v>2697</v>
      </c>
      <c r="B1979" s="190" t="s">
        <v>3049</v>
      </c>
      <c r="C1979" s="291" t="s">
        <v>2691</v>
      </c>
      <c r="D1979" s="291" t="s">
        <v>3050</v>
      </c>
      <c r="E1979" s="556" t="s">
        <v>2700</v>
      </c>
      <c r="F1979" s="556"/>
      <c r="G1979" s="191" t="s">
        <v>48</v>
      </c>
      <c r="H1979" s="192">
        <v>0.6</v>
      </c>
      <c r="I1979" s="192"/>
      <c r="J1979" s="193">
        <v>4.5999999999999996</v>
      </c>
      <c r="K1979" s="193">
        <v>2.76</v>
      </c>
    </row>
    <row r="1980" spans="1:11" x14ac:dyDescent="0.2">
      <c r="A1980" s="291" t="s">
        <v>2697</v>
      </c>
      <c r="B1980" s="190" t="s">
        <v>2943</v>
      </c>
      <c r="C1980" s="291" t="s">
        <v>2691</v>
      </c>
      <c r="D1980" s="291" t="s">
        <v>6911</v>
      </c>
      <c r="E1980" s="556" t="s">
        <v>2700</v>
      </c>
      <c r="F1980" s="556"/>
      <c r="G1980" s="191" t="s">
        <v>84</v>
      </c>
      <c r="H1980" s="192">
        <v>7.0000000000000007E-2</v>
      </c>
      <c r="I1980" s="192"/>
      <c r="J1980" s="193">
        <v>25.98</v>
      </c>
      <c r="K1980" s="193">
        <v>1.81</v>
      </c>
    </row>
    <row r="1981" spans="1:11" x14ac:dyDescent="0.2">
      <c r="A1981" s="291" t="s">
        <v>2697</v>
      </c>
      <c r="B1981" s="190" t="s">
        <v>3238</v>
      </c>
      <c r="C1981" s="291" t="s">
        <v>2691</v>
      </c>
      <c r="D1981" s="291" t="s">
        <v>3239</v>
      </c>
      <c r="E1981" s="556" t="s">
        <v>2700</v>
      </c>
      <c r="F1981" s="556"/>
      <c r="G1981" s="191" t="s">
        <v>84</v>
      </c>
      <c r="H1981" s="192">
        <v>0.16</v>
      </c>
      <c r="I1981" s="192"/>
      <c r="J1981" s="193">
        <v>49.46</v>
      </c>
      <c r="K1981" s="193">
        <v>7.91</v>
      </c>
    </row>
    <row r="1982" spans="1:11" x14ac:dyDescent="0.2">
      <c r="A1982" s="287"/>
      <c r="B1982" s="287"/>
      <c r="C1982" s="287"/>
      <c r="D1982" s="287"/>
      <c r="E1982" s="287" t="s">
        <v>2709</v>
      </c>
      <c r="F1982" s="194">
        <v>21.65</v>
      </c>
      <c r="G1982" s="287" t="s">
        <v>2710</v>
      </c>
      <c r="H1982" s="194">
        <v>0</v>
      </c>
      <c r="I1982" s="287" t="s">
        <v>2711</v>
      </c>
      <c r="J1982" s="194">
        <v>21.65</v>
      </c>
    </row>
    <row r="1983" spans="1:11" x14ac:dyDescent="0.2">
      <c r="A1983" s="287"/>
      <c r="B1983" s="287"/>
      <c r="C1983" s="287"/>
      <c r="D1983" s="287"/>
      <c r="E1983" s="287" t="s">
        <v>2712</v>
      </c>
      <c r="F1983" s="194">
        <v>0</v>
      </c>
      <c r="G1983" s="287"/>
      <c r="H1983" s="552" t="s">
        <v>2713</v>
      </c>
      <c r="I1983" s="552"/>
      <c r="J1983" s="194">
        <v>42.93</v>
      </c>
    </row>
    <row r="1984" spans="1:11" ht="13.5" thickBot="1" x14ac:dyDescent="0.25">
      <c r="A1984" s="196"/>
      <c r="B1984" s="196"/>
      <c r="C1984" s="196"/>
      <c r="D1984" s="196"/>
      <c r="E1984" s="196"/>
      <c r="F1984" s="196"/>
      <c r="G1984" s="196" t="s">
        <v>2714</v>
      </c>
      <c r="H1984" s="198">
        <v>0</v>
      </c>
      <c r="I1984" s="196" t="s">
        <v>2715</v>
      </c>
      <c r="J1984" s="197">
        <v>0</v>
      </c>
    </row>
    <row r="1985" spans="1:11" ht="13.5" thickTop="1" x14ac:dyDescent="0.2">
      <c r="A1985" s="195"/>
      <c r="B1985" s="195"/>
      <c r="C1985" s="195"/>
      <c r="D1985" s="195"/>
      <c r="E1985" s="195"/>
      <c r="F1985" s="195"/>
      <c r="G1985" s="195"/>
      <c r="H1985" s="195"/>
      <c r="I1985" s="195"/>
      <c r="J1985" s="195"/>
    </row>
    <row r="1986" spans="1:11" ht="15" x14ac:dyDescent="0.2">
      <c r="A1986" s="288" t="s">
        <v>568</v>
      </c>
      <c r="B1986" s="180" t="s">
        <v>2678</v>
      </c>
      <c r="C1986" s="288" t="s">
        <v>2679</v>
      </c>
      <c r="D1986" s="288" t="s">
        <v>2680</v>
      </c>
      <c r="E1986" s="553" t="s">
        <v>2681</v>
      </c>
      <c r="F1986" s="553"/>
      <c r="G1986" s="181" t="s">
        <v>2682</v>
      </c>
      <c r="H1986" s="180" t="s">
        <v>2683</v>
      </c>
      <c r="I1986" s="180" t="s">
        <v>6886</v>
      </c>
      <c r="J1986" s="180" t="s">
        <v>2684</v>
      </c>
      <c r="K1986" s="180" t="s">
        <v>2685</v>
      </c>
    </row>
    <row r="1987" spans="1:11" ht="25.5" x14ac:dyDescent="0.2">
      <c r="A1987" s="289" t="s">
        <v>119</v>
      </c>
      <c r="B1987" s="182" t="s">
        <v>3418</v>
      </c>
      <c r="C1987" s="289" t="s">
        <v>2687</v>
      </c>
      <c r="D1987" s="289" t="s">
        <v>571</v>
      </c>
      <c r="E1987" s="554" t="s">
        <v>3217</v>
      </c>
      <c r="F1987" s="554"/>
      <c r="G1987" s="183" t="s">
        <v>154</v>
      </c>
      <c r="H1987" s="184">
        <v>1</v>
      </c>
      <c r="I1987" s="185"/>
      <c r="J1987" s="185">
        <v>14.61</v>
      </c>
      <c r="K1987" s="185">
        <v>14.61</v>
      </c>
    </row>
    <row r="1988" spans="1:11" ht="25.5" x14ac:dyDescent="0.2">
      <c r="A1988" s="290" t="s">
        <v>2689</v>
      </c>
      <c r="B1988" s="186" t="s">
        <v>2722</v>
      </c>
      <c r="C1988" s="290" t="s">
        <v>2691</v>
      </c>
      <c r="D1988" s="290" t="s">
        <v>2723</v>
      </c>
      <c r="E1988" s="555" t="s">
        <v>2693</v>
      </c>
      <c r="F1988" s="555"/>
      <c r="G1988" s="187" t="s">
        <v>2694</v>
      </c>
      <c r="H1988" s="188">
        <v>0.2</v>
      </c>
      <c r="I1988" s="188"/>
      <c r="J1988" s="189">
        <v>26.12</v>
      </c>
      <c r="K1988" s="189">
        <v>5.22</v>
      </c>
    </row>
    <row r="1989" spans="1:11" ht="25.5" x14ac:dyDescent="0.2">
      <c r="A1989" s="290" t="s">
        <v>2689</v>
      </c>
      <c r="B1989" s="186" t="s">
        <v>2720</v>
      </c>
      <c r="C1989" s="290" t="s">
        <v>2691</v>
      </c>
      <c r="D1989" s="290" t="s">
        <v>2721</v>
      </c>
      <c r="E1989" s="555" t="s">
        <v>2693</v>
      </c>
      <c r="F1989" s="555"/>
      <c r="G1989" s="187" t="s">
        <v>2694</v>
      </c>
      <c r="H1989" s="188">
        <v>0.2</v>
      </c>
      <c r="I1989" s="188"/>
      <c r="J1989" s="189">
        <v>34.78</v>
      </c>
      <c r="K1989" s="189">
        <v>6.95</v>
      </c>
    </row>
    <row r="1990" spans="1:11" x14ac:dyDescent="0.2">
      <c r="A1990" s="291" t="s">
        <v>2697</v>
      </c>
      <c r="B1990" s="190" t="s">
        <v>2943</v>
      </c>
      <c r="C1990" s="291" t="s">
        <v>2691</v>
      </c>
      <c r="D1990" s="291" t="s">
        <v>6911</v>
      </c>
      <c r="E1990" s="556" t="s">
        <v>2700</v>
      </c>
      <c r="F1990" s="556"/>
      <c r="G1990" s="191" t="s">
        <v>84</v>
      </c>
      <c r="H1990" s="192">
        <v>0.03</v>
      </c>
      <c r="I1990" s="192"/>
      <c r="J1990" s="193">
        <v>25.98</v>
      </c>
      <c r="K1990" s="193">
        <v>0.77</v>
      </c>
    </row>
    <row r="1991" spans="1:11" x14ac:dyDescent="0.2">
      <c r="A1991" s="291" t="s">
        <v>2697</v>
      </c>
      <c r="B1991" s="190" t="s">
        <v>3049</v>
      </c>
      <c r="C1991" s="291" t="s">
        <v>2691</v>
      </c>
      <c r="D1991" s="291" t="s">
        <v>3050</v>
      </c>
      <c r="E1991" s="556" t="s">
        <v>2700</v>
      </c>
      <c r="F1991" s="556"/>
      <c r="G1991" s="191" t="s">
        <v>48</v>
      </c>
      <c r="H1991" s="192">
        <v>0.15</v>
      </c>
      <c r="I1991" s="192"/>
      <c r="J1991" s="193">
        <v>4.5999999999999996</v>
      </c>
      <c r="K1991" s="193">
        <v>0.69</v>
      </c>
    </row>
    <row r="1992" spans="1:11" x14ac:dyDescent="0.2">
      <c r="A1992" s="291" t="s">
        <v>2697</v>
      </c>
      <c r="B1992" s="190" t="s">
        <v>3238</v>
      </c>
      <c r="C1992" s="291" t="s">
        <v>2691</v>
      </c>
      <c r="D1992" s="291" t="s">
        <v>3239</v>
      </c>
      <c r="E1992" s="556" t="s">
        <v>2700</v>
      </c>
      <c r="F1992" s="556"/>
      <c r="G1992" s="191" t="s">
        <v>84</v>
      </c>
      <c r="H1992" s="192">
        <v>0.02</v>
      </c>
      <c r="I1992" s="192"/>
      <c r="J1992" s="193">
        <v>49.46</v>
      </c>
      <c r="K1992" s="193">
        <v>0.98</v>
      </c>
    </row>
    <row r="1993" spans="1:11" x14ac:dyDescent="0.2">
      <c r="A1993" s="287"/>
      <c r="B1993" s="287"/>
      <c r="C1993" s="287"/>
      <c r="D1993" s="287"/>
      <c r="E1993" s="287" t="s">
        <v>2709</v>
      </c>
      <c r="F1993" s="194">
        <v>8.65</v>
      </c>
      <c r="G1993" s="287" t="s">
        <v>2710</v>
      </c>
      <c r="H1993" s="194">
        <v>0</v>
      </c>
      <c r="I1993" s="287" t="s">
        <v>2711</v>
      </c>
      <c r="J1993" s="194">
        <v>8.65</v>
      </c>
    </row>
    <row r="1994" spans="1:11" x14ac:dyDescent="0.2">
      <c r="A1994" s="287"/>
      <c r="B1994" s="287"/>
      <c r="C1994" s="287"/>
      <c r="D1994" s="287"/>
      <c r="E1994" s="287" t="s">
        <v>2712</v>
      </c>
      <c r="F1994" s="194">
        <v>0</v>
      </c>
      <c r="G1994" s="287"/>
      <c r="H1994" s="552" t="s">
        <v>2713</v>
      </c>
      <c r="I1994" s="552"/>
      <c r="J1994" s="194">
        <v>14.61</v>
      </c>
    </row>
    <row r="1995" spans="1:11" ht="13.5" thickBot="1" x14ac:dyDescent="0.25">
      <c r="A1995" s="196"/>
      <c r="B1995" s="196"/>
      <c r="C1995" s="196"/>
      <c r="D1995" s="196"/>
      <c r="E1995" s="196"/>
      <c r="F1995" s="196"/>
      <c r="G1995" s="196" t="s">
        <v>2714</v>
      </c>
      <c r="H1995" s="198">
        <v>0</v>
      </c>
      <c r="I1995" s="196" t="s">
        <v>2715</v>
      </c>
      <c r="J1995" s="197">
        <v>0</v>
      </c>
    </row>
    <row r="1996" spans="1:11" ht="13.5" thickTop="1" x14ac:dyDescent="0.2">
      <c r="A1996" s="195"/>
      <c r="B1996" s="195"/>
      <c r="C1996" s="195"/>
      <c r="D1996" s="195"/>
      <c r="E1996" s="195"/>
      <c r="F1996" s="195"/>
      <c r="G1996" s="195"/>
      <c r="H1996" s="195"/>
      <c r="I1996" s="195"/>
      <c r="J1996" s="195"/>
    </row>
    <row r="1997" spans="1:11" ht="15" x14ac:dyDescent="0.2">
      <c r="A1997" s="288" t="s">
        <v>570</v>
      </c>
      <c r="B1997" s="180" t="s">
        <v>2678</v>
      </c>
      <c r="C1997" s="288" t="s">
        <v>2679</v>
      </c>
      <c r="D1997" s="288" t="s">
        <v>2680</v>
      </c>
      <c r="E1997" s="553" t="s">
        <v>2681</v>
      </c>
      <c r="F1997" s="553"/>
      <c r="G1997" s="181" t="s">
        <v>2682</v>
      </c>
      <c r="H1997" s="180" t="s">
        <v>2683</v>
      </c>
      <c r="I1997" s="180" t="s">
        <v>6886</v>
      </c>
      <c r="J1997" s="180" t="s">
        <v>2684</v>
      </c>
      <c r="K1997" s="180" t="s">
        <v>2685</v>
      </c>
    </row>
    <row r="1998" spans="1:11" ht="25.5" x14ac:dyDescent="0.2">
      <c r="A1998" s="289" t="s">
        <v>119</v>
      </c>
      <c r="B1998" s="182" t="s">
        <v>3419</v>
      </c>
      <c r="C1998" s="289" t="s">
        <v>2687</v>
      </c>
      <c r="D1998" s="289" t="s">
        <v>3420</v>
      </c>
      <c r="E1998" s="554" t="s">
        <v>3217</v>
      </c>
      <c r="F1998" s="554"/>
      <c r="G1998" s="183" t="s">
        <v>118</v>
      </c>
      <c r="H1998" s="184">
        <v>1</v>
      </c>
      <c r="I1998" s="185"/>
      <c r="J1998" s="185">
        <v>251.64</v>
      </c>
      <c r="K1998" s="185">
        <v>251.64</v>
      </c>
    </row>
    <row r="1999" spans="1:11" ht="25.5" x14ac:dyDescent="0.2">
      <c r="A1999" s="290" t="s">
        <v>2689</v>
      </c>
      <c r="B1999" s="186" t="s">
        <v>2720</v>
      </c>
      <c r="C1999" s="290" t="s">
        <v>2691</v>
      </c>
      <c r="D1999" s="290" t="s">
        <v>2721</v>
      </c>
      <c r="E1999" s="555" t="s">
        <v>2693</v>
      </c>
      <c r="F1999" s="555"/>
      <c r="G1999" s="187" t="s">
        <v>2694</v>
      </c>
      <c r="H1999" s="188">
        <v>1.9</v>
      </c>
      <c r="I1999" s="188"/>
      <c r="J1999" s="189">
        <v>34.78</v>
      </c>
      <c r="K1999" s="189">
        <v>66.08</v>
      </c>
    </row>
    <row r="2000" spans="1:11" ht="25.5" x14ac:dyDescent="0.2">
      <c r="A2000" s="290" t="s">
        <v>2689</v>
      </c>
      <c r="B2000" s="186" t="s">
        <v>2722</v>
      </c>
      <c r="C2000" s="290" t="s">
        <v>2691</v>
      </c>
      <c r="D2000" s="290" t="s">
        <v>2723</v>
      </c>
      <c r="E2000" s="555" t="s">
        <v>2693</v>
      </c>
      <c r="F2000" s="555"/>
      <c r="G2000" s="187" t="s">
        <v>2694</v>
      </c>
      <c r="H2000" s="188">
        <v>1.9</v>
      </c>
      <c r="I2000" s="188"/>
      <c r="J2000" s="189">
        <v>26.12</v>
      </c>
      <c r="K2000" s="189">
        <v>49.62</v>
      </c>
    </row>
    <row r="2001" spans="1:11" ht="25.5" x14ac:dyDescent="0.2">
      <c r="A2001" s="291" t="s">
        <v>2697</v>
      </c>
      <c r="B2001" s="190" t="s">
        <v>3236</v>
      </c>
      <c r="C2001" s="291" t="s">
        <v>2691</v>
      </c>
      <c r="D2001" s="291" t="s">
        <v>6993</v>
      </c>
      <c r="E2001" s="556" t="s">
        <v>2700</v>
      </c>
      <c r="F2001" s="556"/>
      <c r="G2001" s="191" t="s">
        <v>48</v>
      </c>
      <c r="H2001" s="192">
        <v>0.5</v>
      </c>
      <c r="I2001" s="192"/>
      <c r="J2001" s="193">
        <v>1.54</v>
      </c>
      <c r="K2001" s="193">
        <v>0.77</v>
      </c>
    </row>
    <row r="2002" spans="1:11" x14ac:dyDescent="0.2">
      <c r="A2002" s="291" t="s">
        <v>2697</v>
      </c>
      <c r="B2002" s="190" t="s">
        <v>3421</v>
      </c>
      <c r="C2002" s="291" t="s">
        <v>2691</v>
      </c>
      <c r="D2002" s="291" t="s">
        <v>3422</v>
      </c>
      <c r="E2002" s="556" t="s">
        <v>2700</v>
      </c>
      <c r="F2002" s="556"/>
      <c r="G2002" s="191" t="s">
        <v>84</v>
      </c>
      <c r="H2002" s="192">
        <v>0.45</v>
      </c>
      <c r="I2002" s="192"/>
      <c r="J2002" s="193">
        <v>91.52</v>
      </c>
      <c r="K2002" s="193">
        <v>41.18</v>
      </c>
    </row>
    <row r="2003" spans="1:11" x14ac:dyDescent="0.2">
      <c r="A2003" s="291" t="s">
        <v>2697</v>
      </c>
      <c r="B2003" s="190" t="s">
        <v>3415</v>
      </c>
      <c r="C2003" s="291" t="s">
        <v>2691</v>
      </c>
      <c r="D2003" s="291" t="s">
        <v>3416</v>
      </c>
      <c r="E2003" s="556" t="s">
        <v>2700</v>
      </c>
      <c r="F2003" s="556"/>
      <c r="G2003" s="191" t="s">
        <v>84</v>
      </c>
      <c r="H2003" s="192">
        <v>0.5</v>
      </c>
      <c r="I2003" s="192"/>
      <c r="J2003" s="193">
        <v>98.8</v>
      </c>
      <c r="K2003" s="193">
        <v>49.4</v>
      </c>
    </row>
    <row r="2004" spans="1:11" x14ac:dyDescent="0.2">
      <c r="A2004" s="291" t="s">
        <v>2697</v>
      </c>
      <c r="B2004" s="190" t="s">
        <v>6062</v>
      </c>
      <c r="C2004" s="291" t="s">
        <v>2691</v>
      </c>
      <c r="D2004" s="291" t="s">
        <v>6063</v>
      </c>
      <c r="E2004" s="556" t="s">
        <v>2700</v>
      </c>
      <c r="F2004" s="556"/>
      <c r="G2004" s="191" t="s">
        <v>84</v>
      </c>
      <c r="H2004" s="192">
        <v>0.29980000000000001</v>
      </c>
      <c r="I2004" s="192"/>
      <c r="J2004" s="193">
        <v>148.76</v>
      </c>
      <c r="K2004" s="193">
        <v>44.59</v>
      </c>
    </row>
    <row r="2005" spans="1:11" x14ac:dyDescent="0.2">
      <c r="A2005" s="287"/>
      <c r="B2005" s="287"/>
      <c r="C2005" s="287"/>
      <c r="D2005" s="287"/>
      <c r="E2005" s="287" t="s">
        <v>2709</v>
      </c>
      <c r="F2005" s="194">
        <v>82.3</v>
      </c>
      <c r="G2005" s="287" t="s">
        <v>2710</v>
      </c>
      <c r="H2005" s="194">
        <v>0</v>
      </c>
      <c r="I2005" s="287" t="s">
        <v>2711</v>
      </c>
      <c r="J2005" s="194">
        <v>82.3</v>
      </c>
    </row>
    <row r="2006" spans="1:11" x14ac:dyDescent="0.2">
      <c r="A2006" s="287"/>
      <c r="B2006" s="287"/>
      <c r="C2006" s="287"/>
      <c r="D2006" s="287"/>
      <c r="E2006" s="287" t="s">
        <v>2712</v>
      </c>
      <c r="F2006" s="194">
        <v>0</v>
      </c>
      <c r="G2006" s="287"/>
      <c r="H2006" s="552" t="s">
        <v>2713</v>
      </c>
      <c r="I2006" s="552"/>
      <c r="J2006" s="194">
        <v>251.64</v>
      </c>
    </row>
    <row r="2007" spans="1:11" ht="13.5" thickBot="1" x14ac:dyDescent="0.25">
      <c r="A2007" s="196"/>
      <c r="B2007" s="196"/>
      <c r="C2007" s="196"/>
      <c r="D2007" s="196"/>
      <c r="E2007" s="196"/>
      <c r="F2007" s="196"/>
      <c r="G2007" s="196" t="s">
        <v>2714</v>
      </c>
      <c r="H2007" s="198">
        <v>0</v>
      </c>
      <c r="I2007" s="196" t="s">
        <v>2715</v>
      </c>
      <c r="J2007" s="197">
        <v>0</v>
      </c>
    </row>
    <row r="2008" spans="1:11" ht="13.5" thickTop="1" x14ac:dyDescent="0.2">
      <c r="A2008" s="195"/>
      <c r="B2008" s="195"/>
      <c r="C2008" s="195"/>
      <c r="D2008" s="195"/>
      <c r="E2008" s="195"/>
      <c r="F2008" s="195"/>
      <c r="G2008" s="195"/>
      <c r="H2008" s="195"/>
      <c r="I2008" s="195"/>
      <c r="J2008" s="195"/>
    </row>
    <row r="2009" spans="1:11" ht="15" x14ac:dyDescent="0.2">
      <c r="A2009" s="288" t="s">
        <v>572</v>
      </c>
      <c r="B2009" s="180" t="s">
        <v>2678</v>
      </c>
      <c r="C2009" s="288" t="s">
        <v>2679</v>
      </c>
      <c r="D2009" s="288" t="s">
        <v>2680</v>
      </c>
      <c r="E2009" s="553" t="s">
        <v>2681</v>
      </c>
      <c r="F2009" s="553"/>
      <c r="G2009" s="181" t="s">
        <v>2682</v>
      </c>
      <c r="H2009" s="180" t="s">
        <v>2683</v>
      </c>
      <c r="I2009" s="180" t="s">
        <v>6886</v>
      </c>
      <c r="J2009" s="180" t="s">
        <v>2684</v>
      </c>
      <c r="K2009" s="180" t="s">
        <v>2685</v>
      </c>
    </row>
    <row r="2010" spans="1:11" ht="25.5" x14ac:dyDescent="0.2">
      <c r="A2010" s="289" t="s">
        <v>119</v>
      </c>
      <c r="B2010" s="182" t="s">
        <v>3423</v>
      </c>
      <c r="C2010" s="289" t="s">
        <v>2687</v>
      </c>
      <c r="D2010" s="289" t="s">
        <v>3424</v>
      </c>
      <c r="E2010" s="554" t="s">
        <v>3217</v>
      </c>
      <c r="F2010" s="554"/>
      <c r="G2010" s="183" t="s">
        <v>118</v>
      </c>
      <c r="H2010" s="184">
        <v>1</v>
      </c>
      <c r="I2010" s="185"/>
      <c r="J2010" s="185">
        <v>295.02999999999997</v>
      </c>
      <c r="K2010" s="185">
        <v>295.02999999999997</v>
      </c>
    </row>
    <row r="2011" spans="1:11" ht="25.5" x14ac:dyDescent="0.2">
      <c r="A2011" s="290" t="s">
        <v>2689</v>
      </c>
      <c r="B2011" s="186" t="s">
        <v>2720</v>
      </c>
      <c r="C2011" s="290" t="s">
        <v>2691</v>
      </c>
      <c r="D2011" s="290" t="s">
        <v>2721</v>
      </c>
      <c r="E2011" s="555" t="s">
        <v>2693</v>
      </c>
      <c r="F2011" s="555"/>
      <c r="G2011" s="187" t="s">
        <v>2694</v>
      </c>
      <c r="H2011" s="188">
        <v>1.9</v>
      </c>
      <c r="I2011" s="188"/>
      <c r="J2011" s="189">
        <v>34.78</v>
      </c>
      <c r="K2011" s="189">
        <v>66.08</v>
      </c>
    </row>
    <row r="2012" spans="1:11" ht="25.5" x14ac:dyDescent="0.2">
      <c r="A2012" s="290" t="s">
        <v>2689</v>
      </c>
      <c r="B2012" s="186" t="s">
        <v>2722</v>
      </c>
      <c r="C2012" s="290" t="s">
        <v>2691</v>
      </c>
      <c r="D2012" s="290" t="s">
        <v>2723</v>
      </c>
      <c r="E2012" s="555" t="s">
        <v>2693</v>
      </c>
      <c r="F2012" s="555"/>
      <c r="G2012" s="187" t="s">
        <v>2694</v>
      </c>
      <c r="H2012" s="188">
        <v>1.9</v>
      </c>
      <c r="I2012" s="188"/>
      <c r="J2012" s="189">
        <v>26.12</v>
      </c>
      <c r="K2012" s="189">
        <v>49.62</v>
      </c>
    </row>
    <row r="2013" spans="1:11" ht="25.5" x14ac:dyDescent="0.2">
      <c r="A2013" s="291" t="s">
        <v>2697</v>
      </c>
      <c r="B2013" s="190" t="s">
        <v>3425</v>
      </c>
      <c r="C2013" s="291" t="s">
        <v>2791</v>
      </c>
      <c r="D2013" s="291" t="s">
        <v>3426</v>
      </c>
      <c r="E2013" s="556" t="s">
        <v>2700</v>
      </c>
      <c r="F2013" s="556"/>
      <c r="G2013" s="191" t="s">
        <v>48</v>
      </c>
      <c r="H2013" s="192">
        <v>0.08</v>
      </c>
      <c r="I2013" s="192"/>
      <c r="J2013" s="193">
        <v>349.9</v>
      </c>
      <c r="K2013" s="193">
        <v>27.99</v>
      </c>
    </row>
    <row r="2014" spans="1:11" ht="25.5" x14ac:dyDescent="0.2">
      <c r="A2014" s="291" t="s">
        <v>2697</v>
      </c>
      <c r="B2014" s="190" t="s">
        <v>3236</v>
      </c>
      <c r="C2014" s="291" t="s">
        <v>2691</v>
      </c>
      <c r="D2014" s="291" t="s">
        <v>6993</v>
      </c>
      <c r="E2014" s="556" t="s">
        <v>2700</v>
      </c>
      <c r="F2014" s="556"/>
      <c r="G2014" s="191" t="s">
        <v>48</v>
      </c>
      <c r="H2014" s="192">
        <v>1.5</v>
      </c>
      <c r="I2014" s="192"/>
      <c r="J2014" s="193">
        <v>1.54</v>
      </c>
      <c r="K2014" s="193">
        <v>2.31</v>
      </c>
    </row>
    <row r="2015" spans="1:11" x14ac:dyDescent="0.2">
      <c r="A2015" s="291" t="s">
        <v>2697</v>
      </c>
      <c r="B2015" s="190" t="s">
        <v>3427</v>
      </c>
      <c r="C2015" s="291" t="s">
        <v>2691</v>
      </c>
      <c r="D2015" s="291" t="s">
        <v>3428</v>
      </c>
      <c r="E2015" s="556" t="s">
        <v>2700</v>
      </c>
      <c r="F2015" s="556"/>
      <c r="G2015" s="191" t="s">
        <v>2706</v>
      </c>
      <c r="H2015" s="192">
        <v>0.8</v>
      </c>
      <c r="I2015" s="192"/>
      <c r="J2015" s="193">
        <v>124.54</v>
      </c>
      <c r="K2015" s="193">
        <v>99.63</v>
      </c>
    </row>
    <row r="2016" spans="1:11" x14ac:dyDescent="0.2">
      <c r="A2016" s="291" t="s">
        <v>2697</v>
      </c>
      <c r="B2016" s="190" t="s">
        <v>3415</v>
      </c>
      <c r="C2016" s="291" t="s">
        <v>2691</v>
      </c>
      <c r="D2016" s="291" t="s">
        <v>3416</v>
      </c>
      <c r="E2016" s="556" t="s">
        <v>2700</v>
      </c>
      <c r="F2016" s="556"/>
      <c r="G2016" s="191" t="s">
        <v>84</v>
      </c>
      <c r="H2016" s="192">
        <v>0.5</v>
      </c>
      <c r="I2016" s="192"/>
      <c r="J2016" s="193">
        <v>98.8</v>
      </c>
      <c r="K2016" s="193">
        <v>49.4</v>
      </c>
    </row>
    <row r="2017" spans="1:11" x14ac:dyDescent="0.2">
      <c r="A2017" s="287"/>
      <c r="B2017" s="287"/>
      <c r="C2017" s="287"/>
      <c r="D2017" s="287"/>
      <c r="E2017" s="287" t="s">
        <v>2709</v>
      </c>
      <c r="F2017" s="194">
        <v>82.3</v>
      </c>
      <c r="G2017" s="287" t="s">
        <v>2710</v>
      </c>
      <c r="H2017" s="194">
        <v>0</v>
      </c>
      <c r="I2017" s="287" t="s">
        <v>2711</v>
      </c>
      <c r="J2017" s="194">
        <v>82.3</v>
      </c>
    </row>
    <row r="2018" spans="1:11" x14ac:dyDescent="0.2">
      <c r="A2018" s="287"/>
      <c r="B2018" s="287"/>
      <c r="C2018" s="287"/>
      <c r="D2018" s="287"/>
      <c r="E2018" s="287" t="s">
        <v>2712</v>
      </c>
      <c r="F2018" s="194">
        <v>0</v>
      </c>
      <c r="G2018" s="287"/>
      <c r="H2018" s="552" t="s">
        <v>2713</v>
      </c>
      <c r="I2018" s="552"/>
      <c r="J2018" s="194">
        <v>295.02999999999997</v>
      </c>
    </row>
    <row r="2019" spans="1:11" ht="13.5" thickBot="1" x14ac:dyDescent="0.25">
      <c r="A2019" s="196"/>
      <c r="B2019" s="196"/>
      <c r="C2019" s="196"/>
      <c r="D2019" s="196"/>
      <c r="E2019" s="196"/>
      <c r="F2019" s="196"/>
      <c r="G2019" s="196" t="s">
        <v>2714</v>
      </c>
      <c r="H2019" s="198">
        <v>0</v>
      </c>
      <c r="I2019" s="196" t="s">
        <v>2715</v>
      </c>
      <c r="J2019" s="197">
        <v>0</v>
      </c>
    </row>
    <row r="2020" spans="1:11" ht="13.5" thickTop="1" x14ac:dyDescent="0.2">
      <c r="A2020" s="195"/>
      <c r="B2020" s="195"/>
      <c r="C2020" s="195"/>
      <c r="D2020" s="195"/>
      <c r="E2020" s="195"/>
      <c r="F2020" s="195"/>
      <c r="G2020" s="195"/>
      <c r="H2020" s="195"/>
      <c r="I2020" s="195"/>
      <c r="J2020" s="195"/>
    </row>
    <row r="2021" spans="1:11" ht="15" x14ac:dyDescent="0.2">
      <c r="A2021" s="288" t="s">
        <v>574</v>
      </c>
      <c r="B2021" s="180" t="s">
        <v>2678</v>
      </c>
      <c r="C2021" s="288" t="s">
        <v>2679</v>
      </c>
      <c r="D2021" s="288" t="s">
        <v>2680</v>
      </c>
      <c r="E2021" s="553" t="s">
        <v>2681</v>
      </c>
      <c r="F2021" s="553"/>
      <c r="G2021" s="181" t="s">
        <v>2682</v>
      </c>
      <c r="H2021" s="180" t="s">
        <v>2683</v>
      </c>
      <c r="I2021" s="180" t="s">
        <v>6886</v>
      </c>
      <c r="J2021" s="180" t="s">
        <v>2684</v>
      </c>
      <c r="K2021" s="180" t="s">
        <v>2685</v>
      </c>
    </row>
    <row r="2022" spans="1:11" x14ac:dyDescent="0.2">
      <c r="A2022" s="289" t="s">
        <v>119</v>
      </c>
      <c r="B2022" s="182" t="s">
        <v>3429</v>
      </c>
      <c r="C2022" s="289" t="s">
        <v>2687</v>
      </c>
      <c r="D2022" s="289" t="s">
        <v>578</v>
      </c>
      <c r="E2022" s="554" t="s">
        <v>3217</v>
      </c>
      <c r="F2022" s="554"/>
      <c r="G2022" s="183" t="s">
        <v>118</v>
      </c>
      <c r="H2022" s="184">
        <v>1</v>
      </c>
      <c r="I2022" s="185"/>
      <c r="J2022" s="185">
        <v>91.77</v>
      </c>
      <c r="K2022" s="185">
        <v>91.77</v>
      </c>
    </row>
    <row r="2023" spans="1:11" ht="25.5" x14ac:dyDescent="0.2">
      <c r="A2023" s="290" t="s">
        <v>2689</v>
      </c>
      <c r="B2023" s="186" t="s">
        <v>2720</v>
      </c>
      <c r="C2023" s="290" t="s">
        <v>2691</v>
      </c>
      <c r="D2023" s="290" t="s">
        <v>2721</v>
      </c>
      <c r="E2023" s="555" t="s">
        <v>2693</v>
      </c>
      <c r="F2023" s="555"/>
      <c r="G2023" s="187" t="s">
        <v>2694</v>
      </c>
      <c r="H2023" s="188">
        <v>0.5</v>
      </c>
      <c r="I2023" s="188"/>
      <c r="J2023" s="189">
        <v>34.78</v>
      </c>
      <c r="K2023" s="189">
        <v>17.39</v>
      </c>
    </row>
    <row r="2024" spans="1:11" ht="25.5" x14ac:dyDescent="0.2">
      <c r="A2024" s="290" t="s">
        <v>2689</v>
      </c>
      <c r="B2024" s="186" t="s">
        <v>2722</v>
      </c>
      <c r="C2024" s="290" t="s">
        <v>2691</v>
      </c>
      <c r="D2024" s="290" t="s">
        <v>2723</v>
      </c>
      <c r="E2024" s="555" t="s">
        <v>2693</v>
      </c>
      <c r="F2024" s="555"/>
      <c r="G2024" s="187" t="s">
        <v>2694</v>
      </c>
      <c r="H2024" s="188">
        <v>0.5</v>
      </c>
      <c r="I2024" s="188"/>
      <c r="J2024" s="189">
        <v>26.12</v>
      </c>
      <c r="K2024" s="189">
        <v>13.06</v>
      </c>
    </row>
    <row r="2025" spans="1:11" ht="25.5" x14ac:dyDescent="0.2">
      <c r="A2025" s="291" t="s">
        <v>2697</v>
      </c>
      <c r="B2025" s="190" t="s">
        <v>3430</v>
      </c>
      <c r="C2025" s="291" t="s">
        <v>2691</v>
      </c>
      <c r="D2025" s="291" t="s">
        <v>3431</v>
      </c>
      <c r="E2025" s="556" t="s">
        <v>2700</v>
      </c>
      <c r="F2025" s="556"/>
      <c r="G2025" s="191" t="s">
        <v>84</v>
      </c>
      <c r="H2025" s="192">
        <v>1</v>
      </c>
      <c r="I2025" s="192"/>
      <c r="J2025" s="193">
        <v>52.98</v>
      </c>
      <c r="K2025" s="193">
        <v>52.98</v>
      </c>
    </row>
    <row r="2026" spans="1:11" x14ac:dyDescent="0.2">
      <c r="A2026" s="291" t="s">
        <v>2697</v>
      </c>
      <c r="B2026" s="190" t="s">
        <v>2943</v>
      </c>
      <c r="C2026" s="291" t="s">
        <v>2691</v>
      </c>
      <c r="D2026" s="291" t="s">
        <v>6911</v>
      </c>
      <c r="E2026" s="556" t="s">
        <v>2700</v>
      </c>
      <c r="F2026" s="556"/>
      <c r="G2026" s="191" t="s">
        <v>84</v>
      </c>
      <c r="H2026" s="192">
        <v>0.03</v>
      </c>
      <c r="I2026" s="192"/>
      <c r="J2026" s="193">
        <v>25.98</v>
      </c>
      <c r="K2026" s="193">
        <v>0.77</v>
      </c>
    </row>
    <row r="2027" spans="1:11" x14ac:dyDescent="0.2">
      <c r="A2027" s="291" t="s">
        <v>2697</v>
      </c>
      <c r="B2027" s="190" t="s">
        <v>3051</v>
      </c>
      <c r="C2027" s="291" t="s">
        <v>2691</v>
      </c>
      <c r="D2027" s="291" t="s">
        <v>3052</v>
      </c>
      <c r="E2027" s="556" t="s">
        <v>2700</v>
      </c>
      <c r="F2027" s="556"/>
      <c r="G2027" s="191" t="s">
        <v>84</v>
      </c>
      <c r="H2027" s="192">
        <v>0.12</v>
      </c>
      <c r="I2027" s="192"/>
      <c r="J2027" s="193">
        <v>51.66</v>
      </c>
      <c r="K2027" s="193">
        <v>6.19</v>
      </c>
    </row>
    <row r="2028" spans="1:11" x14ac:dyDescent="0.2">
      <c r="A2028" s="291" t="s">
        <v>2697</v>
      </c>
      <c r="B2028" s="190" t="s">
        <v>3049</v>
      </c>
      <c r="C2028" s="291" t="s">
        <v>2691</v>
      </c>
      <c r="D2028" s="291" t="s">
        <v>3050</v>
      </c>
      <c r="E2028" s="556" t="s">
        <v>2700</v>
      </c>
      <c r="F2028" s="556"/>
      <c r="G2028" s="191" t="s">
        <v>48</v>
      </c>
      <c r="H2028" s="192">
        <v>0.3</v>
      </c>
      <c r="I2028" s="192"/>
      <c r="J2028" s="193">
        <v>4.5999999999999996</v>
      </c>
      <c r="K2028" s="193">
        <v>1.38</v>
      </c>
    </row>
    <row r="2029" spans="1:11" x14ac:dyDescent="0.2">
      <c r="A2029" s="287"/>
      <c r="B2029" s="287"/>
      <c r="C2029" s="287"/>
      <c r="D2029" s="287"/>
      <c r="E2029" s="287" t="s">
        <v>2709</v>
      </c>
      <c r="F2029" s="194">
        <v>21.65</v>
      </c>
      <c r="G2029" s="287" t="s">
        <v>2710</v>
      </c>
      <c r="H2029" s="194">
        <v>0</v>
      </c>
      <c r="I2029" s="287" t="s">
        <v>2711</v>
      </c>
      <c r="J2029" s="194">
        <v>21.65</v>
      </c>
    </row>
    <row r="2030" spans="1:11" x14ac:dyDescent="0.2">
      <c r="A2030" s="287"/>
      <c r="B2030" s="287"/>
      <c r="C2030" s="287"/>
      <c r="D2030" s="287"/>
      <c r="E2030" s="287" t="s">
        <v>2712</v>
      </c>
      <c r="F2030" s="194">
        <v>0</v>
      </c>
      <c r="G2030" s="287"/>
      <c r="H2030" s="552" t="s">
        <v>2713</v>
      </c>
      <c r="I2030" s="552"/>
      <c r="J2030" s="194">
        <v>91.77</v>
      </c>
    </row>
    <row r="2031" spans="1:11" ht="13.5" thickBot="1" x14ac:dyDescent="0.25">
      <c r="A2031" s="196"/>
      <c r="B2031" s="196"/>
      <c r="C2031" s="196"/>
      <c r="D2031" s="196"/>
      <c r="E2031" s="196"/>
      <c r="F2031" s="196"/>
      <c r="G2031" s="196" t="s">
        <v>2714</v>
      </c>
      <c r="H2031" s="198">
        <v>0</v>
      </c>
      <c r="I2031" s="196" t="s">
        <v>2715</v>
      </c>
      <c r="J2031" s="197">
        <v>0</v>
      </c>
    </row>
    <row r="2032" spans="1:11" ht="13.5" thickTop="1" x14ac:dyDescent="0.2">
      <c r="A2032" s="195"/>
      <c r="B2032" s="195"/>
      <c r="C2032" s="195"/>
      <c r="D2032" s="195"/>
      <c r="E2032" s="195"/>
      <c r="F2032" s="195"/>
      <c r="G2032" s="195"/>
      <c r="H2032" s="195"/>
      <c r="I2032" s="195"/>
      <c r="J2032" s="195"/>
    </row>
    <row r="2033" spans="1:11" ht="15" x14ac:dyDescent="0.2">
      <c r="A2033" s="288" t="s">
        <v>575</v>
      </c>
      <c r="B2033" s="180" t="s">
        <v>2678</v>
      </c>
      <c r="C2033" s="288" t="s">
        <v>2679</v>
      </c>
      <c r="D2033" s="288" t="s">
        <v>2680</v>
      </c>
      <c r="E2033" s="553" t="s">
        <v>2681</v>
      </c>
      <c r="F2033" s="553"/>
      <c r="G2033" s="181" t="s">
        <v>2682</v>
      </c>
      <c r="H2033" s="180" t="s">
        <v>2683</v>
      </c>
      <c r="I2033" s="180" t="s">
        <v>6886</v>
      </c>
      <c r="J2033" s="180" t="s">
        <v>2684</v>
      </c>
      <c r="K2033" s="180" t="s">
        <v>2685</v>
      </c>
    </row>
    <row r="2034" spans="1:11" x14ac:dyDescent="0.2">
      <c r="A2034" s="289" t="s">
        <v>119</v>
      </c>
      <c r="B2034" s="182" t="s">
        <v>3432</v>
      </c>
      <c r="C2034" s="289" t="s">
        <v>2687</v>
      </c>
      <c r="D2034" s="289" t="s">
        <v>579</v>
      </c>
      <c r="E2034" s="554" t="s">
        <v>3217</v>
      </c>
      <c r="F2034" s="554"/>
      <c r="G2034" s="183" t="s">
        <v>118</v>
      </c>
      <c r="H2034" s="184">
        <v>1</v>
      </c>
      <c r="I2034" s="185"/>
      <c r="J2034" s="185">
        <v>70.64</v>
      </c>
      <c r="K2034" s="185">
        <v>70.64</v>
      </c>
    </row>
    <row r="2035" spans="1:11" ht="25.5" x14ac:dyDescent="0.2">
      <c r="A2035" s="290" t="s">
        <v>2689</v>
      </c>
      <c r="B2035" s="186" t="s">
        <v>2720</v>
      </c>
      <c r="C2035" s="290" t="s">
        <v>2691</v>
      </c>
      <c r="D2035" s="290" t="s">
        <v>2721</v>
      </c>
      <c r="E2035" s="555" t="s">
        <v>2693</v>
      </c>
      <c r="F2035" s="555"/>
      <c r="G2035" s="187" t="s">
        <v>2694</v>
      </c>
      <c r="H2035" s="188">
        <v>0.5</v>
      </c>
      <c r="I2035" s="188"/>
      <c r="J2035" s="189">
        <v>34.78</v>
      </c>
      <c r="K2035" s="189">
        <v>17.39</v>
      </c>
    </row>
    <row r="2036" spans="1:11" ht="25.5" x14ac:dyDescent="0.2">
      <c r="A2036" s="290" t="s">
        <v>2689</v>
      </c>
      <c r="B2036" s="186" t="s">
        <v>2722</v>
      </c>
      <c r="C2036" s="290" t="s">
        <v>2691</v>
      </c>
      <c r="D2036" s="290" t="s">
        <v>2723</v>
      </c>
      <c r="E2036" s="555" t="s">
        <v>2693</v>
      </c>
      <c r="F2036" s="555"/>
      <c r="G2036" s="187" t="s">
        <v>2694</v>
      </c>
      <c r="H2036" s="188">
        <v>0.3</v>
      </c>
      <c r="I2036" s="188"/>
      <c r="J2036" s="189">
        <v>26.12</v>
      </c>
      <c r="K2036" s="189">
        <v>7.83</v>
      </c>
    </row>
    <row r="2037" spans="1:11" ht="25.5" x14ac:dyDescent="0.2">
      <c r="A2037" s="291" t="s">
        <v>2697</v>
      </c>
      <c r="B2037" s="190" t="s">
        <v>3430</v>
      </c>
      <c r="C2037" s="291" t="s">
        <v>2691</v>
      </c>
      <c r="D2037" s="291" t="s">
        <v>3431</v>
      </c>
      <c r="E2037" s="556" t="s">
        <v>2700</v>
      </c>
      <c r="F2037" s="556"/>
      <c r="G2037" s="191" t="s">
        <v>84</v>
      </c>
      <c r="H2037" s="192">
        <v>0.7</v>
      </c>
      <c r="I2037" s="192"/>
      <c r="J2037" s="193">
        <v>52.98</v>
      </c>
      <c r="K2037" s="193">
        <v>37.08</v>
      </c>
    </row>
    <row r="2038" spans="1:11" x14ac:dyDescent="0.2">
      <c r="A2038" s="291" t="s">
        <v>2697</v>
      </c>
      <c r="B2038" s="190" t="s">
        <v>2943</v>
      </c>
      <c r="C2038" s="291" t="s">
        <v>2691</v>
      </c>
      <c r="D2038" s="291" t="s">
        <v>6911</v>
      </c>
      <c r="E2038" s="556" t="s">
        <v>2700</v>
      </c>
      <c r="F2038" s="556"/>
      <c r="G2038" s="191" t="s">
        <v>84</v>
      </c>
      <c r="H2038" s="192">
        <v>0.03</v>
      </c>
      <c r="I2038" s="192"/>
      <c r="J2038" s="193">
        <v>25.98</v>
      </c>
      <c r="K2038" s="193">
        <v>0.77</v>
      </c>
    </row>
    <row r="2039" spans="1:11" x14ac:dyDescent="0.2">
      <c r="A2039" s="291" t="s">
        <v>2697</v>
      </c>
      <c r="B2039" s="190" t="s">
        <v>3051</v>
      </c>
      <c r="C2039" s="291" t="s">
        <v>2691</v>
      </c>
      <c r="D2039" s="291" t="s">
        <v>3052</v>
      </c>
      <c r="E2039" s="556" t="s">
        <v>2700</v>
      </c>
      <c r="F2039" s="556"/>
      <c r="G2039" s="191" t="s">
        <v>84</v>
      </c>
      <c r="H2039" s="192">
        <v>0.12</v>
      </c>
      <c r="I2039" s="192"/>
      <c r="J2039" s="193">
        <v>51.66</v>
      </c>
      <c r="K2039" s="193">
        <v>6.19</v>
      </c>
    </row>
    <row r="2040" spans="1:11" x14ac:dyDescent="0.2">
      <c r="A2040" s="291" t="s">
        <v>2697</v>
      </c>
      <c r="B2040" s="190" t="s">
        <v>3049</v>
      </c>
      <c r="C2040" s="291" t="s">
        <v>2691</v>
      </c>
      <c r="D2040" s="291" t="s">
        <v>3050</v>
      </c>
      <c r="E2040" s="556" t="s">
        <v>2700</v>
      </c>
      <c r="F2040" s="556"/>
      <c r="G2040" s="191" t="s">
        <v>48</v>
      </c>
      <c r="H2040" s="192">
        <v>0.3</v>
      </c>
      <c r="I2040" s="192"/>
      <c r="J2040" s="193">
        <v>4.5999999999999996</v>
      </c>
      <c r="K2040" s="193">
        <v>1.38</v>
      </c>
    </row>
    <row r="2041" spans="1:11" x14ac:dyDescent="0.2">
      <c r="A2041" s="287"/>
      <c r="B2041" s="287"/>
      <c r="C2041" s="287"/>
      <c r="D2041" s="287"/>
      <c r="E2041" s="287" t="s">
        <v>2709</v>
      </c>
      <c r="F2041" s="194">
        <v>18.03</v>
      </c>
      <c r="G2041" s="287" t="s">
        <v>2710</v>
      </c>
      <c r="H2041" s="194">
        <v>0</v>
      </c>
      <c r="I2041" s="287" t="s">
        <v>2711</v>
      </c>
      <c r="J2041" s="194">
        <v>18.03</v>
      </c>
    </row>
    <row r="2042" spans="1:11" x14ac:dyDescent="0.2">
      <c r="A2042" s="287"/>
      <c r="B2042" s="287"/>
      <c r="C2042" s="287"/>
      <c r="D2042" s="287"/>
      <c r="E2042" s="287" t="s">
        <v>2712</v>
      </c>
      <c r="F2042" s="194">
        <v>0</v>
      </c>
      <c r="G2042" s="287"/>
      <c r="H2042" s="552" t="s">
        <v>2713</v>
      </c>
      <c r="I2042" s="552"/>
      <c r="J2042" s="194">
        <v>70.64</v>
      </c>
    </row>
    <row r="2043" spans="1:11" ht="13.5" thickBot="1" x14ac:dyDescent="0.25">
      <c r="A2043" s="196"/>
      <c r="B2043" s="196"/>
      <c r="C2043" s="196"/>
      <c r="D2043" s="196"/>
      <c r="E2043" s="196"/>
      <c r="F2043" s="196"/>
      <c r="G2043" s="196" t="s">
        <v>2714</v>
      </c>
      <c r="H2043" s="198">
        <v>0</v>
      </c>
      <c r="I2043" s="196" t="s">
        <v>2715</v>
      </c>
      <c r="J2043" s="197">
        <v>0</v>
      </c>
    </row>
    <row r="2044" spans="1:11" ht="13.5" thickTop="1" x14ac:dyDescent="0.2">
      <c r="A2044" s="195"/>
      <c r="B2044" s="195"/>
      <c r="C2044" s="195"/>
      <c r="D2044" s="195"/>
      <c r="E2044" s="195"/>
      <c r="F2044" s="195"/>
      <c r="G2044" s="195"/>
      <c r="H2044" s="195"/>
      <c r="I2044" s="195"/>
      <c r="J2044" s="195"/>
    </row>
    <row r="2045" spans="1:11" ht="15" x14ac:dyDescent="0.2">
      <c r="A2045" s="288" t="s">
        <v>576</v>
      </c>
      <c r="B2045" s="180" t="s">
        <v>2678</v>
      </c>
      <c r="C2045" s="288" t="s">
        <v>2679</v>
      </c>
      <c r="D2045" s="288" t="s">
        <v>2680</v>
      </c>
      <c r="E2045" s="553" t="s">
        <v>2681</v>
      </c>
      <c r="F2045" s="553"/>
      <c r="G2045" s="181" t="s">
        <v>2682</v>
      </c>
      <c r="H2045" s="180" t="s">
        <v>2683</v>
      </c>
      <c r="I2045" s="180" t="s">
        <v>6886</v>
      </c>
      <c r="J2045" s="180" t="s">
        <v>2684</v>
      </c>
      <c r="K2045" s="180" t="s">
        <v>2685</v>
      </c>
    </row>
    <row r="2046" spans="1:11" x14ac:dyDescent="0.2">
      <c r="A2046" s="289" t="s">
        <v>119</v>
      </c>
      <c r="B2046" s="182" t="s">
        <v>3433</v>
      </c>
      <c r="C2046" s="289" t="s">
        <v>2687</v>
      </c>
      <c r="D2046" s="289" t="s">
        <v>580</v>
      </c>
      <c r="E2046" s="554" t="s">
        <v>3217</v>
      </c>
      <c r="F2046" s="554"/>
      <c r="G2046" s="183" t="s">
        <v>248</v>
      </c>
      <c r="H2046" s="184">
        <v>1</v>
      </c>
      <c r="I2046" s="185"/>
      <c r="J2046" s="185">
        <v>42.78</v>
      </c>
      <c r="K2046" s="185">
        <v>42.78</v>
      </c>
    </row>
    <row r="2047" spans="1:11" ht="25.5" x14ac:dyDescent="0.2">
      <c r="A2047" s="290" t="s">
        <v>2689</v>
      </c>
      <c r="B2047" s="186" t="s">
        <v>2720</v>
      </c>
      <c r="C2047" s="290" t="s">
        <v>2691</v>
      </c>
      <c r="D2047" s="290" t="s">
        <v>2721</v>
      </c>
      <c r="E2047" s="555" t="s">
        <v>2693</v>
      </c>
      <c r="F2047" s="555"/>
      <c r="G2047" s="187" t="s">
        <v>2694</v>
      </c>
      <c r="H2047" s="188">
        <v>0.5</v>
      </c>
      <c r="I2047" s="188"/>
      <c r="J2047" s="189">
        <v>34.78</v>
      </c>
      <c r="K2047" s="189">
        <v>17.39</v>
      </c>
    </row>
    <row r="2048" spans="1:11" ht="25.5" x14ac:dyDescent="0.2">
      <c r="A2048" s="290" t="s">
        <v>2689</v>
      </c>
      <c r="B2048" s="186" t="s">
        <v>2722</v>
      </c>
      <c r="C2048" s="290" t="s">
        <v>2691</v>
      </c>
      <c r="D2048" s="290" t="s">
        <v>2723</v>
      </c>
      <c r="E2048" s="555" t="s">
        <v>2693</v>
      </c>
      <c r="F2048" s="555"/>
      <c r="G2048" s="187" t="s">
        <v>2694</v>
      </c>
      <c r="H2048" s="188">
        <v>0.5</v>
      </c>
      <c r="I2048" s="188"/>
      <c r="J2048" s="189">
        <v>26.12</v>
      </c>
      <c r="K2048" s="189">
        <v>13.06</v>
      </c>
    </row>
    <row r="2049" spans="1:11" x14ac:dyDescent="0.2">
      <c r="A2049" s="291" t="s">
        <v>2697</v>
      </c>
      <c r="B2049" s="190" t="s">
        <v>3049</v>
      </c>
      <c r="C2049" s="291" t="s">
        <v>2691</v>
      </c>
      <c r="D2049" s="291" t="s">
        <v>3050</v>
      </c>
      <c r="E2049" s="556" t="s">
        <v>2700</v>
      </c>
      <c r="F2049" s="556"/>
      <c r="G2049" s="191" t="s">
        <v>48</v>
      </c>
      <c r="H2049" s="192">
        <v>0.6</v>
      </c>
      <c r="I2049" s="192"/>
      <c r="J2049" s="193">
        <v>4.5999999999999996</v>
      </c>
      <c r="K2049" s="193">
        <v>2.76</v>
      </c>
    </row>
    <row r="2050" spans="1:11" x14ac:dyDescent="0.2">
      <c r="A2050" s="291" t="s">
        <v>2697</v>
      </c>
      <c r="B2050" s="190" t="s">
        <v>2943</v>
      </c>
      <c r="C2050" s="291" t="s">
        <v>2691</v>
      </c>
      <c r="D2050" s="291" t="s">
        <v>6911</v>
      </c>
      <c r="E2050" s="556" t="s">
        <v>2700</v>
      </c>
      <c r="F2050" s="556"/>
      <c r="G2050" s="191" t="s">
        <v>84</v>
      </c>
      <c r="H2050" s="192">
        <v>7.0000000000000007E-2</v>
      </c>
      <c r="I2050" s="192"/>
      <c r="J2050" s="193">
        <v>25.98</v>
      </c>
      <c r="K2050" s="193">
        <v>1.81</v>
      </c>
    </row>
    <row r="2051" spans="1:11" x14ac:dyDescent="0.2">
      <c r="A2051" s="291" t="s">
        <v>2697</v>
      </c>
      <c r="B2051" s="190" t="s">
        <v>3053</v>
      </c>
      <c r="C2051" s="291" t="s">
        <v>2691</v>
      </c>
      <c r="D2051" s="291" t="s">
        <v>3054</v>
      </c>
      <c r="E2051" s="556" t="s">
        <v>2700</v>
      </c>
      <c r="F2051" s="556"/>
      <c r="G2051" s="191" t="s">
        <v>84</v>
      </c>
      <c r="H2051" s="192">
        <v>0.16</v>
      </c>
      <c r="I2051" s="192"/>
      <c r="J2051" s="193">
        <v>48.55</v>
      </c>
      <c r="K2051" s="193">
        <v>7.76</v>
      </c>
    </row>
    <row r="2052" spans="1:11" x14ac:dyDescent="0.2">
      <c r="A2052" s="287"/>
      <c r="B2052" s="287"/>
      <c r="C2052" s="287"/>
      <c r="D2052" s="287"/>
      <c r="E2052" s="287" t="s">
        <v>2709</v>
      </c>
      <c r="F2052" s="194">
        <v>21.65</v>
      </c>
      <c r="G2052" s="287" t="s">
        <v>2710</v>
      </c>
      <c r="H2052" s="194">
        <v>0</v>
      </c>
      <c r="I2052" s="287" t="s">
        <v>2711</v>
      </c>
      <c r="J2052" s="194">
        <v>21.65</v>
      </c>
    </row>
    <row r="2053" spans="1:11" x14ac:dyDescent="0.2">
      <c r="A2053" s="287"/>
      <c r="B2053" s="287"/>
      <c r="C2053" s="287"/>
      <c r="D2053" s="287"/>
      <c r="E2053" s="287" t="s">
        <v>2712</v>
      </c>
      <c r="F2053" s="194">
        <v>0</v>
      </c>
      <c r="G2053" s="287"/>
      <c r="H2053" s="552" t="s">
        <v>2713</v>
      </c>
      <c r="I2053" s="552"/>
      <c r="J2053" s="194">
        <v>42.78</v>
      </c>
    </row>
    <row r="2054" spans="1:11" ht="13.5" thickBot="1" x14ac:dyDescent="0.25">
      <c r="A2054" s="196"/>
      <c r="B2054" s="196"/>
      <c r="C2054" s="196"/>
      <c r="D2054" s="196"/>
      <c r="E2054" s="196"/>
      <c r="F2054" s="196"/>
      <c r="G2054" s="196" t="s">
        <v>2714</v>
      </c>
      <c r="H2054" s="198">
        <v>0</v>
      </c>
      <c r="I2054" s="196" t="s">
        <v>2715</v>
      </c>
      <c r="J2054" s="197">
        <v>0</v>
      </c>
    </row>
    <row r="2055" spans="1:11" ht="13.5" thickTop="1" x14ac:dyDescent="0.2">
      <c r="A2055" s="195"/>
      <c r="B2055" s="195"/>
      <c r="C2055" s="195"/>
      <c r="D2055" s="195"/>
      <c r="E2055" s="195"/>
      <c r="F2055" s="195"/>
      <c r="G2055" s="195"/>
      <c r="H2055" s="195"/>
      <c r="I2055" s="195"/>
      <c r="J2055" s="195"/>
    </row>
    <row r="2056" spans="1:11" x14ac:dyDescent="0.2">
      <c r="A2056" s="292">
        <v>9</v>
      </c>
      <c r="B2056" s="292"/>
      <c r="C2056" s="292"/>
      <c r="D2056" s="292" t="s">
        <v>58</v>
      </c>
      <c r="E2056" s="292"/>
      <c r="F2056" s="558"/>
      <c r="G2056" s="558"/>
      <c r="H2056" s="292"/>
      <c r="I2056" s="178"/>
      <c r="J2056" s="292"/>
      <c r="K2056" s="179">
        <v>0</v>
      </c>
    </row>
    <row r="2057" spans="1:11" ht="15" x14ac:dyDescent="0.2">
      <c r="A2057" s="288" t="s">
        <v>582</v>
      </c>
      <c r="B2057" s="180" t="s">
        <v>2678</v>
      </c>
      <c r="C2057" s="288" t="s">
        <v>2679</v>
      </c>
      <c r="D2057" s="288" t="s">
        <v>2680</v>
      </c>
      <c r="E2057" s="553" t="s">
        <v>2681</v>
      </c>
      <c r="F2057" s="553"/>
      <c r="G2057" s="181" t="s">
        <v>2682</v>
      </c>
      <c r="H2057" s="180" t="s">
        <v>2683</v>
      </c>
      <c r="I2057" s="180" t="s">
        <v>6886</v>
      </c>
      <c r="J2057" s="180" t="s">
        <v>2684</v>
      </c>
      <c r="K2057" s="180" t="s">
        <v>2685</v>
      </c>
    </row>
    <row r="2058" spans="1:11" x14ac:dyDescent="0.2">
      <c r="A2058" s="289" t="s">
        <v>119</v>
      </c>
      <c r="B2058" s="182" t="s">
        <v>7021</v>
      </c>
      <c r="C2058" s="289" t="s">
        <v>2791</v>
      </c>
      <c r="D2058" s="289" t="s">
        <v>583</v>
      </c>
      <c r="E2058" s="554" t="s">
        <v>6989</v>
      </c>
      <c r="F2058" s="554"/>
      <c r="G2058" s="183" t="s">
        <v>118</v>
      </c>
      <c r="H2058" s="184">
        <v>1</v>
      </c>
      <c r="I2058" s="185"/>
      <c r="J2058" s="185">
        <v>323.07</v>
      </c>
      <c r="K2058" s="185">
        <v>323.07</v>
      </c>
    </row>
    <row r="2059" spans="1:11" ht="25.5" x14ac:dyDescent="0.2">
      <c r="A2059" s="290" t="s">
        <v>2689</v>
      </c>
      <c r="B2059" s="186" t="s">
        <v>2851</v>
      </c>
      <c r="C2059" s="290" t="s">
        <v>2691</v>
      </c>
      <c r="D2059" s="290" t="s">
        <v>2852</v>
      </c>
      <c r="E2059" s="555" t="s">
        <v>2693</v>
      </c>
      <c r="F2059" s="555"/>
      <c r="G2059" s="187" t="s">
        <v>2694</v>
      </c>
      <c r="H2059" s="188">
        <v>1.169</v>
      </c>
      <c r="I2059" s="188"/>
      <c r="J2059" s="189">
        <v>26.89</v>
      </c>
      <c r="K2059" s="189">
        <v>31.43</v>
      </c>
    </row>
    <row r="2060" spans="1:11" ht="25.5" x14ac:dyDescent="0.2">
      <c r="A2060" s="290" t="s">
        <v>2689</v>
      </c>
      <c r="B2060" s="186" t="s">
        <v>3544</v>
      </c>
      <c r="C2060" s="290" t="s">
        <v>2691</v>
      </c>
      <c r="D2060" s="290" t="s">
        <v>3545</v>
      </c>
      <c r="E2060" s="555" t="s">
        <v>2693</v>
      </c>
      <c r="F2060" s="555"/>
      <c r="G2060" s="187" t="s">
        <v>2694</v>
      </c>
      <c r="H2060" s="188">
        <v>1.169</v>
      </c>
      <c r="I2060" s="188"/>
      <c r="J2060" s="189">
        <v>33.49</v>
      </c>
      <c r="K2060" s="189">
        <v>39.14</v>
      </c>
    </row>
    <row r="2061" spans="1:11" x14ac:dyDescent="0.2">
      <c r="A2061" s="291" t="s">
        <v>2697</v>
      </c>
      <c r="B2061" s="190" t="s">
        <v>7022</v>
      </c>
      <c r="C2061" s="291" t="s">
        <v>2791</v>
      </c>
      <c r="D2061" s="291" t="s">
        <v>7023</v>
      </c>
      <c r="E2061" s="556" t="s">
        <v>2700</v>
      </c>
      <c r="F2061" s="556"/>
      <c r="G2061" s="191" t="s">
        <v>48</v>
      </c>
      <c r="H2061" s="192">
        <v>0.12</v>
      </c>
      <c r="I2061" s="192"/>
      <c r="J2061" s="193">
        <v>1780</v>
      </c>
      <c r="K2061" s="193">
        <v>213.6</v>
      </c>
    </row>
    <row r="2062" spans="1:11" x14ac:dyDescent="0.2">
      <c r="A2062" s="291" t="s">
        <v>2697</v>
      </c>
      <c r="B2062" s="190" t="s">
        <v>7024</v>
      </c>
      <c r="C2062" s="291" t="s">
        <v>2791</v>
      </c>
      <c r="D2062" s="291" t="s">
        <v>7025</v>
      </c>
      <c r="E2062" s="556" t="s">
        <v>2700</v>
      </c>
      <c r="F2062" s="556"/>
      <c r="G2062" s="191" t="s">
        <v>118</v>
      </c>
      <c r="H2062" s="192">
        <v>1.1499999999999999</v>
      </c>
      <c r="I2062" s="192"/>
      <c r="J2062" s="193">
        <v>30.22</v>
      </c>
      <c r="K2062" s="193">
        <v>34.75</v>
      </c>
    </row>
    <row r="2063" spans="1:11" x14ac:dyDescent="0.2">
      <c r="A2063" s="291" t="s">
        <v>2697</v>
      </c>
      <c r="B2063" s="190" t="s">
        <v>7026</v>
      </c>
      <c r="C2063" s="291" t="s">
        <v>2791</v>
      </c>
      <c r="D2063" s="291" t="s">
        <v>7027</v>
      </c>
      <c r="E2063" s="556" t="s">
        <v>2700</v>
      </c>
      <c r="F2063" s="556"/>
      <c r="G2063" s="191" t="s">
        <v>2706</v>
      </c>
      <c r="H2063" s="192">
        <v>1.1000000000000001</v>
      </c>
      <c r="I2063" s="192"/>
      <c r="J2063" s="193">
        <v>3.78</v>
      </c>
      <c r="K2063" s="193">
        <v>4.1500000000000004</v>
      </c>
    </row>
    <row r="2064" spans="1:11" x14ac:dyDescent="0.2">
      <c r="A2064" s="287"/>
      <c r="B2064" s="287"/>
      <c r="C2064" s="287"/>
      <c r="D2064" s="287"/>
      <c r="E2064" s="287" t="s">
        <v>2709</v>
      </c>
      <c r="F2064" s="194">
        <v>51.6</v>
      </c>
      <c r="G2064" s="287" t="s">
        <v>2710</v>
      </c>
      <c r="H2064" s="194">
        <v>0</v>
      </c>
      <c r="I2064" s="287" t="s">
        <v>2711</v>
      </c>
      <c r="J2064" s="194">
        <v>51.6</v>
      </c>
    </row>
    <row r="2065" spans="1:11" x14ac:dyDescent="0.2">
      <c r="A2065" s="287"/>
      <c r="B2065" s="287"/>
      <c r="C2065" s="287"/>
      <c r="D2065" s="287"/>
      <c r="E2065" s="287" t="s">
        <v>2712</v>
      </c>
      <c r="F2065" s="194">
        <v>0</v>
      </c>
      <c r="G2065" s="287"/>
      <c r="H2065" s="552" t="s">
        <v>2713</v>
      </c>
      <c r="I2065" s="552"/>
      <c r="J2065" s="194">
        <v>323.07</v>
      </c>
    </row>
    <row r="2066" spans="1:11" ht="13.5" thickBot="1" x14ac:dyDescent="0.25">
      <c r="A2066" s="196"/>
      <c r="B2066" s="196"/>
      <c r="C2066" s="196"/>
      <c r="D2066" s="196"/>
      <c r="E2066" s="196"/>
      <c r="F2066" s="196"/>
      <c r="G2066" s="196" t="s">
        <v>2714</v>
      </c>
      <c r="H2066" s="198">
        <v>0</v>
      </c>
      <c r="I2066" s="196" t="s">
        <v>2715</v>
      </c>
      <c r="J2066" s="197">
        <v>0</v>
      </c>
    </row>
    <row r="2067" spans="1:11" ht="13.5" thickTop="1" x14ac:dyDescent="0.2">
      <c r="A2067" s="195"/>
      <c r="B2067" s="195"/>
      <c r="C2067" s="195"/>
      <c r="D2067" s="195"/>
      <c r="E2067" s="195"/>
      <c r="F2067" s="195"/>
      <c r="G2067" s="195"/>
      <c r="H2067" s="195"/>
      <c r="I2067" s="195"/>
      <c r="J2067" s="195"/>
    </row>
    <row r="2068" spans="1:11" ht="15" x14ac:dyDescent="0.2">
      <c r="A2068" s="288" t="s">
        <v>584</v>
      </c>
      <c r="B2068" s="180" t="s">
        <v>2678</v>
      </c>
      <c r="C2068" s="288" t="s">
        <v>2679</v>
      </c>
      <c r="D2068" s="288" t="s">
        <v>2680</v>
      </c>
      <c r="E2068" s="553" t="s">
        <v>2681</v>
      </c>
      <c r="F2068" s="553"/>
      <c r="G2068" s="181" t="s">
        <v>2682</v>
      </c>
      <c r="H2068" s="180" t="s">
        <v>2683</v>
      </c>
      <c r="I2068" s="180" t="s">
        <v>6886</v>
      </c>
      <c r="J2068" s="180" t="s">
        <v>2684</v>
      </c>
      <c r="K2068" s="180" t="s">
        <v>2685</v>
      </c>
    </row>
    <row r="2069" spans="1:11" x14ac:dyDescent="0.2">
      <c r="A2069" s="289" t="s">
        <v>119</v>
      </c>
      <c r="B2069" s="182" t="s">
        <v>3435</v>
      </c>
      <c r="C2069" s="289" t="s">
        <v>2687</v>
      </c>
      <c r="D2069" s="289" t="s">
        <v>585</v>
      </c>
      <c r="E2069" s="554" t="s">
        <v>3434</v>
      </c>
      <c r="F2069" s="554"/>
      <c r="G2069" s="183" t="s">
        <v>118</v>
      </c>
      <c r="H2069" s="184">
        <v>1</v>
      </c>
      <c r="I2069" s="185"/>
      <c r="J2069" s="185">
        <v>61.67</v>
      </c>
      <c r="K2069" s="185">
        <v>61.67</v>
      </c>
    </row>
    <row r="2070" spans="1:11" ht="25.5" x14ac:dyDescent="0.2">
      <c r="A2070" s="290" t="s">
        <v>2689</v>
      </c>
      <c r="B2070" s="186" t="s">
        <v>2795</v>
      </c>
      <c r="C2070" s="290" t="s">
        <v>2691</v>
      </c>
      <c r="D2070" s="290" t="s">
        <v>2796</v>
      </c>
      <c r="E2070" s="555" t="s">
        <v>2693</v>
      </c>
      <c r="F2070" s="555"/>
      <c r="G2070" s="187" t="s">
        <v>2694</v>
      </c>
      <c r="H2070" s="188">
        <v>1</v>
      </c>
      <c r="I2070" s="188"/>
      <c r="J2070" s="189">
        <v>33.380000000000003</v>
      </c>
      <c r="K2070" s="189">
        <v>33.380000000000003</v>
      </c>
    </row>
    <row r="2071" spans="1:11" ht="25.5" x14ac:dyDescent="0.2">
      <c r="A2071" s="290" t="s">
        <v>2689</v>
      </c>
      <c r="B2071" s="186" t="s">
        <v>2722</v>
      </c>
      <c r="C2071" s="290" t="s">
        <v>2691</v>
      </c>
      <c r="D2071" s="290" t="s">
        <v>2723</v>
      </c>
      <c r="E2071" s="555" t="s">
        <v>2693</v>
      </c>
      <c r="F2071" s="555"/>
      <c r="G2071" s="187" t="s">
        <v>2694</v>
      </c>
      <c r="H2071" s="188">
        <v>0.4</v>
      </c>
      <c r="I2071" s="188"/>
      <c r="J2071" s="189">
        <v>26.12</v>
      </c>
      <c r="K2071" s="189">
        <v>10.44</v>
      </c>
    </row>
    <row r="2072" spans="1:11" ht="38.25" x14ac:dyDescent="0.2">
      <c r="A2072" s="291" t="s">
        <v>2697</v>
      </c>
      <c r="B2072" s="190" t="s">
        <v>3436</v>
      </c>
      <c r="C2072" s="291" t="s">
        <v>2691</v>
      </c>
      <c r="D2072" s="291" t="s">
        <v>3437</v>
      </c>
      <c r="E2072" s="556" t="s">
        <v>2700</v>
      </c>
      <c r="F2072" s="556"/>
      <c r="G2072" s="191" t="s">
        <v>2706</v>
      </c>
      <c r="H2072" s="192">
        <v>1.02</v>
      </c>
      <c r="I2072" s="192"/>
      <c r="J2072" s="193">
        <v>17.5</v>
      </c>
      <c r="K2072" s="193">
        <v>17.850000000000001</v>
      </c>
    </row>
    <row r="2073" spans="1:11" x14ac:dyDescent="0.2">
      <c r="A2073" s="287"/>
      <c r="B2073" s="287"/>
      <c r="C2073" s="287"/>
      <c r="D2073" s="287"/>
      <c r="E2073" s="287" t="s">
        <v>2709</v>
      </c>
      <c r="F2073" s="194">
        <v>32.409999999999997</v>
      </c>
      <c r="G2073" s="287" t="s">
        <v>2710</v>
      </c>
      <c r="H2073" s="194">
        <v>0</v>
      </c>
      <c r="I2073" s="287" t="s">
        <v>2711</v>
      </c>
      <c r="J2073" s="194">
        <v>32.409999999999997</v>
      </c>
    </row>
    <row r="2074" spans="1:11" x14ac:dyDescent="0.2">
      <c r="A2074" s="287"/>
      <c r="B2074" s="287"/>
      <c r="C2074" s="287"/>
      <c r="D2074" s="287"/>
      <c r="E2074" s="287" t="s">
        <v>2712</v>
      </c>
      <c r="F2074" s="194">
        <v>0</v>
      </c>
      <c r="G2074" s="287"/>
      <c r="H2074" s="552" t="s">
        <v>2713</v>
      </c>
      <c r="I2074" s="552"/>
      <c r="J2074" s="194">
        <v>61.67</v>
      </c>
    </row>
    <row r="2075" spans="1:11" ht="13.5" thickBot="1" x14ac:dyDescent="0.25">
      <c r="A2075" s="196"/>
      <c r="B2075" s="196"/>
      <c r="C2075" s="196"/>
      <c r="D2075" s="196"/>
      <c r="E2075" s="196"/>
      <c r="F2075" s="196"/>
      <c r="G2075" s="196" t="s">
        <v>2714</v>
      </c>
      <c r="H2075" s="198">
        <v>0</v>
      </c>
      <c r="I2075" s="196" t="s">
        <v>2715</v>
      </c>
      <c r="J2075" s="197">
        <v>0</v>
      </c>
    </row>
    <row r="2076" spans="1:11" ht="13.5" thickTop="1" x14ac:dyDescent="0.2">
      <c r="A2076" s="195"/>
      <c r="B2076" s="195"/>
      <c r="C2076" s="195"/>
      <c r="D2076" s="195"/>
      <c r="E2076" s="195"/>
      <c r="F2076" s="195"/>
      <c r="G2076" s="195"/>
      <c r="H2076" s="195"/>
      <c r="I2076" s="195"/>
      <c r="J2076" s="195"/>
    </row>
    <row r="2077" spans="1:11" ht="15" x14ac:dyDescent="0.2">
      <c r="A2077" s="288" t="s">
        <v>586</v>
      </c>
      <c r="B2077" s="180" t="s">
        <v>2678</v>
      </c>
      <c r="C2077" s="288" t="s">
        <v>2679</v>
      </c>
      <c r="D2077" s="288" t="s">
        <v>2680</v>
      </c>
      <c r="E2077" s="553" t="s">
        <v>2681</v>
      </c>
      <c r="F2077" s="553"/>
      <c r="G2077" s="181" t="s">
        <v>2682</v>
      </c>
      <c r="H2077" s="180" t="s">
        <v>2683</v>
      </c>
      <c r="I2077" s="180" t="s">
        <v>6886</v>
      </c>
      <c r="J2077" s="180" t="s">
        <v>2684</v>
      </c>
      <c r="K2077" s="180" t="s">
        <v>2685</v>
      </c>
    </row>
    <row r="2078" spans="1:11" ht="25.5" x14ac:dyDescent="0.2">
      <c r="A2078" s="289" t="s">
        <v>119</v>
      </c>
      <c r="B2078" s="182" t="s">
        <v>3438</v>
      </c>
      <c r="C2078" s="289" t="s">
        <v>2691</v>
      </c>
      <c r="D2078" s="289" t="s">
        <v>3439</v>
      </c>
      <c r="E2078" s="554" t="s">
        <v>3434</v>
      </c>
      <c r="F2078" s="554"/>
      <c r="G2078" s="183" t="s">
        <v>118</v>
      </c>
      <c r="H2078" s="184">
        <v>1</v>
      </c>
      <c r="I2078" s="185"/>
      <c r="J2078" s="185">
        <v>37.26</v>
      </c>
      <c r="K2078" s="185">
        <v>37.26</v>
      </c>
    </row>
    <row r="2079" spans="1:11" ht="25.5" x14ac:dyDescent="0.2">
      <c r="A2079" s="290" t="s">
        <v>2689</v>
      </c>
      <c r="B2079" s="186" t="s">
        <v>3440</v>
      </c>
      <c r="C2079" s="290" t="s">
        <v>2691</v>
      </c>
      <c r="D2079" s="290" t="s">
        <v>3441</v>
      </c>
      <c r="E2079" s="555" t="s">
        <v>2693</v>
      </c>
      <c r="F2079" s="555"/>
      <c r="G2079" s="187" t="s">
        <v>159</v>
      </c>
      <c r="H2079" s="188">
        <v>2.5000000000000001E-2</v>
      </c>
      <c r="I2079" s="188"/>
      <c r="J2079" s="189">
        <v>760.5</v>
      </c>
      <c r="K2079" s="189">
        <v>19.010000000000002</v>
      </c>
    </row>
    <row r="2080" spans="1:11" ht="25.5" x14ac:dyDescent="0.2">
      <c r="A2080" s="290" t="s">
        <v>2689</v>
      </c>
      <c r="B2080" s="186" t="s">
        <v>2795</v>
      </c>
      <c r="C2080" s="290" t="s">
        <v>2691</v>
      </c>
      <c r="D2080" s="290" t="s">
        <v>2796</v>
      </c>
      <c r="E2080" s="555" t="s">
        <v>2693</v>
      </c>
      <c r="F2080" s="555"/>
      <c r="G2080" s="187" t="s">
        <v>2694</v>
      </c>
      <c r="H2080" s="188">
        <v>0.41899999999999998</v>
      </c>
      <c r="I2080" s="188"/>
      <c r="J2080" s="189">
        <v>33.380000000000003</v>
      </c>
      <c r="K2080" s="189">
        <v>13.98</v>
      </c>
    </row>
    <row r="2081" spans="1:11" ht="25.5" x14ac:dyDescent="0.2">
      <c r="A2081" s="290" t="s">
        <v>2689</v>
      </c>
      <c r="B2081" s="186" t="s">
        <v>2722</v>
      </c>
      <c r="C2081" s="290" t="s">
        <v>2691</v>
      </c>
      <c r="D2081" s="290" t="s">
        <v>2723</v>
      </c>
      <c r="E2081" s="555" t="s">
        <v>2693</v>
      </c>
      <c r="F2081" s="555"/>
      <c r="G2081" s="187" t="s">
        <v>2694</v>
      </c>
      <c r="H2081" s="188">
        <v>8.5000000000000006E-2</v>
      </c>
      <c r="I2081" s="188"/>
      <c r="J2081" s="189">
        <v>26.12</v>
      </c>
      <c r="K2081" s="189">
        <v>2.2200000000000002</v>
      </c>
    </row>
    <row r="2082" spans="1:11" x14ac:dyDescent="0.2">
      <c r="A2082" s="291" t="s">
        <v>2697</v>
      </c>
      <c r="B2082" s="190" t="s">
        <v>3442</v>
      </c>
      <c r="C2082" s="291" t="s">
        <v>2691</v>
      </c>
      <c r="D2082" s="291" t="s">
        <v>3443</v>
      </c>
      <c r="E2082" s="556" t="s">
        <v>2700</v>
      </c>
      <c r="F2082" s="556"/>
      <c r="G2082" s="191" t="s">
        <v>118</v>
      </c>
      <c r="H2082" s="192">
        <v>1.04</v>
      </c>
      <c r="I2082" s="192"/>
      <c r="J2082" s="193">
        <v>1.98</v>
      </c>
      <c r="K2082" s="193">
        <v>2.0499999999999998</v>
      </c>
    </row>
    <row r="2083" spans="1:11" x14ac:dyDescent="0.2">
      <c r="A2083" s="287"/>
      <c r="B2083" s="287"/>
      <c r="C2083" s="287"/>
      <c r="D2083" s="287"/>
      <c r="E2083" s="287" t="s">
        <v>2709</v>
      </c>
      <c r="F2083" s="194">
        <v>17.34</v>
      </c>
      <c r="G2083" s="287" t="s">
        <v>2710</v>
      </c>
      <c r="H2083" s="194">
        <v>0</v>
      </c>
      <c r="I2083" s="287" t="s">
        <v>2711</v>
      </c>
      <c r="J2083" s="194">
        <v>17.34</v>
      </c>
    </row>
    <row r="2084" spans="1:11" x14ac:dyDescent="0.2">
      <c r="A2084" s="287"/>
      <c r="B2084" s="287"/>
      <c r="C2084" s="287"/>
      <c r="D2084" s="287"/>
      <c r="E2084" s="287" t="s">
        <v>2712</v>
      </c>
      <c r="F2084" s="194">
        <v>0</v>
      </c>
      <c r="G2084" s="287"/>
      <c r="H2084" s="552" t="s">
        <v>2713</v>
      </c>
      <c r="I2084" s="552"/>
      <c r="J2084" s="194">
        <v>37.26</v>
      </c>
    </row>
    <row r="2085" spans="1:11" ht="13.5" thickBot="1" x14ac:dyDescent="0.25">
      <c r="A2085" s="196"/>
      <c r="B2085" s="196"/>
      <c r="C2085" s="196"/>
      <c r="D2085" s="196"/>
      <c r="E2085" s="196"/>
      <c r="F2085" s="196"/>
      <c r="G2085" s="196" t="s">
        <v>2714</v>
      </c>
      <c r="H2085" s="198">
        <v>0</v>
      </c>
      <c r="I2085" s="196" t="s">
        <v>2715</v>
      </c>
      <c r="J2085" s="197">
        <v>0</v>
      </c>
    </row>
    <row r="2086" spans="1:11" ht="13.5" thickTop="1" x14ac:dyDescent="0.2">
      <c r="A2086" s="195"/>
      <c r="B2086" s="195"/>
      <c r="C2086" s="195"/>
      <c r="D2086" s="195"/>
      <c r="E2086" s="195"/>
      <c r="F2086" s="195"/>
      <c r="G2086" s="195"/>
      <c r="H2086" s="195"/>
      <c r="I2086" s="195"/>
      <c r="J2086" s="195"/>
    </row>
    <row r="2087" spans="1:11" ht="15" x14ac:dyDescent="0.2">
      <c r="A2087" s="288" t="s">
        <v>588</v>
      </c>
      <c r="B2087" s="180" t="s">
        <v>2678</v>
      </c>
      <c r="C2087" s="288" t="s">
        <v>2679</v>
      </c>
      <c r="D2087" s="288" t="s">
        <v>2680</v>
      </c>
      <c r="E2087" s="553" t="s">
        <v>2681</v>
      </c>
      <c r="F2087" s="553"/>
      <c r="G2087" s="181" t="s">
        <v>2682</v>
      </c>
      <c r="H2087" s="180" t="s">
        <v>2683</v>
      </c>
      <c r="I2087" s="180" t="s">
        <v>6886</v>
      </c>
      <c r="J2087" s="180" t="s">
        <v>2684</v>
      </c>
      <c r="K2087" s="180" t="s">
        <v>2685</v>
      </c>
    </row>
    <row r="2088" spans="1:11" x14ac:dyDescent="0.2">
      <c r="A2088" s="289" t="s">
        <v>119</v>
      </c>
      <c r="B2088" s="182" t="s">
        <v>3444</v>
      </c>
      <c r="C2088" s="289" t="s">
        <v>2687</v>
      </c>
      <c r="D2088" s="289" t="s">
        <v>589</v>
      </c>
      <c r="E2088" s="554" t="s">
        <v>3434</v>
      </c>
      <c r="F2088" s="554"/>
      <c r="G2088" s="183" t="s">
        <v>118</v>
      </c>
      <c r="H2088" s="184">
        <v>1</v>
      </c>
      <c r="I2088" s="185"/>
      <c r="J2088" s="185">
        <v>27.6</v>
      </c>
      <c r="K2088" s="185">
        <v>27.6</v>
      </c>
    </row>
    <row r="2089" spans="1:11" ht="25.5" x14ac:dyDescent="0.2">
      <c r="A2089" s="290" t="s">
        <v>2689</v>
      </c>
      <c r="B2089" s="186" t="s">
        <v>2795</v>
      </c>
      <c r="C2089" s="290" t="s">
        <v>2691</v>
      </c>
      <c r="D2089" s="290" t="s">
        <v>2796</v>
      </c>
      <c r="E2089" s="555" t="s">
        <v>2693</v>
      </c>
      <c r="F2089" s="555"/>
      <c r="G2089" s="187" t="s">
        <v>2694</v>
      </c>
      <c r="H2089" s="188">
        <v>0.4</v>
      </c>
      <c r="I2089" s="188"/>
      <c r="J2089" s="189">
        <v>33.380000000000003</v>
      </c>
      <c r="K2089" s="189">
        <v>13.35</v>
      </c>
    </row>
    <row r="2090" spans="1:11" ht="25.5" x14ac:dyDescent="0.2">
      <c r="A2090" s="290" t="s">
        <v>2689</v>
      </c>
      <c r="B2090" s="186" t="s">
        <v>2722</v>
      </c>
      <c r="C2090" s="290" t="s">
        <v>2691</v>
      </c>
      <c r="D2090" s="290" t="s">
        <v>2723</v>
      </c>
      <c r="E2090" s="555" t="s">
        <v>2693</v>
      </c>
      <c r="F2090" s="555"/>
      <c r="G2090" s="187" t="s">
        <v>2694</v>
      </c>
      <c r="H2090" s="188">
        <v>0.2</v>
      </c>
      <c r="I2090" s="188"/>
      <c r="J2090" s="189">
        <v>26.12</v>
      </c>
      <c r="K2090" s="189">
        <v>5.22</v>
      </c>
    </row>
    <row r="2091" spans="1:11" ht="25.5" x14ac:dyDescent="0.2">
      <c r="A2091" s="291" t="s">
        <v>2697</v>
      </c>
      <c r="B2091" s="190" t="s">
        <v>3445</v>
      </c>
      <c r="C2091" s="291" t="s">
        <v>2691</v>
      </c>
      <c r="D2091" s="291" t="s">
        <v>3446</v>
      </c>
      <c r="E2091" s="556" t="s">
        <v>2700</v>
      </c>
      <c r="F2091" s="556"/>
      <c r="G2091" s="191" t="s">
        <v>2706</v>
      </c>
      <c r="H2091" s="192">
        <v>3</v>
      </c>
      <c r="I2091" s="192"/>
      <c r="J2091" s="193">
        <v>3.01</v>
      </c>
      <c r="K2091" s="193">
        <v>9.0299999999999994</v>
      </c>
    </row>
    <row r="2092" spans="1:11" x14ac:dyDescent="0.2">
      <c r="A2092" s="287"/>
      <c r="B2092" s="287"/>
      <c r="C2092" s="287"/>
      <c r="D2092" s="287"/>
      <c r="E2092" s="287" t="s">
        <v>2709</v>
      </c>
      <c r="F2092" s="194">
        <v>13.68</v>
      </c>
      <c r="G2092" s="287" t="s">
        <v>2710</v>
      </c>
      <c r="H2092" s="194">
        <v>0</v>
      </c>
      <c r="I2092" s="287" t="s">
        <v>2711</v>
      </c>
      <c r="J2092" s="194">
        <v>13.68</v>
      </c>
    </row>
    <row r="2093" spans="1:11" x14ac:dyDescent="0.2">
      <c r="A2093" s="287"/>
      <c r="B2093" s="287"/>
      <c r="C2093" s="287"/>
      <c r="D2093" s="287"/>
      <c r="E2093" s="287" t="s">
        <v>2712</v>
      </c>
      <c r="F2093" s="194">
        <v>0</v>
      </c>
      <c r="G2093" s="287"/>
      <c r="H2093" s="552" t="s">
        <v>2713</v>
      </c>
      <c r="I2093" s="552"/>
      <c r="J2093" s="194">
        <v>27.6</v>
      </c>
    </row>
    <row r="2094" spans="1:11" ht="13.5" thickBot="1" x14ac:dyDescent="0.25">
      <c r="A2094" s="196"/>
      <c r="B2094" s="196"/>
      <c r="C2094" s="196"/>
      <c r="D2094" s="196"/>
      <c r="E2094" s="196"/>
      <c r="F2094" s="196"/>
      <c r="G2094" s="196" t="s">
        <v>2714</v>
      </c>
      <c r="H2094" s="198">
        <v>0</v>
      </c>
      <c r="I2094" s="196" t="s">
        <v>2715</v>
      </c>
      <c r="J2094" s="197">
        <v>0</v>
      </c>
    </row>
    <row r="2095" spans="1:11" ht="13.5" thickTop="1" x14ac:dyDescent="0.2">
      <c r="A2095" s="195"/>
      <c r="B2095" s="195"/>
      <c r="C2095" s="195"/>
      <c r="D2095" s="195"/>
      <c r="E2095" s="195"/>
      <c r="F2095" s="195"/>
      <c r="G2095" s="195"/>
      <c r="H2095" s="195"/>
      <c r="I2095" s="195"/>
      <c r="J2095" s="195"/>
    </row>
    <row r="2096" spans="1:11" ht="15" x14ac:dyDescent="0.2">
      <c r="A2096" s="288" t="s">
        <v>590</v>
      </c>
      <c r="B2096" s="180" t="s">
        <v>2678</v>
      </c>
      <c r="C2096" s="288" t="s">
        <v>2679</v>
      </c>
      <c r="D2096" s="288" t="s">
        <v>2680</v>
      </c>
      <c r="E2096" s="553" t="s">
        <v>2681</v>
      </c>
      <c r="F2096" s="553"/>
      <c r="G2096" s="181" t="s">
        <v>2682</v>
      </c>
      <c r="H2096" s="180" t="s">
        <v>2683</v>
      </c>
      <c r="I2096" s="180" t="s">
        <v>6886</v>
      </c>
      <c r="J2096" s="180" t="s">
        <v>2684</v>
      </c>
      <c r="K2096" s="180" t="s">
        <v>2685</v>
      </c>
    </row>
    <row r="2097" spans="1:11" x14ac:dyDescent="0.2">
      <c r="A2097" s="289" t="s">
        <v>119</v>
      </c>
      <c r="B2097" s="182" t="s">
        <v>3381</v>
      </c>
      <c r="C2097" s="289" t="s">
        <v>2791</v>
      </c>
      <c r="D2097" s="289" t="s">
        <v>3382</v>
      </c>
      <c r="E2097" s="554" t="s">
        <v>7018</v>
      </c>
      <c r="F2097" s="554"/>
      <c r="G2097" s="183" t="s">
        <v>118</v>
      </c>
      <c r="H2097" s="184">
        <v>1</v>
      </c>
      <c r="I2097" s="185"/>
      <c r="J2097" s="185">
        <v>279.58</v>
      </c>
      <c r="K2097" s="185">
        <v>279.58</v>
      </c>
    </row>
    <row r="2098" spans="1:11" ht="25.5" x14ac:dyDescent="0.2">
      <c r="A2098" s="290" t="s">
        <v>2689</v>
      </c>
      <c r="B2098" s="186" t="s">
        <v>2860</v>
      </c>
      <c r="C2098" s="290" t="s">
        <v>2691</v>
      </c>
      <c r="D2098" s="290" t="s">
        <v>2861</v>
      </c>
      <c r="E2098" s="555" t="s">
        <v>2693</v>
      </c>
      <c r="F2098" s="555"/>
      <c r="G2098" s="187" t="s">
        <v>2694</v>
      </c>
      <c r="H2098" s="188">
        <v>1.7</v>
      </c>
      <c r="I2098" s="188"/>
      <c r="J2098" s="189">
        <v>34.92</v>
      </c>
      <c r="K2098" s="189">
        <v>59.36</v>
      </c>
    </row>
    <row r="2099" spans="1:11" x14ac:dyDescent="0.2">
      <c r="A2099" s="291" t="s">
        <v>2697</v>
      </c>
      <c r="B2099" s="190" t="s">
        <v>3385</v>
      </c>
      <c r="C2099" s="291" t="s">
        <v>2791</v>
      </c>
      <c r="D2099" s="291" t="s">
        <v>3386</v>
      </c>
      <c r="E2099" s="556" t="s">
        <v>2700</v>
      </c>
      <c r="F2099" s="556"/>
      <c r="G2099" s="191" t="s">
        <v>118</v>
      </c>
      <c r="H2099" s="192">
        <v>1</v>
      </c>
      <c r="I2099" s="192"/>
      <c r="J2099" s="193">
        <v>207.92</v>
      </c>
      <c r="K2099" s="193">
        <v>207.92</v>
      </c>
    </row>
    <row r="2100" spans="1:11" ht="25.5" x14ac:dyDescent="0.2">
      <c r="A2100" s="291" t="s">
        <v>2697</v>
      </c>
      <c r="B2100" s="190" t="s">
        <v>3383</v>
      </c>
      <c r="C2100" s="291" t="s">
        <v>2791</v>
      </c>
      <c r="D2100" s="291" t="s">
        <v>3384</v>
      </c>
      <c r="E2100" s="556" t="s">
        <v>2700</v>
      </c>
      <c r="F2100" s="556"/>
      <c r="G2100" s="191" t="s">
        <v>48</v>
      </c>
      <c r="H2100" s="192">
        <v>0.5</v>
      </c>
      <c r="I2100" s="192"/>
      <c r="J2100" s="193">
        <v>24.61</v>
      </c>
      <c r="K2100" s="193">
        <v>12.3</v>
      </c>
    </row>
    <row r="2101" spans="1:11" x14ac:dyDescent="0.2">
      <c r="A2101" s="287"/>
      <c r="B2101" s="287"/>
      <c r="C2101" s="287"/>
      <c r="D2101" s="287"/>
      <c r="E2101" s="287" t="s">
        <v>2709</v>
      </c>
      <c r="F2101" s="194">
        <v>45.73</v>
      </c>
      <c r="G2101" s="287" t="s">
        <v>2710</v>
      </c>
      <c r="H2101" s="194">
        <v>0</v>
      </c>
      <c r="I2101" s="287" t="s">
        <v>2711</v>
      </c>
      <c r="J2101" s="194">
        <v>45.73</v>
      </c>
    </row>
    <row r="2102" spans="1:11" x14ac:dyDescent="0.2">
      <c r="A2102" s="287"/>
      <c r="B2102" s="287"/>
      <c r="C2102" s="287"/>
      <c r="D2102" s="287"/>
      <c r="E2102" s="287" t="s">
        <v>2712</v>
      </c>
      <c r="F2102" s="194">
        <v>0</v>
      </c>
      <c r="G2102" s="287"/>
      <c r="H2102" s="552" t="s">
        <v>2713</v>
      </c>
      <c r="I2102" s="552"/>
      <c r="J2102" s="194">
        <v>279.58</v>
      </c>
    </row>
    <row r="2103" spans="1:11" ht="13.5" thickBot="1" x14ac:dyDescent="0.25">
      <c r="A2103" s="196"/>
      <c r="B2103" s="196"/>
      <c r="C2103" s="196"/>
      <c r="D2103" s="196"/>
      <c r="E2103" s="196"/>
      <c r="F2103" s="196"/>
      <c r="G2103" s="196" t="s">
        <v>2714</v>
      </c>
      <c r="H2103" s="198">
        <v>0</v>
      </c>
      <c r="I2103" s="196" t="s">
        <v>2715</v>
      </c>
      <c r="J2103" s="197">
        <v>0</v>
      </c>
    </row>
    <row r="2104" spans="1:11" ht="13.5" thickTop="1" x14ac:dyDescent="0.2">
      <c r="A2104" s="195"/>
      <c r="B2104" s="195"/>
      <c r="C2104" s="195"/>
      <c r="D2104" s="195"/>
      <c r="E2104" s="195"/>
      <c r="F2104" s="195"/>
      <c r="G2104" s="195"/>
      <c r="H2104" s="195"/>
      <c r="I2104" s="195"/>
      <c r="J2104" s="195"/>
    </row>
    <row r="2105" spans="1:11" ht="15" x14ac:dyDescent="0.2">
      <c r="A2105" s="288" t="s">
        <v>591</v>
      </c>
      <c r="B2105" s="180" t="s">
        <v>2678</v>
      </c>
      <c r="C2105" s="288" t="s">
        <v>2679</v>
      </c>
      <c r="D2105" s="288" t="s">
        <v>2680</v>
      </c>
      <c r="E2105" s="553" t="s">
        <v>2681</v>
      </c>
      <c r="F2105" s="553"/>
      <c r="G2105" s="181" t="s">
        <v>2682</v>
      </c>
      <c r="H2105" s="180" t="s">
        <v>2683</v>
      </c>
      <c r="I2105" s="180" t="s">
        <v>6886</v>
      </c>
      <c r="J2105" s="180" t="s">
        <v>2684</v>
      </c>
      <c r="K2105" s="180" t="s">
        <v>2685</v>
      </c>
    </row>
    <row r="2106" spans="1:11" x14ac:dyDescent="0.2">
      <c r="A2106" s="289" t="s">
        <v>119</v>
      </c>
      <c r="B2106" s="182" t="s">
        <v>6050</v>
      </c>
      <c r="C2106" s="289" t="s">
        <v>2791</v>
      </c>
      <c r="D2106" s="289" t="s">
        <v>6051</v>
      </c>
      <c r="E2106" s="554" t="s">
        <v>6989</v>
      </c>
      <c r="F2106" s="554"/>
      <c r="G2106" s="183" t="s">
        <v>118</v>
      </c>
      <c r="H2106" s="184">
        <v>1</v>
      </c>
      <c r="I2106" s="185"/>
      <c r="J2106" s="185">
        <v>81.72</v>
      </c>
      <c r="K2106" s="185">
        <v>81.72</v>
      </c>
    </row>
    <row r="2107" spans="1:11" ht="25.5" x14ac:dyDescent="0.2">
      <c r="A2107" s="290" t="s">
        <v>2689</v>
      </c>
      <c r="B2107" s="186" t="s">
        <v>2851</v>
      </c>
      <c r="C2107" s="290" t="s">
        <v>2691</v>
      </c>
      <c r="D2107" s="290" t="s">
        <v>2852</v>
      </c>
      <c r="E2107" s="555" t="s">
        <v>2693</v>
      </c>
      <c r="F2107" s="555"/>
      <c r="G2107" s="187" t="s">
        <v>2694</v>
      </c>
      <c r="H2107" s="188">
        <v>0.95699999999999996</v>
      </c>
      <c r="I2107" s="188"/>
      <c r="J2107" s="189">
        <v>26.89</v>
      </c>
      <c r="K2107" s="189">
        <v>25.73</v>
      </c>
    </row>
    <row r="2108" spans="1:11" ht="25.5" x14ac:dyDescent="0.2">
      <c r="A2108" s="290" t="s">
        <v>2689</v>
      </c>
      <c r="B2108" s="186" t="s">
        <v>3544</v>
      </c>
      <c r="C2108" s="290" t="s">
        <v>2691</v>
      </c>
      <c r="D2108" s="290" t="s">
        <v>3545</v>
      </c>
      <c r="E2108" s="555" t="s">
        <v>2693</v>
      </c>
      <c r="F2108" s="555"/>
      <c r="G2108" s="187" t="s">
        <v>2694</v>
      </c>
      <c r="H2108" s="188">
        <v>0.85099999999999998</v>
      </c>
      <c r="I2108" s="188"/>
      <c r="J2108" s="189">
        <v>33.49</v>
      </c>
      <c r="K2108" s="189">
        <v>28.49</v>
      </c>
    </row>
    <row r="2109" spans="1:11" x14ac:dyDescent="0.2">
      <c r="A2109" s="291" t="s">
        <v>2697</v>
      </c>
      <c r="B2109" s="190" t="s">
        <v>6052</v>
      </c>
      <c r="C2109" s="291" t="s">
        <v>2791</v>
      </c>
      <c r="D2109" s="291" t="s">
        <v>6053</v>
      </c>
      <c r="E2109" s="556" t="s">
        <v>2700</v>
      </c>
      <c r="F2109" s="556"/>
      <c r="G2109" s="191" t="s">
        <v>118</v>
      </c>
      <c r="H2109" s="192">
        <v>1.1000000000000001</v>
      </c>
      <c r="I2109" s="192"/>
      <c r="J2109" s="193">
        <v>25</v>
      </c>
      <c r="K2109" s="193">
        <v>27.5</v>
      </c>
    </row>
    <row r="2110" spans="1:11" x14ac:dyDescent="0.2">
      <c r="A2110" s="287"/>
      <c r="B2110" s="287"/>
      <c r="C2110" s="287"/>
      <c r="D2110" s="287"/>
      <c r="E2110" s="287" t="s">
        <v>2709</v>
      </c>
      <c r="F2110" s="194">
        <v>39.56</v>
      </c>
      <c r="G2110" s="287" t="s">
        <v>2710</v>
      </c>
      <c r="H2110" s="194">
        <v>0</v>
      </c>
      <c r="I2110" s="287" t="s">
        <v>2711</v>
      </c>
      <c r="J2110" s="194">
        <v>39.56</v>
      </c>
    </row>
    <row r="2111" spans="1:11" x14ac:dyDescent="0.2">
      <c r="A2111" s="287"/>
      <c r="B2111" s="287"/>
      <c r="C2111" s="287"/>
      <c r="D2111" s="287"/>
      <c r="E2111" s="287" t="s">
        <v>2712</v>
      </c>
      <c r="F2111" s="194">
        <v>0</v>
      </c>
      <c r="G2111" s="287"/>
      <c r="H2111" s="552" t="s">
        <v>2713</v>
      </c>
      <c r="I2111" s="552"/>
      <c r="J2111" s="194">
        <v>81.72</v>
      </c>
    </row>
    <row r="2112" spans="1:11" ht="13.5" thickBot="1" x14ac:dyDescent="0.25">
      <c r="A2112" s="196"/>
      <c r="B2112" s="196"/>
      <c r="C2112" s="196"/>
      <c r="D2112" s="196"/>
      <c r="E2112" s="196"/>
      <c r="F2112" s="196"/>
      <c r="G2112" s="196" t="s">
        <v>2714</v>
      </c>
      <c r="H2112" s="198">
        <v>0</v>
      </c>
      <c r="I2112" s="196" t="s">
        <v>2715</v>
      </c>
      <c r="J2112" s="197">
        <v>0</v>
      </c>
    </row>
    <row r="2113" spans="1:11" ht="13.5" thickTop="1" x14ac:dyDescent="0.2">
      <c r="A2113" s="195"/>
      <c r="B2113" s="195"/>
      <c r="C2113" s="195"/>
      <c r="D2113" s="195"/>
      <c r="E2113" s="195"/>
      <c r="F2113" s="195"/>
      <c r="G2113" s="195"/>
      <c r="H2113" s="195"/>
      <c r="I2113" s="195"/>
      <c r="J2113" s="195"/>
    </row>
    <row r="2114" spans="1:11" x14ac:dyDescent="0.2">
      <c r="A2114" s="292">
        <v>10</v>
      </c>
      <c r="B2114" s="292"/>
      <c r="C2114" s="292"/>
      <c r="D2114" s="292" t="s">
        <v>60</v>
      </c>
      <c r="E2114" s="292"/>
      <c r="F2114" s="558"/>
      <c r="G2114" s="558"/>
      <c r="H2114" s="292"/>
      <c r="I2114" s="178"/>
      <c r="J2114" s="292"/>
      <c r="K2114" s="179">
        <v>0</v>
      </c>
    </row>
    <row r="2115" spans="1:11" ht="15" x14ac:dyDescent="0.2">
      <c r="A2115" s="288" t="s">
        <v>593</v>
      </c>
      <c r="B2115" s="180" t="s">
        <v>2678</v>
      </c>
      <c r="C2115" s="288" t="s">
        <v>2679</v>
      </c>
      <c r="D2115" s="288" t="s">
        <v>2680</v>
      </c>
      <c r="E2115" s="553" t="s">
        <v>2681</v>
      </c>
      <c r="F2115" s="553"/>
      <c r="G2115" s="181" t="s">
        <v>2682</v>
      </c>
      <c r="H2115" s="180" t="s">
        <v>2683</v>
      </c>
      <c r="I2115" s="180" t="s">
        <v>6886</v>
      </c>
      <c r="J2115" s="180" t="s">
        <v>2684</v>
      </c>
      <c r="K2115" s="180" t="s">
        <v>2685</v>
      </c>
    </row>
    <row r="2116" spans="1:11" ht="25.5" x14ac:dyDescent="0.2">
      <c r="A2116" s="289" t="s">
        <v>119</v>
      </c>
      <c r="B2116" s="182" t="s">
        <v>3447</v>
      </c>
      <c r="C2116" s="289" t="s">
        <v>2691</v>
      </c>
      <c r="D2116" s="289" t="s">
        <v>3448</v>
      </c>
      <c r="E2116" s="554" t="s">
        <v>2971</v>
      </c>
      <c r="F2116" s="554"/>
      <c r="G2116" s="183" t="s">
        <v>2701</v>
      </c>
      <c r="H2116" s="184">
        <v>1</v>
      </c>
      <c r="I2116" s="185"/>
      <c r="J2116" s="185">
        <v>108.01</v>
      </c>
      <c r="K2116" s="185">
        <v>108.01</v>
      </c>
    </row>
    <row r="2117" spans="1:11" ht="25.5" x14ac:dyDescent="0.2">
      <c r="A2117" s="290" t="s">
        <v>2689</v>
      </c>
      <c r="B2117" s="186" t="s">
        <v>2846</v>
      </c>
      <c r="C2117" s="290" t="s">
        <v>2691</v>
      </c>
      <c r="D2117" s="290" t="s">
        <v>2847</v>
      </c>
      <c r="E2117" s="555" t="s">
        <v>2693</v>
      </c>
      <c r="F2117" s="555"/>
      <c r="G2117" s="187" t="s">
        <v>2694</v>
      </c>
      <c r="H2117" s="188">
        <v>0.54700000000000004</v>
      </c>
      <c r="I2117" s="188"/>
      <c r="J2117" s="189">
        <v>27.6</v>
      </c>
      <c r="K2117" s="189">
        <v>15.09</v>
      </c>
    </row>
    <row r="2118" spans="1:11" ht="25.5" x14ac:dyDescent="0.2">
      <c r="A2118" s="290" t="s">
        <v>2689</v>
      </c>
      <c r="B2118" s="186" t="s">
        <v>2722</v>
      </c>
      <c r="C2118" s="290" t="s">
        <v>2691</v>
      </c>
      <c r="D2118" s="290" t="s">
        <v>2723</v>
      </c>
      <c r="E2118" s="555" t="s">
        <v>2693</v>
      </c>
      <c r="F2118" s="555"/>
      <c r="G2118" s="187" t="s">
        <v>2694</v>
      </c>
      <c r="H2118" s="188">
        <v>0.27300000000000002</v>
      </c>
      <c r="I2118" s="188"/>
      <c r="J2118" s="189">
        <v>26.12</v>
      </c>
      <c r="K2118" s="189">
        <v>7.13</v>
      </c>
    </row>
    <row r="2119" spans="1:11" ht="25.5" x14ac:dyDescent="0.2">
      <c r="A2119" s="291" t="s">
        <v>2697</v>
      </c>
      <c r="B2119" s="190" t="s">
        <v>3449</v>
      </c>
      <c r="C2119" s="291" t="s">
        <v>2691</v>
      </c>
      <c r="D2119" s="291" t="s">
        <v>3450</v>
      </c>
      <c r="E2119" s="556" t="s">
        <v>2700</v>
      </c>
      <c r="F2119" s="556"/>
      <c r="G2119" s="191" t="s">
        <v>2701</v>
      </c>
      <c r="H2119" s="192">
        <v>1</v>
      </c>
      <c r="I2119" s="192"/>
      <c r="J2119" s="193">
        <v>82.62</v>
      </c>
      <c r="K2119" s="193">
        <v>82.62</v>
      </c>
    </row>
    <row r="2120" spans="1:11" x14ac:dyDescent="0.2">
      <c r="A2120" s="291" t="s">
        <v>2697</v>
      </c>
      <c r="B2120" s="190" t="s">
        <v>3377</v>
      </c>
      <c r="C2120" s="291" t="s">
        <v>2691</v>
      </c>
      <c r="D2120" s="291" t="s">
        <v>3378</v>
      </c>
      <c r="E2120" s="556" t="s">
        <v>2700</v>
      </c>
      <c r="F2120" s="556"/>
      <c r="G2120" s="191" t="s">
        <v>2706</v>
      </c>
      <c r="H2120" s="192">
        <v>1.29</v>
      </c>
      <c r="I2120" s="192"/>
      <c r="J2120" s="193">
        <v>2.46</v>
      </c>
      <c r="K2120" s="193">
        <v>3.17</v>
      </c>
    </row>
    <row r="2121" spans="1:11" x14ac:dyDescent="0.2">
      <c r="A2121" s="287"/>
      <c r="B2121" s="287"/>
      <c r="C2121" s="287"/>
      <c r="D2121" s="287"/>
      <c r="E2121" s="287" t="s">
        <v>2709</v>
      </c>
      <c r="F2121" s="194">
        <v>15.54</v>
      </c>
      <c r="G2121" s="287" t="s">
        <v>2710</v>
      </c>
      <c r="H2121" s="194">
        <v>0</v>
      </c>
      <c r="I2121" s="287" t="s">
        <v>2711</v>
      </c>
      <c r="J2121" s="194">
        <v>15.54</v>
      </c>
    </row>
    <row r="2122" spans="1:11" x14ac:dyDescent="0.2">
      <c r="A2122" s="287"/>
      <c r="B2122" s="287"/>
      <c r="C2122" s="287"/>
      <c r="D2122" s="287"/>
      <c r="E2122" s="287" t="s">
        <v>2712</v>
      </c>
      <c r="F2122" s="194">
        <v>0</v>
      </c>
      <c r="G2122" s="287"/>
      <c r="H2122" s="552" t="s">
        <v>2713</v>
      </c>
      <c r="I2122" s="552"/>
      <c r="J2122" s="194">
        <v>108.01</v>
      </c>
    </row>
    <row r="2123" spans="1:11" ht="13.5" thickBot="1" x14ac:dyDescent="0.25">
      <c r="A2123" s="196"/>
      <c r="B2123" s="196"/>
      <c r="C2123" s="196"/>
      <c r="D2123" s="196"/>
      <c r="E2123" s="196"/>
      <c r="F2123" s="196"/>
      <c r="G2123" s="196" t="s">
        <v>2714</v>
      </c>
      <c r="H2123" s="198">
        <v>0</v>
      </c>
      <c r="I2123" s="196" t="s">
        <v>2715</v>
      </c>
      <c r="J2123" s="197">
        <v>0</v>
      </c>
    </row>
    <row r="2124" spans="1:11" ht="13.5" thickTop="1" x14ac:dyDescent="0.2">
      <c r="A2124" s="195"/>
      <c r="B2124" s="195"/>
      <c r="C2124" s="195"/>
      <c r="D2124" s="195"/>
      <c r="E2124" s="195"/>
      <c r="F2124" s="195"/>
      <c r="G2124" s="195"/>
      <c r="H2124" s="195"/>
      <c r="I2124" s="195"/>
      <c r="J2124" s="195"/>
    </row>
    <row r="2125" spans="1:11" ht="15" x14ac:dyDescent="0.2">
      <c r="A2125" s="288" t="s">
        <v>596</v>
      </c>
      <c r="B2125" s="180" t="s">
        <v>2678</v>
      </c>
      <c r="C2125" s="288" t="s">
        <v>2679</v>
      </c>
      <c r="D2125" s="288" t="s">
        <v>2680</v>
      </c>
      <c r="E2125" s="553" t="s">
        <v>2681</v>
      </c>
      <c r="F2125" s="553"/>
      <c r="G2125" s="181" t="s">
        <v>2682</v>
      </c>
      <c r="H2125" s="180" t="s">
        <v>2683</v>
      </c>
      <c r="I2125" s="180" t="s">
        <v>6886</v>
      </c>
      <c r="J2125" s="180" t="s">
        <v>2684</v>
      </c>
      <c r="K2125" s="180" t="s">
        <v>2685</v>
      </c>
    </row>
    <row r="2126" spans="1:11" x14ac:dyDescent="0.2">
      <c r="A2126" s="289" t="s">
        <v>119</v>
      </c>
      <c r="B2126" s="182" t="s">
        <v>3375</v>
      </c>
      <c r="C2126" s="289" t="s">
        <v>2691</v>
      </c>
      <c r="D2126" s="289" t="s">
        <v>3376</v>
      </c>
      <c r="E2126" s="554" t="s">
        <v>2971</v>
      </c>
      <c r="F2126" s="554"/>
      <c r="G2126" s="183" t="s">
        <v>118</v>
      </c>
      <c r="H2126" s="184">
        <v>1</v>
      </c>
      <c r="I2126" s="185"/>
      <c r="J2126" s="185">
        <v>411.56</v>
      </c>
      <c r="K2126" s="185">
        <v>411.56</v>
      </c>
    </row>
    <row r="2127" spans="1:11" ht="25.5" x14ac:dyDescent="0.2">
      <c r="A2127" s="290" t="s">
        <v>2689</v>
      </c>
      <c r="B2127" s="186" t="s">
        <v>2846</v>
      </c>
      <c r="C2127" s="290" t="s">
        <v>2691</v>
      </c>
      <c r="D2127" s="290" t="s">
        <v>2847</v>
      </c>
      <c r="E2127" s="555" t="s">
        <v>2693</v>
      </c>
      <c r="F2127" s="555"/>
      <c r="G2127" s="187" t="s">
        <v>2694</v>
      </c>
      <c r="H2127" s="188">
        <v>1.1879999999999999</v>
      </c>
      <c r="I2127" s="188"/>
      <c r="J2127" s="189">
        <v>27.6</v>
      </c>
      <c r="K2127" s="189">
        <v>32.78</v>
      </c>
    </row>
    <row r="2128" spans="1:11" ht="25.5" x14ac:dyDescent="0.2">
      <c r="A2128" s="290" t="s">
        <v>2689</v>
      </c>
      <c r="B2128" s="186" t="s">
        <v>2722</v>
      </c>
      <c r="C2128" s="290" t="s">
        <v>2691</v>
      </c>
      <c r="D2128" s="290" t="s">
        <v>2723</v>
      </c>
      <c r="E2128" s="555" t="s">
        <v>2693</v>
      </c>
      <c r="F2128" s="555"/>
      <c r="G2128" s="187" t="s">
        <v>2694</v>
      </c>
      <c r="H2128" s="188">
        <v>0.59399999999999997</v>
      </c>
      <c r="I2128" s="188"/>
      <c r="J2128" s="189">
        <v>26.12</v>
      </c>
      <c r="K2128" s="189">
        <v>15.51</v>
      </c>
    </row>
    <row r="2129" spans="1:11" ht="38.25" x14ac:dyDescent="0.2">
      <c r="A2129" s="291" t="s">
        <v>2697</v>
      </c>
      <c r="B2129" s="190" t="s">
        <v>3379</v>
      </c>
      <c r="C2129" s="291" t="s">
        <v>2691</v>
      </c>
      <c r="D2129" s="291" t="s">
        <v>3380</v>
      </c>
      <c r="E2129" s="556" t="s">
        <v>2700</v>
      </c>
      <c r="F2129" s="556"/>
      <c r="G2129" s="191" t="s">
        <v>118</v>
      </c>
      <c r="H2129" s="192">
        <v>1.1599999999999999</v>
      </c>
      <c r="I2129" s="192"/>
      <c r="J2129" s="193">
        <v>294.33</v>
      </c>
      <c r="K2129" s="193">
        <v>341.42</v>
      </c>
    </row>
    <row r="2130" spans="1:11" x14ac:dyDescent="0.2">
      <c r="A2130" s="291" t="s">
        <v>2697</v>
      </c>
      <c r="B2130" s="190" t="s">
        <v>3356</v>
      </c>
      <c r="C2130" s="291" t="s">
        <v>2691</v>
      </c>
      <c r="D2130" s="291" t="s">
        <v>3357</v>
      </c>
      <c r="E2130" s="556" t="s">
        <v>2700</v>
      </c>
      <c r="F2130" s="556"/>
      <c r="G2130" s="191" t="s">
        <v>2706</v>
      </c>
      <c r="H2130" s="192">
        <v>0.14000000000000001</v>
      </c>
      <c r="I2130" s="192"/>
      <c r="J2130" s="193">
        <v>4.6900000000000004</v>
      </c>
      <c r="K2130" s="193">
        <v>0.65</v>
      </c>
    </row>
    <row r="2131" spans="1:11" x14ac:dyDescent="0.2">
      <c r="A2131" s="291" t="s">
        <v>2697</v>
      </c>
      <c r="B2131" s="190" t="s">
        <v>3377</v>
      </c>
      <c r="C2131" s="291" t="s">
        <v>2691</v>
      </c>
      <c r="D2131" s="291" t="s">
        <v>3378</v>
      </c>
      <c r="E2131" s="556" t="s">
        <v>2700</v>
      </c>
      <c r="F2131" s="556"/>
      <c r="G2131" s="191" t="s">
        <v>2706</v>
      </c>
      <c r="H2131" s="192">
        <v>8.6199999999999992</v>
      </c>
      <c r="I2131" s="192"/>
      <c r="J2131" s="193">
        <v>2.46</v>
      </c>
      <c r="K2131" s="193">
        <v>21.2</v>
      </c>
    </row>
    <row r="2132" spans="1:11" x14ac:dyDescent="0.2">
      <c r="A2132" s="287"/>
      <c r="B2132" s="287"/>
      <c r="C2132" s="287"/>
      <c r="D2132" s="287"/>
      <c r="E2132" s="287" t="s">
        <v>2709</v>
      </c>
      <c r="F2132" s="194">
        <v>33.78</v>
      </c>
      <c r="G2132" s="287" t="s">
        <v>2710</v>
      </c>
      <c r="H2132" s="194">
        <v>0</v>
      </c>
      <c r="I2132" s="287" t="s">
        <v>2711</v>
      </c>
      <c r="J2132" s="194">
        <v>33.78</v>
      </c>
    </row>
    <row r="2133" spans="1:11" x14ac:dyDescent="0.2">
      <c r="A2133" s="287"/>
      <c r="B2133" s="287"/>
      <c r="C2133" s="287"/>
      <c r="D2133" s="287"/>
      <c r="E2133" s="287" t="s">
        <v>2712</v>
      </c>
      <c r="F2133" s="194">
        <v>0</v>
      </c>
      <c r="G2133" s="287"/>
      <c r="H2133" s="552" t="s">
        <v>2713</v>
      </c>
      <c r="I2133" s="552"/>
      <c r="J2133" s="194">
        <v>411.56</v>
      </c>
    </row>
    <row r="2134" spans="1:11" ht="13.5" thickBot="1" x14ac:dyDescent="0.25">
      <c r="A2134" s="196"/>
      <c r="B2134" s="196"/>
      <c r="C2134" s="196"/>
      <c r="D2134" s="196"/>
      <c r="E2134" s="196"/>
      <c r="F2134" s="196"/>
      <c r="G2134" s="196" t="s">
        <v>2714</v>
      </c>
      <c r="H2134" s="198">
        <v>0</v>
      </c>
      <c r="I2134" s="196" t="s">
        <v>2715</v>
      </c>
      <c r="J2134" s="197">
        <v>0</v>
      </c>
    </row>
    <row r="2135" spans="1:11" ht="13.5" thickTop="1" x14ac:dyDescent="0.2">
      <c r="A2135" s="195"/>
      <c r="B2135" s="195"/>
      <c r="C2135" s="195"/>
      <c r="D2135" s="195"/>
      <c r="E2135" s="195"/>
      <c r="F2135" s="195"/>
      <c r="G2135" s="195"/>
      <c r="H2135" s="195"/>
      <c r="I2135" s="195"/>
      <c r="J2135" s="195"/>
    </row>
    <row r="2136" spans="1:11" ht="15" x14ac:dyDescent="0.2">
      <c r="A2136" s="288" t="s">
        <v>598</v>
      </c>
      <c r="B2136" s="180" t="s">
        <v>2678</v>
      </c>
      <c r="C2136" s="288" t="s">
        <v>2679</v>
      </c>
      <c r="D2136" s="288" t="s">
        <v>2680</v>
      </c>
      <c r="E2136" s="553" t="s">
        <v>2681</v>
      </c>
      <c r="F2136" s="553"/>
      <c r="G2136" s="181" t="s">
        <v>2682</v>
      </c>
      <c r="H2136" s="180" t="s">
        <v>2683</v>
      </c>
      <c r="I2136" s="180" t="s">
        <v>6886</v>
      </c>
      <c r="J2136" s="180" t="s">
        <v>2684</v>
      </c>
      <c r="K2136" s="180" t="s">
        <v>2685</v>
      </c>
    </row>
    <row r="2137" spans="1:11" ht="25.5" x14ac:dyDescent="0.2">
      <c r="A2137" s="289" t="s">
        <v>119</v>
      </c>
      <c r="B2137" s="182" t="s">
        <v>3451</v>
      </c>
      <c r="C2137" s="289" t="s">
        <v>2691</v>
      </c>
      <c r="D2137" s="289" t="s">
        <v>3452</v>
      </c>
      <c r="E2137" s="554" t="s">
        <v>2971</v>
      </c>
      <c r="F2137" s="554"/>
      <c r="G2137" s="183" t="s">
        <v>118</v>
      </c>
      <c r="H2137" s="184">
        <v>1</v>
      </c>
      <c r="I2137" s="185"/>
      <c r="J2137" s="185">
        <v>609.54</v>
      </c>
      <c r="K2137" s="185">
        <v>609.54</v>
      </c>
    </row>
    <row r="2138" spans="1:11" ht="25.5" x14ac:dyDescent="0.2">
      <c r="A2138" s="290" t="s">
        <v>2689</v>
      </c>
      <c r="B2138" s="186" t="s">
        <v>2846</v>
      </c>
      <c r="C2138" s="290" t="s">
        <v>2691</v>
      </c>
      <c r="D2138" s="290" t="s">
        <v>2847</v>
      </c>
      <c r="E2138" s="555" t="s">
        <v>2693</v>
      </c>
      <c r="F2138" s="555"/>
      <c r="G2138" s="187" t="s">
        <v>2694</v>
      </c>
      <c r="H2138" s="188">
        <v>1.1879999999999999</v>
      </c>
      <c r="I2138" s="188"/>
      <c r="J2138" s="189">
        <v>27.6</v>
      </c>
      <c r="K2138" s="189">
        <v>32.78</v>
      </c>
    </row>
    <row r="2139" spans="1:11" ht="25.5" x14ac:dyDescent="0.2">
      <c r="A2139" s="290" t="s">
        <v>2689</v>
      </c>
      <c r="B2139" s="186" t="s">
        <v>2722</v>
      </c>
      <c r="C2139" s="290" t="s">
        <v>2691</v>
      </c>
      <c r="D2139" s="290" t="s">
        <v>2723</v>
      </c>
      <c r="E2139" s="555" t="s">
        <v>2693</v>
      </c>
      <c r="F2139" s="555"/>
      <c r="G2139" s="187" t="s">
        <v>2694</v>
      </c>
      <c r="H2139" s="188">
        <v>0.59399999999999997</v>
      </c>
      <c r="I2139" s="188"/>
      <c r="J2139" s="189">
        <v>26.12</v>
      </c>
      <c r="K2139" s="189">
        <v>15.51</v>
      </c>
    </row>
    <row r="2140" spans="1:11" ht="25.5" x14ac:dyDescent="0.2">
      <c r="A2140" s="291" t="s">
        <v>2697</v>
      </c>
      <c r="B2140" s="190" t="s">
        <v>3453</v>
      </c>
      <c r="C2140" s="291" t="s">
        <v>2691</v>
      </c>
      <c r="D2140" s="291" t="s">
        <v>3454</v>
      </c>
      <c r="E2140" s="556" t="s">
        <v>2700</v>
      </c>
      <c r="F2140" s="556"/>
      <c r="G2140" s="191" t="s">
        <v>118</v>
      </c>
      <c r="H2140" s="192">
        <v>1.1599999999999999</v>
      </c>
      <c r="I2140" s="192"/>
      <c r="J2140" s="193">
        <v>465</v>
      </c>
      <c r="K2140" s="193">
        <v>539.4</v>
      </c>
    </row>
    <row r="2141" spans="1:11" x14ac:dyDescent="0.2">
      <c r="A2141" s="291" t="s">
        <v>2697</v>
      </c>
      <c r="B2141" s="190" t="s">
        <v>3356</v>
      </c>
      <c r="C2141" s="291" t="s">
        <v>2691</v>
      </c>
      <c r="D2141" s="291" t="s">
        <v>3357</v>
      </c>
      <c r="E2141" s="556" t="s">
        <v>2700</v>
      </c>
      <c r="F2141" s="556"/>
      <c r="G2141" s="191" t="s">
        <v>2706</v>
      </c>
      <c r="H2141" s="192">
        <v>0.14000000000000001</v>
      </c>
      <c r="I2141" s="192"/>
      <c r="J2141" s="193">
        <v>4.6900000000000004</v>
      </c>
      <c r="K2141" s="193">
        <v>0.65</v>
      </c>
    </row>
    <row r="2142" spans="1:11" x14ac:dyDescent="0.2">
      <c r="A2142" s="291" t="s">
        <v>2697</v>
      </c>
      <c r="B2142" s="190" t="s">
        <v>3377</v>
      </c>
      <c r="C2142" s="291" t="s">
        <v>2691</v>
      </c>
      <c r="D2142" s="291" t="s">
        <v>3378</v>
      </c>
      <c r="E2142" s="556" t="s">
        <v>2700</v>
      </c>
      <c r="F2142" s="556"/>
      <c r="G2142" s="191" t="s">
        <v>2706</v>
      </c>
      <c r="H2142" s="192">
        <v>8.6199999999999992</v>
      </c>
      <c r="I2142" s="192"/>
      <c r="J2142" s="193">
        <v>2.46</v>
      </c>
      <c r="K2142" s="193">
        <v>21.2</v>
      </c>
    </row>
    <row r="2143" spans="1:11" x14ac:dyDescent="0.2">
      <c r="A2143" s="287"/>
      <c r="B2143" s="287"/>
      <c r="C2143" s="287"/>
      <c r="D2143" s="287"/>
      <c r="E2143" s="287" t="s">
        <v>2709</v>
      </c>
      <c r="F2143" s="194">
        <v>33.78</v>
      </c>
      <c r="G2143" s="287" t="s">
        <v>2710</v>
      </c>
      <c r="H2143" s="194">
        <v>0</v>
      </c>
      <c r="I2143" s="287" t="s">
        <v>2711</v>
      </c>
      <c r="J2143" s="194">
        <v>33.78</v>
      </c>
    </row>
    <row r="2144" spans="1:11" x14ac:dyDescent="0.2">
      <c r="A2144" s="287"/>
      <c r="B2144" s="287"/>
      <c r="C2144" s="287"/>
      <c r="D2144" s="287"/>
      <c r="E2144" s="287" t="s">
        <v>2712</v>
      </c>
      <c r="F2144" s="194">
        <v>0</v>
      </c>
      <c r="G2144" s="287"/>
      <c r="H2144" s="552" t="s">
        <v>2713</v>
      </c>
      <c r="I2144" s="552"/>
      <c r="J2144" s="194">
        <v>609.54</v>
      </c>
    </row>
    <row r="2145" spans="1:11" ht="13.5" thickBot="1" x14ac:dyDescent="0.25">
      <c r="A2145" s="196"/>
      <c r="B2145" s="196"/>
      <c r="C2145" s="196"/>
      <c r="D2145" s="196"/>
      <c r="E2145" s="196"/>
      <c r="F2145" s="196"/>
      <c r="G2145" s="196" t="s">
        <v>2714</v>
      </c>
      <c r="H2145" s="198">
        <v>0</v>
      </c>
      <c r="I2145" s="196" t="s">
        <v>2715</v>
      </c>
      <c r="J2145" s="197">
        <v>0</v>
      </c>
    </row>
    <row r="2146" spans="1:11" ht="13.5" thickTop="1" x14ac:dyDescent="0.2">
      <c r="A2146" s="195"/>
      <c r="B2146" s="195"/>
      <c r="C2146" s="195"/>
      <c r="D2146" s="195"/>
      <c r="E2146" s="195"/>
      <c r="F2146" s="195"/>
      <c r="G2146" s="195"/>
      <c r="H2146" s="195"/>
      <c r="I2146" s="195"/>
      <c r="J2146" s="195"/>
    </row>
    <row r="2147" spans="1:11" ht="15" x14ac:dyDescent="0.2">
      <c r="A2147" s="288" t="s">
        <v>601</v>
      </c>
      <c r="B2147" s="180" t="s">
        <v>2678</v>
      </c>
      <c r="C2147" s="288" t="s">
        <v>2679</v>
      </c>
      <c r="D2147" s="288" t="s">
        <v>2680</v>
      </c>
      <c r="E2147" s="553" t="s">
        <v>2681</v>
      </c>
      <c r="F2147" s="553"/>
      <c r="G2147" s="181" t="s">
        <v>2682</v>
      </c>
      <c r="H2147" s="180" t="s">
        <v>2683</v>
      </c>
      <c r="I2147" s="180" t="s">
        <v>6886</v>
      </c>
      <c r="J2147" s="180" t="s">
        <v>2684</v>
      </c>
      <c r="K2147" s="180" t="s">
        <v>2685</v>
      </c>
    </row>
    <row r="2148" spans="1:11" ht="25.5" x14ac:dyDescent="0.2">
      <c r="A2148" s="289" t="s">
        <v>119</v>
      </c>
      <c r="B2148" s="182" t="s">
        <v>3455</v>
      </c>
      <c r="C2148" s="289" t="s">
        <v>2687</v>
      </c>
      <c r="D2148" s="289" t="s">
        <v>602</v>
      </c>
      <c r="E2148" s="554" t="s">
        <v>2971</v>
      </c>
      <c r="F2148" s="554"/>
      <c r="G2148" s="183" t="s">
        <v>118</v>
      </c>
      <c r="H2148" s="184">
        <v>1</v>
      </c>
      <c r="I2148" s="185"/>
      <c r="J2148" s="185">
        <v>338.4</v>
      </c>
      <c r="K2148" s="185">
        <v>338.4</v>
      </c>
    </row>
    <row r="2149" spans="1:11" ht="25.5" x14ac:dyDescent="0.2">
      <c r="A2149" s="290" t="s">
        <v>2689</v>
      </c>
      <c r="B2149" s="186" t="s">
        <v>2722</v>
      </c>
      <c r="C2149" s="290" t="s">
        <v>2691</v>
      </c>
      <c r="D2149" s="290" t="s">
        <v>2723</v>
      </c>
      <c r="E2149" s="555" t="s">
        <v>2693</v>
      </c>
      <c r="F2149" s="555"/>
      <c r="G2149" s="187" t="s">
        <v>2694</v>
      </c>
      <c r="H2149" s="188">
        <v>0.6</v>
      </c>
      <c r="I2149" s="188"/>
      <c r="J2149" s="189">
        <v>26.12</v>
      </c>
      <c r="K2149" s="189">
        <v>15.67</v>
      </c>
    </row>
    <row r="2150" spans="1:11" ht="25.5" x14ac:dyDescent="0.2">
      <c r="A2150" s="290" t="s">
        <v>2689</v>
      </c>
      <c r="B2150" s="186" t="s">
        <v>2795</v>
      </c>
      <c r="C2150" s="290" t="s">
        <v>2691</v>
      </c>
      <c r="D2150" s="290" t="s">
        <v>2796</v>
      </c>
      <c r="E2150" s="555" t="s">
        <v>2693</v>
      </c>
      <c r="F2150" s="555"/>
      <c r="G2150" s="187" t="s">
        <v>2694</v>
      </c>
      <c r="H2150" s="188">
        <v>0.6</v>
      </c>
      <c r="I2150" s="188"/>
      <c r="J2150" s="189">
        <v>33.380000000000003</v>
      </c>
      <c r="K2150" s="189">
        <v>20.02</v>
      </c>
    </row>
    <row r="2151" spans="1:11" ht="25.5" x14ac:dyDescent="0.2">
      <c r="A2151" s="291" t="s">
        <v>2697</v>
      </c>
      <c r="B2151" s="190" t="s">
        <v>2809</v>
      </c>
      <c r="C2151" s="291" t="s">
        <v>2691</v>
      </c>
      <c r="D2151" s="291" t="s">
        <v>2810</v>
      </c>
      <c r="E2151" s="556" t="s">
        <v>2700</v>
      </c>
      <c r="F2151" s="556"/>
      <c r="G2151" s="191" t="s">
        <v>159</v>
      </c>
      <c r="H2151" s="192">
        <v>0.01</v>
      </c>
      <c r="I2151" s="192"/>
      <c r="J2151" s="193">
        <v>94.45</v>
      </c>
      <c r="K2151" s="193">
        <v>0.94</v>
      </c>
    </row>
    <row r="2152" spans="1:11" x14ac:dyDescent="0.2">
      <c r="A2152" s="291" t="s">
        <v>2697</v>
      </c>
      <c r="B2152" s="190" t="s">
        <v>2807</v>
      </c>
      <c r="C2152" s="291" t="s">
        <v>2691</v>
      </c>
      <c r="D2152" s="291" t="s">
        <v>2808</v>
      </c>
      <c r="E2152" s="556" t="s">
        <v>2700</v>
      </c>
      <c r="F2152" s="556"/>
      <c r="G2152" s="191" t="s">
        <v>2706</v>
      </c>
      <c r="H2152" s="192">
        <v>7.5</v>
      </c>
      <c r="I2152" s="192"/>
      <c r="J2152" s="193">
        <v>0.6</v>
      </c>
      <c r="K2152" s="193">
        <v>4.5</v>
      </c>
    </row>
    <row r="2153" spans="1:11" ht="38.25" x14ac:dyDescent="0.2">
      <c r="A2153" s="291" t="s">
        <v>2697</v>
      </c>
      <c r="B2153" s="190" t="s">
        <v>3379</v>
      </c>
      <c r="C2153" s="291" t="s">
        <v>2691</v>
      </c>
      <c r="D2153" s="291" t="s">
        <v>3380</v>
      </c>
      <c r="E2153" s="556" t="s">
        <v>2700</v>
      </c>
      <c r="F2153" s="556"/>
      <c r="G2153" s="191" t="s">
        <v>118</v>
      </c>
      <c r="H2153" s="192">
        <v>1.01</v>
      </c>
      <c r="I2153" s="192"/>
      <c r="J2153" s="193">
        <v>294.33</v>
      </c>
      <c r="K2153" s="193">
        <v>297.27</v>
      </c>
    </row>
    <row r="2154" spans="1:11" x14ac:dyDescent="0.2">
      <c r="A2154" s="287"/>
      <c r="B2154" s="287"/>
      <c r="C2154" s="287"/>
      <c r="D2154" s="287"/>
      <c r="E2154" s="287" t="s">
        <v>2709</v>
      </c>
      <c r="F2154" s="194">
        <v>25.95</v>
      </c>
      <c r="G2154" s="287" t="s">
        <v>2710</v>
      </c>
      <c r="H2154" s="194">
        <v>0</v>
      </c>
      <c r="I2154" s="287" t="s">
        <v>2711</v>
      </c>
      <c r="J2154" s="194">
        <v>25.95</v>
      </c>
    </row>
    <row r="2155" spans="1:11" x14ac:dyDescent="0.2">
      <c r="A2155" s="287"/>
      <c r="B2155" s="287"/>
      <c r="C2155" s="287"/>
      <c r="D2155" s="287"/>
      <c r="E2155" s="287" t="s">
        <v>2712</v>
      </c>
      <c r="F2155" s="194">
        <v>0</v>
      </c>
      <c r="G2155" s="287"/>
      <c r="H2155" s="552" t="s">
        <v>2713</v>
      </c>
      <c r="I2155" s="552"/>
      <c r="J2155" s="194">
        <v>338.4</v>
      </c>
    </row>
    <row r="2156" spans="1:11" ht="13.5" thickBot="1" x14ac:dyDescent="0.25">
      <c r="A2156" s="196"/>
      <c r="B2156" s="196"/>
      <c r="C2156" s="196"/>
      <c r="D2156" s="196"/>
      <c r="E2156" s="196"/>
      <c r="F2156" s="196"/>
      <c r="G2156" s="196" t="s">
        <v>2714</v>
      </c>
      <c r="H2156" s="198">
        <v>0</v>
      </c>
      <c r="I2156" s="196" t="s">
        <v>2715</v>
      </c>
      <c r="J2156" s="197">
        <v>0</v>
      </c>
    </row>
    <row r="2157" spans="1:11" ht="13.5" thickTop="1" x14ac:dyDescent="0.2">
      <c r="A2157" s="195"/>
      <c r="B2157" s="195"/>
      <c r="C2157" s="195"/>
      <c r="D2157" s="195"/>
      <c r="E2157" s="195"/>
      <c r="F2157" s="195"/>
      <c r="G2157" s="195"/>
      <c r="H2157" s="195"/>
      <c r="I2157" s="195"/>
      <c r="J2157" s="195"/>
    </row>
    <row r="2158" spans="1:11" ht="15" x14ac:dyDescent="0.2">
      <c r="A2158" s="288" t="s">
        <v>603</v>
      </c>
      <c r="B2158" s="180" t="s">
        <v>2678</v>
      </c>
      <c r="C2158" s="288" t="s">
        <v>2679</v>
      </c>
      <c r="D2158" s="288" t="s">
        <v>2680</v>
      </c>
      <c r="E2158" s="553" t="s">
        <v>2681</v>
      </c>
      <c r="F2158" s="553"/>
      <c r="G2158" s="181" t="s">
        <v>2682</v>
      </c>
      <c r="H2158" s="180" t="s">
        <v>2683</v>
      </c>
      <c r="I2158" s="180" t="s">
        <v>6886</v>
      </c>
      <c r="J2158" s="180" t="s">
        <v>2684</v>
      </c>
      <c r="K2158" s="180" t="s">
        <v>2685</v>
      </c>
    </row>
    <row r="2159" spans="1:11" ht="38.25" x14ac:dyDescent="0.2">
      <c r="A2159" s="289" t="s">
        <v>119</v>
      </c>
      <c r="B2159" s="182" t="s">
        <v>3456</v>
      </c>
      <c r="C2159" s="289" t="s">
        <v>2691</v>
      </c>
      <c r="D2159" s="289" t="s">
        <v>3457</v>
      </c>
      <c r="E2159" s="554" t="s">
        <v>2971</v>
      </c>
      <c r="F2159" s="554"/>
      <c r="G2159" s="183" t="s">
        <v>118</v>
      </c>
      <c r="H2159" s="184">
        <v>1</v>
      </c>
      <c r="I2159" s="185"/>
      <c r="J2159" s="185">
        <v>79.17</v>
      </c>
      <c r="K2159" s="185">
        <v>79.17</v>
      </c>
    </row>
    <row r="2160" spans="1:11" ht="25.5" x14ac:dyDescent="0.2">
      <c r="A2160" s="290" t="s">
        <v>2689</v>
      </c>
      <c r="B2160" s="186" t="s">
        <v>2897</v>
      </c>
      <c r="C2160" s="290" t="s">
        <v>2691</v>
      </c>
      <c r="D2160" s="290" t="s">
        <v>2898</v>
      </c>
      <c r="E2160" s="555" t="s">
        <v>2693</v>
      </c>
      <c r="F2160" s="555"/>
      <c r="G2160" s="187" t="s">
        <v>2694</v>
      </c>
      <c r="H2160" s="188">
        <v>0.80640000000000001</v>
      </c>
      <c r="I2160" s="188"/>
      <c r="J2160" s="189">
        <v>35.229999999999997</v>
      </c>
      <c r="K2160" s="189">
        <v>28.4</v>
      </c>
    </row>
    <row r="2161" spans="1:11" ht="25.5" x14ac:dyDescent="0.2">
      <c r="A2161" s="290" t="s">
        <v>2689</v>
      </c>
      <c r="B2161" s="186" t="s">
        <v>2722</v>
      </c>
      <c r="C2161" s="290" t="s">
        <v>2691</v>
      </c>
      <c r="D2161" s="290" t="s">
        <v>2723</v>
      </c>
      <c r="E2161" s="555" t="s">
        <v>2693</v>
      </c>
      <c r="F2161" s="555"/>
      <c r="G2161" s="187" t="s">
        <v>2694</v>
      </c>
      <c r="H2161" s="188">
        <v>0.20680000000000001</v>
      </c>
      <c r="I2161" s="188"/>
      <c r="J2161" s="189">
        <v>26.12</v>
      </c>
      <c r="K2161" s="189">
        <v>5.4</v>
      </c>
    </row>
    <row r="2162" spans="1:11" ht="25.5" x14ac:dyDescent="0.2">
      <c r="A2162" s="291" t="s">
        <v>2697</v>
      </c>
      <c r="B2162" s="190" t="s">
        <v>3458</v>
      </c>
      <c r="C2162" s="291" t="s">
        <v>2691</v>
      </c>
      <c r="D2162" s="291" t="s">
        <v>3459</v>
      </c>
      <c r="E2162" s="556" t="s">
        <v>2700</v>
      </c>
      <c r="F2162" s="556"/>
      <c r="G2162" s="191" t="s">
        <v>118</v>
      </c>
      <c r="H2162" s="192">
        <v>1.1135999999999999</v>
      </c>
      <c r="I2162" s="192"/>
      <c r="J2162" s="193">
        <v>33.4</v>
      </c>
      <c r="K2162" s="193">
        <v>37.19</v>
      </c>
    </row>
    <row r="2163" spans="1:11" x14ac:dyDescent="0.2">
      <c r="A2163" s="291" t="s">
        <v>2697</v>
      </c>
      <c r="B2163" s="190" t="s">
        <v>3352</v>
      </c>
      <c r="C2163" s="291" t="s">
        <v>2691</v>
      </c>
      <c r="D2163" s="291" t="s">
        <v>3353</v>
      </c>
      <c r="E2163" s="556" t="s">
        <v>2700</v>
      </c>
      <c r="F2163" s="556"/>
      <c r="G2163" s="191" t="s">
        <v>2706</v>
      </c>
      <c r="H2163" s="192">
        <v>9.1325000000000003</v>
      </c>
      <c r="I2163" s="192"/>
      <c r="J2163" s="193">
        <v>0.8</v>
      </c>
      <c r="K2163" s="193">
        <v>7.3</v>
      </c>
    </row>
    <row r="2164" spans="1:11" x14ac:dyDescent="0.2">
      <c r="A2164" s="291" t="s">
        <v>2697</v>
      </c>
      <c r="B2164" s="190" t="s">
        <v>3356</v>
      </c>
      <c r="C2164" s="291" t="s">
        <v>2691</v>
      </c>
      <c r="D2164" s="291" t="s">
        <v>3357</v>
      </c>
      <c r="E2164" s="556" t="s">
        <v>2700</v>
      </c>
      <c r="F2164" s="556"/>
      <c r="G2164" s="191" t="s">
        <v>2706</v>
      </c>
      <c r="H2164" s="192">
        <v>0.188</v>
      </c>
      <c r="I2164" s="192"/>
      <c r="J2164" s="193">
        <v>4.6900000000000004</v>
      </c>
      <c r="K2164" s="193">
        <v>0.88</v>
      </c>
    </row>
    <row r="2165" spans="1:11" x14ac:dyDescent="0.2">
      <c r="A2165" s="287"/>
      <c r="B2165" s="287"/>
      <c r="C2165" s="287"/>
      <c r="D2165" s="287"/>
      <c r="E2165" s="287" t="s">
        <v>2709</v>
      </c>
      <c r="F2165" s="194">
        <v>25.53</v>
      </c>
      <c r="G2165" s="287" t="s">
        <v>2710</v>
      </c>
      <c r="H2165" s="194">
        <v>0</v>
      </c>
      <c r="I2165" s="287" t="s">
        <v>2711</v>
      </c>
      <c r="J2165" s="194">
        <v>25.53</v>
      </c>
    </row>
    <row r="2166" spans="1:11" x14ac:dyDescent="0.2">
      <c r="A2166" s="287"/>
      <c r="B2166" s="287"/>
      <c r="C2166" s="287"/>
      <c r="D2166" s="287"/>
      <c r="E2166" s="287" t="s">
        <v>2712</v>
      </c>
      <c r="F2166" s="194">
        <v>0</v>
      </c>
      <c r="G2166" s="287"/>
      <c r="H2166" s="552" t="s">
        <v>2713</v>
      </c>
      <c r="I2166" s="552"/>
      <c r="J2166" s="194">
        <v>79.17</v>
      </c>
    </row>
    <row r="2167" spans="1:11" ht="13.5" thickBot="1" x14ac:dyDescent="0.25">
      <c r="A2167" s="196"/>
      <c r="B2167" s="196"/>
      <c r="C2167" s="196"/>
      <c r="D2167" s="196"/>
      <c r="E2167" s="196"/>
      <c r="F2167" s="196"/>
      <c r="G2167" s="196" t="s">
        <v>2714</v>
      </c>
      <c r="H2167" s="198">
        <v>0</v>
      </c>
      <c r="I2167" s="196" t="s">
        <v>2715</v>
      </c>
      <c r="J2167" s="197">
        <v>0</v>
      </c>
    </row>
    <row r="2168" spans="1:11" ht="13.5" thickTop="1" x14ac:dyDescent="0.2">
      <c r="A2168" s="195"/>
      <c r="B2168" s="195"/>
      <c r="C2168" s="195"/>
      <c r="D2168" s="195"/>
      <c r="E2168" s="195"/>
      <c r="F2168" s="195"/>
      <c r="G2168" s="195"/>
      <c r="H2168" s="195"/>
      <c r="I2168" s="195"/>
      <c r="J2168" s="195"/>
    </row>
    <row r="2169" spans="1:11" ht="15" x14ac:dyDescent="0.2">
      <c r="A2169" s="288" t="s">
        <v>606</v>
      </c>
      <c r="B2169" s="180" t="s">
        <v>2678</v>
      </c>
      <c r="C2169" s="288" t="s">
        <v>2679</v>
      </c>
      <c r="D2169" s="288" t="s">
        <v>2680</v>
      </c>
      <c r="E2169" s="553" t="s">
        <v>2681</v>
      </c>
      <c r="F2169" s="553"/>
      <c r="G2169" s="181" t="s">
        <v>2682</v>
      </c>
      <c r="H2169" s="180" t="s">
        <v>2683</v>
      </c>
      <c r="I2169" s="180" t="s">
        <v>6886</v>
      </c>
      <c r="J2169" s="180" t="s">
        <v>2684</v>
      </c>
      <c r="K2169" s="180" t="s">
        <v>2685</v>
      </c>
    </row>
    <row r="2170" spans="1:11" ht="38.25" x14ac:dyDescent="0.2">
      <c r="A2170" s="289" t="s">
        <v>119</v>
      </c>
      <c r="B2170" s="182" t="s">
        <v>3460</v>
      </c>
      <c r="C2170" s="289" t="s">
        <v>2691</v>
      </c>
      <c r="D2170" s="289" t="s">
        <v>3461</v>
      </c>
      <c r="E2170" s="554" t="s">
        <v>2971</v>
      </c>
      <c r="F2170" s="554"/>
      <c r="G2170" s="183" t="s">
        <v>118</v>
      </c>
      <c r="H2170" s="184">
        <v>1</v>
      </c>
      <c r="I2170" s="185"/>
      <c r="J2170" s="185">
        <v>173.25</v>
      </c>
      <c r="K2170" s="185">
        <v>173.25</v>
      </c>
    </row>
    <row r="2171" spans="1:11" ht="25.5" x14ac:dyDescent="0.2">
      <c r="A2171" s="290" t="s">
        <v>2689</v>
      </c>
      <c r="B2171" s="186" t="s">
        <v>2897</v>
      </c>
      <c r="C2171" s="290" t="s">
        <v>2691</v>
      </c>
      <c r="D2171" s="290" t="s">
        <v>2898</v>
      </c>
      <c r="E2171" s="555" t="s">
        <v>2693</v>
      </c>
      <c r="F2171" s="555"/>
      <c r="G2171" s="187" t="s">
        <v>2694</v>
      </c>
      <c r="H2171" s="188">
        <v>0.80379999999999996</v>
      </c>
      <c r="I2171" s="188"/>
      <c r="J2171" s="189">
        <v>35.229999999999997</v>
      </c>
      <c r="K2171" s="189">
        <v>28.31</v>
      </c>
    </row>
    <row r="2172" spans="1:11" ht="25.5" x14ac:dyDescent="0.2">
      <c r="A2172" s="290" t="s">
        <v>2689</v>
      </c>
      <c r="B2172" s="186" t="s">
        <v>2722</v>
      </c>
      <c r="C2172" s="290" t="s">
        <v>2691</v>
      </c>
      <c r="D2172" s="290" t="s">
        <v>2723</v>
      </c>
      <c r="E2172" s="555" t="s">
        <v>2693</v>
      </c>
      <c r="F2172" s="555"/>
      <c r="G2172" s="187" t="s">
        <v>2694</v>
      </c>
      <c r="H2172" s="188">
        <v>0.2064</v>
      </c>
      <c r="I2172" s="188"/>
      <c r="J2172" s="189">
        <v>26.12</v>
      </c>
      <c r="K2172" s="189">
        <v>5.39</v>
      </c>
    </row>
    <row r="2173" spans="1:11" x14ac:dyDescent="0.2">
      <c r="A2173" s="291" t="s">
        <v>2697</v>
      </c>
      <c r="B2173" s="190" t="s">
        <v>3356</v>
      </c>
      <c r="C2173" s="291" t="s">
        <v>2691</v>
      </c>
      <c r="D2173" s="291" t="s">
        <v>3357</v>
      </c>
      <c r="E2173" s="556" t="s">
        <v>2700</v>
      </c>
      <c r="F2173" s="556"/>
      <c r="G2173" s="191" t="s">
        <v>2706</v>
      </c>
      <c r="H2173" s="192">
        <v>0.14099999999999999</v>
      </c>
      <c r="I2173" s="192"/>
      <c r="J2173" s="193">
        <v>4.6900000000000004</v>
      </c>
      <c r="K2173" s="193">
        <v>0.66</v>
      </c>
    </row>
    <row r="2174" spans="1:11" x14ac:dyDescent="0.2">
      <c r="A2174" s="291" t="s">
        <v>2697</v>
      </c>
      <c r="B2174" s="190" t="s">
        <v>3377</v>
      </c>
      <c r="C2174" s="291" t="s">
        <v>2691</v>
      </c>
      <c r="D2174" s="291" t="s">
        <v>3378</v>
      </c>
      <c r="E2174" s="556" t="s">
        <v>2700</v>
      </c>
      <c r="F2174" s="556"/>
      <c r="G2174" s="191" t="s">
        <v>2706</v>
      </c>
      <c r="H2174" s="192">
        <v>9.1300000000000008</v>
      </c>
      <c r="I2174" s="192"/>
      <c r="J2174" s="193">
        <v>2.46</v>
      </c>
      <c r="K2174" s="193">
        <v>22.45</v>
      </c>
    </row>
    <row r="2175" spans="1:11" ht="25.5" x14ac:dyDescent="0.2">
      <c r="A2175" s="291" t="s">
        <v>2697</v>
      </c>
      <c r="B2175" s="190" t="s">
        <v>3462</v>
      </c>
      <c r="C2175" s="291" t="s">
        <v>2691</v>
      </c>
      <c r="D2175" s="291" t="s">
        <v>3463</v>
      </c>
      <c r="E2175" s="556" t="s">
        <v>2700</v>
      </c>
      <c r="F2175" s="556"/>
      <c r="G2175" s="191" t="s">
        <v>118</v>
      </c>
      <c r="H2175" s="192">
        <v>1.0864</v>
      </c>
      <c r="I2175" s="192"/>
      <c r="J2175" s="193">
        <v>107.18</v>
      </c>
      <c r="K2175" s="193">
        <v>116.44</v>
      </c>
    </row>
    <row r="2176" spans="1:11" x14ac:dyDescent="0.2">
      <c r="A2176" s="287"/>
      <c r="B2176" s="287"/>
      <c r="C2176" s="287"/>
      <c r="D2176" s="287"/>
      <c r="E2176" s="287" t="s">
        <v>2709</v>
      </c>
      <c r="F2176" s="194">
        <v>25.45</v>
      </c>
      <c r="G2176" s="287" t="s">
        <v>2710</v>
      </c>
      <c r="H2176" s="194">
        <v>0</v>
      </c>
      <c r="I2176" s="287" t="s">
        <v>2711</v>
      </c>
      <c r="J2176" s="194">
        <v>25.45</v>
      </c>
    </row>
    <row r="2177" spans="1:11" x14ac:dyDescent="0.2">
      <c r="A2177" s="287"/>
      <c r="B2177" s="287"/>
      <c r="C2177" s="287"/>
      <c r="D2177" s="287"/>
      <c r="E2177" s="287" t="s">
        <v>2712</v>
      </c>
      <c r="F2177" s="194">
        <v>0</v>
      </c>
      <c r="G2177" s="287"/>
      <c r="H2177" s="552" t="s">
        <v>2713</v>
      </c>
      <c r="I2177" s="552"/>
      <c r="J2177" s="194">
        <v>173.25</v>
      </c>
    </row>
    <row r="2178" spans="1:11" ht="13.5" thickBot="1" x14ac:dyDescent="0.25">
      <c r="A2178" s="196"/>
      <c r="B2178" s="196"/>
      <c r="C2178" s="196"/>
      <c r="D2178" s="196"/>
      <c r="E2178" s="196"/>
      <c r="F2178" s="196"/>
      <c r="G2178" s="196" t="s">
        <v>2714</v>
      </c>
      <c r="H2178" s="198">
        <v>0</v>
      </c>
      <c r="I2178" s="196" t="s">
        <v>2715</v>
      </c>
      <c r="J2178" s="197">
        <v>0</v>
      </c>
    </row>
    <row r="2179" spans="1:11" ht="13.5" thickTop="1" x14ac:dyDescent="0.2">
      <c r="A2179" s="195"/>
      <c r="B2179" s="195"/>
      <c r="C2179" s="195"/>
      <c r="D2179" s="195"/>
      <c r="E2179" s="195"/>
      <c r="F2179" s="195"/>
      <c r="G2179" s="195"/>
      <c r="H2179" s="195"/>
      <c r="I2179" s="195"/>
      <c r="J2179" s="195"/>
    </row>
    <row r="2180" spans="1:11" ht="15" x14ac:dyDescent="0.2">
      <c r="A2180" s="288" t="s">
        <v>609</v>
      </c>
      <c r="B2180" s="180" t="s">
        <v>2678</v>
      </c>
      <c r="C2180" s="288" t="s">
        <v>2679</v>
      </c>
      <c r="D2180" s="288" t="s">
        <v>2680</v>
      </c>
      <c r="E2180" s="553" t="s">
        <v>2681</v>
      </c>
      <c r="F2180" s="553"/>
      <c r="G2180" s="181" t="s">
        <v>2682</v>
      </c>
      <c r="H2180" s="180" t="s">
        <v>2683</v>
      </c>
      <c r="I2180" s="180" t="s">
        <v>6886</v>
      </c>
      <c r="J2180" s="180" t="s">
        <v>2684</v>
      </c>
      <c r="K2180" s="180" t="s">
        <v>2685</v>
      </c>
    </row>
    <row r="2181" spans="1:11" ht="38.25" x14ac:dyDescent="0.2">
      <c r="A2181" s="289" t="s">
        <v>119</v>
      </c>
      <c r="B2181" s="182" t="s">
        <v>7958</v>
      </c>
      <c r="C2181" s="289" t="s">
        <v>2687</v>
      </c>
      <c r="D2181" s="289" t="s">
        <v>6084</v>
      </c>
      <c r="E2181" s="554" t="s">
        <v>2971</v>
      </c>
      <c r="F2181" s="554"/>
      <c r="G2181" s="183" t="s">
        <v>118</v>
      </c>
      <c r="H2181" s="184">
        <v>1</v>
      </c>
      <c r="I2181" s="185"/>
      <c r="J2181" s="185">
        <v>183.35</v>
      </c>
      <c r="K2181" s="185">
        <v>183.35</v>
      </c>
    </row>
    <row r="2182" spans="1:11" ht="25.5" x14ac:dyDescent="0.2">
      <c r="A2182" s="290" t="s">
        <v>2689</v>
      </c>
      <c r="B2182" s="186" t="s">
        <v>2795</v>
      </c>
      <c r="C2182" s="290" t="s">
        <v>2691</v>
      </c>
      <c r="D2182" s="290" t="s">
        <v>2796</v>
      </c>
      <c r="E2182" s="555" t="s">
        <v>2693</v>
      </c>
      <c r="F2182" s="555"/>
      <c r="G2182" s="187" t="s">
        <v>2694</v>
      </c>
      <c r="H2182" s="188">
        <v>0.15</v>
      </c>
      <c r="I2182" s="188"/>
      <c r="J2182" s="189">
        <v>33.380000000000003</v>
      </c>
      <c r="K2182" s="189">
        <v>5</v>
      </c>
    </row>
    <row r="2183" spans="1:11" ht="25.5" x14ac:dyDescent="0.2">
      <c r="A2183" s="290" t="s">
        <v>2689</v>
      </c>
      <c r="B2183" s="186" t="s">
        <v>2722</v>
      </c>
      <c r="C2183" s="290" t="s">
        <v>2691</v>
      </c>
      <c r="D2183" s="290" t="s">
        <v>2723</v>
      </c>
      <c r="E2183" s="555" t="s">
        <v>2693</v>
      </c>
      <c r="F2183" s="555"/>
      <c r="G2183" s="187" t="s">
        <v>2694</v>
      </c>
      <c r="H2183" s="188">
        <v>0.15</v>
      </c>
      <c r="I2183" s="188"/>
      <c r="J2183" s="189">
        <v>26.12</v>
      </c>
      <c r="K2183" s="189">
        <v>3.91</v>
      </c>
    </row>
    <row r="2184" spans="1:11" x14ac:dyDescent="0.2">
      <c r="A2184" s="291" t="s">
        <v>2697</v>
      </c>
      <c r="B2184" s="190" t="s">
        <v>3535</v>
      </c>
      <c r="C2184" s="291" t="s">
        <v>2791</v>
      </c>
      <c r="D2184" s="291" t="s">
        <v>3536</v>
      </c>
      <c r="E2184" s="556" t="s">
        <v>2700</v>
      </c>
      <c r="F2184" s="556"/>
      <c r="G2184" s="191" t="s">
        <v>84</v>
      </c>
      <c r="H2184" s="192">
        <v>0.27631600000000001</v>
      </c>
      <c r="I2184" s="192"/>
      <c r="J2184" s="193">
        <v>63.88</v>
      </c>
      <c r="K2184" s="193">
        <v>17.649999999999999</v>
      </c>
    </row>
    <row r="2185" spans="1:11" x14ac:dyDescent="0.2">
      <c r="A2185" s="291" t="s">
        <v>2697</v>
      </c>
      <c r="B2185" s="190" t="s">
        <v>3537</v>
      </c>
      <c r="C2185" s="291" t="s">
        <v>2791</v>
      </c>
      <c r="D2185" s="291" t="s">
        <v>3538</v>
      </c>
      <c r="E2185" s="556" t="s">
        <v>2700</v>
      </c>
      <c r="F2185" s="556"/>
      <c r="G2185" s="191" t="s">
        <v>2701</v>
      </c>
      <c r="H2185" s="192">
        <v>0.44</v>
      </c>
      <c r="I2185" s="192"/>
      <c r="J2185" s="193">
        <v>2.5</v>
      </c>
      <c r="K2185" s="193">
        <v>1.1000000000000001</v>
      </c>
    </row>
    <row r="2186" spans="1:11" ht="38.25" x14ac:dyDescent="0.2">
      <c r="A2186" s="291" t="s">
        <v>2697</v>
      </c>
      <c r="B2186" s="190" t="s">
        <v>7959</v>
      </c>
      <c r="C2186" s="291" t="s">
        <v>2687</v>
      </c>
      <c r="D2186" s="291" t="s">
        <v>7931</v>
      </c>
      <c r="E2186" s="556" t="s">
        <v>2700</v>
      </c>
      <c r="F2186" s="556"/>
      <c r="G2186" s="191" t="s">
        <v>118</v>
      </c>
      <c r="H2186" s="192">
        <v>1.02</v>
      </c>
      <c r="I2186" s="192"/>
      <c r="J2186" s="193">
        <v>152.63999999999999</v>
      </c>
      <c r="K2186" s="193">
        <v>155.69</v>
      </c>
    </row>
    <row r="2187" spans="1:11" x14ac:dyDescent="0.2">
      <c r="A2187" s="287"/>
      <c r="B2187" s="287"/>
      <c r="C2187" s="287"/>
      <c r="D2187" s="287"/>
      <c r="E2187" s="287" t="s">
        <v>2709</v>
      </c>
      <c r="F2187" s="194">
        <v>6.48</v>
      </c>
      <c r="G2187" s="287" t="s">
        <v>2710</v>
      </c>
      <c r="H2187" s="194">
        <v>0</v>
      </c>
      <c r="I2187" s="287" t="s">
        <v>2711</v>
      </c>
      <c r="J2187" s="194">
        <v>6.48</v>
      </c>
    </row>
    <row r="2188" spans="1:11" x14ac:dyDescent="0.2">
      <c r="A2188" s="287"/>
      <c r="B2188" s="287"/>
      <c r="C2188" s="287"/>
      <c r="D2188" s="287"/>
      <c r="E2188" s="287" t="s">
        <v>2712</v>
      </c>
      <c r="F2188" s="194">
        <v>0</v>
      </c>
      <c r="G2188" s="287"/>
      <c r="H2188" s="552" t="s">
        <v>2713</v>
      </c>
      <c r="I2188" s="552"/>
      <c r="J2188" s="194">
        <v>183.35</v>
      </c>
    </row>
    <row r="2189" spans="1:11" ht="13.5" thickBot="1" x14ac:dyDescent="0.25">
      <c r="A2189" s="196"/>
      <c r="B2189" s="196"/>
      <c r="C2189" s="196"/>
      <c r="D2189" s="196"/>
      <c r="E2189" s="196"/>
      <c r="F2189" s="196"/>
      <c r="G2189" s="196" t="s">
        <v>2714</v>
      </c>
      <c r="H2189" s="198">
        <v>0</v>
      </c>
      <c r="I2189" s="196" t="s">
        <v>2715</v>
      </c>
      <c r="J2189" s="197">
        <v>0</v>
      </c>
    </row>
    <row r="2190" spans="1:11" ht="13.5" thickTop="1" x14ac:dyDescent="0.2">
      <c r="A2190" s="195"/>
      <c r="B2190" s="195"/>
      <c r="C2190" s="195"/>
      <c r="D2190" s="195"/>
      <c r="E2190" s="195"/>
      <c r="F2190" s="195"/>
      <c r="G2190" s="195"/>
      <c r="H2190" s="195"/>
      <c r="I2190" s="195"/>
      <c r="J2190" s="195"/>
    </row>
    <row r="2191" spans="1:11" ht="15" x14ac:dyDescent="0.2">
      <c r="A2191" s="288" t="s">
        <v>3850</v>
      </c>
      <c r="B2191" s="180" t="s">
        <v>2678</v>
      </c>
      <c r="C2191" s="288" t="s">
        <v>2679</v>
      </c>
      <c r="D2191" s="288" t="s">
        <v>2680</v>
      </c>
      <c r="E2191" s="553" t="s">
        <v>2681</v>
      </c>
      <c r="F2191" s="553"/>
      <c r="G2191" s="181" t="s">
        <v>2682</v>
      </c>
      <c r="H2191" s="180" t="s">
        <v>2683</v>
      </c>
      <c r="I2191" s="180" t="s">
        <v>6886</v>
      </c>
      <c r="J2191" s="180" t="s">
        <v>2684</v>
      </c>
      <c r="K2191" s="180" t="s">
        <v>2685</v>
      </c>
    </row>
    <row r="2192" spans="1:11" x14ac:dyDescent="0.2">
      <c r="A2192" s="289" t="s">
        <v>119</v>
      </c>
      <c r="B2192" s="182" t="s">
        <v>3464</v>
      </c>
      <c r="C2192" s="289" t="s">
        <v>2687</v>
      </c>
      <c r="D2192" s="289" t="s">
        <v>611</v>
      </c>
      <c r="E2192" s="554" t="s">
        <v>2971</v>
      </c>
      <c r="F2192" s="554"/>
      <c r="G2192" s="183" t="s">
        <v>118</v>
      </c>
      <c r="H2192" s="184">
        <v>1</v>
      </c>
      <c r="I2192" s="185"/>
      <c r="J2192" s="185">
        <v>359.34</v>
      </c>
      <c r="K2192" s="185">
        <v>359.34</v>
      </c>
    </row>
    <row r="2193" spans="1:11" ht="25.5" x14ac:dyDescent="0.2">
      <c r="A2193" s="290" t="s">
        <v>2689</v>
      </c>
      <c r="B2193" s="186" t="s">
        <v>3369</v>
      </c>
      <c r="C2193" s="290" t="s">
        <v>2691</v>
      </c>
      <c r="D2193" s="290" t="s">
        <v>3370</v>
      </c>
      <c r="E2193" s="555" t="s">
        <v>2693</v>
      </c>
      <c r="F2193" s="555"/>
      <c r="G2193" s="187" t="s">
        <v>159</v>
      </c>
      <c r="H2193" s="188">
        <v>2.5000000000000001E-2</v>
      </c>
      <c r="I2193" s="188"/>
      <c r="J2193" s="189">
        <v>688.08</v>
      </c>
      <c r="K2193" s="189">
        <v>17.2</v>
      </c>
    </row>
    <row r="2194" spans="1:11" ht="25.5" x14ac:dyDescent="0.2">
      <c r="A2194" s="290" t="s">
        <v>2689</v>
      </c>
      <c r="B2194" s="186" t="s">
        <v>2690</v>
      </c>
      <c r="C2194" s="290" t="s">
        <v>2691</v>
      </c>
      <c r="D2194" s="290" t="s">
        <v>2692</v>
      </c>
      <c r="E2194" s="555" t="s">
        <v>2693</v>
      </c>
      <c r="F2194" s="555"/>
      <c r="G2194" s="187" t="s">
        <v>2694</v>
      </c>
      <c r="H2194" s="188">
        <v>1</v>
      </c>
      <c r="I2194" s="188"/>
      <c r="J2194" s="189">
        <v>27.07</v>
      </c>
      <c r="K2194" s="189">
        <v>27.07</v>
      </c>
    </row>
    <row r="2195" spans="1:11" ht="25.5" x14ac:dyDescent="0.2">
      <c r="A2195" s="290" t="s">
        <v>2689</v>
      </c>
      <c r="B2195" s="186" t="s">
        <v>2695</v>
      </c>
      <c r="C2195" s="290" t="s">
        <v>2691</v>
      </c>
      <c r="D2195" s="290" t="s">
        <v>2696</v>
      </c>
      <c r="E2195" s="555" t="s">
        <v>2693</v>
      </c>
      <c r="F2195" s="555"/>
      <c r="G2195" s="187" t="s">
        <v>2694</v>
      </c>
      <c r="H2195" s="188">
        <v>1</v>
      </c>
      <c r="I2195" s="188"/>
      <c r="J2195" s="189">
        <v>32.950000000000003</v>
      </c>
      <c r="K2195" s="189">
        <v>32.950000000000003</v>
      </c>
    </row>
    <row r="2196" spans="1:11" ht="25.5" x14ac:dyDescent="0.2">
      <c r="A2196" s="290" t="s">
        <v>2689</v>
      </c>
      <c r="B2196" s="186" t="s">
        <v>2795</v>
      </c>
      <c r="C2196" s="290" t="s">
        <v>2691</v>
      </c>
      <c r="D2196" s="290" t="s">
        <v>2796</v>
      </c>
      <c r="E2196" s="555" t="s">
        <v>2693</v>
      </c>
      <c r="F2196" s="555"/>
      <c r="G2196" s="187" t="s">
        <v>2694</v>
      </c>
      <c r="H2196" s="188">
        <v>0.75</v>
      </c>
      <c r="I2196" s="188"/>
      <c r="J2196" s="189">
        <v>33.380000000000003</v>
      </c>
      <c r="K2196" s="189">
        <v>25.03</v>
      </c>
    </row>
    <row r="2197" spans="1:11" ht="25.5" x14ac:dyDescent="0.2">
      <c r="A2197" s="290" t="s">
        <v>2689</v>
      </c>
      <c r="B2197" s="186" t="s">
        <v>2722</v>
      </c>
      <c r="C2197" s="290" t="s">
        <v>2691</v>
      </c>
      <c r="D2197" s="290" t="s">
        <v>2723</v>
      </c>
      <c r="E2197" s="555" t="s">
        <v>2693</v>
      </c>
      <c r="F2197" s="555"/>
      <c r="G2197" s="187" t="s">
        <v>2694</v>
      </c>
      <c r="H2197" s="188">
        <v>0.75</v>
      </c>
      <c r="I2197" s="188"/>
      <c r="J2197" s="189">
        <v>26.12</v>
      </c>
      <c r="K2197" s="189">
        <v>19.59</v>
      </c>
    </row>
    <row r="2198" spans="1:11" ht="25.5" x14ac:dyDescent="0.2">
      <c r="A2198" s="291" t="s">
        <v>2697</v>
      </c>
      <c r="B2198" s="190" t="s">
        <v>3465</v>
      </c>
      <c r="C2198" s="291" t="s">
        <v>2691</v>
      </c>
      <c r="D2198" s="291" t="s">
        <v>3466</v>
      </c>
      <c r="E2198" s="556" t="s">
        <v>2700</v>
      </c>
      <c r="F2198" s="556"/>
      <c r="G2198" s="191" t="s">
        <v>118</v>
      </c>
      <c r="H2198" s="192">
        <v>1.05</v>
      </c>
      <c r="I2198" s="192"/>
      <c r="J2198" s="193">
        <v>191.81</v>
      </c>
      <c r="K2198" s="193">
        <v>201.4</v>
      </c>
    </row>
    <row r="2199" spans="1:11" ht="25.5" x14ac:dyDescent="0.2">
      <c r="A2199" s="291" t="s">
        <v>2697</v>
      </c>
      <c r="B2199" s="190" t="s">
        <v>3467</v>
      </c>
      <c r="C2199" s="291" t="s">
        <v>2691</v>
      </c>
      <c r="D2199" s="291" t="s">
        <v>3468</v>
      </c>
      <c r="E2199" s="556" t="s">
        <v>2700</v>
      </c>
      <c r="F2199" s="556"/>
      <c r="G2199" s="191" t="s">
        <v>2701</v>
      </c>
      <c r="H2199" s="192">
        <v>1.5</v>
      </c>
      <c r="I2199" s="192"/>
      <c r="J2199" s="193">
        <v>21</v>
      </c>
      <c r="K2199" s="193">
        <v>31.5</v>
      </c>
    </row>
    <row r="2200" spans="1:11" x14ac:dyDescent="0.2">
      <c r="A2200" s="291" t="s">
        <v>2697</v>
      </c>
      <c r="B2200" s="190" t="s">
        <v>2704</v>
      </c>
      <c r="C2200" s="291" t="s">
        <v>2691</v>
      </c>
      <c r="D2200" s="291" t="s">
        <v>2705</v>
      </c>
      <c r="E2200" s="556" t="s">
        <v>2700</v>
      </c>
      <c r="F2200" s="556"/>
      <c r="G2200" s="191" t="s">
        <v>2706</v>
      </c>
      <c r="H2200" s="192">
        <v>0.2</v>
      </c>
      <c r="I2200" s="192"/>
      <c r="J2200" s="193">
        <v>23</v>
      </c>
      <c r="K2200" s="193">
        <v>4.5999999999999996</v>
      </c>
    </row>
    <row r="2201" spans="1:11" x14ac:dyDescent="0.2">
      <c r="A2201" s="287"/>
      <c r="B2201" s="287"/>
      <c r="C2201" s="287"/>
      <c r="D2201" s="287"/>
      <c r="E2201" s="287" t="s">
        <v>2709</v>
      </c>
      <c r="F2201" s="194">
        <v>81.400000000000006</v>
      </c>
      <c r="G2201" s="287" t="s">
        <v>2710</v>
      </c>
      <c r="H2201" s="194">
        <v>0</v>
      </c>
      <c r="I2201" s="287" t="s">
        <v>2711</v>
      </c>
      <c r="J2201" s="194">
        <v>81.400000000000006</v>
      </c>
    </row>
    <row r="2202" spans="1:11" x14ac:dyDescent="0.2">
      <c r="A2202" s="287"/>
      <c r="B2202" s="287"/>
      <c r="C2202" s="287"/>
      <c r="D2202" s="287"/>
      <c r="E2202" s="287" t="s">
        <v>2712</v>
      </c>
      <c r="F2202" s="194">
        <v>0</v>
      </c>
      <c r="G2202" s="287"/>
      <c r="H2202" s="552" t="s">
        <v>2713</v>
      </c>
      <c r="I2202" s="552"/>
      <c r="J2202" s="194">
        <v>359.34</v>
      </c>
    </row>
    <row r="2203" spans="1:11" ht="13.5" thickBot="1" x14ac:dyDescent="0.25">
      <c r="A2203" s="196"/>
      <c r="B2203" s="196"/>
      <c r="C2203" s="196"/>
      <c r="D2203" s="196"/>
      <c r="E2203" s="196"/>
      <c r="F2203" s="196"/>
      <c r="G2203" s="196" t="s">
        <v>2714</v>
      </c>
      <c r="H2203" s="198">
        <v>0</v>
      </c>
      <c r="I2203" s="196" t="s">
        <v>2715</v>
      </c>
      <c r="J2203" s="197">
        <v>0</v>
      </c>
    </row>
    <row r="2204" spans="1:11" ht="13.5" thickTop="1" x14ac:dyDescent="0.2">
      <c r="A2204" s="195"/>
      <c r="B2204" s="195"/>
      <c r="C2204" s="195"/>
      <c r="D2204" s="195"/>
      <c r="E2204" s="195"/>
      <c r="F2204" s="195"/>
      <c r="G2204" s="195"/>
      <c r="H2204" s="195"/>
      <c r="I2204" s="195"/>
      <c r="J2204" s="195"/>
    </row>
    <row r="2205" spans="1:11" ht="15" x14ac:dyDescent="0.2">
      <c r="A2205" s="288" t="s">
        <v>3854</v>
      </c>
      <c r="B2205" s="180" t="s">
        <v>2678</v>
      </c>
      <c r="C2205" s="288" t="s">
        <v>2679</v>
      </c>
      <c r="D2205" s="288" t="s">
        <v>2680</v>
      </c>
      <c r="E2205" s="553" t="s">
        <v>2681</v>
      </c>
      <c r="F2205" s="553"/>
      <c r="G2205" s="181" t="s">
        <v>2682</v>
      </c>
      <c r="H2205" s="180" t="s">
        <v>2683</v>
      </c>
      <c r="I2205" s="180" t="s">
        <v>6886</v>
      </c>
      <c r="J2205" s="180" t="s">
        <v>2684</v>
      </c>
      <c r="K2205" s="180" t="s">
        <v>2685</v>
      </c>
    </row>
    <row r="2206" spans="1:11" ht="38.25" x14ac:dyDescent="0.2">
      <c r="A2206" s="289" t="s">
        <v>119</v>
      </c>
      <c r="B2206" s="182" t="s">
        <v>3469</v>
      </c>
      <c r="C2206" s="289" t="s">
        <v>2691</v>
      </c>
      <c r="D2206" s="289" t="s">
        <v>3470</v>
      </c>
      <c r="E2206" s="554" t="s">
        <v>2971</v>
      </c>
      <c r="F2206" s="554"/>
      <c r="G2206" s="183" t="s">
        <v>118</v>
      </c>
      <c r="H2206" s="184">
        <v>1</v>
      </c>
      <c r="I2206" s="185"/>
      <c r="J2206" s="185">
        <v>37.33</v>
      </c>
      <c r="K2206" s="185">
        <v>37.33</v>
      </c>
    </row>
    <row r="2207" spans="1:11" ht="38.25" x14ac:dyDescent="0.2">
      <c r="A2207" s="290" t="s">
        <v>2689</v>
      </c>
      <c r="B2207" s="186" t="s">
        <v>3471</v>
      </c>
      <c r="C2207" s="290" t="s">
        <v>2691</v>
      </c>
      <c r="D2207" s="290" t="s">
        <v>3472</v>
      </c>
      <c r="E2207" s="555" t="s">
        <v>2693</v>
      </c>
      <c r="F2207" s="555"/>
      <c r="G2207" s="187" t="s">
        <v>159</v>
      </c>
      <c r="H2207" s="188">
        <v>3.1E-2</v>
      </c>
      <c r="I2207" s="188"/>
      <c r="J2207" s="189">
        <v>595.23</v>
      </c>
      <c r="K2207" s="189">
        <v>18.45</v>
      </c>
    </row>
    <row r="2208" spans="1:11" ht="25.5" x14ac:dyDescent="0.2">
      <c r="A2208" s="290" t="s">
        <v>2689</v>
      </c>
      <c r="B2208" s="186" t="s">
        <v>2795</v>
      </c>
      <c r="C2208" s="290" t="s">
        <v>2691</v>
      </c>
      <c r="D2208" s="290" t="s">
        <v>2796</v>
      </c>
      <c r="E2208" s="555" t="s">
        <v>2693</v>
      </c>
      <c r="F2208" s="555"/>
      <c r="G2208" s="187" t="s">
        <v>2694</v>
      </c>
      <c r="H2208" s="188">
        <v>0.35399999999999998</v>
      </c>
      <c r="I2208" s="188"/>
      <c r="J2208" s="189">
        <v>33.380000000000003</v>
      </c>
      <c r="K2208" s="189">
        <v>11.81</v>
      </c>
    </row>
    <row r="2209" spans="1:11" ht="25.5" x14ac:dyDescent="0.2">
      <c r="A2209" s="290" t="s">
        <v>2689</v>
      </c>
      <c r="B2209" s="186" t="s">
        <v>2722</v>
      </c>
      <c r="C2209" s="290" t="s">
        <v>2691</v>
      </c>
      <c r="D2209" s="290" t="s">
        <v>2723</v>
      </c>
      <c r="E2209" s="555" t="s">
        <v>2693</v>
      </c>
      <c r="F2209" s="555"/>
      <c r="G2209" s="187" t="s">
        <v>2694</v>
      </c>
      <c r="H2209" s="188">
        <v>0.17699999999999999</v>
      </c>
      <c r="I2209" s="188"/>
      <c r="J2209" s="189">
        <v>26.12</v>
      </c>
      <c r="K2209" s="189">
        <v>4.62</v>
      </c>
    </row>
    <row r="2210" spans="1:11" x14ac:dyDescent="0.2">
      <c r="A2210" s="291" t="s">
        <v>2697</v>
      </c>
      <c r="B2210" s="190" t="s">
        <v>2807</v>
      </c>
      <c r="C2210" s="291" t="s">
        <v>2691</v>
      </c>
      <c r="D2210" s="291" t="s">
        <v>2808</v>
      </c>
      <c r="E2210" s="556" t="s">
        <v>2700</v>
      </c>
      <c r="F2210" s="556"/>
      <c r="G2210" s="191" t="s">
        <v>2706</v>
      </c>
      <c r="H2210" s="192">
        <v>0.5</v>
      </c>
      <c r="I2210" s="192"/>
      <c r="J2210" s="193">
        <v>0.6</v>
      </c>
      <c r="K2210" s="193">
        <v>0.3</v>
      </c>
    </row>
    <row r="2211" spans="1:11" ht="25.5" x14ac:dyDescent="0.2">
      <c r="A2211" s="291" t="s">
        <v>2697</v>
      </c>
      <c r="B2211" s="190" t="s">
        <v>3371</v>
      </c>
      <c r="C2211" s="291" t="s">
        <v>2691</v>
      </c>
      <c r="D2211" s="291" t="s">
        <v>3372</v>
      </c>
      <c r="E2211" s="556" t="s">
        <v>2700</v>
      </c>
      <c r="F2211" s="556"/>
      <c r="G2211" s="191" t="s">
        <v>2701</v>
      </c>
      <c r="H2211" s="192">
        <v>1.67</v>
      </c>
      <c r="I2211" s="192"/>
      <c r="J2211" s="193">
        <v>1.29</v>
      </c>
      <c r="K2211" s="193">
        <v>2.15</v>
      </c>
    </row>
    <row r="2212" spans="1:11" x14ac:dyDescent="0.2">
      <c r="A2212" s="287"/>
      <c r="B2212" s="287"/>
      <c r="C2212" s="287"/>
      <c r="D2212" s="287"/>
      <c r="E2212" s="287" t="s">
        <v>2709</v>
      </c>
      <c r="F2212" s="194">
        <v>15.1</v>
      </c>
      <c r="G2212" s="287" t="s">
        <v>2710</v>
      </c>
      <c r="H2212" s="194">
        <v>0</v>
      </c>
      <c r="I2212" s="287" t="s">
        <v>2711</v>
      </c>
      <c r="J2212" s="194">
        <v>15.1</v>
      </c>
    </row>
    <row r="2213" spans="1:11" x14ac:dyDescent="0.2">
      <c r="A2213" s="287"/>
      <c r="B2213" s="287"/>
      <c r="C2213" s="287"/>
      <c r="D2213" s="287"/>
      <c r="E2213" s="287" t="s">
        <v>2712</v>
      </c>
      <c r="F2213" s="194">
        <v>0</v>
      </c>
      <c r="G2213" s="287"/>
      <c r="H2213" s="552" t="s">
        <v>2713</v>
      </c>
      <c r="I2213" s="552"/>
      <c r="J2213" s="194">
        <v>37.33</v>
      </c>
    </row>
    <row r="2214" spans="1:11" ht="13.5" thickBot="1" x14ac:dyDescent="0.25">
      <c r="A2214" s="196"/>
      <c r="B2214" s="196"/>
      <c r="C2214" s="196"/>
      <c r="D2214" s="196"/>
      <c r="E2214" s="196"/>
      <c r="F2214" s="196"/>
      <c r="G2214" s="196" t="s">
        <v>2714</v>
      </c>
      <c r="H2214" s="198">
        <v>0</v>
      </c>
      <c r="I2214" s="196" t="s">
        <v>2715</v>
      </c>
      <c r="J2214" s="197">
        <v>0</v>
      </c>
    </row>
    <row r="2215" spans="1:11" ht="13.5" thickTop="1" x14ac:dyDescent="0.2">
      <c r="A2215" s="195"/>
      <c r="B2215" s="195"/>
      <c r="C2215" s="195"/>
      <c r="D2215" s="195"/>
      <c r="E2215" s="195"/>
      <c r="F2215" s="195"/>
      <c r="G2215" s="195"/>
      <c r="H2215" s="195"/>
      <c r="I2215" s="195"/>
      <c r="J2215" s="195"/>
    </row>
    <row r="2216" spans="1:11" ht="15" x14ac:dyDescent="0.2">
      <c r="A2216" s="288" t="s">
        <v>613</v>
      </c>
      <c r="B2216" s="180" t="s">
        <v>2678</v>
      </c>
      <c r="C2216" s="288" t="s">
        <v>2679</v>
      </c>
      <c r="D2216" s="288" t="s">
        <v>2680</v>
      </c>
      <c r="E2216" s="553" t="s">
        <v>2681</v>
      </c>
      <c r="F2216" s="553"/>
      <c r="G2216" s="181" t="s">
        <v>2682</v>
      </c>
      <c r="H2216" s="180" t="s">
        <v>2683</v>
      </c>
      <c r="I2216" s="180" t="s">
        <v>6886</v>
      </c>
      <c r="J2216" s="180" t="s">
        <v>2684</v>
      </c>
      <c r="K2216" s="180" t="s">
        <v>2685</v>
      </c>
    </row>
    <row r="2217" spans="1:11" x14ac:dyDescent="0.2">
      <c r="A2217" s="289" t="s">
        <v>119</v>
      </c>
      <c r="B2217" s="182" t="s">
        <v>3473</v>
      </c>
      <c r="C2217" s="289" t="s">
        <v>2687</v>
      </c>
      <c r="D2217" s="289" t="s">
        <v>3474</v>
      </c>
      <c r="E2217" s="554" t="s">
        <v>2971</v>
      </c>
      <c r="F2217" s="554"/>
      <c r="G2217" s="183" t="s">
        <v>118</v>
      </c>
      <c r="H2217" s="184">
        <v>1</v>
      </c>
      <c r="I2217" s="185"/>
      <c r="J2217" s="185">
        <v>276.74</v>
      </c>
      <c r="K2217" s="185">
        <v>276.74</v>
      </c>
    </row>
    <row r="2218" spans="1:11" ht="38.25" x14ac:dyDescent="0.2">
      <c r="A2218" s="290" t="s">
        <v>2689</v>
      </c>
      <c r="B2218" s="186" t="s">
        <v>3471</v>
      </c>
      <c r="C2218" s="290" t="s">
        <v>2691</v>
      </c>
      <c r="D2218" s="290" t="s">
        <v>3472</v>
      </c>
      <c r="E2218" s="555" t="s">
        <v>2693</v>
      </c>
      <c r="F2218" s="555"/>
      <c r="G2218" s="187" t="s">
        <v>159</v>
      </c>
      <c r="H2218" s="188">
        <v>1.2E-2</v>
      </c>
      <c r="I2218" s="188"/>
      <c r="J2218" s="189">
        <v>595.23</v>
      </c>
      <c r="K2218" s="189">
        <v>7.14</v>
      </c>
    </row>
    <row r="2219" spans="1:11" ht="25.5" x14ac:dyDescent="0.2">
      <c r="A2219" s="290" t="s">
        <v>2689</v>
      </c>
      <c r="B2219" s="186" t="s">
        <v>2795</v>
      </c>
      <c r="C2219" s="290" t="s">
        <v>2691</v>
      </c>
      <c r="D2219" s="290" t="s">
        <v>2796</v>
      </c>
      <c r="E2219" s="555" t="s">
        <v>2693</v>
      </c>
      <c r="F2219" s="555"/>
      <c r="G2219" s="187" t="s">
        <v>2694</v>
      </c>
      <c r="H2219" s="188">
        <v>0.5</v>
      </c>
      <c r="I2219" s="188"/>
      <c r="J2219" s="189">
        <v>33.380000000000003</v>
      </c>
      <c r="K2219" s="189">
        <v>16.690000000000001</v>
      </c>
    </row>
    <row r="2220" spans="1:11" ht="25.5" x14ac:dyDescent="0.2">
      <c r="A2220" s="290" t="s">
        <v>2689</v>
      </c>
      <c r="B2220" s="186" t="s">
        <v>2722</v>
      </c>
      <c r="C2220" s="290" t="s">
        <v>2691</v>
      </c>
      <c r="D2220" s="290" t="s">
        <v>2723</v>
      </c>
      <c r="E2220" s="555" t="s">
        <v>2693</v>
      </c>
      <c r="F2220" s="555"/>
      <c r="G2220" s="187" t="s">
        <v>2694</v>
      </c>
      <c r="H2220" s="188">
        <v>0.4</v>
      </c>
      <c r="I2220" s="188"/>
      <c r="J2220" s="189">
        <v>26.12</v>
      </c>
      <c r="K2220" s="189">
        <v>10.44</v>
      </c>
    </row>
    <row r="2221" spans="1:11" ht="25.5" x14ac:dyDescent="0.2">
      <c r="A2221" s="291" t="s">
        <v>2697</v>
      </c>
      <c r="B2221" s="190" t="s">
        <v>3475</v>
      </c>
      <c r="C2221" s="291" t="s">
        <v>2691</v>
      </c>
      <c r="D2221" s="291" t="s">
        <v>3476</v>
      </c>
      <c r="E2221" s="556" t="s">
        <v>2700</v>
      </c>
      <c r="F2221" s="556"/>
      <c r="G2221" s="191" t="s">
        <v>118</v>
      </c>
      <c r="H2221" s="192">
        <v>1.05</v>
      </c>
      <c r="I2221" s="192"/>
      <c r="J2221" s="193">
        <v>230.93</v>
      </c>
      <c r="K2221" s="193">
        <v>242.47</v>
      </c>
    </row>
    <row r="2222" spans="1:11" x14ac:dyDescent="0.2">
      <c r="A2222" s="287"/>
      <c r="B2222" s="287"/>
      <c r="C2222" s="287"/>
      <c r="D2222" s="287"/>
      <c r="E2222" s="287" t="s">
        <v>2709</v>
      </c>
      <c r="F2222" s="194">
        <v>20.98</v>
      </c>
      <c r="G2222" s="287" t="s">
        <v>2710</v>
      </c>
      <c r="H2222" s="194">
        <v>0</v>
      </c>
      <c r="I2222" s="287" t="s">
        <v>2711</v>
      </c>
      <c r="J2222" s="194">
        <v>20.98</v>
      </c>
    </row>
    <row r="2223" spans="1:11" x14ac:dyDescent="0.2">
      <c r="A2223" s="287"/>
      <c r="B2223" s="287"/>
      <c r="C2223" s="287"/>
      <c r="D2223" s="287"/>
      <c r="E2223" s="287" t="s">
        <v>2712</v>
      </c>
      <c r="F2223" s="194">
        <v>0</v>
      </c>
      <c r="G2223" s="287"/>
      <c r="H2223" s="552" t="s">
        <v>2713</v>
      </c>
      <c r="I2223" s="552"/>
      <c r="J2223" s="194">
        <v>276.74</v>
      </c>
    </row>
    <row r="2224" spans="1:11" ht="13.5" thickBot="1" x14ac:dyDescent="0.25">
      <c r="A2224" s="196"/>
      <c r="B2224" s="196"/>
      <c r="C2224" s="196"/>
      <c r="D2224" s="196"/>
      <c r="E2224" s="196"/>
      <c r="F2224" s="196"/>
      <c r="G2224" s="196" t="s">
        <v>2714</v>
      </c>
      <c r="H2224" s="198">
        <v>0</v>
      </c>
      <c r="I2224" s="196" t="s">
        <v>2715</v>
      </c>
      <c r="J2224" s="197">
        <v>0</v>
      </c>
    </row>
    <row r="2225" spans="1:11" ht="13.5" thickTop="1" x14ac:dyDescent="0.2">
      <c r="A2225" s="195"/>
      <c r="B2225" s="195"/>
      <c r="C2225" s="195"/>
      <c r="D2225" s="195"/>
      <c r="E2225" s="195"/>
      <c r="F2225" s="195"/>
      <c r="G2225" s="195"/>
      <c r="H2225" s="195"/>
      <c r="I2225" s="195"/>
      <c r="J2225" s="195"/>
    </row>
    <row r="2226" spans="1:11" ht="15" x14ac:dyDescent="0.2">
      <c r="A2226" s="288" t="s">
        <v>7960</v>
      </c>
      <c r="B2226" s="180" t="s">
        <v>2678</v>
      </c>
      <c r="C2226" s="288" t="s">
        <v>2679</v>
      </c>
      <c r="D2226" s="288" t="s">
        <v>2680</v>
      </c>
      <c r="E2226" s="553" t="s">
        <v>2681</v>
      </c>
      <c r="F2226" s="553"/>
      <c r="G2226" s="181" t="s">
        <v>2682</v>
      </c>
      <c r="H2226" s="180" t="s">
        <v>2683</v>
      </c>
      <c r="I2226" s="180" t="s">
        <v>6886</v>
      </c>
      <c r="J2226" s="180" t="s">
        <v>2684</v>
      </c>
      <c r="K2226" s="180" t="s">
        <v>2685</v>
      </c>
    </row>
    <row r="2227" spans="1:11" ht="25.5" x14ac:dyDescent="0.2">
      <c r="A2227" s="289" t="s">
        <v>119</v>
      </c>
      <c r="B2227" s="182" t="s">
        <v>7610</v>
      </c>
      <c r="C2227" s="289" t="s">
        <v>2691</v>
      </c>
      <c r="D2227" s="289" t="s">
        <v>7611</v>
      </c>
      <c r="E2227" s="554" t="s">
        <v>2971</v>
      </c>
      <c r="F2227" s="554"/>
      <c r="G2227" s="183" t="s">
        <v>118</v>
      </c>
      <c r="H2227" s="184">
        <v>1</v>
      </c>
      <c r="I2227" s="185"/>
      <c r="J2227" s="185">
        <v>471.48</v>
      </c>
      <c r="K2227" s="185">
        <v>471.48</v>
      </c>
    </row>
    <row r="2228" spans="1:11" ht="25.5" x14ac:dyDescent="0.2">
      <c r="A2228" s="290" t="s">
        <v>2689</v>
      </c>
      <c r="B2228" s="186" t="s">
        <v>2795</v>
      </c>
      <c r="C2228" s="290" t="s">
        <v>2691</v>
      </c>
      <c r="D2228" s="290" t="s">
        <v>2796</v>
      </c>
      <c r="E2228" s="555" t="s">
        <v>2693</v>
      </c>
      <c r="F2228" s="555"/>
      <c r="G2228" s="187" t="s">
        <v>2694</v>
      </c>
      <c r="H2228" s="188">
        <v>0.40899999999999997</v>
      </c>
      <c r="I2228" s="188"/>
      <c r="J2228" s="189">
        <v>33.380000000000003</v>
      </c>
      <c r="K2228" s="189">
        <v>13.65</v>
      </c>
    </row>
    <row r="2229" spans="1:11" ht="25.5" x14ac:dyDescent="0.2">
      <c r="A2229" s="290" t="s">
        <v>2689</v>
      </c>
      <c r="B2229" s="186" t="s">
        <v>2722</v>
      </c>
      <c r="C2229" s="290" t="s">
        <v>2691</v>
      </c>
      <c r="D2229" s="290" t="s">
        <v>2723</v>
      </c>
      <c r="E2229" s="555" t="s">
        <v>2693</v>
      </c>
      <c r="F2229" s="555"/>
      <c r="G2229" s="187" t="s">
        <v>2694</v>
      </c>
      <c r="H2229" s="188">
        <v>0.20399999999999999</v>
      </c>
      <c r="I2229" s="188"/>
      <c r="J2229" s="189">
        <v>26.12</v>
      </c>
      <c r="K2229" s="189">
        <v>5.32</v>
      </c>
    </row>
    <row r="2230" spans="1:11" ht="51" x14ac:dyDescent="0.2">
      <c r="A2230" s="291" t="s">
        <v>2697</v>
      </c>
      <c r="B2230" s="190" t="s">
        <v>7612</v>
      </c>
      <c r="C2230" s="291" t="s">
        <v>2691</v>
      </c>
      <c r="D2230" s="291" t="s">
        <v>7613</v>
      </c>
      <c r="E2230" s="556" t="s">
        <v>2700</v>
      </c>
      <c r="F2230" s="556"/>
      <c r="G2230" s="191" t="s">
        <v>118</v>
      </c>
      <c r="H2230" s="192">
        <v>1</v>
      </c>
      <c r="I2230" s="192"/>
      <c r="J2230" s="193">
        <v>452.51</v>
      </c>
      <c r="K2230" s="193">
        <v>452.51</v>
      </c>
    </row>
    <row r="2231" spans="1:11" x14ac:dyDescent="0.2">
      <c r="A2231" s="287"/>
      <c r="B2231" s="287"/>
      <c r="C2231" s="287"/>
      <c r="D2231" s="287"/>
      <c r="E2231" s="287" t="s">
        <v>2709</v>
      </c>
      <c r="F2231" s="194">
        <v>13.98</v>
      </c>
      <c r="G2231" s="287" t="s">
        <v>2710</v>
      </c>
      <c r="H2231" s="194">
        <v>0</v>
      </c>
      <c r="I2231" s="287" t="s">
        <v>2711</v>
      </c>
      <c r="J2231" s="194">
        <v>13.98</v>
      </c>
    </row>
    <row r="2232" spans="1:11" x14ac:dyDescent="0.2">
      <c r="A2232" s="287"/>
      <c r="B2232" s="287"/>
      <c r="C2232" s="287"/>
      <c r="D2232" s="287"/>
      <c r="E2232" s="287" t="s">
        <v>2712</v>
      </c>
      <c r="F2232" s="194">
        <v>0</v>
      </c>
      <c r="G2232" s="287"/>
      <c r="H2232" s="552" t="s">
        <v>2713</v>
      </c>
      <c r="I2232" s="552"/>
      <c r="J2232" s="194">
        <v>471.48</v>
      </c>
    </row>
    <row r="2233" spans="1:11" ht="13.5" thickBot="1" x14ac:dyDescent="0.25">
      <c r="A2233" s="196"/>
      <c r="B2233" s="196"/>
      <c r="C2233" s="196"/>
      <c r="D2233" s="196"/>
      <c r="E2233" s="196"/>
      <c r="F2233" s="196"/>
      <c r="G2233" s="196" t="s">
        <v>2714</v>
      </c>
      <c r="H2233" s="198">
        <v>0</v>
      </c>
      <c r="I2233" s="196" t="s">
        <v>2715</v>
      </c>
      <c r="J2233" s="197">
        <v>0</v>
      </c>
    </row>
    <row r="2234" spans="1:11" ht="13.5" thickTop="1" x14ac:dyDescent="0.2">
      <c r="A2234" s="195"/>
      <c r="B2234" s="195"/>
      <c r="C2234" s="195"/>
      <c r="D2234" s="195"/>
      <c r="E2234" s="195"/>
      <c r="F2234" s="195"/>
      <c r="G2234" s="195"/>
      <c r="H2234" s="195"/>
      <c r="I2234" s="195"/>
      <c r="J2234" s="195"/>
    </row>
    <row r="2235" spans="1:11" ht="15" x14ac:dyDescent="0.2">
      <c r="A2235" s="288" t="s">
        <v>7961</v>
      </c>
      <c r="B2235" s="180" t="s">
        <v>2678</v>
      </c>
      <c r="C2235" s="288" t="s">
        <v>2679</v>
      </c>
      <c r="D2235" s="288" t="s">
        <v>2680</v>
      </c>
      <c r="E2235" s="553" t="s">
        <v>2681</v>
      </c>
      <c r="F2235" s="553"/>
      <c r="G2235" s="181" t="s">
        <v>2682</v>
      </c>
      <c r="H2235" s="180" t="s">
        <v>2683</v>
      </c>
      <c r="I2235" s="180" t="s">
        <v>6886</v>
      </c>
      <c r="J2235" s="180" t="s">
        <v>2684</v>
      </c>
      <c r="K2235" s="180" t="s">
        <v>2685</v>
      </c>
    </row>
    <row r="2236" spans="1:11" ht="51" x14ac:dyDescent="0.2">
      <c r="A2236" s="289" t="s">
        <v>119</v>
      </c>
      <c r="B2236" s="182" t="s">
        <v>3478</v>
      </c>
      <c r="C2236" s="289" t="s">
        <v>2687</v>
      </c>
      <c r="D2236" s="289" t="s">
        <v>3479</v>
      </c>
      <c r="E2236" s="554" t="s">
        <v>2971</v>
      </c>
      <c r="F2236" s="554"/>
      <c r="G2236" s="183" t="s">
        <v>118</v>
      </c>
      <c r="H2236" s="184">
        <v>1</v>
      </c>
      <c r="I2236" s="185"/>
      <c r="J2236" s="185">
        <v>306.06</v>
      </c>
      <c r="K2236" s="185">
        <v>306.06</v>
      </c>
    </row>
    <row r="2237" spans="1:11" ht="25.5" x14ac:dyDescent="0.2">
      <c r="A2237" s="290" t="s">
        <v>2689</v>
      </c>
      <c r="B2237" s="186" t="s">
        <v>2795</v>
      </c>
      <c r="C2237" s="290" t="s">
        <v>2691</v>
      </c>
      <c r="D2237" s="290" t="s">
        <v>2796</v>
      </c>
      <c r="E2237" s="555" t="s">
        <v>2693</v>
      </c>
      <c r="F2237" s="555"/>
      <c r="G2237" s="187" t="s">
        <v>2694</v>
      </c>
      <c r="H2237" s="188">
        <v>0.6</v>
      </c>
      <c r="I2237" s="188"/>
      <c r="J2237" s="189">
        <v>33.380000000000003</v>
      </c>
      <c r="K2237" s="189">
        <v>20.02</v>
      </c>
    </row>
    <row r="2238" spans="1:11" ht="25.5" x14ac:dyDescent="0.2">
      <c r="A2238" s="290" t="s">
        <v>2689</v>
      </c>
      <c r="B2238" s="186" t="s">
        <v>2722</v>
      </c>
      <c r="C2238" s="290" t="s">
        <v>2691</v>
      </c>
      <c r="D2238" s="290" t="s">
        <v>2723</v>
      </c>
      <c r="E2238" s="555" t="s">
        <v>2693</v>
      </c>
      <c r="F2238" s="555"/>
      <c r="G2238" s="187" t="s">
        <v>2694</v>
      </c>
      <c r="H2238" s="188">
        <v>0.6</v>
      </c>
      <c r="I2238" s="188"/>
      <c r="J2238" s="189">
        <v>26.12</v>
      </c>
      <c r="K2238" s="189">
        <v>15.67</v>
      </c>
    </row>
    <row r="2239" spans="1:11" ht="38.25" x14ac:dyDescent="0.2">
      <c r="A2239" s="291" t="s">
        <v>2697</v>
      </c>
      <c r="B2239" s="190" t="s">
        <v>7614</v>
      </c>
      <c r="C2239" s="291" t="s">
        <v>6904</v>
      </c>
      <c r="D2239" s="291" t="s">
        <v>7615</v>
      </c>
      <c r="E2239" s="556" t="s">
        <v>4366</v>
      </c>
      <c r="F2239" s="556"/>
      <c r="G2239" s="191" t="s">
        <v>6906</v>
      </c>
      <c r="H2239" s="192">
        <v>1.05</v>
      </c>
      <c r="I2239" s="192"/>
      <c r="J2239" s="193">
        <v>257.5</v>
      </c>
      <c r="K2239" s="193">
        <v>270.37</v>
      </c>
    </row>
    <row r="2240" spans="1:11" x14ac:dyDescent="0.2">
      <c r="A2240" s="287"/>
      <c r="B2240" s="287"/>
      <c r="C2240" s="287"/>
      <c r="D2240" s="287"/>
      <c r="E2240" s="287" t="s">
        <v>2709</v>
      </c>
      <c r="F2240" s="194">
        <v>25.95</v>
      </c>
      <c r="G2240" s="287" t="s">
        <v>2710</v>
      </c>
      <c r="H2240" s="194">
        <v>0</v>
      </c>
      <c r="I2240" s="287" t="s">
        <v>2711</v>
      </c>
      <c r="J2240" s="194">
        <v>25.95</v>
      </c>
    </row>
    <row r="2241" spans="1:11" x14ac:dyDescent="0.2">
      <c r="A2241" s="287"/>
      <c r="B2241" s="287"/>
      <c r="C2241" s="287"/>
      <c r="D2241" s="287"/>
      <c r="E2241" s="287" t="s">
        <v>2712</v>
      </c>
      <c r="F2241" s="194">
        <v>0</v>
      </c>
      <c r="G2241" s="287"/>
      <c r="H2241" s="552" t="s">
        <v>2713</v>
      </c>
      <c r="I2241" s="552"/>
      <c r="J2241" s="194">
        <v>306.06</v>
      </c>
    </row>
    <row r="2242" spans="1:11" ht="13.5" thickBot="1" x14ac:dyDescent="0.25">
      <c r="A2242" s="196"/>
      <c r="B2242" s="196"/>
      <c r="C2242" s="196"/>
      <c r="D2242" s="196"/>
      <c r="E2242" s="196"/>
      <c r="F2242" s="196"/>
      <c r="G2242" s="196" t="s">
        <v>2714</v>
      </c>
      <c r="H2242" s="198">
        <v>0</v>
      </c>
      <c r="I2242" s="196" t="s">
        <v>2715</v>
      </c>
      <c r="J2242" s="197">
        <v>0</v>
      </c>
    </row>
    <row r="2243" spans="1:11" ht="13.5" thickTop="1" x14ac:dyDescent="0.2">
      <c r="A2243" s="195"/>
      <c r="B2243" s="195"/>
      <c r="C2243" s="195"/>
      <c r="D2243" s="195"/>
      <c r="E2243" s="195"/>
      <c r="F2243" s="195"/>
      <c r="G2243" s="195"/>
      <c r="H2243" s="195"/>
      <c r="I2243" s="195"/>
      <c r="J2243" s="195"/>
    </row>
    <row r="2244" spans="1:11" ht="15" x14ac:dyDescent="0.2">
      <c r="A2244" s="288" t="s">
        <v>7962</v>
      </c>
      <c r="B2244" s="180" t="s">
        <v>2678</v>
      </c>
      <c r="C2244" s="288" t="s">
        <v>2679</v>
      </c>
      <c r="D2244" s="288" t="s">
        <v>2680</v>
      </c>
      <c r="E2244" s="553" t="s">
        <v>2681</v>
      </c>
      <c r="F2244" s="553"/>
      <c r="G2244" s="181" t="s">
        <v>2682</v>
      </c>
      <c r="H2244" s="180" t="s">
        <v>2683</v>
      </c>
      <c r="I2244" s="180" t="s">
        <v>6886</v>
      </c>
      <c r="J2244" s="180" t="s">
        <v>2684</v>
      </c>
      <c r="K2244" s="180" t="s">
        <v>2685</v>
      </c>
    </row>
    <row r="2245" spans="1:11" ht="38.25" x14ac:dyDescent="0.2">
      <c r="A2245" s="289" t="s">
        <v>119</v>
      </c>
      <c r="B2245" s="182" t="s">
        <v>3477</v>
      </c>
      <c r="C2245" s="289" t="s">
        <v>2687</v>
      </c>
      <c r="D2245" s="289" t="s">
        <v>6081</v>
      </c>
      <c r="E2245" s="554" t="s">
        <v>2971</v>
      </c>
      <c r="F2245" s="554"/>
      <c r="G2245" s="183" t="s">
        <v>118</v>
      </c>
      <c r="H2245" s="184">
        <v>1</v>
      </c>
      <c r="I2245" s="185"/>
      <c r="J2245" s="185">
        <v>598.01</v>
      </c>
      <c r="K2245" s="185">
        <v>598.01</v>
      </c>
    </row>
    <row r="2246" spans="1:11" ht="25.5" x14ac:dyDescent="0.2">
      <c r="A2246" s="290" t="s">
        <v>2689</v>
      </c>
      <c r="B2246" s="186" t="s">
        <v>2795</v>
      </c>
      <c r="C2246" s="290" t="s">
        <v>2691</v>
      </c>
      <c r="D2246" s="290" t="s">
        <v>2796</v>
      </c>
      <c r="E2246" s="555" t="s">
        <v>2693</v>
      </c>
      <c r="F2246" s="555"/>
      <c r="G2246" s="187" t="s">
        <v>2694</v>
      </c>
      <c r="H2246" s="188">
        <v>0.40400000000000003</v>
      </c>
      <c r="I2246" s="188"/>
      <c r="J2246" s="189">
        <v>33.380000000000003</v>
      </c>
      <c r="K2246" s="189">
        <v>13.48</v>
      </c>
    </row>
    <row r="2247" spans="1:11" ht="25.5" x14ac:dyDescent="0.2">
      <c r="A2247" s="290" t="s">
        <v>2689</v>
      </c>
      <c r="B2247" s="186" t="s">
        <v>2851</v>
      </c>
      <c r="C2247" s="290" t="s">
        <v>2691</v>
      </c>
      <c r="D2247" s="290" t="s">
        <v>2852</v>
      </c>
      <c r="E2247" s="555" t="s">
        <v>2693</v>
      </c>
      <c r="F2247" s="555"/>
      <c r="G2247" s="187" t="s">
        <v>2694</v>
      </c>
      <c r="H2247" s="188">
        <v>0.40500000000000003</v>
      </c>
      <c r="I2247" s="188"/>
      <c r="J2247" s="189">
        <v>26.89</v>
      </c>
      <c r="K2247" s="189">
        <v>10.89</v>
      </c>
    </row>
    <row r="2248" spans="1:11" x14ac:dyDescent="0.2">
      <c r="A2248" s="291" t="s">
        <v>2697</v>
      </c>
      <c r="B2248" s="190" t="s">
        <v>7616</v>
      </c>
      <c r="C2248" s="291" t="s">
        <v>2791</v>
      </c>
      <c r="D2248" s="291" t="s">
        <v>7617</v>
      </c>
      <c r="E2248" s="556" t="s">
        <v>2700</v>
      </c>
      <c r="F2248" s="556"/>
      <c r="G2248" s="191" t="s">
        <v>118</v>
      </c>
      <c r="H2248" s="192">
        <v>1</v>
      </c>
      <c r="I2248" s="192"/>
      <c r="J2248" s="193">
        <v>447.64</v>
      </c>
      <c r="K2248" s="193">
        <v>447.64</v>
      </c>
    </row>
    <row r="2249" spans="1:11" ht="25.5" x14ac:dyDescent="0.2">
      <c r="A2249" s="291" t="s">
        <v>2697</v>
      </c>
      <c r="B2249" s="190" t="s">
        <v>3782</v>
      </c>
      <c r="C2249" s="291" t="s">
        <v>2691</v>
      </c>
      <c r="D2249" s="291" t="s">
        <v>7618</v>
      </c>
      <c r="E2249" s="556" t="s">
        <v>2700</v>
      </c>
      <c r="F2249" s="556"/>
      <c r="G2249" s="191" t="s">
        <v>2706</v>
      </c>
      <c r="H2249" s="192">
        <v>12</v>
      </c>
      <c r="I2249" s="192"/>
      <c r="J2249" s="193">
        <v>10.5</v>
      </c>
      <c r="K2249" s="193">
        <v>126</v>
      </c>
    </row>
    <row r="2250" spans="1:11" x14ac:dyDescent="0.2">
      <c r="A2250" s="287"/>
      <c r="B2250" s="287"/>
      <c r="C2250" s="287"/>
      <c r="D2250" s="287"/>
      <c r="E2250" s="287" t="s">
        <v>2709</v>
      </c>
      <c r="F2250" s="194">
        <v>17.8</v>
      </c>
      <c r="G2250" s="287" t="s">
        <v>2710</v>
      </c>
      <c r="H2250" s="194">
        <v>0</v>
      </c>
      <c r="I2250" s="287" t="s">
        <v>2711</v>
      </c>
      <c r="J2250" s="194">
        <v>17.8</v>
      </c>
    </row>
    <row r="2251" spans="1:11" x14ac:dyDescent="0.2">
      <c r="A2251" s="287"/>
      <c r="B2251" s="287"/>
      <c r="C2251" s="287"/>
      <c r="D2251" s="287"/>
      <c r="E2251" s="287" t="s">
        <v>2712</v>
      </c>
      <c r="F2251" s="194">
        <v>0</v>
      </c>
      <c r="G2251" s="287"/>
      <c r="H2251" s="552" t="s">
        <v>2713</v>
      </c>
      <c r="I2251" s="552"/>
      <c r="J2251" s="194">
        <v>598.01</v>
      </c>
    </row>
    <row r="2252" spans="1:11" ht="13.5" thickBot="1" x14ac:dyDescent="0.25">
      <c r="A2252" s="196"/>
      <c r="B2252" s="196"/>
      <c r="C2252" s="196"/>
      <c r="D2252" s="196"/>
      <c r="E2252" s="196"/>
      <c r="F2252" s="196"/>
      <c r="G2252" s="196" t="s">
        <v>2714</v>
      </c>
      <c r="H2252" s="198">
        <v>0</v>
      </c>
      <c r="I2252" s="196" t="s">
        <v>2715</v>
      </c>
      <c r="J2252" s="197">
        <v>0</v>
      </c>
    </row>
    <row r="2253" spans="1:11" ht="13.5" thickTop="1" x14ac:dyDescent="0.2">
      <c r="A2253" s="195"/>
      <c r="B2253" s="195"/>
      <c r="C2253" s="195"/>
      <c r="D2253" s="195"/>
      <c r="E2253" s="195"/>
      <c r="F2253" s="195"/>
      <c r="G2253" s="195"/>
      <c r="H2253" s="195"/>
      <c r="I2253" s="195"/>
      <c r="J2253" s="195"/>
    </row>
    <row r="2254" spans="1:11" ht="15" x14ac:dyDescent="0.2">
      <c r="A2254" s="288" t="s">
        <v>7963</v>
      </c>
      <c r="B2254" s="180" t="s">
        <v>2678</v>
      </c>
      <c r="C2254" s="288" t="s">
        <v>2679</v>
      </c>
      <c r="D2254" s="288" t="s">
        <v>2680</v>
      </c>
      <c r="E2254" s="553" t="s">
        <v>2681</v>
      </c>
      <c r="F2254" s="553"/>
      <c r="G2254" s="181" t="s">
        <v>2682</v>
      </c>
      <c r="H2254" s="180" t="s">
        <v>2683</v>
      </c>
      <c r="I2254" s="180" t="s">
        <v>6886</v>
      </c>
      <c r="J2254" s="180" t="s">
        <v>2684</v>
      </c>
      <c r="K2254" s="180" t="s">
        <v>2685</v>
      </c>
    </row>
    <row r="2255" spans="1:11" x14ac:dyDescent="0.2">
      <c r="A2255" s="289" t="s">
        <v>119</v>
      </c>
      <c r="B2255" s="182" t="s">
        <v>3482</v>
      </c>
      <c r="C2255" s="289" t="s">
        <v>2687</v>
      </c>
      <c r="D2255" s="289" t="s">
        <v>624</v>
      </c>
      <c r="E2255" s="554" t="s">
        <v>2971</v>
      </c>
      <c r="F2255" s="554"/>
      <c r="G2255" s="183" t="s">
        <v>154</v>
      </c>
      <c r="H2255" s="184">
        <v>1</v>
      </c>
      <c r="I2255" s="185"/>
      <c r="J2255" s="185">
        <v>330.72</v>
      </c>
      <c r="K2255" s="185">
        <v>330.72</v>
      </c>
    </row>
    <row r="2256" spans="1:11" ht="25.5" x14ac:dyDescent="0.2">
      <c r="A2256" s="290" t="s">
        <v>2689</v>
      </c>
      <c r="B2256" s="186" t="s">
        <v>2909</v>
      </c>
      <c r="C2256" s="290" t="s">
        <v>2691</v>
      </c>
      <c r="D2256" s="290" t="s">
        <v>2910</v>
      </c>
      <c r="E2256" s="555" t="s">
        <v>2693</v>
      </c>
      <c r="F2256" s="555"/>
      <c r="G2256" s="187" t="s">
        <v>2694</v>
      </c>
      <c r="H2256" s="188">
        <v>0.5</v>
      </c>
      <c r="I2256" s="188"/>
      <c r="J2256" s="189">
        <v>29.54</v>
      </c>
      <c r="K2256" s="189">
        <v>14.77</v>
      </c>
    </row>
    <row r="2257" spans="1:11" ht="25.5" x14ac:dyDescent="0.2">
      <c r="A2257" s="290" t="s">
        <v>2689</v>
      </c>
      <c r="B2257" s="186" t="s">
        <v>2851</v>
      </c>
      <c r="C2257" s="290" t="s">
        <v>2691</v>
      </c>
      <c r="D2257" s="290" t="s">
        <v>2852</v>
      </c>
      <c r="E2257" s="555" t="s">
        <v>2693</v>
      </c>
      <c r="F2257" s="555"/>
      <c r="G2257" s="187" t="s">
        <v>2694</v>
      </c>
      <c r="H2257" s="188">
        <v>0.5</v>
      </c>
      <c r="I2257" s="188"/>
      <c r="J2257" s="189">
        <v>26.89</v>
      </c>
      <c r="K2257" s="189">
        <v>13.44</v>
      </c>
    </row>
    <row r="2258" spans="1:11" x14ac:dyDescent="0.2">
      <c r="A2258" s="291" t="s">
        <v>2697</v>
      </c>
      <c r="B2258" s="190" t="s">
        <v>3480</v>
      </c>
      <c r="C2258" s="291" t="s">
        <v>2791</v>
      </c>
      <c r="D2258" s="291" t="s">
        <v>3481</v>
      </c>
      <c r="E2258" s="556" t="s">
        <v>2700</v>
      </c>
      <c r="F2258" s="556"/>
      <c r="G2258" s="191" t="s">
        <v>118</v>
      </c>
      <c r="H2258" s="192">
        <v>0.67500000000000004</v>
      </c>
      <c r="I2258" s="192"/>
      <c r="J2258" s="193">
        <v>386.5</v>
      </c>
      <c r="K2258" s="193">
        <v>260.88</v>
      </c>
    </row>
    <row r="2259" spans="1:11" ht="25.5" x14ac:dyDescent="0.2">
      <c r="A2259" s="291" t="s">
        <v>2697</v>
      </c>
      <c r="B2259" s="190" t="s">
        <v>3483</v>
      </c>
      <c r="C2259" s="291" t="s">
        <v>2691</v>
      </c>
      <c r="D2259" s="291" t="s">
        <v>3484</v>
      </c>
      <c r="E2259" s="556" t="s">
        <v>2700</v>
      </c>
      <c r="F2259" s="556"/>
      <c r="G2259" s="191" t="s">
        <v>48</v>
      </c>
      <c r="H2259" s="192">
        <v>4</v>
      </c>
      <c r="I2259" s="192"/>
      <c r="J2259" s="193">
        <v>2.72</v>
      </c>
      <c r="K2259" s="193">
        <v>10.88</v>
      </c>
    </row>
    <row r="2260" spans="1:11" ht="25.5" x14ac:dyDescent="0.2">
      <c r="A2260" s="291" t="s">
        <v>2697</v>
      </c>
      <c r="B2260" s="190" t="s">
        <v>3485</v>
      </c>
      <c r="C2260" s="291" t="s">
        <v>2691</v>
      </c>
      <c r="D2260" s="291" t="s">
        <v>3486</v>
      </c>
      <c r="E2260" s="556" t="s">
        <v>2700</v>
      </c>
      <c r="F2260" s="556"/>
      <c r="G2260" s="191" t="s">
        <v>2701</v>
      </c>
      <c r="H2260" s="192">
        <v>5</v>
      </c>
      <c r="I2260" s="192"/>
      <c r="J2260" s="193">
        <v>6.15</v>
      </c>
      <c r="K2260" s="193">
        <v>30.75</v>
      </c>
    </row>
    <row r="2261" spans="1:11" x14ac:dyDescent="0.2">
      <c r="A2261" s="287"/>
      <c r="B2261" s="287"/>
      <c r="C2261" s="287"/>
      <c r="D2261" s="287"/>
      <c r="E2261" s="287" t="s">
        <v>2709</v>
      </c>
      <c r="F2261" s="194">
        <v>20.190000000000001</v>
      </c>
      <c r="G2261" s="287" t="s">
        <v>2710</v>
      </c>
      <c r="H2261" s="194">
        <v>0</v>
      </c>
      <c r="I2261" s="287" t="s">
        <v>2711</v>
      </c>
      <c r="J2261" s="194">
        <v>20.190000000000001</v>
      </c>
    </row>
    <row r="2262" spans="1:11" x14ac:dyDescent="0.2">
      <c r="A2262" s="287"/>
      <c r="B2262" s="287"/>
      <c r="C2262" s="287"/>
      <c r="D2262" s="287"/>
      <c r="E2262" s="287" t="s">
        <v>2712</v>
      </c>
      <c r="F2262" s="194">
        <v>0</v>
      </c>
      <c r="G2262" s="287"/>
      <c r="H2262" s="552" t="s">
        <v>2713</v>
      </c>
      <c r="I2262" s="552"/>
      <c r="J2262" s="194">
        <v>330.72</v>
      </c>
    </row>
    <row r="2263" spans="1:11" ht="13.5" thickBot="1" x14ac:dyDescent="0.25">
      <c r="A2263" s="196"/>
      <c r="B2263" s="196"/>
      <c r="C2263" s="196"/>
      <c r="D2263" s="196"/>
      <c r="E2263" s="196"/>
      <c r="F2263" s="196"/>
      <c r="G2263" s="196" t="s">
        <v>2714</v>
      </c>
      <c r="H2263" s="198">
        <v>0</v>
      </c>
      <c r="I2263" s="196" t="s">
        <v>2715</v>
      </c>
      <c r="J2263" s="197">
        <v>0</v>
      </c>
    </row>
    <row r="2264" spans="1:11" ht="13.5" thickTop="1" x14ac:dyDescent="0.2">
      <c r="A2264" s="195"/>
      <c r="B2264" s="195"/>
      <c r="C2264" s="195"/>
      <c r="D2264" s="195"/>
      <c r="E2264" s="195"/>
      <c r="F2264" s="195"/>
      <c r="G2264" s="195"/>
      <c r="H2264" s="195"/>
      <c r="I2264" s="195"/>
      <c r="J2264" s="195"/>
    </row>
    <row r="2265" spans="1:11" ht="15" x14ac:dyDescent="0.2">
      <c r="A2265" s="288" t="s">
        <v>622</v>
      </c>
      <c r="B2265" s="180" t="s">
        <v>2678</v>
      </c>
      <c r="C2265" s="288" t="s">
        <v>2679</v>
      </c>
      <c r="D2265" s="288" t="s">
        <v>2680</v>
      </c>
      <c r="E2265" s="553" t="s">
        <v>2681</v>
      </c>
      <c r="F2265" s="553"/>
      <c r="G2265" s="181" t="s">
        <v>2682</v>
      </c>
      <c r="H2265" s="180" t="s">
        <v>2683</v>
      </c>
      <c r="I2265" s="180" t="s">
        <v>6886</v>
      </c>
      <c r="J2265" s="180" t="s">
        <v>2684</v>
      </c>
      <c r="K2265" s="180" t="s">
        <v>2685</v>
      </c>
    </row>
    <row r="2266" spans="1:11" x14ac:dyDescent="0.2">
      <c r="A2266" s="289" t="s">
        <v>119</v>
      </c>
      <c r="B2266" s="182" t="s">
        <v>3487</v>
      </c>
      <c r="C2266" s="289" t="s">
        <v>2687</v>
      </c>
      <c r="D2266" s="289" t="s">
        <v>628</v>
      </c>
      <c r="E2266" s="554" t="s">
        <v>2971</v>
      </c>
      <c r="F2266" s="554"/>
      <c r="G2266" s="183" t="s">
        <v>114</v>
      </c>
      <c r="H2266" s="184">
        <v>1</v>
      </c>
      <c r="I2266" s="185"/>
      <c r="J2266" s="185">
        <v>19.809999999999999</v>
      </c>
      <c r="K2266" s="185">
        <v>19.809999999999999</v>
      </c>
    </row>
    <row r="2267" spans="1:11" ht="25.5" x14ac:dyDescent="0.2">
      <c r="A2267" s="290" t="s">
        <v>2689</v>
      </c>
      <c r="B2267" s="186" t="s">
        <v>3488</v>
      </c>
      <c r="C2267" s="290" t="s">
        <v>2791</v>
      </c>
      <c r="D2267" s="290" t="s">
        <v>3489</v>
      </c>
      <c r="E2267" s="555" t="s">
        <v>7028</v>
      </c>
      <c r="F2267" s="555"/>
      <c r="G2267" s="187" t="s">
        <v>2694</v>
      </c>
      <c r="H2267" s="188">
        <v>0.2</v>
      </c>
      <c r="I2267" s="188"/>
      <c r="J2267" s="189">
        <v>65.7</v>
      </c>
      <c r="K2267" s="189">
        <v>13.14</v>
      </c>
    </row>
    <row r="2268" spans="1:11" ht="25.5" x14ac:dyDescent="0.2">
      <c r="A2268" s="290" t="s">
        <v>2689</v>
      </c>
      <c r="B2268" s="186" t="s">
        <v>2795</v>
      </c>
      <c r="C2268" s="290" t="s">
        <v>2691</v>
      </c>
      <c r="D2268" s="290" t="s">
        <v>2796</v>
      </c>
      <c r="E2268" s="555" t="s">
        <v>2693</v>
      </c>
      <c r="F2268" s="555"/>
      <c r="G2268" s="187" t="s">
        <v>2694</v>
      </c>
      <c r="H2268" s="188">
        <v>0.2</v>
      </c>
      <c r="I2268" s="188"/>
      <c r="J2268" s="189">
        <v>33.380000000000003</v>
      </c>
      <c r="K2268" s="189">
        <v>6.67</v>
      </c>
    </row>
    <row r="2269" spans="1:11" x14ac:dyDescent="0.2">
      <c r="A2269" s="287"/>
      <c r="B2269" s="287"/>
      <c r="C2269" s="287"/>
      <c r="D2269" s="287"/>
      <c r="E2269" s="287" t="s">
        <v>2709</v>
      </c>
      <c r="F2269" s="194">
        <v>11.46</v>
      </c>
      <c r="G2269" s="287" t="s">
        <v>2710</v>
      </c>
      <c r="H2269" s="194">
        <v>0</v>
      </c>
      <c r="I2269" s="287" t="s">
        <v>2711</v>
      </c>
      <c r="J2269" s="194">
        <v>11.46</v>
      </c>
    </row>
    <row r="2270" spans="1:11" x14ac:dyDescent="0.2">
      <c r="A2270" s="287"/>
      <c r="B2270" s="287"/>
      <c r="C2270" s="287"/>
      <c r="D2270" s="287"/>
      <c r="E2270" s="287" t="s">
        <v>2712</v>
      </c>
      <c r="F2270" s="194">
        <v>0</v>
      </c>
      <c r="G2270" s="287"/>
      <c r="H2270" s="552" t="s">
        <v>2713</v>
      </c>
      <c r="I2270" s="552"/>
      <c r="J2270" s="194">
        <v>19.809999999999999</v>
      </c>
    </row>
    <row r="2271" spans="1:11" ht="13.5" thickBot="1" x14ac:dyDescent="0.25">
      <c r="A2271" s="196"/>
      <c r="B2271" s="196"/>
      <c r="C2271" s="196"/>
      <c r="D2271" s="196"/>
      <c r="E2271" s="196"/>
      <c r="F2271" s="196"/>
      <c r="G2271" s="196" t="s">
        <v>2714</v>
      </c>
      <c r="H2271" s="198">
        <v>0</v>
      </c>
      <c r="I2271" s="196" t="s">
        <v>2715</v>
      </c>
      <c r="J2271" s="197">
        <v>0</v>
      </c>
    </row>
    <row r="2272" spans="1:11" ht="13.5" thickTop="1" x14ac:dyDescent="0.2">
      <c r="A2272" s="195"/>
      <c r="B2272" s="195"/>
      <c r="C2272" s="195"/>
      <c r="D2272" s="195"/>
      <c r="E2272" s="195"/>
      <c r="F2272" s="195"/>
      <c r="G2272" s="195"/>
      <c r="H2272" s="195"/>
      <c r="I2272" s="195"/>
      <c r="J2272" s="195"/>
    </row>
    <row r="2273" spans="1:11" ht="15" x14ac:dyDescent="0.2">
      <c r="A2273" s="288" t="s">
        <v>623</v>
      </c>
      <c r="B2273" s="180" t="s">
        <v>2678</v>
      </c>
      <c r="C2273" s="288" t="s">
        <v>2679</v>
      </c>
      <c r="D2273" s="288" t="s">
        <v>2680</v>
      </c>
      <c r="E2273" s="553" t="s">
        <v>2681</v>
      </c>
      <c r="F2273" s="553"/>
      <c r="G2273" s="181" t="s">
        <v>2682</v>
      </c>
      <c r="H2273" s="180" t="s">
        <v>2683</v>
      </c>
      <c r="I2273" s="180" t="s">
        <v>6886</v>
      </c>
      <c r="J2273" s="180" t="s">
        <v>2684</v>
      </c>
      <c r="K2273" s="180" t="s">
        <v>2685</v>
      </c>
    </row>
    <row r="2274" spans="1:11" ht="25.5" x14ac:dyDescent="0.2">
      <c r="A2274" s="289" t="s">
        <v>119</v>
      </c>
      <c r="B2274" s="182" t="s">
        <v>3490</v>
      </c>
      <c r="C2274" s="289" t="s">
        <v>2687</v>
      </c>
      <c r="D2274" s="289" t="s">
        <v>630</v>
      </c>
      <c r="E2274" s="554" t="s">
        <v>2971</v>
      </c>
      <c r="F2274" s="554"/>
      <c r="G2274" s="183" t="s">
        <v>114</v>
      </c>
      <c r="H2274" s="184">
        <v>1</v>
      </c>
      <c r="I2274" s="185"/>
      <c r="J2274" s="185">
        <v>13.45</v>
      </c>
      <c r="K2274" s="185">
        <v>13.45</v>
      </c>
    </row>
    <row r="2275" spans="1:11" ht="25.5" x14ac:dyDescent="0.2">
      <c r="A2275" s="290" t="s">
        <v>2689</v>
      </c>
      <c r="B2275" s="186" t="s">
        <v>2795</v>
      </c>
      <c r="C2275" s="290" t="s">
        <v>2691</v>
      </c>
      <c r="D2275" s="290" t="s">
        <v>2796</v>
      </c>
      <c r="E2275" s="555" t="s">
        <v>2693</v>
      </c>
      <c r="F2275" s="555"/>
      <c r="G2275" s="187" t="s">
        <v>2694</v>
      </c>
      <c r="H2275" s="188">
        <v>0.4</v>
      </c>
      <c r="I2275" s="188"/>
      <c r="J2275" s="189">
        <v>33.380000000000003</v>
      </c>
      <c r="K2275" s="189">
        <v>13.35</v>
      </c>
    </row>
    <row r="2276" spans="1:11" x14ac:dyDescent="0.2">
      <c r="A2276" s="291" t="s">
        <v>2697</v>
      </c>
      <c r="B2276" s="190" t="s">
        <v>3491</v>
      </c>
      <c r="C2276" s="291" t="s">
        <v>2791</v>
      </c>
      <c r="D2276" s="291" t="s">
        <v>3492</v>
      </c>
      <c r="E2276" s="556" t="s">
        <v>2700</v>
      </c>
      <c r="F2276" s="556"/>
      <c r="G2276" s="191" t="s">
        <v>2694</v>
      </c>
      <c r="H2276" s="192">
        <v>0.4</v>
      </c>
      <c r="I2276" s="192"/>
      <c r="J2276" s="193">
        <v>0.25</v>
      </c>
      <c r="K2276" s="193">
        <v>0.1</v>
      </c>
    </row>
    <row r="2277" spans="1:11" x14ac:dyDescent="0.2">
      <c r="A2277" s="287"/>
      <c r="B2277" s="287"/>
      <c r="C2277" s="287"/>
      <c r="D2277" s="287"/>
      <c r="E2277" s="287" t="s">
        <v>2709</v>
      </c>
      <c r="F2277" s="194">
        <v>10.07</v>
      </c>
      <c r="G2277" s="287" t="s">
        <v>2710</v>
      </c>
      <c r="H2277" s="194">
        <v>0</v>
      </c>
      <c r="I2277" s="287" t="s">
        <v>2711</v>
      </c>
      <c r="J2277" s="194">
        <v>10.07</v>
      </c>
    </row>
    <row r="2278" spans="1:11" x14ac:dyDescent="0.2">
      <c r="A2278" s="287"/>
      <c r="B2278" s="287"/>
      <c r="C2278" s="287"/>
      <c r="D2278" s="287"/>
      <c r="E2278" s="287" t="s">
        <v>2712</v>
      </c>
      <c r="F2278" s="194">
        <v>0</v>
      </c>
      <c r="G2278" s="287"/>
      <c r="H2278" s="552" t="s">
        <v>2713</v>
      </c>
      <c r="I2278" s="552"/>
      <c r="J2278" s="194">
        <v>13.45</v>
      </c>
    </row>
    <row r="2279" spans="1:11" ht="13.5" thickBot="1" x14ac:dyDescent="0.25">
      <c r="A2279" s="196"/>
      <c r="B2279" s="196"/>
      <c r="C2279" s="196"/>
      <c r="D2279" s="196"/>
      <c r="E2279" s="196"/>
      <c r="F2279" s="196"/>
      <c r="G2279" s="196" t="s">
        <v>2714</v>
      </c>
      <c r="H2279" s="198">
        <v>0</v>
      </c>
      <c r="I2279" s="196" t="s">
        <v>2715</v>
      </c>
      <c r="J2279" s="197">
        <v>0</v>
      </c>
    </row>
    <row r="2280" spans="1:11" ht="13.5" thickTop="1" x14ac:dyDescent="0.2">
      <c r="A2280" s="195"/>
      <c r="B2280" s="195"/>
      <c r="C2280" s="195"/>
      <c r="D2280" s="195"/>
      <c r="E2280" s="195"/>
      <c r="F2280" s="195"/>
      <c r="G2280" s="195"/>
      <c r="H2280" s="195"/>
      <c r="I2280" s="195"/>
      <c r="J2280" s="195"/>
    </row>
    <row r="2281" spans="1:11" ht="15" x14ac:dyDescent="0.2">
      <c r="A2281" s="288" t="s">
        <v>625</v>
      </c>
      <c r="B2281" s="180" t="s">
        <v>2678</v>
      </c>
      <c r="C2281" s="288" t="s">
        <v>2679</v>
      </c>
      <c r="D2281" s="288" t="s">
        <v>2680</v>
      </c>
      <c r="E2281" s="553" t="s">
        <v>2681</v>
      </c>
      <c r="F2281" s="553"/>
      <c r="G2281" s="181" t="s">
        <v>2682</v>
      </c>
      <c r="H2281" s="180" t="s">
        <v>2683</v>
      </c>
      <c r="I2281" s="180" t="s">
        <v>6886</v>
      </c>
      <c r="J2281" s="180" t="s">
        <v>2684</v>
      </c>
      <c r="K2281" s="180" t="s">
        <v>2685</v>
      </c>
    </row>
    <row r="2282" spans="1:11" x14ac:dyDescent="0.2">
      <c r="A2282" s="289" t="s">
        <v>119</v>
      </c>
      <c r="B2282" s="182" t="s">
        <v>3493</v>
      </c>
      <c r="C2282" s="289" t="s">
        <v>2691</v>
      </c>
      <c r="D2282" s="289" t="s">
        <v>3494</v>
      </c>
      <c r="E2282" s="554" t="s">
        <v>2971</v>
      </c>
      <c r="F2282" s="554"/>
      <c r="G2282" s="183" t="s">
        <v>2701</v>
      </c>
      <c r="H2282" s="184">
        <v>1</v>
      </c>
      <c r="I2282" s="185"/>
      <c r="J2282" s="185">
        <v>75.2</v>
      </c>
      <c r="K2282" s="185">
        <v>75.2</v>
      </c>
    </row>
    <row r="2283" spans="1:11" ht="25.5" x14ac:dyDescent="0.2">
      <c r="A2283" s="290" t="s">
        <v>2689</v>
      </c>
      <c r="B2283" s="186" t="s">
        <v>2846</v>
      </c>
      <c r="C2283" s="290" t="s">
        <v>2691</v>
      </c>
      <c r="D2283" s="290" t="s">
        <v>2847</v>
      </c>
      <c r="E2283" s="555" t="s">
        <v>2693</v>
      </c>
      <c r="F2283" s="555"/>
      <c r="G2283" s="187" t="s">
        <v>2694</v>
      </c>
      <c r="H2283" s="188">
        <v>0.29899999999999999</v>
      </c>
      <c r="I2283" s="188"/>
      <c r="J2283" s="189">
        <v>27.6</v>
      </c>
      <c r="K2283" s="189">
        <v>8.25</v>
      </c>
    </row>
    <row r="2284" spans="1:11" ht="25.5" x14ac:dyDescent="0.2">
      <c r="A2284" s="290" t="s">
        <v>2689</v>
      </c>
      <c r="B2284" s="186" t="s">
        <v>2722</v>
      </c>
      <c r="C2284" s="290" t="s">
        <v>2691</v>
      </c>
      <c r="D2284" s="290" t="s">
        <v>2723</v>
      </c>
      <c r="E2284" s="555" t="s">
        <v>2693</v>
      </c>
      <c r="F2284" s="555"/>
      <c r="G2284" s="187" t="s">
        <v>2694</v>
      </c>
      <c r="H2284" s="188">
        <v>0.15</v>
      </c>
      <c r="I2284" s="188"/>
      <c r="J2284" s="189">
        <v>26.12</v>
      </c>
      <c r="K2284" s="189">
        <v>3.91</v>
      </c>
    </row>
    <row r="2285" spans="1:11" ht="38.25" x14ac:dyDescent="0.2">
      <c r="A2285" s="291" t="s">
        <v>2697</v>
      </c>
      <c r="B2285" s="190" t="s">
        <v>3495</v>
      </c>
      <c r="C2285" s="291" t="s">
        <v>2691</v>
      </c>
      <c r="D2285" s="291" t="s">
        <v>3496</v>
      </c>
      <c r="E2285" s="556" t="s">
        <v>2700</v>
      </c>
      <c r="F2285" s="556"/>
      <c r="G2285" s="191" t="s">
        <v>2701</v>
      </c>
      <c r="H2285" s="192">
        <v>1.04</v>
      </c>
      <c r="I2285" s="192"/>
      <c r="J2285" s="193">
        <v>58.05</v>
      </c>
      <c r="K2285" s="193">
        <v>60.37</v>
      </c>
    </row>
    <row r="2286" spans="1:11" x14ac:dyDescent="0.2">
      <c r="A2286" s="291" t="s">
        <v>2697</v>
      </c>
      <c r="B2286" s="190" t="s">
        <v>3356</v>
      </c>
      <c r="C2286" s="291" t="s">
        <v>2691</v>
      </c>
      <c r="D2286" s="291" t="s">
        <v>3357</v>
      </c>
      <c r="E2286" s="556" t="s">
        <v>2700</v>
      </c>
      <c r="F2286" s="556"/>
      <c r="G2286" s="191" t="s">
        <v>2706</v>
      </c>
      <c r="H2286" s="192">
        <v>0.12</v>
      </c>
      <c r="I2286" s="192"/>
      <c r="J2286" s="193">
        <v>4.6900000000000004</v>
      </c>
      <c r="K2286" s="193">
        <v>0.56000000000000005</v>
      </c>
    </row>
    <row r="2287" spans="1:11" x14ac:dyDescent="0.2">
      <c r="A2287" s="291" t="s">
        <v>2697</v>
      </c>
      <c r="B2287" s="190" t="s">
        <v>3377</v>
      </c>
      <c r="C2287" s="291" t="s">
        <v>2691</v>
      </c>
      <c r="D2287" s="291" t="s">
        <v>3378</v>
      </c>
      <c r="E2287" s="556" t="s">
        <v>2700</v>
      </c>
      <c r="F2287" s="556"/>
      <c r="G2287" s="191" t="s">
        <v>2706</v>
      </c>
      <c r="H2287" s="192">
        <v>0.86140000000000005</v>
      </c>
      <c r="I2287" s="192"/>
      <c r="J2287" s="193">
        <v>2.46</v>
      </c>
      <c r="K2287" s="193">
        <v>2.11</v>
      </c>
    </row>
    <row r="2288" spans="1:11" x14ac:dyDescent="0.2">
      <c r="A2288" s="287"/>
      <c r="B2288" s="287"/>
      <c r="C2288" s="287"/>
      <c r="D2288" s="287"/>
      <c r="E2288" s="287" t="s">
        <v>2709</v>
      </c>
      <c r="F2288" s="194">
        <v>8.51</v>
      </c>
      <c r="G2288" s="287" t="s">
        <v>2710</v>
      </c>
      <c r="H2288" s="194">
        <v>0</v>
      </c>
      <c r="I2288" s="287" t="s">
        <v>2711</v>
      </c>
      <c r="J2288" s="194">
        <v>8.51</v>
      </c>
    </row>
    <row r="2289" spans="1:11" x14ac:dyDescent="0.2">
      <c r="A2289" s="287"/>
      <c r="B2289" s="287"/>
      <c r="C2289" s="287"/>
      <c r="D2289" s="287"/>
      <c r="E2289" s="287" t="s">
        <v>2712</v>
      </c>
      <c r="F2289" s="194">
        <v>0</v>
      </c>
      <c r="G2289" s="287"/>
      <c r="H2289" s="552" t="s">
        <v>2713</v>
      </c>
      <c r="I2289" s="552"/>
      <c r="J2289" s="194">
        <v>75.2</v>
      </c>
    </row>
    <row r="2290" spans="1:11" ht="13.5" thickBot="1" x14ac:dyDescent="0.25">
      <c r="A2290" s="196"/>
      <c r="B2290" s="196"/>
      <c r="C2290" s="196"/>
      <c r="D2290" s="196"/>
      <c r="E2290" s="196"/>
      <c r="F2290" s="196"/>
      <c r="G2290" s="196" t="s">
        <v>2714</v>
      </c>
      <c r="H2290" s="198">
        <v>0</v>
      </c>
      <c r="I2290" s="196" t="s">
        <v>2715</v>
      </c>
      <c r="J2290" s="197">
        <v>0</v>
      </c>
    </row>
    <row r="2291" spans="1:11" ht="13.5" thickTop="1" x14ac:dyDescent="0.2">
      <c r="A2291" s="195"/>
      <c r="B2291" s="195"/>
      <c r="C2291" s="195"/>
      <c r="D2291" s="195"/>
      <c r="E2291" s="195"/>
      <c r="F2291" s="195"/>
      <c r="G2291" s="195"/>
      <c r="H2291" s="195"/>
      <c r="I2291" s="195"/>
      <c r="J2291" s="195"/>
    </row>
    <row r="2292" spans="1:11" ht="15" x14ac:dyDescent="0.2">
      <c r="A2292" s="288" t="s">
        <v>626</v>
      </c>
      <c r="B2292" s="180" t="s">
        <v>2678</v>
      </c>
      <c r="C2292" s="288" t="s">
        <v>2679</v>
      </c>
      <c r="D2292" s="288" t="s">
        <v>2680</v>
      </c>
      <c r="E2292" s="553" t="s">
        <v>2681</v>
      </c>
      <c r="F2292" s="553"/>
      <c r="G2292" s="181" t="s">
        <v>2682</v>
      </c>
      <c r="H2292" s="180" t="s">
        <v>2683</v>
      </c>
      <c r="I2292" s="180" t="s">
        <v>6886</v>
      </c>
      <c r="J2292" s="180" t="s">
        <v>2684</v>
      </c>
      <c r="K2292" s="180" t="s">
        <v>2685</v>
      </c>
    </row>
    <row r="2293" spans="1:11" ht="25.5" x14ac:dyDescent="0.2">
      <c r="A2293" s="289" t="s">
        <v>119</v>
      </c>
      <c r="B2293" s="182" t="s">
        <v>3497</v>
      </c>
      <c r="C2293" s="289" t="s">
        <v>2691</v>
      </c>
      <c r="D2293" s="289" t="s">
        <v>3498</v>
      </c>
      <c r="E2293" s="554" t="s">
        <v>2971</v>
      </c>
      <c r="F2293" s="554"/>
      <c r="G2293" s="183" t="s">
        <v>2701</v>
      </c>
      <c r="H2293" s="184">
        <v>1</v>
      </c>
      <c r="I2293" s="185"/>
      <c r="J2293" s="185">
        <v>9.4</v>
      </c>
      <c r="K2293" s="185">
        <v>9.4</v>
      </c>
    </row>
    <row r="2294" spans="1:11" ht="25.5" x14ac:dyDescent="0.2">
      <c r="A2294" s="290" t="s">
        <v>2689</v>
      </c>
      <c r="B2294" s="186" t="s">
        <v>2897</v>
      </c>
      <c r="C2294" s="290" t="s">
        <v>2691</v>
      </c>
      <c r="D2294" s="290" t="s">
        <v>2898</v>
      </c>
      <c r="E2294" s="555" t="s">
        <v>2693</v>
      </c>
      <c r="F2294" s="555"/>
      <c r="G2294" s="187" t="s">
        <v>2694</v>
      </c>
      <c r="H2294" s="188">
        <v>7.6399999999999996E-2</v>
      </c>
      <c r="I2294" s="188"/>
      <c r="J2294" s="189">
        <v>35.229999999999997</v>
      </c>
      <c r="K2294" s="189">
        <v>2.69</v>
      </c>
    </row>
    <row r="2295" spans="1:11" ht="25.5" x14ac:dyDescent="0.2">
      <c r="A2295" s="290" t="s">
        <v>2689</v>
      </c>
      <c r="B2295" s="186" t="s">
        <v>2722</v>
      </c>
      <c r="C2295" s="290" t="s">
        <v>2691</v>
      </c>
      <c r="D2295" s="290" t="s">
        <v>2723</v>
      </c>
      <c r="E2295" s="555" t="s">
        <v>2693</v>
      </c>
      <c r="F2295" s="555"/>
      <c r="G2295" s="187" t="s">
        <v>2694</v>
      </c>
      <c r="H2295" s="188">
        <v>2.9600000000000001E-2</v>
      </c>
      <c r="I2295" s="188"/>
      <c r="J2295" s="189">
        <v>26.12</v>
      </c>
      <c r="K2295" s="189">
        <v>0.77</v>
      </c>
    </row>
    <row r="2296" spans="1:11" ht="25.5" x14ac:dyDescent="0.2">
      <c r="A2296" s="291" t="s">
        <v>2697</v>
      </c>
      <c r="B2296" s="190" t="s">
        <v>3458</v>
      </c>
      <c r="C2296" s="291" t="s">
        <v>2691</v>
      </c>
      <c r="D2296" s="291" t="s">
        <v>3459</v>
      </c>
      <c r="E2296" s="556" t="s">
        <v>2700</v>
      </c>
      <c r="F2296" s="556"/>
      <c r="G2296" s="191" t="s">
        <v>118</v>
      </c>
      <c r="H2296" s="192">
        <v>0.15</v>
      </c>
      <c r="I2296" s="192"/>
      <c r="J2296" s="193">
        <v>33.4</v>
      </c>
      <c r="K2296" s="193">
        <v>5.01</v>
      </c>
    </row>
    <row r="2297" spans="1:11" x14ac:dyDescent="0.2">
      <c r="A2297" s="291" t="s">
        <v>2697</v>
      </c>
      <c r="B2297" s="190" t="s">
        <v>3352</v>
      </c>
      <c r="C2297" s="291" t="s">
        <v>2691</v>
      </c>
      <c r="D2297" s="291" t="s">
        <v>3353</v>
      </c>
      <c r="E2297" s="556" t="s">
        <v>2700</v>
      </c>
      <c r="F2297" s="556"/>
      <c r="G2297" s="191" t="s">
        <v>2706</v>
      </c>
      <c r="H2297" s="192">
        <v>0.63919999999999999</v>
      </c>
      <c r="I2297" s="192"/>
      <c r="J2297" s="193">
        <v>0.8</v>
      </c>
      <c r="K2297" s="193">
        <v>0.51</v>
      </c>
    </row>
    <row r="2298" spans="1:11" x14ac:dyDescent="0.2">
      <c r="A2298" s="291" t="s">
        <v>2697</v>
      </c>
      <c r="B2298" s="190" t="s">
        <v>3356</v>
      </c>
      <c r="C2298" s="291" t="s">
        <v>2691</v>
      </c>
      <c r="D2298" s="291" t="s">
        <v>3357</v>
      </c>
      <c r="E2298" s="556" t="s">
        <v>2700</v>
      </c>
      <c r="F2298" s="556"/>
      <c r="G2298" s="191" t="s">
        <v>2706</v>
      </c>
      <c r="H2298" s="192">
        <v>0.09</v>
      </c>
      <c r="I2298" s="192"/>
      <c r="J2298" s="193">
        <v>4.6900000000000004</v>
      </c>
      <c r="K2298" s="193">
        <v>0.42</v>
      </c>
    </row>
    <row r="2299" spans="1:11" x14ac:dyDescent="0.2">
      <c r="A2299" s="287"/>
      <c r="B2299" s="287"/>
      <c r="C2299" s="287"/>
      <c r="D2299" s="287"/>
      <c r="E2299" s="287" t="s">
        <v>2709</v>
      </c>
      <c r="F2299" s="194">
        <v>2.59</v>
      </c>
      <c r="G2299" s="287" t="s">
        <v>2710</v>
      </c>
      <c r="H2299" s="194">
        <v>0</v>
      </c>
      <c r="I2299" s="287" t="s">
        <v>2711</v>
      </c>
      <c r="J2299" s="194">
        <v>2.59</v>
      </c>
    </row>
    <row r="2300" spans="1:11" x14ac:dyDescent="0.2">
      <c r="A2300" s="287"/>
      <c r="B2300" s="287"/>
      <c r="C2300" s="287"/>
      <c r="D2300" s="287"/>
      <c r="E2300" s="287" t="s">
        <v>2712</v>
      </c>
      <c r="F2300" s="194">
        <v>0</v>
      </c>
      <c r="G2300" s="287"/>
      <c r="H2300" s="552" t="s">
        <v>2713</v>
      </c>
      <c r="I2300" s="552"/>
      <c r="J2300" s="194">
        <v>9.4</v>
      </c>
    </row>
    <row r="2301" spans="1:11" ht="13.5" thickBot="1" x14ac:dyDescent="0.25">
      <c r="A2301" s="196"/>
      <c r="B2301" s="196"/>
      <c r="C2301" s="196"/>
      <c r="D2301" s="196"/>
      <c r="E2301" s="196"/>
      <c r="F2301" s="196"/>
      <c r="G2301" s="196" t="s">
        <v>2714</v>
      </c>
      <c r="H2301" s="198">
        <v>0</v>
      </c>
      <c r="I2301" s="196" t="s">
        <v>2715</v>
      </c>
      <c r="J2301" s="197">
        <v>0</v>
      </c>
    </row>
    <row r="2302" spans="1:11" ht="13.5" thickTop="1" x14ac:dyDescent="0.2">
      <c r="A2302" s="195"/>
      <c r="B2302" s="195"/>
      <c r="C2302" s="195"/>
      <c r="D2302" s="195"/>
      <c r="E2302" s="195"/>
      <c r="F2302" s="195"/>
      <c r="G2302" s="195"/>
      <c r="H2302" s="195"/>
      <c r="I2302" s="195"/>
      <c r="J2302" s="195"/>
    </row>
    <row r="2303" spans="1:11" ht="15" x14ac:dyDescent="0.2">
      <c r="A2303" s="288" t="s">
        <v>627</v>
      </c>
      <c r="B2303" s="180" t="s">
        <v>2678</v>
      </c>
      <c r="C2303" s="288" t="s">
        <v>2679</v>
      </c>
      <c r="D2303" s="288" t="s">
        <v>2680</v>
      </c>
      <c r="E2303" s="553" t="s">
        <v>2681</v>
      </c>
      <c r="F2303" s="553"/>
      <c r="G2303" s="181" t="s">
        <v>2682</v>
      </c>
      <c r="H2303" s="180" t="s">
        <v>2683</v>
      </c>
      <c r="I2303" s="180" t="s">
        <v>6886</v>
      </c>
      <c r="J2303" s="180" t="s">
        <v>2684</v>
      </c>
      <c r="K2303" s="180" t="s">
        <v>2685</v>
      </c>
    </row>
    <row r="2304" spans="1:11" x14ac:dyDescent="0.2">
      <c r="A2304" s="289" t="s">
        <v>119</v>
      </c>
      <c r="B2304" s="182" t="s">
        <v>7029</v>
      </c>
      <c r="C2304" s="289" t="s">
        <v>2791</v>
      </c>
      <c r="D2304" s="289" t="s">
        <v>638</v>
      </c>
      <c r="E2304" s="554" t="s">
        <v>7030</v>
      </c>
      <c r="F2304" s="554"/>
      <c r="G2304" s="183" t="s">
        <v>2701</v>
      </c>
      <c r="H2304" s="184">
        <v>1</v>
      </c>
      <c r="I2304" s="185"/>
      <c r="J2304" s="185">
        <v>88.41</v>
      </c>
      <c r="K2304" s="185">
        <v>88.41</v>
      </c>
    </row>
    <row r="2305" spans="1:11" ht="25.5" x14ac:dyDescent="0.2">
      <c r="A2305" s="290" t="s">
        <v>2689</v>
      </c>
      <c r="B2305" s="186" t="s">
        <v>2851</v>
      </c>
      <c r="C2305" s="290" t="s">
        <v>2691</v>
      </c>
      <c r="D2305" s="290" t="s">
        <v>2852</v>
      </c>
      <c r="E2305" s="555" t="s">
        <v>2693</v>
      </c>
      <c r="F2305" s="555"/>
      <c r="G2305" s="187" t="s">
        <v>2694</v>
      </c>
      <c r="H2305" s="188">
        <v>0.24</v>
      </c>
      <c r="I2305" s="188"/>
      <c r="J2305" s="189">
        <v>26.89</v>
      </c>
      <c r="K2305" s="189">
        <v>6.45</v>
      </c>
    </row>
    <row r="2306" spans="1:11" ht="25.5" x14ac:dyDescent="0.2">
      <c r="A2306" s="290" t="s">
        <v>2689</v>
      </c>
      <c r="B2306" s="186" t="s">
        <v>2897</v>
      </c>
      <c r="C2306" s="290" t="s">
        <v>2691</v>
      </c>
      <c r="D2306" s="290" t="s">
        <v>2898</v>
      </c>
      <c r="E2306" s="555" t="s">
        <v>2693</v>
      </c>
      <c r="F2306" s="555"/>
      <c r="G2306" s="187" t="s">
        <v>2694</v>
      </c>
      <c r="H2306" s="188">
        <v>0.6</v>
      </c>
      <c r="I2306" s="188"/>
      <c r="J2306" s="189">
        <v>35.229999999999997</v>
      </c>
      <c r="K2306" s="189">
        <v>21.13</v>
      </c>
    </row>
    <row r="2307" spans="1:11" ht="25.5" x14ac:dyDescent="0.2">
      <c r="A2307" s="291" t="s">
        <v>2697</v>
      </c>
      <c r="B2307" s="190" t="s">
        <v>7031</v>
      </c>
      <c r="C2307" s="291" t="s">
        <v>2791</v>
      </c>
      <c r="D2307" s="291" t="s">
        <v>7032</v>
      </c>
      <c r="E2307" s="556" t="s">
        <v>2700</v>
      </c>
      <c r="F2307" s="556"/>
      <c r="G2307" s="191" t="s">
        <v>2701</v>
      </c>
      <c r="H2307" s="192">
        <v>1.05</v>
      </c>
      <c r="I2307" s="192"/>
      <c r="J2307" s="193">
        <v>57.62</v>
      </c>
      <c r="K2307" s="193">
        <v>60.5</v>
      </c>
    </row>
    <row r="2308" spans="1:11" x14ac:dyDescent="0.2">
      <c r="A2308" s="291" t="s">
        <v>2697</v>
      </c>
      <c r="B2308" s="190" t="s">
        <v>7033</v>
      </c>
      <c r="C2308" s="291" t="s">
        <v>2791</v>
      </c>
      <c r="D2308" s="291" t="s">
        <v>7034</v>
      </c>
      <c r="E2308" s="556" t="s">
        <v>2700</v>
      </c>
      <c r="F2308" s="556"/>
      <c r="G2308" s="191" t="s">
        <v>2706</v>
      </c>
      <c r="H2308" s="192">
        <v>0.4</v>
      </c>
      <c r="I2308" s="192"/>
      <c r="J2308" s="193">
        <v>0.83</v>
      </c>
      <c r="K2308" s="193">
        <v>0.33</v>
      </c>
    </row>
    <row r="2309" spans="1:11" x14ac:dyDescent="0.2">
      <c r="A2309" s="287"/>
      <c r="B2309" s="287"/>
      <c r="C2309" s="287"/>
      <c r="D2309" s="287"/>
      <c r="E2309" s="287" t="s">
        <v>2709</v>
      </c>
      <c r="F2309" s="194">
        <v>20.73</v>
      </c>
      <c r="G2309" s="287" t="s">
        <v>2710</v>
      </c>
      <c r="H2309" s="194">
        <v>0</v>
      </c>
      <c r="I2309" s="287" t="s">
        <v>2711</v>
      </c>
      <c r="J2309" s="194">
        <v>20.73</v>
      </c>
    </row>
    <row r="2310" spans="1:11" x14ac:dyDescent="0.2">
      <c r="A2310" s="287"/>
      <c r="B2310" s="287"/>
      <c r="C2310" s="287"/>
      <c r="D2310" s="287"/>
      <c r="E2310" s="287" t="s">
        <v>2712</v>
      </c>
      <c r="F2310" s="194">
        <v>0</v>
      </c>
      <c r="G2310" s="287"/>
      <c r="H2310" s="552" t="s">
        <v>2713</v>
      </c>
      <c r="I2310" s="552"/>
      <c r="J2310" s="194">
        <v>88.41</v>
      </c>
    </row>
    <row r="2311" spans="1:11" ht="13.5" thickBot="1" x14ac:dyDescent="0.25">
      <c r="A2311" s="196"/>
      <c r="B2311" s="196"/>
      <c r="C2311" s="196"/>
      <c r="D2311" s="196"/>
      <c r="E2311" s="196"/>
      <c r="F2311" s="196"/>
      <c r="G2311" s="196" t="s">
        <v>2714</v>
      </c>
      <c r="H2311" s="198">
        <v>0</v>
      </c>
      <c r="I2311" s="196" t="s">
        <v>2715</v>
      </c>
      <c r="J2311" s="197">
        <v>0</v>
      </c>
    </row>
    <row r="2312" spans="1:11" ht="13.5" thickTop="1" x14ac:dyDescent="0.2">
      <c r="A2312" s="195"/>
      <c r="B2312" s="195"/>
      <c r="C2312" s="195"/>
      <c r="D2312" s="195"/>
      <c r="E2312" s="195"/>
      <c r="F2312" s="195"/>
      <c r="G2312" s="195"/>
      <c r="H2312" s="195"/>
      <c r="I2312" s="195"/>
      <c r="J2312" s="195"/>
    </row>
    <row r="2313" spans="1:11" ht="15" x14ac:dyDescent="0.2">
      <c r="A2313" s="288" t="s">
        <v>629</v>
      </c>
      <c r="B2313" s="180" t="s">
        <v>2678</v>
      </c>
      <c r="C2313" s="288" t="s">
        <v>2679</v>
      </c>
      <c r="D2313" s="288" t="s">
        <v>2680</v>
      </c>
      <c r="E2313" s="553" t="s">
        <v>2681</v>
      </c>
      <c r="F2313" s="553"/>
      <c r="G2313" s="181" t="s">
        <v>2682</v>
      </c>
      <c r="H2313" s="180" t="s">
        <v>2683</v>
      </c>
      <c r="I2313" s="180" t="s">
        <v>6886</v>
      </c>
      <c r="J2313" s="180" t="s">
        <v>2684</v>
      </c>
      <c r="K2313" s="180" t="s">
        <v>2685</v>
      </c>
    </row>
    <row r="2314" spans="1:11" x14ac:dyDescent="0.2">
      <c r="A2314" s="289" t="s">
        <v>119</v>
      </c>
      <c r="B2314" s="182" t="s">
        <v>3499</v>
      </c>
      <c r="C2314" s="289" t="s">
        <v>2691</v>
      </c>
      <c r="D2314" s="289" t="s">
        <v>3500</v>
      </c>
      <c r="E2314" s="554" t="s">
        <v>2971</v>
      </c>
      <c r="F2314" s="554"/>
      <c r="G2314" s="183" t="s">
        <v>2701</v>
      </c>
      <c r="H2314" s="184">
        <v>1</v>
      </c>
      <c r="I2314" s="185"/>
      <c r="J2314" s="185">
        <v>37.090000000000003</v>
      </c>
      <c r="K2314" s="185">
        <v>37.090000000000003</v>
      </c>
    </row>
    <row r="2315" spans="1:11" ht="25.5" x14ac:dyDescent="0.2">
      <c r="A2315" s="290" t="s">
        <v>2689</v>
      </c>
      <c r="B2315" s="186" t="s">
        <v>2722</v>
      </c>
      <c r="C2315" s="290" t="s">
        <v>2691</v>
      </c>
      <c r="D2315" s="290" t="s">
        <v>2723</v>
      </c>
      <c r="E2315" s="555" t="s">
        <v>2693</v>
      </c>
      <c r="F2315" s="555"/>
      <c r="G2315" s="187" t="s">
        <v>2694</v>
      </c>
      <c r="H2315" s="188">
        <v>0.15140000000000001</v>
      </c>
      <c r="I2315" s="188"/>
      <c r="J2315" s="189">
        <v>26.12</v>
      </c>
      <c r="K2315" s="189">
        <v>3.95</v>
      </c>
    </row>
    <row r="2316" spans="1:11" ht="25.5" x14ac:dyDescent="0.2">
      <c r="A2316" s="290" t="s">
        <v>2689</v>
      </c>
      <c r="B2316" s="186" t="s">
        <v>3501</v>
      </c>
      <c r="C2316" s="290" t="s">
        <v>2691</v>
      </c>
      <c r="D2316" s="290" t="s">
        <v>3502</v>
      </c>
      <c r="E2316" s="555" t="s">
        <v>2693</v>
      </c>
      <c r="F2316" s="555"/>
      <c r="G2316" s="187" t="s">
        <v>2694</v>
      </c>
      <c r="H2316" s="188">
        <v>0.36349999999999999</v>
      </c>
      <c r="I2316" s="188"/>
      <c r="J2316" s="189">
        <v>34.86</v>
      </c>
      <c r="K2316" s="189">
        <v>12.67</v>
      </c>
    </row>
    <row r="2317" spans="1:11" ht="25.5" x14ac:dyDescent="0.2">
      <c r="A2317" s="291" t="s">
        <v>2697</v>
      </c>
      <c r="B2317" s="190" t="s">
        <v>3387</v>
      </c>
      <c r="C2317" s="291" t="s">
        <v>2691</v>
      </c>
      <c r="D2317" s="291" t="s">
        <v>3388</v>
      </c>
      <c r="E2317" s="556" t="s">
        <v>2700</v>
      </c>
      <c r="F2317" s="556"/>
      <c r="G2317" s="191" t="s">
        <v>2701</v>
      </c>
      <c r="H2317" s="192">
        <v>1.0349999999999999</v>
      </c>
      <c r="I2317" s="192"/>
      <c r="J2317" s="193">
        <v>18.05</v>
      </c>
      <c r="K2317" s="193">
        <v>18.68</v>
      </c>
    </row>
    <row r="2318" spans="1:11" x14ac:dyDescent="0.2">
      <c r="A2318" s="291" t="s">
        <v>2697</v>
      </c>
      <c r="B2318" s="190" t="s">
        <v>3503</v>
      </c>
      <c r="C2318" s="291" t="s">
        <v>2691</v>
      </c>
      <c r="D2318" s="291" t="s">
        <v>3504</v>
      </c>
      <c r="E2318" s="556" t="s">
        <v>2700</v>
      </c>
      <c r="F2318" s="556"/>
      <c r="G2318" s="191" t="s">
        <v>2706</v>
      </c>
      <c r="H2318" s="192">
        <v>4.0300000000000002E-2</v>
      </c>
      <c r="I2318" s="192"/>
      <c r="J2318" s="193">
        <v>44.59</v>
      </c>
      <c r="K2318" s="193">
        <v>1.79</v>
      </c>
    </row>
    <row r="2319" spans="1:11" x14ac:dyDescent="0.2">
      <c r="A2319" s="287"/>
      <c r="B2319" s="287"/>
      <c r="C2319" s="287"/>
      <c r="D2319" s="287"/>
      <c r="E2319" s="287" t="s">
        <v>2709</v>
      </c>
      <c r="F2319" s="194">
        <v>12.48</v>
      </c>
      <c r="G2319" s="287" t="s">
        <v>2710</v>
      </c>
      <c r="H2319" s="194">
        <v>0</v>
      </c>
      <c r="I2319" s="287" t="s">
        <v>2711</v>
      </c>
      <c r="J2319" s="194">
        <v>12.48</v>
      </c>
    </row>
    <row r="2320" spans="1:11" x14ac:dyDescent="0.2">
      <c r="A2320" s="287"/>
      <c r="B2320" s="287"/>
      <c r="C2320" s="287"/>
      <c r="D2320" s="287"/>
      <c r="E2320" s="287" t="s">
        <v>2712</v>
      </c>
      <c r="F2320" s="194">
        <v>0</v>
      </c>
      <c r="G2320" s="287"/>
      <c r="H2320" s="552" t="s">
        <v>2713</v>
      </c>
      <c r="I2320" s="552"/>
      <c r="J2320" s="194">
        <v>37.090000000000003</v>
      </c>
    </row>
    <row r="2321" spans="1:11" ht="13.5" thickBot="1" x14ac:dyDescent="0.25">
      <c r="A2321" s="196"/>
      <c r="B2321" s="196"/>
      <c r="C2321" s="196"/>
      <c r="D2321" s="196"/>
      <c r="E2321" s="196"/>
      <c r="F2321" s="196"/>
      <c r="G2321" s="196" t="s">
        <v>2714</v>
      </c>
      <c r="H2321" s="198">
        <v>0</v>
      </c>
      <c r="I2321" s="196" t="s">
        <v>2715</v>
      </c>
      <c r="J2321" s="197">
        <v>0</v>
      </c>
    </row>
    <row r="2322" spans="1:11" ht="13.5" thickTop="1" x14ac:dyDescent="0.2">
      <c r="A2322" s="195"/>
      <c r="B2322" s="195"/>
      <c r="C2322" s="195"/>
      <c r="D2322" s="195"/>
      <c r="E2322" s="195"/>
      <c r="F2322" s="195"/>
      <c r="G2322" s="195"/>
      <c r="H2322" s="195"/>
      <c r="I2322" s="195"/>
      <c r="J2322" s="195"/>
    </row>
    <row r="2323" spans="1:11" ht="15" x14ac:dyDescent="0.2">
      <c r="A2323" s="288" t="s">
        <v>631</v>
      </c>
      <c r="B2323" s="180" t="s">
        <v>2678</v>
      </c>
      <c r="C2323" s="288" t="s">
        <v>2679</v>
      </c>
      <c r="D2323" s="288" t="s">
        <v>2680</v>
      </c>
      <c r="E2323" s="553" t="s">
        <v>2681</v>
      </c>
      <c r="F2323" s="553"/>
      <c r="G2323" s="181" t="s">
        <v>2682</v>
      </c>
      <c r="H2323" s="180" t="s">
        <v>2683</v>
      </c>
      <c r="I2323" s="180" t="s">
        <v>6886</v>
      </c>
      <c r="J2323" s="180" t="s">
        <v>2684</v>
      </c>
      <c r="K2323" s="180" t="s">
        <v>2685</v>
      </c>
    </row>
    <row r="2324" spans="1:11" x14ac:dyDescent="0.2">
      <c r="A2324" s="289" t="s">
        <v>119</v>
      </c>
      <c r="B2324" s="182" t="s">
        <v>7035</v>
      </c>
      <c r="C2324" s="289" t="s">
        <v>2791</v>
      </c>
      <c r="D2324" s="289" t="s">
        <v>643</v>
      </c>
      <c r="E2324" s="554" t="s">
        <v>7030</v>
      </c>
      <c r="F2324" s="554"/>
      <c r="G2324" s="183" t="s">
        <v>2701</v>
      </c>
      <c r="H2324" s="184">
        <v>1</v>
      </c>
      <c r="I2324" s="185"/>
      <c r="J2324" s="185">
        <v>43.32</v>
      </c>
      <c r="K2324" s="185">
        <v>43.32</v>
      </c>
    </row>
    <row r="2325" spans="1:11" ht="25.5" x14ac:dyDescent="0.2">
      <c r="A2325" s="290" t="s">
        <v>2689</v>
      </c>
      <c r="B2325" s="186" t="s">
        <v>2795</v>
      </c>
      <c r="C2325" s="290" t="s">
        <v>2691</v>
      </c>
      <c r="D2325" s="290" t="s">
        <v>2796</v>
      </c>
      <c r="E2325" s="555" t="s">
        <v>2693</v>
      </c>
      <c r="F2325" s="555"/>
      <c r="G2325" s="187" t="s">
        <v>2694</v>
      </c>
      <c r="H2325" s="188">
        <v>0.78400000000000003</v>
      </c>
      <c r="I2325" s="188"/>
      <c r="J2325" s="189">
        <v>33.380000000000003</v>
      </c>
      <c r="K2325" s="189">
        <v>26.16</v>
      </c>
    </row>
    <row r="2326" spans="1:11" ht="25.5" x14ac:dyDescent="0.2">
      <c r="A2326" s="290" t="s">
        <v>2689</v>
      </c>
      <c r="B2326" s="186" t="s">
        <v>2722</v>
      </c>
      <c r="C2326" s="290" t="s">
        <v>2691</v>
      </c>
      <c r="D2326" s="290" t="s">
        <v>2723</v>
      </c>
      <c r="E2326" s="555" t="s">
        <v>2693</v>
      </c>
      <c r="F2326" s="555"/>
      <c r="G2326" s="187" t="s">
        <v>2694</v>
      </c>
      <c r="H2326" s="188">
        <v>0.61899999999999999</v>
      </c>
      <c r="I2326" s="188"/>
      <c r="J2326" s="189">
        <v>26.12</v>
      </c>
      <c r="K2326" s="189">
        <v>16.16</v>
      </c>
    </row>
    <row r="2327" spans="1:11" x14ac:dyDescent="0.2">
      <c r="A2327" s="291" t="s">
        <v>2697</v>
      </c>
      <c r="B2327" s="190" t="s">
        <v>3069</v>
      </c>
      <c r="C2327" s="291" t="s">
        <v>2791</v>
      </c>
      <c r="D2327" s="291" t="s">
        <v>3070</v>
      </c>
      <c r="E2327" s="556" t="s">
        <v>2700</v>
      </c>
      <c r="F2327" s="556"/>
      <c r="G2327" s="191" t="s">
        <v>2706</v>
      </c>
      <c r="H2327" s="192">
        <v>1.1200000000000001</v>
      </c>
      <c r="I2327" s="192"/>
      <c r="J2327" s="193">
        <v>0.62</v>
      </c>
      <c r="K2327" s="193">
        <v>0.69</v>
      </c>
    </row>
    <row r="2328" spans="1:11" x14ac:dyDescent="0.2">
      <c r="A2328" s="291" t="s">
        <v>2697</v>
      </c>
      <c r="B2328" s="190" t="s">
        <v>3067</v>
      </c>
      <c r="C2328" s="291" t="s">
        <v>2791</v>
      </c>
      <c r="D2328" s="291" t="s">
        <v>3068</v>
      </c>
      <c r="E2328" s="556" t="s">
        <v>2700</v>
      </c>
      <c r="F2328" s="556"/>
      <c r="G2328" s="191" t="s">
        <v>159</v>
      </c>
      <c r="H2328" s="192">
        <v>3.0000000000000001E-3</v>
      </c>
      <c r="I2328" s="192"/>
      <c r="J2328" s="193">
        <v>105.81</v>
      </c>
      <c r="K2328" s="193">
        <v>0.31</v>
      </c>
    </row>
    <row r="2329" spans="1:11" x14ac:dyDescent="0.2">
      <c r="A2329" s="287"/>
      <c r="B2329" s="287"/>
      <c r="C2329" s="287"/>
      <c r="D2329" s="287"/>
      <c r="E2329" s="287" t="s">
        <v>2709</v>
      </c>
      <c r="F2329" s="194">
        <v>30.93</v>
      </c>
      <c r="G2329" s="287" t="s">
        <v>2710</v>
      </c>
      <c r="H2329" s="194">
        <v>0</v>
      </c>
      <c r="I2329" s="287" t="s">
        <v>2711</v>
      </c>
      <c r="J2329" s="194">
        <v>30.93</v>
      </c>
    </row>
    <row r="2330" spans="1:11" x14ac:dyDescent="0.2">
      <c r="A2330" s="287"/>
      <c r="B2330" s="287"/>
      <c r="C2330" s="287"/>
      <c r="D2330" s="287"/>
      <c r="E2330" s="287" t="s">
        <v>2712</v>
      </c>
      <c r="F2330" s="194">
        <v>0</v>
      </c>
      <c r="G2330" s="287"/>
      <c r="H2330" s="552" t="s">
        <v>2713</v>
      </c>
      <c r="I2330" s="552"/>
      <c r="J2330" s="194">
        <v>43.32</v>
      </c>
    </row>
    <row r="2331" spans="1:11" ht="13.5" thickBot="1" x14ac:dyDescent="0.25">
      <c r="A2331" s="196"/>
      <c r="B2331" s="196"/>
      <c r="C2331" s="196"/>
      <c r="D2331" s="196"/>
      <c r="E2331" s="196"/>
      <c r="F2331" s="196"/>
      <c r="G2331" s="196" t="s">
        <v>2714</v>
      </c>
      <c r="H2331" s="198">
        <v>0</v>
      </c>
      <c r="I2331" s="196" t="s">
        <v>2715</v>
      </c>
      <c r="J2331" s="197">
        <v>0</v>
      </c>
    </row>
    <row r="2332" spans="1:11" ht="13.5" thickTop="1" x14ac:dyDescent="0.2">
      <c r="A2332" s="195"/>
      <c r="B2332" s="195"/>
      <c r="C2332" s="195"/>
      <c r="D2332" s="195"/>
      <c r="E2332" s="195"/>
      <c r="F2332" s="195"/>
      <c r="G2332" s="195"/>
      <c r="H2332" s="195"/>
      <c r="I2332" s="195"/>
      <c r="J2332" s="195"/>
    </row>
    <row r="2333" spans="1:11" ht="15" x14ac:dyDescent="0.2">
      <c r="A2333" s="288" t="s">
        <v>634</v>
      </c>
      <c r="B2333" s="180" t="s">
        <v>2678</v>
      </c>
      <c r="C2333" s="288" t="s">
        <v>2679</v>
      </c>
      <c r="D2333" s="288" t="s">
        <v>2680</v>
      </c>
      <c r="E2333" s="553" t="s">
        <v>2681</v>
      </c>
      <c r="F2333" s="553"/>
      <c r="G2333" s="181" t="s">
        <v>2682</v>
      </c>
      <c r="H2333" s="180" t="s">
        <v>2683</v>
      </c>
      <c r="I2333" s="180" t="s">
        <v>6886</v>
      </c>
      <c r="J2333" s="180" t="s">
        <v>2684</v>
      </c>
      <c r="K2333" s="180" t="s">
        <v>2685</v>
      </c>
    </row>
    <row r="2334" spans="1:11" x14ac:dyDescent="0.2">
      <c r="A2334" s="289" t="s">
        <v>119</v>
      </c>
      <c r="B2334" s="182" t="s">
        <v>3505</v>
      </c>
      <c r="C2334" s="289" t="s">
        <v>2791</v>
      </c>
      <c r="D2334" s="289" t="s">
        <v>3506</v>
      </c>
      <c r="E2334" s="554" t="s">
        <v>7030</v>
      </c>
      <c r="F2334" s="554"/>
      <c r="G2334" s="183" t="s">
        <v>2701</v>
      </c>
      <c r="H2334" s="184">
        <v>1</v>
      </c>
      <c r="I2334" s="185"/>
      <c r="J2334" s="185">
        <v>29.32</v>
      </c>
      <c r="K2334" s="185">
        <v>29.32</v>
      </c>
    </row>
    <row r="2335" spans="1:11" ht="25.5" x14ac:dyDescent="0.2">
      <c r="A2335" s="290" t="s">
        <v>2689</v>
      </c>
      <c r="B2335" s="186" t="s">
        <v>2897</v>
      </c>
      <c r="C2335" s="290" t="s">
        <v>2691</v>
      </c>
      <c r="D2335" s="290" t="s">
        <v>2898</v>
      </c>
      <c r="E2335" s="555" t="s">
        <v>2693</v>
      </c>
      <c r="F2335" s="555"/>
      <c r="G2335" s="187" t="s">
        <v>2694</v>
      </c>
      <c r="H2335" s="188">
        <v>0.25</v>
      </c>
      <c r="I2335" s="188"/>
      <c r="J2335" s="189">
        <v>35.229999999999997</v>
      </c>
      <c r="K2335" s="189">
        <v>8.8000000000000007</v>
      </c>
    </row>
    <row r="2336" spans="1:11" ht="25.5" x14ac:dyDescent="0.2">
      <c r="A2336" s="290" t="s">
        <v>2689</v>
      </c>
      <c r="B2336" s="186" t="s">
        <v>2722</v>
      </c>
      <c r="C2336" s="290" t="s">
        <v>2691</v>
      </c>
      <c r="D2336" s="290" t="s">
        <v>2723</v>
      </c>
      <c r="E2336" s="555" t="s">
        <v>2693</v>
      </c>
      <c r="F2336" s="555"/>
      <c r="G2336" s="187" t="s">
        <v>2694</v>
      </c>
      <c r="H2336" s="188">
        <v>0.25</v>
      </c>
      <c r="I2336" s="188"/>
      <c r="J2336" s="189">
        <v>26.12</v>
      </c>
      <c r="K2336" s="189">
        <v>6.53</v>
      </c>
    </row>
    <row r="2337" spans="1:11" x14ac:dyDescent="0.2">
      <c r="A2337" s="291" t="s">
        <v>2697</v>
      </c>
      <c r="B2337" s="190" t="s">
        <v>3509</v>
      </c>
      <c r="C2337" s="291" t="s">
        <v>2791</v>
      </c>
      <c r="D2337" s="291" t="s">
        <v>3510</v>
      </c>
      <c r="E2337" s="556" t="s">
        <v>2700</v>
      </c>
      <c r="F2337" s="556"/>
      <c r="G2337" s="191" t="s">
        <v>2701</v>
      </c>
      <c r="H2337" s="192">
        <v>1.1000000000000001</v>
      </c>
      <c r="I2337" s="192"/>
      <c r="J2337" s="193">
        <v>8.2799999999999994</v>
      </c>
      <c r="K2337" s="193">
        <v>9.1</v>
      </c>
    </row>
    <row r="2338" spans="1:11" ht="25.5" x14ac:dyDescent="0.2">
      <c r="A2338" s="291" t="s">
        <v>2697</v>
      </c>
      <c r="B2338" s="190" t="s">
        <v>3507</v>
      </c>
      <c r="C2338" s="291" t="s">
        <v>2791</v>
      </c>
      <c r="D2338" s="291" t="s">
        <v>3508</v>
      </c>
      <c r="E2338" s="556" t="s">
        <v>2700</v>
      </c>
      <c r="F2338" s="556"/>
      <c r="G2338" s="191" t="s">
        <v>2706</v>
      </c>
      <c r="H2338" s="192">
        <v>0.14000000000000001</v>
      </c>
      <c r="I2338" s="192"/>
      <c r="J2338" s="193">
        <v>34.97</v>
      </c>
      <c r="K2338" s="193">
        <v>4.8899999999999997</v>
      </c>
    </row>
    <row r="2339" spans="1:11" x14ac:dyDescent="0.2">
      <c r="A2339" s="287"/>
      <c r="B2339" s="287"/>
      <c r="C2339" s="287"/>
      <c r="D2339" s="287"/>
      <c r="E2339" s="287" t="s">
        <v>2709</v>
      </c>
      <c r="F2339" s="194">
        <v>11.27</v>
      </c>
      <c r="G2339" s="287" t="s">
        <v>2710</v>
      </c>
      <c r="H2339" s="194">
        <v>0</v>
      </c>
      <c r="I2339" s="287" t="s">
        <v>2711</v>
      </c>
      <c r="J2339" s="194">
        <v>11.27</v>
      </c>
    </row>
    <row r="2340" spans="1:11" x14ac:dyDescent="0.2">
      <c r="A2340" s="287"/>
      <c r="B2340" s="287"/>
      <c r="C2340" s="287"/>
      <c r="D2340" s="287"/>
      <c r="E2340" s="287" t="s">
        <v>2712</v>
      </c>
      <c r="F2340" s="194">
        <v>0</v>
      </c>
      <c r="G2340" s="287"/>
      <c r="H2340" s="552" t="s">
        <v>2713</v>
      </c>
      <c r="I2340" s="552"/>
      <c r="J2340" s="194">
        <v>29.32</v>
      </c>
    </row>
    <row r="2341" spans="1:11" ht="13.5" thickBot="1" x14ac:dyDescent="0.25">
      <c r="A2341" s="196"/>
      <c r="B2341" s="196"/>
      <c r="C2341" s="196"/>
      <c r="D2341" s="196"/>
      <c r="E2341" s="196"/>
      <c r="F2341" s="196"/>
      <c r="G2341" s="196" t="s">
        <v>2714</v>
      </c>
      <c r="H2341" s="198">
        <v>0</v>
      </c>
      <c r="I2341" s="196" t="s">
        <v>2715</v>
      </c>
      <c r="J2341" s="197">
        <v>0</v>
      </c>
    </row>
    <row r="2342" spans="1:11" ht="13.5" thickTop="1" x14ac:dyDescent="0.2">
      <c r="A2342" s="195"/>
      <c r="B2342" s="195"/>
      <c r="C2342" s="195"/>
      <c r="D2342" s="195"/>
      <c r="E2342" s="195"/>
      <c r="F2342" s="195"/>
      <c r="G2342" s="195"/>
      <c r="H2342" s="195"/>
      <c r="I2342" s="195"/>
      <c r="J2342" s="195"/>
    </row>
    <row r="2343" spans="1:11" ht="15" x14ac:dyDescent="0.2">
      <c r="A2343" s="288" t="s">
        <v>637</v>
      </c>
      <c r="B2343" s="180" t="s">
        <v>2678</v>
      </c>
      <c r="C2343" s="288" t="s">
        <v>2679</v>
      </c>
      <c r="D2343" s="288" t="s">
        <v>2680</v>
      </c>
      <c r="E2343" s="553" t="s">
        <v>2681</v>
      </c>
      <c r="F2343" s="553"/>
      <c r="G2343" s="181" t="s">
        <v>2682</v>
      </c>
      <c r="H2343" s="180" t="s">
        <v>2683</v>
      </c>
      <c r="I2343" s="180" t="s">
        <v>6886</v>
      </c>
      <c r="J2343" s="180" t="s">
        <v>2684</v>
      </c>
      <c r="K2343" s="180" t="s">
        <v>2685</v>
      </c>
    </row>
    <row r="2344" spans="1:11" x14ac:dyDescent="0.2">
      <c r="A2344" s="289" t="s">
        <v>119</v>
      </c>
      <c r="B2344" s="182" t="s">
        <v>3511</v>
      </c>
      <c r="C2344" s="289" t="s">
        <v>2791</v>
      </c>
      <c r="D2344" s="289" t="s">
        <v>3512</v>
      </c>
      <c r="E2344" s="554" t="s">
        <v>7030</v>
      </c>
      <c r="F2344" s="554"/>
      <c r="G2344" s="183" t="s">
        <v>2701</v>
      </c>
      <c r="H2344" s="184">
        <v>1</v>
      </c>
      <c r="I2344" s="185"/>
      <c r="J2344" s="185">
        <v>17.36</v>
      </c>
      <c r="K2344" s="185">
        <v>17.36</v>
      </c>
    </row>
    <row r="2345" spans="1:11" ht="25.5" x14ac:dyDescent="0.2">
      <c r="A2345" s="290" t="s">
        <v>2689</v>
      </c>
      <c r="B2345" s="186" t="s">
        <v>2690</v>
      </c>
      <c r="C2345" s="290" t="s">
        <v>2691</v>
      </c>
      <c r="D2345" s="290" t="s">
        <v>2692</v>
      </c>
      <c r="E2345" s="555" t="s">
        <v>2693</v>
      </c>
      <c r="F2345" s="555"/>
      <c r="G2345" s="187" t="s">
        <v>2694</v>
      </c>
      <c r="H2345" s="188">
        <v>0.12</v>
      </c>
      <c r="I2345" s="188"/>
      <c r="J2345" s="189">
        <v>27.07</v>
      </c>
      <c r="K2345" s="189">
        <v>3.24</v>
      </c>
    </row>
    <row r="2346" spans="1:11" ht="25.5" x14ac:dyDescent="0.2">
      <c r="A2346" s="290" t="s">
        <v>2689</v>
      </c>
      <c r="B2346" s="186" t="s">
        <v>2860</v>
      </c>
      <c r="C2346" s="290" t="s">
        <v>2691</v>
      </c>
      <c r="D2346" s="290" t="s">
        <v>2861</v>
      </c>
      <c r="E2346" s="555" t="s">
        <v>2693</v>
      </c>
      <c r="F2346" s="555"/>
      <c r="G2346" s="187" t="s">
        <v>2694</v>
      </c>
      <c r="H2346" s="188">
        <v>0.12</v>
      </c>
      <c r="I2346" s="188"/>
      <c r="J2346" s="189">
        <v>34.92</v>
      </c>
      <c r="K2346" s="189">
        <v>4.1900000000000004</v>
      </c>
    </row>
    <row r="2347" spans="1:11" x14ac:dyDescent="0.2">
      <c r="A2347" s="291" t="s">
        <v>2697</v>
      </c>
      <c r="B2347" s="190" t="s">
        <v>3513</v>
      </c>
      <c r="C2347" s="291" t="s">
        <v>2791</v>
      </c>
      <c r="D2347" s="291" t="s">
        <v>3514</v>
      </c>
      <c r="E2347" s="556" t="s">
        <v>2700</v>
      </c>
      <c r="F2347" s="556"/>
      <c r="G2347" s="191" t="s">
        <v>2701</v>
      </c>
      <c r="H2347" s="192">
        <v>1.02</v>
      </c>
      <c r="I2347" s="192"/>
      <c r="J2347" s="193">
        <v>9.74</v>
      </c>
      <c r="K2347" s="193">
        <v>9.93</v>
      </c>
    </row>
    <row r="2348" spans="1:11" x14ac:dyDescent="0.2">
      <c r="A2348" s="287"/>
      <c r="B2348" s="287"/>
      <c r="C2348" s="287"/>
      <c r="D2348" s="287"/>
      <c r="E2348" s="287" t="s">
        <v>2709</v>
      </c>
      <c r="F2348" s="194">
        <v>5.5</v>
      </c>
      <c r="G2348" s="287" t="s">
        <v>2710</v>
      </c>
      <c r="H2348" s="194">
        <v>0</v>
      </c>
      <c r="I2348" s="287" t="s">
        <v>2711</v>
      </c>
      <c r="J2348" s="194">
        <v>5.5</v>
      </c>
    </row>
    <row r="2349" spans="1:11" x14ac:dyDescent="0.2">
      <c r="A2349" s="287"/>
      <c r="B2349" s="287"/>
      <c r="C2349" s="287"/>
      <c r="D2349" s="287"/>
      <c r="E2349" s="287" t="s">
        <v>2712</v>
      </c>
      <c r="F2349" s="194">
        <v>0</v>
      </c>
      <c r="G2349" s="287"/>
      <c r="H2349" s="552" t="s">
        <v>2713</v>
      </c>
      <c r="I2349" s="552"/>
      <c r="J2349" s="194">
        <v>17.36</v>
      </c>
    </row>
    <row r="2350" spans="1:11" ht="13.5" thickBot="1" x14ac:dyDescent="0.25">
      <c r="A2350" s="196"/>
      <c r="B2350" s="196"/>
      <c r="C2350" s="196"/>
      <c r="D2350" s="196"/>
      <c r="E2350" s="196"/>
      <c r="F2350" s="196"/>
      <c r="G2350" s="196" t="s">
        <v>2714</v>
      </c>
      <c r="H2350" s="198">
        <v>0</v>
      </c>
      <c r="I2350" s="196" t="s">
        <v>2715</v>
      </c>
      <c r="J2350" s="197">
        <v>0</v>
      </c>
    </row>
    <row r="2351" spans="1:11" ht="13.5" thickTop="1" x14ac:dyDescent="0.2">
      <c r="A2351" s="195"/>
      <c r="B2351" s="195"/>
      <c r="C2351" s="195"/>
      <c r="D2351" s="195"/>
      <c r="E2351" s="195"/>
      <c r="F2351" s="195"/>
      <c r="G2351" s="195"/>
      <c r="H2351" s="195"/>
      <c r="I2351" s="195"/>
      <c r="J2351" s="195"/>
    </row>
    <row r="2352" spans="1:11" ht="15" x14ac:dyDescent="0.2">
      <c r="A2352" s="288" t="s">
        <v>639</v>
      </c>
      <c r="B2352" s="180" t="s">
        <v>2678</v>
      </c>
      <c r="C2352" s="288" t="s">
        <v>2679</v>
      </c>
      <c r="D2352" s="288" t="s">
        <v>2680</v>
      </c>
      <c r="E2352" s="553" t="s">
        <v>2681</v>
      </c>
      <c r="F2352" s="553"/>
      <c r="G2352" s="181" t="s">
        <v>2682</v>
      </c>
      <c r="H2352" s="180" t="s">
        <v>2683</v>
      </c>
      <c r="I2352" s="180" t="s">
        <v>6886</v>
      </c>
      <c r="J2352" s="180" t="s">
        <v>2684</v>
      </c>
      <c r="K2352" s="180" t="s">
        <v>2685</v>
      </c>
    </row>
    <row r="2353" spans="1:11" ht="38.25" x14ac:dyDescent="0.2">
      <c r="A2353" s="289" t="s">
        <v>119</v>
      </c>
      <c r="B2353" s="182" t="s">
        <v>3515</v>
      </c>
      <c r="C2353" s="289" t="s">
        <v>2687</v>
      </c>
      <c r="D2353" s="289" t="s">
        <v>3516</v>
      </c>
      <c r="E2353" s="554" t="s">
        <v>2971</v>
      </c>
      <c r="F2353" s="554"/>
      <c r="G2353" s="183" t="s">
        <v>118</v>
      </c>
      <c r="H2353" s="184">
        <v>1</v>
      </c>
      <c r="I2353" s="185"/>
      <c r="J2353" s="185">
        <v>315.5</v>
      </c>
      <c r="K2353" s="185">
        <v>315.5</v>
      </c>
    </row>
    <row r="2354" spans="1:11" ht="25.5" x14ac:dyDescent="0.2">
      <c r="A2354" s="290" t="s">
        <v>2689</v>
      </c>
      <c r="B2354" s="186" t="s">
        <v>3517</v>
      </c>
      <c r="C2354" s="290" t="s">
        <v>2691</v>
      </c>
      <c r="D2354" s="290" t="s">
        <v>3518</v>
      </c>
      <c r="E2354" s="555" t="s">
        <v>2693</v>
      </c>
      <c r="F2354" s="555"/>
      <c r="G2354" s="187" t="s">
        <v>2694</v>
      </c>
      <c r="H2354" s="188">
        <v>0.67</v>
      </c>
      <c r="I2354" s="188"/>
      <c r="J2354" s="189">
        <v>25.88</v>
      </c>
      <c r="K2354" s="189">
        <v>17.329999999999998</v>
      </c>
    </row>
    <row r="2355" spans="1:11" ht="25.5" x14ac:dyDescent="0.2">
      <c r="A2355" s="290" t="s">
        <v>2689</v>
      </c>
      <c r="B2355" s="186" t="s">
        <v>2795</v>
      </c>
      <c r="C2355" s="290" t="s">
        <v>2691</v>
      </c>
      <c r="D2355" s="290" t="s">
        <v>2796</v>
      </c>
      <c r="E2355" s="555" t="s">
        <v>2693</v>
      </c>
      <c r="F2355" s="555"/>
      <c r="G2355" s="187" t="s">
        <v>2694</v>
      </c>
      <c r="H2355" s="188">
        <v>0.67</v>
      </c>
      <c r="I2355" s="188"/>
      <c r="J2355" s="189">
        <v>33.380000000000003</v>
      </c>
      <c r="K2355" s="189">
        <v>22.36</v>
      </c>
    </row>
    <row r="2356" spans="1:11" ht="25.5" x14ac:dyDescent="0.2">
      <c r="A2356" s="291" t="s">
        <v>2697</v>
      </c>
      <c r="B2356" s="190" t="s">
        <v>3519</v>
      </c>
      <c r="C2356" s="291" t="s">
        <v>2691</v>
      </c>
      <c r="D2356" s="291" t="s">
        <v>3520</v>
      </c>
      <c r="E2356" s="556" t="s">
        <v>2700</v>
      </c>
      <c r="F2356" s="556"/>
      <c r="G2356" s="191" t="s">
        <v>118</v>
      </c>
      <c r="H2356" s="192">
        <v>1.02</v>
      </c>
      <c r="I2356" s="192"/>
      <c r="J2356" s="193">
        <v>253.82</v>
      </c>
      <c r="K2356" s="193">
        <v>258.89</v>
      </c>
    </row>
    <row r="2357" spans="1:11" x14ac:dyDescent="0.2">
      <c r="A2357" s="291" t="s">
        <v>2697</v>
      </c>
      <c r="B2357" s="190" t="s">
        <v>3521</v>
      </c>
      <c r="C2357" s="291" t="s">
        <v>2691</v>
      </c>
      <c r="D2357" s="291" t="s">
        <v>3522</v>
      </c>
      <c r="E2357" s="556" t="s">
        <v>2700</v>
      </c>
      <c r="F2357" s="556"/>
      <c r="G2357" s="191" t="s">
        <v>2706</v>
      </c>
      <c r="H2357" s="192">
        <v>0.4</v>
      </c>
      <c r="I2357" s="192"/>
      <c r="J2357" s="193">
        <v>42.32</v>
      </c>
      <c r="K2357" s="193">
        <v>16.920000000000002</v>
      </c>
    </row>
    <row r="2358" spans="1:11" x14ac:dyDescent="0.2">
      <c r="A2358" s="287"/>
      <c r="B2358" s="287"/>
      <c r="C2358" s="287"/>
      <c r="D2358" s="287"/>
      <c r="E2358" s="287" t="s">
        <v>2709</v>
      </c>
      <c r="F2358" s="194">
        <v>28.71</v>
      </c>
      <c r="G2358" s="287" t="s">
        <v>2710</v>
      </c>
      <c r="H2358" s="194">
        <v>0</v>
      </c>
      <c r="I2358" s="287" t="s">
        <v>2711</v>
      </c>
      <c r="J2358" s="194">
        <v>28.71</v>
      </c>
    </row>
    <row r="2359" spans="1:11" x14ac:dyDescent="0.2">
      <c r="A2359" s="287"/>
      <c r="B2359" s="287"/>
      <c r="C2359" s="287"/>
      <c r="D2359" s="287"/>
      <c r="E2359" s="287" t="s">
        <v>2712</v>
      </c>
      <c r="F2359" s="194">
        <v>0</v>
      </c>
      <c r="G2359" s="287"/>
      <c r="H2359" s="552" t="s">
        <v>2713</v>
      </c>
      <c r="I2359" s="552"/>
      <c r="J2359" s="194">
        <v>315.5</v>
      </c>
    </row>
    <row r="2360" spans="1:11" ht="13.5" thickBot="1" x14ac:dyDescent="0.25">
      <c r="A2360" s="196"/>
      <c r="B2360" s="196"/>
      <c r="C2360" s="196"/>
      <c r="D2360" s="196"/>
      <c r="E2360" s="196"/>
      <c r="F2360" s="196"/>
      <c r="G2360" s="196" t="s">
        <v>2714</v>
      </c>
      <c r="H2360" s="198">
        <v>0</v>
      </c>
      <c r="I2360" s="196" t="s">
        <v>2715</v>
      </c>
      <c r="J2360" s="197">
        <v>0</v>
      </c>
    </row>
    <row r="2361" spans="1:11" ht="13.5" thickTop="1" x14ac:dyDescent="0.2">
      <c r="A2361" s="195"/>
      <c r="B2361" s="195"/>
      <c r="C2361" s="195"/>
      <c r="D2361" s="195"/>
      <c r="E2361" s="195"/>
      <c r="F2361" s="195"/>
      <c r="G2361" s="195"/>
      <c r="H2361" s="195"/>
      <c r="I2361" s="195"/>
      <c r="J2361" s="195"/>
    </row>
    <row r="2362" spans="1:11" ht="15" x14ac:dyDescent="0.2">
      <c r="A2362" s="288" t="s">
        <v>642</v>
      </c>
      <c r="B2362" s="180" t="s">
        <v>2678</v>
      </c>
      <c r="C2362" s="288" t="s">
        <v>2679</v>
      </c>
      <c r="D2362" s="288" t="s">
        <v>2680</v>
      </c>
      <c r="E2362" s="553" t="s">
        <v>2681</v>
      </c>
      <c r="F2362" s="553"/>
      <c r="G2362" s="181" t="s">
        <v>2682</v>
      </c>
      <c r="H2362" s="180" t="s">
        <v>2683</v>
      </c>
      <c r="I2362" s="180" t="s">
        <v>6886</v>
      </c>
      <c r="J2362" s="180" t="s">
        <v>2684</v>
      </c>
      <c r="K2362" s="180" t="s">
        <v>2685</v>
      </c>
    </row>
    <row r="2363" spans="1:11" ht="38.25" x14ac:dyDescent="0.2">
      <c r="A2363" s="289" t="s">
        <v>119</v>
      </c>
      <c r="B2363" s="182" t="s">
        <v>3523</v>
      </c>
      <c r="C2363" s="289" t="s">
        <v>2687</v>
      </c>
      <c r="D2363" s="289" t="s">
        <v>3524</v>
      </c>
      <c r="E2363" s="554" t="s">
        <v>2971</v>
      </c>
      <c r="F2363" s="554"/>
      <c r="G2363" s="183" t="s">
        <v>118</v>
      </c>
      <c r="H2363" s="184">
        <v>1</v>
      </c>
      <c r="I2363" s="185"/>
      <c r="J2363" s="185">
        <v>315.5</v>
      </c>
      <c r="K2363" s="185">
        <v>315.5</v>
      </c>
    </row>
    <row r="2364" spans="1:11" ht="25.5" x14ac:dyDescent="0.2">
      <c r="A2364" s="290" t="s">
        <v>2689</v>
      </c>
      <c r="B2364" s="186" t="s">
        <v>3517</v>
      </c>
      <c r="C2364" s="290" t="s">
        <v>2691</v>
      </c>
      <c r="D2364" s="290" t="s">
        <v>3518</v>
      </c>
      <c r="E2364" s="555" t="s">
        <v>2693</v>
      </c>
      <c r="F2364" s="555"/>
      <c r="G2364" s="187" t="s">
        <v>2694</v>
      </c>
      <c r="H2364" s="188">
        <v>0.67</v>
      </c>
      <c r="I2364" s="188"/>
      <c r="J2364" s="189">
        <v>25.88</v>
      </c>
      <c r="K2364" s="189">
        <v>17.329999999999998</v>
      </c>
    </row>
    <row r="2365" spans="1:11" ht="25.5" x14ac:dyDescent="0.2">
      <c r="A2365" s="290" t="s">
        <v>2689</v>
      </c>
      <c r="B2365" s="186" t="s">
        <v>2795</v>
      </c>
      <c r="C2365" s="290" t="s">
        <v>2691</v>
      </c>
      <c r="D2365" s="290" t="s">
        <v>2796</v>
      </c>
      <c r="E2365" s="555" t="s">
        <v>2693</v>
      </c>
      <c r="F2365" s="555"/>
      <c r="G2365" s="187" t="s">
        <v>2694</v>
      </c>
      <c r="H2365" s="188">
        <v>0.67</v>
      </c>
      <c r="I2365" s="188"/>
      <c r="J2365" s="189">
        <v>33.380000000000003</v>
      </c>
      <c r="K2365" s="189">
        <v>22.36</v>
      </c>
    </row>
    <row r="2366" spans="1:11" ht="25.5" x14ac:dyDescent="0.2">
      <c r="A2366" s="291" t="s">
        <v>2697</v>
      </c>
      <c r="B2366" s="190" t="s">
        <v>3519</v>
      </c>
      <c r="C2366" s="291" t="s">
        <v>2691</v>
      </c>
      <c r="D2366" s="291" t="s">
        <v>3520</v>
      </c>
      <c r="E2366" s="556" t="s">
        <v>2700</v>
      </c>
      <c r="F2366" s="556"/>
      <c r="G2366" s="191" t="s">
        <v>118</v>
      </c>
      <c r="H2366" s="192">
        <v>1.02</v>
      </c>
      <c r="I2366" s="192"/>
      <c r="J2366" s="193">
        <v>253.82</v>
      </c>
      <c r="K2366" s="193">
        <v>258.89</v>
      </c>
    </row>
    <row r="2367" spans="1:11" x14ac:dyDescent="0.2">
      <c r="A2367" s="291" t="s">
        <v>2697</v>
      </c>
      <c r="B2367" s="190" t="s">
        <v>3521</v>
      </c>
      <c r="C2367" s="291" t="s">
        <v>2691</v>
      </c>
      <c r="D2367" s="291" t="s">
        <v>3522</v>
      </c>
      <c r="E2367" s="556" t="s">
        <v>2700</v>
      </c>
      <c r="F2367" s="556"/>
      <c r="G2367" s="191" t="s">
        <v>2706</v>
      </c>
      <c r="H2367" s="192">
        <v>0.4</v>
      </c>
      <c r="I2367" s="192"/>
      <c r="J2367" s="193">
        <v>42.32</v>
      </c>
      <c r="K2367" s="193">
        <v>16.920000000000002</v>
      </c>
    </row>
    <row r="2368" spans="1:11" x14ac:dyDescent="0.2">
      <c r="A2368" s="287"/>
      <c r="B2368" s="287"/>
      <c r="C2368" s="287"/>
      <c r="D2368" s="287"/>
      <c r="E2368" s="287" t="s">
        <v>2709</v>
      </c>
      <c r="F2368" s="194">
        <v>28.71</v>
      </c>
      <c r="G2368" s="287" t="s">
        <v>2710</v>
      </c>
      <c r="H2368" s="194">
        <v>0</v>
      </c>
      <c r="I2368" s="287" t="s">
        <v>2711</v>
      </c>
      <c r="J2368" s="194">
        <v>28.71</v>
      </c>
    </row>
    <row r="2369" spans="1:11" x14ac:dyDescent="0.2">
      <c r="A2369" s="287"/>
      <c r="B2369" s="287"/>
      <c r="C2369" s="287"/>
      <c r="D2369" s="287"/>
      <c r="E2369" s="287" t="s">
        <v>2712</v>
      </c>
      <c r="F2369" s="194">
        <v>0</v>
      </c>
      <c r="G2369" s="287"/>
      <c r="H2369" s="552" t="s">
        <v>2713</v>
      </c>
      <c r="I2369" s="552"/>
      <c r="J2369" s="194">
        <v>315.5</v>
      </c>
    </row>
    <row r="2370" spans="1:11" ht="13.5" thickBot="1" x14ac:dyDescent="0.25">
      <c r="A2370" s="196"/>
      <c r="B2370" s="196"/>
      <c r="C2370" s="196"/>
      <c r="D2370" s="196"/>
      <c r="E2370" s="196"/>
      <c r="F2370" s="196"/>
      <c r="G2370" s="196" t="s">
        <v>2714</v>
      </c>
      <c r="H2370" s="198">
        <v>0</v>
      </c>
      <c r="I2370" s="196" t="s">
        <v>2715</v>
      </c>
      <c r="J2370" s="197">
        <v>0</v>
      </c>
    </row>
    <row r="2371" spans="1:11" ht="13.5" thickTop="1" x14ac:dyDescent="0.2">
      <c r="A2371" s="195"/>
      <c r="B2371" s="195"/>
      <c r="C2371" s="195"/>
      <c r="D2371" s="195"/>
      <c r="E2371" s="195"/>
      <c r="F2371" s="195"/>
      <c r="G2371" s="195"/>
      <c r="H2371" s="195"/>
      <c r="I2371" s="195"/>
      <c r="J2371" s="195"/>
    </row>
    <row r="2372" spans="1:11" ht="15" x14ac:dyDescent="0.2">
      <c r="A2372" s="288" t="s">
        <v>644</v>
      </c>
      <c r="B2372" s="180" t="s">
        <v>2678</v>
      </c>
      <c r="C2372" s="288" t="s">
        <v>2679</v>
      </c>
      <c r="D2372" s="288" t="s">
        <v>2680</v>
      </c>
      <c r="E2372" s="553" t="s">
        <v>2681</v>
      </c>
      <c r="F2372" s="553"/>
      <c r="G2372" s="181" t="s">
        <v>2682</v>
      </c>
      <c r="H2372" s="180" t="s">
        <v>2683</v>
      </c>
      <c r="I2372" s="180" t="s">
        <v>6886</v>
      </c>
      <c r="J2372" s="180" t="s">
        <v>2684</v>
      </c>
      <c r="K2372" s="180" t="s">
        <v>2685</v>
      </c>
    </row>
    <row r="2373" spans="1:11" ht="25.5" x14ac:dyDescent="0.2">
      <c r="A2373" s="289" t="s">
        <v>119</v>
      </c>
      <c r="B2373" s="182" t="s">
        <v>7036</v>
      </c>
      <c r="C2373" s="289" t="s">
        <v>2791</v>
      </c>
      <c r="D2373" s="289" t="s">
        <v>7037</v>
      </c>
      <c r="E2373" s="554" t="s">
        <v>7038</v>
      </c>
      <c r="F2373" s="554"/>
      <c r="G2373" s="183" t="s">
        <v>2701</v>
      </c>
      <c r="H2373" s="184">
        <v>1</v>
      </c>
      <c r="I2373" s="185"/>
      <c r="J2373" s="185">
        <v>203.8</v>
      </c>
      <c r="K2373" s="185">
        <v>203.8</v>
      </c>
    </row>
    <row r="2374" spans="1:11" ht="25.5" x14ac:dyDescent="0.2">
      <c r="A2374" s="290" t="s">
        <v>2689</v>
      </c>
      <c r="B2374" s="186" t="s">
        <v>2795</v>
      </c>
      <c r="C2374" s="290" t="s">
        <v>2691</v>
      </c>
      <c r="D2374" s="290" t="s">
        <v>2796</v>
      </c>
      <c r="E2374" s="555" t="s">
        <v>2693</v>
      </c>
      <c r="F2374" s="555"/>
      <c r="G2374" s="187" t="s">
        <v>2694</v>
      </c>
      <c r="H2374" s="188">
        <v>2.5</v>
      </c>
      <c r="I2374" s="188"/>
      <c r="J2374" s="189">
        <v>33.380000000000003</v>
      </c>
      <c r="K2374" s="189">
        <v>83.45</v>
      </c>
    </row>
    <row r="2375" spans="1:11" ht="25.5" x14ac:dyDescent="0.2">
      <c r="A2375" s="291" t="s">
        <v>2697</v>
      </c>
      <c r="B2375" s="190" t="s">
        <v>7039</v>
      </c>
      <c r="C2375" s="291" t="s">
        <v>2791</v>
      </c>
      <c r="D2375" s="291" t="s">
        <v>7040</v>
      </c>
      <c r="E2375" s="556" t="s">
        <v>2700</v>
      </c>
      <c r="F2375" s="556"/>
      <c r="G2375" s="191" t="s">
        <v>2701</v>
      </c>
      <c r="H2375" s="192">
        <v>1</v>
      </c>
      <c r="I2375" s="192"/>
      <c r="J2375" s="193">
        <v>120.35</v>
      </c>
      <c r="K2375" s="193">
        <v>120.35</v>
      </c>
    </row>
    <row r="2376" spans="1:11" x14ac:dyDescent="0.2">
      <c r="A2376" s="287"/>
      <c r="B2376" s="287"/>
      <c r="C2376" s="287"/>
      <c r="D2376" s="287"/>
      <c r="E2376" s="287" t="s">
        <v>2709</v>
      </c>
      <c r="F2376" s="194">
        <v>62.95</v>
      </c>
      <c r="G2376" s="287" t="s">
        <v>2710</v>
      </c>
      <c r="H2376" s="194">
        <v>0</v>
      </c>
      <c r="I2376" s="287" t="s">
        <v>2711</v>
      </c>
      <c r="J2376" s="194">
        <v>62.95</v>
      </c>
    </row>
    <row r="2377" spans="1:11" x14ac:dyDescent="0.2">
      <c r="A2377" s="287"/>
      <c r="B2377" s="287"/>
      <c r="C2377" s="287"/>
      <c r="D2377" s="287"/>
      <c r="E2377" s="287" t="s">
        <v>2712</v>
      </c>
      <c r="F2377" s="194">
        <v>0</v>
      </c>
      <c r="G2377" s="287"/>
      <c r="H2377" s="552" t="s">
        <v>2713</v>
      </c>
      <c r="I2377" s="552"/>
      <c r="J2377" s="194">
        <v>203.8</v>
      </c>
    </row>
    <row r="2378" spans="1:11" ht="13.5" thickBot="1" x14ac:dyDescent="0.25">
      <c r="A2378" s="196"/>
      <c r="B2378" s="196"/>
      <c r="C2378" s="196"/>
      <c r="D2378" s="196"/>
      <c r="E2378" s="196"/>
      <c r="F2378" s="196"/>
      <c r="G2378" s="196" t="s">
        <v>2714</v>
      </c>
      <c r="H2378" s="198">
        <v>0</v>
      </c>
      <c r="I2378" s="196" t="s">
        <v>2715</v>
      </c>
      <c r="J2378" s="197">
        <v>0</v>
      </c>
    </row>
    <row r="2379" spans="1:11" ht="13.5" thickTop="1" x14ac:dyDescent="0.2">
      <c r="A2379" s="195"/>
      <c r="B2379" s="195"/>
      <c r="C2379" s="195"/>
      <c r="D2379" s="195"/>
      <c r="E2379" s="195"/>
      <c r="F2379" s="195"/>
      <c r="G2379" s="195"/>
      <c r="H2379" s="195"/>
      <c r="I2379" s="195"/>
      <c r="J2379" s="195"/>
    </row>
    <row r="2380" spans="1:11" ht="15" x14ac:dyDescent="0.2">
      <c r="A2380" s="288" t="s">
        <v>647</v>
      </c>
      <c r="B2380" s="180" t="s">
        <v>2678</v>
      </c>
      <c r="C2380" s="288" t="s">
        <v>2679</v>
      </c>
      <c r="D2380" s="288" t="s">
        <v>2680</v>
      </c>
      <c r="E2380" s="553" t="s">
        <v>2681</v>
      </c>
      <c r="F2380" s="553"/>
      <c r="G2380" s="181" t="s">
        <v>2682</v>
      </c>
      <c r="H2380" s="180" t="s">
        <v>2683</v>
      </c>
      <c r="I2380" s="180" t="s">
        <v>6886</v>
      </c>
      <c r="J2380" s="180" t="s">
        <v>2684</v>
      </c>
      <c r="K2380" s="180" t="s">
        <v>2685</v>
      </c>
    </row>
    <row r="2381" spans="1:11" ht="25.5" x14ac:dyDescent="0.2">
      <c r="A2381" s="289" t="s">
        <v>119</v>
      </c>
      <c r="B2381" s="182" t="s">
        <v>7619</v>
      </c>
      <c r="C2381" s="289" t="s">
        <v>2791</v>
      </c>
      <c r="D2381" s="289" t="s">
        <v>7620</v>
      </c>
      <c r="E2381" s="554" t="s">
        <v>7038</v>
      </c>
      <c r="F2381" s="554"/>
      <c r="G2381" s="183" t="s">
        <v>118</v>
      </c>
      <c r="H2381" s="184">
        <v>1</v>
      </c>
      <c r="I2381" s="185"/>
      <c r="J2381" s="185">
        <v>341.57</v>
      </c>
      <c r="K2381" s="185">
        <v>341.57</v>
      </c>
    </row>
    <row r="2382" spans="1:11" ht="25.5" x14ac:dyDescent="0.2">
      <c r="A2382" s="290" t="s">
        <v>2689</v>
      </c>
      <c r="B2382" s="186" t="s">
        <v>2851</v>
      </c>
      <c r="C2382" s="290" t="s">
        <v>2691</v>
      </c>
      <c r="D2382" s="290" t="s">
        <v>2852</v>
      </c>
      <c r="E2382" s="555" t="s">
        <v>2693</v>
      </c>
      <c r="F2382" s="555"/>
      <c r="G2382" s="187" t="s">
        <v>2694</v>
      </c>
      <c r="H2382" s="188">
        <v>0.128</v>
      </c>
      <c r="I2382" s="188"/>
      <c r="J2382" s="189">
        <v>26.89</v>
      </c>
      <c r="K2382" s="189">
        <v>3.44</v>
      </c>
    </row>
    <row r="2383" spans="1:11" ht="25.5" x14ac:dyDescent="0.2">
      <c r="A2383" s="291" t="s">
        <v>2697</v>
      </c>
      <c r="B2383" s="190" t="s">
        <v>7621</v>
      </c>
      <c r="C2383" s="291" t="s">
        <v>2791</v>
      </c>
      <c r="D2383" s="291" t="s">
        <v>7622</v>
      </c>
      <c r="E2383" s="556" t="s">
        <v>2700</v>
      </c>
      <c r="F2383" s="556"/>
      <c r="G2383" s="191" t="s">
        <v>3237</v>
      </c>
      <c r="H2383" s="192">
        <v>0.152</v>
      </c>
      <c r="I2383" s="192"/>
      <c r="J2383" s="193">
        <v>234.46</v>
      </c>
      <c r="K2383" s="193">
        <v>35.630000000000003</v>
      </c>
    </row>
    <row r="2384" spans="1:11" ht="25.5" x14ac:dyDescent="0.2">
      <c r="A2384" s="291" t="s">
        <v>2697</v>
      </c>
      <c r="B2384" s="190" t="s">
        <v>7623</v>
      </c>
      <c r="C2384" s="291" t="s">
        <v>2791</v>
      </c>
      <c r="D2384" s="291" t="s">
        <v>7624</v>
      </c>
      <c r="E2384" s="556" t="s">
        <v>2700</v>
      </c>
      <c r="F2384" s="556"/>
      <c r="G2384" s="191" t="s">
        <v>118</v>
      </c>
      <c r="H2384" s="192">
        <v>1</v>
      </c>
      <c r="I2384" s="192"/>
      <c r="J2384" s="193">
        <v>302.5</v>
      </c>
      <c r="K2384" s="193">
        <v>302.5</v>
      </c>
    </row>
    <row r="2385" spans="1:11" x14ac:dyDescent="0.2">
      <c r="A2385" s="287"/>
      <c r="B2385" s="287"/>
      <c r="C2385" s="287"/>
      <c r="D2385" s="287"/>
      <c r="E2385" s="287" t="s">
        <v>2709</v>
      </c>
      <c r="F2385" s="194">
        <v>2.41</v>
      </c>
      <c r="G2385" s="287" t="s">
        <v>2710</v>
      </c>
      <c r="H2385" s="194">
        <v>0</v>
      </c>
      <c r="I2385" s="287" t="s">
        <v>2711</v>
      </c>
      <c r="J2385" s="194">
        <v>2.41</v>
      </c>
    </row>
    <row r="2386" spans="1:11" x14ac:dyDescent="0.2">
      <c r="A2386" s="287"/>
      <c r="B2386" s="287"/>
      <c r="C2386" s="287"/>
      <c r="D2386" s="287"/>
      <c r="E2386" s="287" t="s">
        <v>2712</v>
      </c>
      <c r="F2386" s="194">
        <v>0</v>
      </c>
      <c r="G2386" s="287"/>
      <c r="H2386" s="552" t="s">
        <v>2713</v>
      </c>
      <c r="I2386" s="552"/>
      <c r="J2386" s="194">
        <v>341.57</v>
      </c>
    </row>
    <row r="2387" spans="1:11" ht="13.5" thickBot="1" x14ac:dyDescent="0.25">
      <c r="A2387" s="196"/>
      <c r="B2387" s="196"/>
      <c r="C2387" s="196"/>
      <c r="D2387" s="196"/>
      <c r="E2387" s="196"/>
      <c r="F2387" s="196"/>
      <c r="G2387" s="196" t="s">
        <v>2714</v>
      </c>
      <c r="H2387" s="198">
        <v>0</v>
      </c>
      <c r="I2387" s="196" t="s">
        <v>2715</v>
      </c>
      <c r="J2387" s="197">
        <v>0</v>
      </c>
    </row>
    <row r="2388" spans="1:11" ht="13.5" thickTop="1" x14ac:dyDescent="0.2">
      <c r="A2388" s="195"/>
      <c r="B2388" s="195"/>
      <c r="C2388" s="195"/>
      <c r="D2388" s="195"/>
      <c r="E2388" s="195"/>
      <c r="F2388" s="195"/>
      <c r="G2388" s="195"/>
      <c r="H2388" s="195"/>
      <c r="I2388" s="195"/>
      <c r="J2388" s="195"/>
    </row>
    <row r="2389" spans="1:11" ht="15" x14ac:dyDescent="0.2">
      <c r="A2389" s="288" t="s">
        <v>650</v>
      </c>
      <c r="B2389" s="180" t="s">
        <v>2678</v>
      </c>
      <c r="C2389" s="288" t="s">
        <v>2679</v>
      </c>
      <c r="D2389" s="288" t="s">
        <v>2680</v>
      </c>
      <c r="E2389" s="553" t="s">
        <v>2681</v>
      </c>
      <c r="F2389" s="553"/>
      <c r="G2389" s="181" t="s">
        <v>2682</v>
      </c>
      <c r="H2389" s="180" t="s">
        <v>2683</v>
      </c>
      <c r="I2389" s="180" t="s">
        <v>6886</v>
      </c>
      <c r="J2389" s="180" t="s">
        <v>2684</v>
      </c>
      <c r="K2389" s="180" t="s">
        <v>2685</v>
      </c>
    </row>
    <row r="2390" spans="1:11" x14ac:dyDescent="0.2">
      <c r="A2390" s="289" t="s">
        <v>119</v>
      </c>
      <c r="B2390" s="182" t="s">
        <v>3525</v>
      </c>
      <c r="C2390" s="289" t="s">
        <v>2687</v>
      </c>
      <c r="D2390" s="289" t="s">
        <v>657</v>
      </c>
      <c r="E2390" s="554" t="s">
        <v>2971</v>
      </c>
      <c r="F2390" s="554"/>
      <c r="G2390" s="183" t="s">
        <v>154</v>
      </c>
      <c r="H2390" s="184">
        <v>1</v>
      </c>
      <c r="I2390" s="185"/>
      <c r="J2390" s="185">
        <v>17.64</v>
      </c>
      <c r="K2390" s="185">
        <v>17.64</v>
      </c>
    </row>
    <row r="2391" spans="1:11" ht="25.5" x14ac:dyDescent="0.2">
      <c r="A2391" s="290" t="s">
        <v>2689</v>
      </c>
      <c r="B2391" s="186" t="s">
        <v>2851</v>
      </c>
      <c r="C2391" s="290" t="s">
        <v>2691</v>
      </c>
      <c r="D2391" s="290" t="s">
        <v>2852</v>
      </c>
      <c r="E2391" s="555" t="s">
        <v>2693</v>
      </c>
      <c r="F2391" s="555"/>
      <c r="G2391" s="187" t="s">
        <v>2694</v>
      </c>
      <c r="H2391" s="188">
        <v>0.15</v>
      </c>
      <c r="I2391" s="188"/>
      <c r="J2391" s="189">
        <v>26.89</v>
      </c>
      <c r="K2391" s="189">
        <v>4.03</v>
      </c>
    </row>
    <row r="2392" spans="1:11" x14ac:dyDescent="0.2">
      <c r="A2392" s="291" t="s">
        <v>2697</v>
      </c>
      <c r="B2392" s="190" t="s">
        <v>7041</v>
      </c>
      <c r="C2392" s="291" t="s">
        <v>2791</v>
      </c>
      <c r="D2392" s="291" t="s">
        <v>7042</v>
      </c>
      <c r="E2392" s="556" t="s">
        <v>2700</v>
      </c>
      <c r="F2392" s="556"/>
      <c r="G2392" s="191" t="s">
        <v>48</v>
      </c>
      <c r="H2392" s="192">
        <v>0.2</v>
      </c>
      <c r="I2392" s="192"/>
      <c r="J2392" s="193">
        <v>68.05</v>
      </c>
      <c r="K2392" s="193">
        <v>13.61</v>
      </c>
    </row>
    <row r="2393" spans="1:11" x14ac:dyDescent="0.2">
      <c r="A2393" s="287"/>
      <c r="B2393" s="287"/>
      <c r="C2393" s="287"/>
      <c r="D2393" s="287"/>
      <c r="E2393" s="287" t="s">
        <v>2709</v>
      </c>
      <c r="F2393" s="194">
        <v>2.82</v>
      </c>
      <c r="G2393" s="287" t="s">
        <v>2710</v>
      </c>
      <c r="H2393" s="194">
        <v>0</v>
      </c>
      <c r="I2393" s="287" t="s">
        <v>2711</v>
      </c>
      <c r="J2393" s="194">
        <v>2.82</v>
      </c>
    </row>
    <row r="2394" spans="1:11" x14ac:dyDescent="0.2">
      <c r="A2394" s="287"/>
      <c r="B2394" s="287"/>
      <c r="C2394" s="287"/>
      <c r="D2394" s="287"/>
      <c r="E2394" s="287" t="s">
        <v>2712</v>
      </c>
      <c r="F2394" s="194">
        <v>0</v>
      </c>
      <c r="G2394" s="287"/>
      <c r="H2394" s="552" t="s">
        <v>2713</v>
      </c>
      <c r="I2394" s="552"/>
      <c r="J2394" s="194">
        <v>17.64</v>
      </c>
    </row>
    <row r="2395" spans="1:11" ht="13.5" thickBot="1" x14ac:dyDescent="0.25">
      <c r="A2395" s="196"/>
      <c r="B2395" s="196"/>
      <c r="C2395" s="196"/>
      <c r="D2395" s="196"/>
      <c r="E2395" s="196"/>
      <c r="F2395" s="196"/>
      <c r="G2395" s="196" t="s">
        <v>2714</v>
      </c>
      <c r="H2395" s="198">
        <v>0</v>
      </c>
      <c r="I2395" s="196" t="s">
        <v>2715</v>
      </c>
      <c r="J2395" s="197">
        <v>0</v>
      </c>
    </row>
    <row r="2396" spans="1:11" ht="13.5" thickTop="1" x14ac:dyDescent="0.2">
      <c r="A2396" s="195"/>
      <c r="B2396" s="195"/>
      <c r="C2396" s="195"/>
      <c r="D2396" s="195"/>
      <c r="E2396" s="195"/>
      <c r="F2396" s="195"/>
      <c r="G2396" s="195"/>
      <c r="H2396" s="195"/>
      <c r="I2396" s="195"/>
      <c r="J2396" s="195"/>
    </row>
    <row r="2397" spans="1:11" ht="15" x14ac:dyDescent="0.2">
      <c r="A2397" s="288" t="s">
        <v>652</v>
      </c>
      <c r="B2397" s="180" t="s">
        <v>2678</v>
      </c>
      <c r="C2397" s="288" t="s">
        <v>2679</v>
      </c>
      <c r="D2397" s="288" t="s">
        <v>2680</v>
      </c>
      <c r="E2397" s="553" t="s">
        <v>2681</v>
      </c>
      <c r="F2397" s="553"/>
      <c r="G2397" s="181" t="s">
        <v>2682</v>
      </c>
      <c r="H2397" s="180" t="s">
        <v>2683</v>
      </c>
      <c r="I2397" s="180" t="s">
        <v>6886</v>
      </c>
      <c r="J2397" s="180" t="s">
        <v>2684</v>
      </c>
      <c r="K2397" s="180" t="s">
        <v>2685</v>
      </c>
    </row>
    <row r="2398" spans="1:11" x14ac:dyDescent="0.2">
      <c r="A2398" s="289" t="s">
        <v>119</v>
      </c>
      <c r="B2398" s="182" t="s">
        <v>3526</v>
      </c>
      <c r="C2398" s="289" t="s">
        <v>2791</v>
      </c>
      <c r="D2398" s="289" t="s">
        <v>3527</v>
      </c>
      <c r="E2398" s="554" t="s">
        <v>7030</v>
      </c>
      <c r="F2398" s="554"/>
      <c r="G2398" s="183" t="s">
        <v>2701</v>
      </c>
      <c r="H2398" s="184">
        <v>1</v>
      </c>
      <c r="I2398" s="185"/>
      <c r="J2398" s="185">
        <v>111.77</v>
      </c>
      <c r="K2398" s="185">
        <v>111.77</v>
      </c>
    </row>
    <row r="2399" spans="1:11" ht="25.5" x14ac:dyDescent="0.2">
      <c r="A2399" s="290" t="s">
        <v>2689</v>
      </c>
      <c r="B2399" s="186" t="s">
        <v>2851</v>
      </c>
      <c r="C2399" s="290" t="s">
        <v>2691</v>
      </c>
      <c r="D2399" s="290" t="s">
        <v>2852</v>
      </c>
      <c r="E2399" s="555" t="s">
        <v>2693</v>
      </c>
      <c r="F2399" s="555"/>
      <c r="G2399" s="187" t="s">
        <v>2694</v>
      </c>
      <c r="H2399" s="188">
        <v>1.2330000000000001</v>
      </c>
      <c r="I2399" s="188"/>
      <c r="J2399" s="189">
        <v>26.89</v>
      </c>
      <c r="K2399" s="189">
        <v>33.15</v>
      </c>
    </row>
    <row r="2400" spans="1:11" ht="25.5" x14ac:dyDescent="0.2">
      <c r="A2400" s="290" t="s">
        <v>2689</v>
      </c>
      <c r="B2400" s="186" t="s">
        <v>2846</v>
      </c>
      <c r="C2400" s="290" t="s">
        <v>2691</v>
      </c>
      <c r="D2400" s="290" t="s">
        <v>2847</v>
      </c>
      <c r="E2400" s="555" t="s">
        <v>2693</v>
      </c>
      <c r="F2400" s="555"/>
      <c r="G2400" s="187" t="s">
        <v>2694</v>
      </c>
      <c r="H2400" s="188">
        <v>1.35</v>
      </c>
      <c r="I2400" s="188"/>
      <c r="J2400" s="189">
        <v>27.6</v>
      </c>
      <c r="K2400" s="189">
        <v>37.26</v>
      </c>
    </row>
    <row r="2401" spans="1:11" x14ac:dyDescent="0.2">
      <c r="A2401" s="291" t="s">
        <v>2697</v>
      </c>
      <c r="B2401" s="190" t="s">
        <v>3069</v>
      </c>
      <c r="C2401" s="291" t="s">
        <v>2791</v>
      </c>
      <c r="D2401" s="291" t="s">
        <v>3070</v>
      </c>
      <c r="E2401" s="556" t="s">
        <v>2700</v>
      </c>
      <c r="F2401" s="556"/>
      <c r="G2401" s="191" t="s">
        <v>2706</v>
      </c>
      <c r="H2401" s="192">
        <v>1.86</v>
      </c>
      <c r="I2401" s="192"/>
      <c r="J2401" s="193">
        <v>0.62</v>
      </c>
      <c r="K2401" s="193">
        <v>1.1499999999999999</v>
      </c>
    </row>
    <row r="2402" spans="1:11" x14ac:dyDescent="0.2">
      <c r="A2402" s="291" t="s">
        <v>2697</v>
      </c>
      <c r="B2402" s="190" t="s">
        <v>3067</v>
      </c>
      <c r="C2402" s="291" t="s">
        <v>2791</v>
      </c>
      <c r="D2402" s="291" t="s">
        <v>3068</v>
      </c>
      <c r="E2402" s="556" t="s">
        <v>2700</v>
      </c>
      <c r="F2402" s="556"/>
      <c r="G2402" s="191" t="s">
        <v>159</v>
      </c>
      <c r="H2402" s="192">
        <v>2E-3</v>
      </c>
      <c r="I2402" s="192"/>
      <c r="J2402" s="193">
        <v>105.81</v>
      </c>
      <c r="K2402" s="193">
        <v>0.21</v>
      </c>
    </row>
    <row r="2403" spans="1:11" x14ac:dyDescent="0.2">
      <c r="A2403" s="291" t="s">
        <v>2697</v>
      </c>
      <c r="B2403" s="190" t="s">
        <v>3528</v>
      </c>
      <c r="C2403" s="291" t="s">
        <v>2791</v>
      </c>
      <c r="D2403" s="291" t="s">
        <v>3529</v>
      </c>
      <c r="E2403" s="556" t="s">
        <v>2700</v>
      </c>
      <c r="F2403" s="556"/>
      <c r="G2403" s="191" t="s">
        <v>118</v>
      </c>
      <c r="H2403" s="192">
        <v>0.25</v>
      </c>
      <c r="I2403" s="192"/>
      <c r="J2403" s="193">
        <v>160</v>
      </c>
      <c r="K2403" s="193">
        <v>40</v>
      </c>
    </row>
    <row r="2404" spans="1:11" x14ac:dyDescent="0.2">
      <c r="A2404" s="287"/>
      <c r="B2404" s="287"/>
      <c r="C2404" s="287"/>
      <c r="D2404" s="287"/>
      <c r="E2404" s="287" t="s">
        <v>2709</v>
      </c>
      <c r="F2404" s="194">
        <v>49.44</v>
      </c>
      <c r="G2404" s="287" t="s">
        <v>2710</v>
      </c>
      <c r="H2404" s="194">
        <v>0</v>
      </c>
      <c r="I2404" s="287" t="s">
        <v>2711</v>
      </c>
      <c r="J2404" s="194">
        <v>49.44</v>
      </c>
    </row>
    <row r="2405" spans="1:11" x14ac:dyDescent="0.2">
      <c r="A2405" s="287"/>
      <c r="B2405" s="287"/>
      <c r="C2405" s="287"/>
      <c r="D2405" s="287"/>
      <c r="E2405" s="287" t="s">
        <v>2712</v>
      </c>
      <c r="F2405" s="194">
        <v>0</v>
      </c>
      <c r="G2405" s="287"/>
      <c r="H2405" s="552" t="s">
        <v>2713</v>
      </c>
      <c r="I2405" s="552"/>
      <c r="J2405" s="194">
        <v>111.77</v>
      </c>
    </row>
    <row r="2406" spans="1:11" ht="13.5" thickBot="1" x14ac:dyDescent="0.25">
      <c r="A2406" s="196"/>
      <c r="B2406" s="196"/>
      <c r="C2406" s="196"/>
      <c r="D2406" s="196"/>
      <c r="E2406" s="196"/>
      <c r="F2406" s="196"/>
      <c r="G2406" s="196" t="s">
        <v>2714</v>
      </c>
      <c r="H2406" s="198">
        <v>0</v>
      </c>
      <c r="I2406" s="196" t="s">
        <v>2715</v>
      </c>
      <c r="J2406" s="197">
        <v>0</v>
      </c>
    </row>
    <row r="2407" spans="1:11" ht="13.5" thickTop="1" x14ac:dyDescent="0.2">
      <c r="A2407" s="195"/>
      <c r="B2407" s="195"/>
      <c r="C2407" s="195"/>
      <c r="D2407" s="195"/>
      <c r="E2407" s="195"/>
      <c r="F2407" s="195"/>
      <c r="G2407" s="195"/>
      <c r="H2407" s="195"/>
      <c r="I2407" s="195"/>
      <c r="J2407" s="195"/>
    </row>
    <row r="2408" spans="1:11" ht="15" x14ac:dyDescent="0.2">
      <c r="A2408" s="288" t="s">
        <v>654</v>
      </c>
      <c r="B2408" s="180" t="s">
        <v>2678</v>
      </c>
      <c r="C2408" s="288" t="s">
        <v>2679</v>
      </c>
      <c r="D2408" s="288" t="s">
        <v>2680</v>
      </c>
      <c r="E2408" s="553" t="s">
        <v>2681</v>
      </c>
      <c r="F2408" s="553"/>
      <c r="G2408" s="181" t="s">
        <v>2682</v>
      </c>
      <c r="H2408" s="180" t="s">
        <v>2683</v>
      </c>
      <c r="I2408" s="180" t="s">
        <v>6886</v>
      </c>
      <c r="J2408" s="180" t="s">
        <v>2684</v>
      </c>
      <c r="K2408" s="180" t="s">
        <v>2685</v>
      </c>
    </row>
    <row r="2409" spans="1:11" ht="25.5" x14ac:dyDescent="0.2">
      <c r="A2409" s="289" t="s">
        <v>119</v>
      </c>
      <c r="B2409" s="182" t="s">
        <v>3530</v>
      </c>
      <c r="C2409" s="289" t="s">
        <v>2691</v>
      </c>
      <c r="D2409" s="289" t="s">
        <v>3531</v>
      </c>
      <c r="E2409" s="554" t="s">
        <v>2971</v>
      </c>
      <c r="F2409" s="554"/>
      <c r="G2409" s="183" t="s">
        <v>2701</v>
      </c>
      <c r="H2409" s="184">
        <v>1</v>
      </c>
      <c r="I2409" s="185"/>
      <c r="J2409" s="185">
        <v>107.55</v>
      </c>
      <c r="K2409" s="185">
        <v>107.55</v>
      </c>
    </row>
    <row r="2410" spans="1:11" ht="25.5" x14ac:dyDescent="0.2">
      <c r="A2410" s="290" t="s">
        <v>2689</v>
      </c>
      <c r="B2410" s="186" t="s">
        <v>2846</v>
      </c>
      <c r="C2410" s="290" t="s">
        <v>2691</v>
      </c>
      <c r="D2410" s="290" t="s">
        <v>2847</v>
      </c>
      <c r="E2410" s="555" t="s">
        <v>2693</v>
      </c>
      <c r="F2410" s="555"/>
      <c r="G2410" s="187" t="s">
        <v>2694</v>
      </c>
      <c r="H2410" s="188">
        <v>0.54700000000000004</v>
      </c>
      <c r="I2410" s="188"/>
      <c r="J2410" s="189">
        <v>27.6</v>
      </c>
      <c r="K2410" s="189">
        <v>15.09</v>
      </c>
    </row>
    <row r="2411" spans="1:11" ht="25.5" x14ac:dyDescent="0.2">
      <c r="A2411" s="290" t="s">
        <v>2689</v>
      </c>
      <c r="B2411" s="186" t="s">
        <v>2722</v>
      </c>
      <c r="C2411" s="290" t="s">
        <v>2691</v>
      </c>
      <c r="D2411" s="290" t="s">
        <v>2723</v>
      </c>
      <c r="E2411" s="555" t="s">
        <v>2693</v>
      </c>
      <c r="F2411" s="555"/>
      <c r="G2411" s="187" t="s">
        <v>2694</v>
      </c>
      <c r="H2411" s="188">
        <v>0.27300000000000002</v>
      </c>
      <c r="I2411" s="188"/>
      <c r="J2411" s="189">
        <v>26.12</v>
      </c>
      <c r="K2411" s="189">
        <v>7.13</v>
      </c>
    </row>
    <row r="2412" spans="1:11" ht="38.25" x14ac:dyDescent="0.2">
      <c r="A2412" s="291" t="s">
        <v>2697</v>
      </c>
      <c r="B2412" s="190" t="s">
        <v>3532</v>
      </c>
      <c r="C2412" s="291" t="s">
        <v>2691</v>
      </c>
      <c r="D2412" s="291" t="s">
        <v>3533</v>
      </c>
      <c r="E2412" s="556" t="s">
        <v>2700</v>
      </c>
      <c r="F2412" s="556"/>
      <c r="G2412" s="191" t="s">
        <v>2701</v>
      </c>
      <c r="H2412" s="192">
        <v>1</v>
      </c>
      <c r="I2412" s="192"/>
      <c r="J2412" s="193">
        <v>82.16</v>
      </c>
      <c r="K2412" s="193">
        <v>82.16</v>
      </c>
    </row>
    <row r="2413" spans="1:11" x14ac:dyDescent="0.2">
      <c r="A2413" s="291" t="s">
        <v>2697</v>
      </c>
      <c r="B2413" s="190" t="s">
        <v>3377</v>
      </c>
      <c r="C2413" s="291" t="s">
        <v>2691</v>
      </c>
      <c r="D2413" s="291" t="s">
        <v>3378</v>
      </c>
      <c r="E2413" s="556" t="s">
        <v>2700</v>
      </c>
      <c r="F2413" s="556"/>
      <c r="G2413" s="191" t="s">
        <v>2706</v>
      </c>
      <c r="H2413" s="192">
        <v>1.29</v>
      </c>
      <c r="I2413" s="192"/>
      <c r="J2413" s="193">
        <v>2.46</v>
      </c>
      <c r="K2413" s="193">
        <v>3.17</v>
      </c>
    </row>
    <row r="2414" spans="1:11" x14ac:dyDescent="0.2">
      <c r="A2414" s="287"/>
      <c r="B2414" s="287"/>
      <c r="C2414" s="287"/>
      <c r="D2414" s="287"/>
      <c r="E2414" s="287" t="s">
        <v>2709</v>
      </c>
      <c r="F2414" s="194">
        <v>15.54</v>
      </c>
      <c r="G2414" s="287" t="s">
        <v>2710</v>
      </c>
      <c r="H2414" s="194">
        <v>0</v>
      </c>
      <c r="I2414" s="287" t="s">
        <v>2711</v>
      </c>
      <c r="J2414" s="194">
        <v>15.54</v>
      </c>
    </row>
    <row r="2415" spans="1:11" x14ac:dyDescent="0.2">
      <c r="A2415" s="287"/>
      <c r="B2415" s="287"/>
      <c r="C2415" s="287"/>
      <c r="D2415" s="287"/>
      <c r="E2415" s="287" t="s">
        <v>2712</v>
      </c>
      <c r="F2415" s="194">
        <v>0</v>
      </c>
      <c r="G2415" s="287"/>
      <c r="H2415" s="552" t="s">
        <v>2713</v>
      </c>
      <c r="I2415" s="552"/>
      <c r="J2415" s="194">
        <v>107.55</v>
      </c>
    </row>
    <row r="2416" spans="1:11" ht="13.5" thickBot="1" x14ac:dyDescent="0.25">
      <c r="A2416" s="196"/>
      <c r="B2416" s="196"/>
      <c r="C2416" s="196"/>
      <c r="D2416" s="196"/>
      <c r="E2416" s="196"/>
      <c r="F2416" s="196"/>
      <c r="G2416" s="196" t="s">
        <v>2714</v>
      </c>
      <c r="H2416" s="198">
        <v>0</v>
      </c>
      <c r="I2416" s="196" t="s">
        <v>2715</v>
      </c>
      <c r="J2416" s="197">
        <v>0</v>
      </c>
    </row>
    <row r="2417" spans="1:11" ht="13.5" thickTop="1" x14ac:dyDescent="0.2">
      <c r="A2417" s="195"/>
      <c r="B2417" s="195"/>
      <c r="C2417" s="195"/>
      <c r="D2417" s="195"/>
      <c r="E2417" s="195"/>
      <c r="F2417" s="195"/>
      <c r="G2417" s="195"/>
      <c r="H2417" s="195"/>
      <c r="I2417" s="195"/>
      <c r="J2417" s="195"/>
    </row>
    <row r="2418" spans="1:11" ht="15" x14ac:dyDescent="0.2">
      <c r="A2418" s="288" t="s">
        <v>655</v>
      </c>
      <c r="B2418" s="180" t="s">
        <v>2678</v>
      </c>
      <c r="C2418" s="288" t="s">
        <v>2679</v>
      </c>
      <c r="D2418" s="288" t="s">
        <v>2680</v>
      </c>
      <c r="E2418" s="553" t="s">
        <v>2681</v>
      </c>
      <c r="F2418" s="553"/>
      <c r="G2418" s="181" t="s">
        <v>2682</v>
      </c>
      <c r="H2418" s="180" t="s">
        <v>2683</v>
      </c>
      <c r="I2418" s="180" t="s">
        <v>6886</v>
      </c>
      <c r="J2418" s="180" t="s">
        <v>2684</v>
      </c>
      <c r="K2418" s="180" t="s">
        <v>2685</v>
      </c>
    </row>
    <row r="2419" spans="1:11" x14ac:dyDescent="0.2">
      <c r="A2419" s="289" t="s">
        <v>119</v>
      </c>
      <c r="B2419" s="182" t="s">
        <v>3526</v>
      </c>
      <c r="C2419" s="289" t="s">
        <v>2791</v>
      </c>
      <c r="D2419" s="289" t="s">
        <v>3527</v>
      </c>
      <c r="E2419" s="554" t="s">
        <v>7030</v>
      </c>
      <c r="F2419" s="554"/>
      <c r="G2419" s="183" t="s">
        <v>2701</v>
      </c>
      <c r="H2419" s="184">
        <v>1</v>
      </c>
      <c r="I2419" s="185"/>
      <c r="J2419" s="185">
        <v>111.77</v>
      </c>
      <c r="K2419" s="185">
        <v>111.77</v>
      </c>
    </row>
    <row r="2420" spans="1:11" ht="25.5" x14ac:dyDescent="0.2">
      <c r="A2420" s="290" t="s">
        <v>2689</v>
      </c>
      <c r="B2420" s="186" t="s">
        <v>2851</v>
      </c>
      <c r="C2420" s="290" t="s">
        <v>2691</v>
      </c>
      <c r="D2420" s="290" t="s">
        <v>2852</v>
      </c>
      <c r="E2420" s="555" t="s">
        <v>2693</v>
      </c>
      <c r="F2420" s="555"/>
      <c r="G2420" s="187" t="s">
        <v>2694</v>
      </c>
      <c r="H2420" s="188">
        <v>1.2330000000000001</v>
      </c>
      <c r="I2420" s="188"/>
      <c r="J2420" s="189">
        <v>26.89</v>
      </c>
      <c r="K2420" s="189">
        <v>33.15</v>
      </c>
    </row>
    <row r="2421" spans="1:11" ht="25.5" x14ac:dyDescent="0.2">
      <c r="A2421" s="290" t="s">
        <v>2689</v>
      </c>
      <c r="B2421" s="186" t="s">
        <v>2846</v>
      </c>
      <c r="C2421" s="290" t="s">
        <v>2691</v>
      </c>
      <c r="D2421" s="290" t="s">
        <v>2847</v>
      </c>
      <c r="E2421" s="555" t="s">
        <v>2693</v>
      </c>
      <c r="F2421" s="555"/>
      <c r="G2421" s="187" t="s">
        <v>2694</v>
      </c>
      <c r="H2421" s="188">
        <v>1.35</v>
      </c>
      <c r="I2421" s="188"/>
      <c r="J2421" s="189">
        <v>27.6</v>
      </c>
      <c r="K2421" s="189">
        <v>37.26</v>
      </c>
    </row>
    <row r="2422" spans="1:11" x14ac:dyDescent="0.2">
      <c r="A2422" s="291" t="s">
        <v>2697</v>
      </c>
      <c r="B2422" s="190" t="s">
        <v>3069</v>
      </c>
      <c r="C2422" s="291" t="s">
        <v>2791</v>
      </c>
      <c r="D2422" s="291" t="s">
        <v>3070</v>
      </c>
      <c r="E2422" s="556" t="s">
        <v>2700</v>
      </c>
      <c r="F2422" s="556"/>
      <c r="G2422" s="191" t="s">
        <v>2706</v>
      </c>
      <c r="H2422" s="192">
        <v>1.86</v>
      </c>
      <c r="I2422" s="192"/>
      <c r="J2422" s="193">
        <v>0.62</v>
      </c>
      <c r="K2422" s="193">
        <v>1.1499999999999999</v>
      </c>
    </row>
    <row r="2423" spans="1:11" x14ac:dyDescent="0.2">
      <c r="A2423" s="291" t="s">
        <v>2697</v>
      </c>
      <c r="B2423" s="190" t="s">
        <v>3067</v>
      </c>
      <c r="C2423" s="291" t="s">
        <v>2791</v>
      </c>
      <c r="D2423" s="291" t="s">
        <v>3068</v>
      </c>
      <c r="E2423" s="556" t="s">
        <v>2700</v>
      </c>
      <c r="F2423" s="556"/>
      <c r="G2423" s="191" t="s">
        <v>159</v>
      </c>
      <c r="H2423" s="192">
        <v>2E-3</v>
      </c>
      <c r="I2423" s="192"/>
      <c r="J2423" s="193">
        <v>105.81</v>
      </c>
      <c r="K2423" s="193">
        <v>0.21</v>
      </c>
    </row>
    <row r="2424" spans="1:11" x14ac:dyDescent="0.2">
      <c r="A2424" s="291" t="s">
        <v>2697</v>
      </c>
      <c r="B2424" s="190" t="s">
        <v>3528</v>
      </c>
      <c r="C2424" s="291" t="s">
        <v>2791</v>
      </c>
      <c r="D2424" s="291" t="s">
        <v>3529</v>
      </c>
      <c r="E2424" s="556" t="s">
        <v>2700</v>
      </c>
      <c r="F2424" s="556"/>
      <c r="G2424" s="191" t="s">
        <v>118</v>
      </c>
      <c r="H2424" s="192">
        <v>0.25</v>
      </c>
      <c r="I2424" s="192"/>
      <c r="J2424" s="193">
        <v>160</v>
      </c>
      <c r="K2424" s="193">
        <v>40</v>
      </c>
    </row>
    <row r="2425" spans="1:11" x14ac:dyDescent="0.2">
      <c r="A2425" s="287"/>
      <c r="B2425" s="287"/>
      <c r="C2425" s="287"/>
      <c r="D2425" s="287"/>
      <c r="E2425" s="287" t="s">
        <v>2709</v>
      </c>
      <c r="F2425" s="194">
        <v>49.44</v>
      </c>
      <c r="G2425" s="287" t="s">
        <v>2710</v>
      </c>
      <c r="H2425" s="194">
        <v>0</v>
      </c>
      <c r="I2425" s="287" t="s">
        <v>2711</v>
      </c>
      <c r="J2425" s="194">
        <v>49.44</v>
      </c>
    </row>
    <row r="2426" spans="1:11" x14ac:dyDescent="0.2">
      <c r="A2426" s="287"/>
      <c r="B2426" s="287"/>
      <c r="C2426" s="287"/>
      <c r="D2426" s="287"/>
      <c r="E2426" s="287" t="s">
        <v>2712</v>
      </c>
      <c r="F2426" s="194">
        <v>0</v>
      </c>
      <c r="G2426" s="287"/>
      <c r="H2426" s="552" t="s">
        <v>2713</v>
      </c>
      <c r="I2426" s="552"/>
      <c r="J2426" s="194">
        <v>111.77</v>
      </c>
    </row>
    <row r="2427" spans="1:11" ht="13.5" thickBot="1" x14ac:dyDescent="0.25">
      <c r="A2427" s="196"/>
      <c r="B2427" s="196"/>
      <c r="C2427" s="196"/>
      <c r="D2427" s="196"/>
      <c r="E2427" s="196"/>
      <c r="F2427" s="196"/>
      <c r="G2427" s="196" t="s">
        <v>2714</v>
      </c>
      <c r="H2427" s="198">
        <v>0</v>
      </c>
      <c r="I2427" s="196" t="s">
        <v>2715</v>
      </c>
      <c r="J2427" s="197">
        <v>0</v>
      </c>
    </row>
    <row r="2428" spans="1:11" ht="13.5" thickTop="1" x14ac:dyDescent="0.2">
      <c r="A2428" s="195"/>
      <c r="B2428" s="195"/>
      <c r="C2428" s="195"/>
      <c r="D2428" s="195"/>
      <c r="E2428" s="195"/>
      <c r="F2428" s="195"/>
      <c r="G2428" s="195"/>
      <c r="H2428" s="195"/>
      <c r="I2428" s="195"/>
      <c r="J2428" s="195"/>
    </row>
    <row r="2429" spans="1:11" ht="15" x14ac:dyDescent="0.2">
      <c r="A2429" s="288" t="s">
        <v>656</v>
      </c>
      <c r="B2429" s="180" t="s">
        <v>2678</v>
      </c>
      <c r="C2429" s="288" t="s">
        <v>2679</v>
      </c>
      <c r="D2429" s="288" t="s">
        <v>2680</v>
      </c>
      <c r="E2429" s="553" t="s">
        <v>2681</v>
      </c>
      <c r="F2429" s="553"/>
      <c r="G2429" s="181" t="s">
        <v>2682</v>
      </c>
      <c r="H2429" s="180" t="s">
        <v>2683</v>
      </c>
      <c r="I2429" s="180" t="s">
        <v>6886</v>
      </c>
      <c r="J2429" s="180" t="s">
        <v>2684</v>
      </c>
      <c r="K2429" s="180" t="s">
        <v>2685</v>
      </c>
    </row>
    <row r="2430" spans="1:11" ht="63.75" x14ac:dyDescent="0.2">
      <c r="A2430" s="289" t="s">
        <v>119</v>
      </c>
      <c r="B2430" s="182" t="s">
        <v>7964</v>
      </c>
      <c r="C2430" s="289" t="s">
        <v>2687</v>
      </c>
      <c r="D2430" s="289" t="s">
        <v>6082</v>
      </c>
      <c r="E2430" s="554" t="s">
        <v>2971</v>
      </c>
      <c r="F2430" s="554"/>
      <c r="G2430" s="183" t="s">
        <v>118</v>
      </c>
      <c r="H2430" s="184">
        <v>1</v>
      </c>
      <c r="I2430" s="185"/>
      <c r="J2430" s="185">
        <v>357.7</v>
      </c>
      <c r="K2430" s="185">
        <v>357.7</v>
      </c>
    </row>
    <row r="2431" spans="1:11" ht="25.5" x14ac:dyDescent="0.2">
      <c r="A2431" s="290" t="s">
        <v>2689</v>
      </c>
      <c r="B2431" s="186" t="s">
        <v>2795</v>
      </c>
      <c r="C2431" s="290" t="s">
        <v>2691</v>
      </c>
      <c r="D2431" s="290" t="s">
        <v>2796</v>
      </c>
      <c r="E2431" s="555" t="s">
        <v>2693</v>
      </c>
      <c r="F2431" s="555"/>
      <c r="G2431" s="187" t="s">
        <v>2694</v>
      </c>
      <c r="H2431" s="188">
        <v>0.15</v>
      </c>
      <c r="I2431" s="188"/>
      <c r="J2431" s="189">
        <v>33.380000000000003</v>
      </c>
      <c r="K2431" s="189">
        <v>5</v>
      </c>
    </row>
    <row r="2432" spans="1:11" ht="25.5" x14ac:dyDescent="0.2">
      <c r="A2432" s="290" t="s">
        <v>2689</v>
      </c>
      <c r="B2432" s="186" t="s">
        <v>2722</v>
      </c>
      <c r="C2432" s="290" t="s">
        <v>2691</v>
      </c>
      <c r="D2432" s="290" t="s">
        <v>2723</v>
      </c>
      <c r="E2432" s="555" t="s">
        <v>2693</v>
      </c>
      <c r="F2432" s="555"/>
      <c r="G2432" s="187" t="s">
        <v>2694</v>
      </c>
      <c r="H2432" s="188">
        <v>0.15</v>
      </c>
      <c r="I2432" s="188"/>
      <c r="J2432" s="189">
        <v>26.12</v>
      </c>
      <c r="K2432" s="189">
        <v>3.91</v>
      </c>
    </row>
    <row r="2433" spans="1:11" x14ac:dyDescent="0.2">
      <c r="A2433" s="291" t="s">
        <v>2697</v>
      </c>
      <c r="B2433" s="190" t="s">
        <v>3535</v>
      </c>
      <c r="C2433" s="291" t="s">
        <v>2791</v>
      </c>
      <c r="D2433" s="291" t="s">
        <v>3536</v>
      </c>
      <c r="E2433" s="556" t="s">
        <v>2700</v>
      </c>
      <c r="F2433" s="556"/>
      <c r="G2433" s="191" t="s">
        <v>84</v>
      </c>
      <c r="H2433" s="192">
        <v>0.27631600000000001</v>
      </c>
      <c r="I2433" s="192"/>
      <c r="J2433" s="193">
        <v>63.88</v>
      </c>
      <c r="K2433" s="193">
        <v>17.649999999999999</v>
      </c>
    </row>
    <row r="2434" spans="1:11" x14ac:dyDescent="0.2">
      <c r="A2434" s="291" t="s">
        <v>2697</v>
      </c>
      <c r="B2434" s="190" t="s">
        <v>3537</v>
      </c>
      <c r="C2434" s="291" t="s">
        <v>2791</v>
      </c>
      <c r="D2434" s="291" t="s">
        <v>3538</v>
      </c>
      <c r="E2434" s="556" t="s">
        <v>2700</v>
      </c>
      <c r="F2434" s="556"/>
      <c r="G2434" s="191" t="s">
        <v>2701</v>
      </c>
      <c r="H2434" s="192">
        <v>0.44</v>
      </c>
      <c r="I2434" s="192"/>
      <c r="J2434" s="193">
        <v>2.5</v>
      </c>
      <c r="K2434" s="193">
        <v>1.1000000000000001</v>
      </c>
    </row>
    <row r="2435" spans="1:11" ht="51" x14ac:dyDescent="0.2">
      <c r="A2435" s="291" t="s">
        <v>2697</v>
      </c>
      <c r="B2435" s="190" t="s">
        <v>7965</v>
      </c>
      <c r="C2435" s="291" t="s">
        <v>2687</v>
      </c>
      <c r="D2435" s="291" t="s">
        <v>7918</v>
      </c>
      <c r="E2435" s="556" t="s">
        <v>2700</v>
      </c>
      <c r="F2435" s="556"/>
      <c r="G2435" s="191" t="s">
        <v>118</v>
      </c>
      <c r="H2435" s="192">
        <v>1.02</v>
      </c>
      <c r="I2435" s="192"/>
      <c r="J2435" s="193">
        <v>323.57</v>
      </c>
      <c r="K2435" s="193">
        <v>330.04</v>
      </c>
    </row>
    <row r="2436" spans="1:11" x14ac:dyDescent="0.2">
      <c r="A2436" s="287"/>
      <c r="B2436" s="287"/>
      <c r="C2436" s="287"/>
      <c r="D2436" s="287"/>
      <c r="E2436" s="287" t="s">
        <v>2709</v>
      </c>
      <c r="F2436" s="194">
        <v>6.48</v>
      </c>
      <c r="G2436" s="287" t="s">
        <v>2710</v>
      </c>
      <c r="H2436" s="194">
        <v>0</v>
      </c>
      <c r="I2436" s="287" t="s">
        <v>2711</v>
      </c>
      <c r="J2436" s="194">
        <v>6.48</v>
      </c>
    </row>
    <row r="2437" spans="1:11" x14ac:dyDescent="0.2">
      <c r="A2437" s="287"/>
      <c r="B2437" s="287"/>
      <c r="C2437" s="287"/>
      <c r="D2437" s="287"/>
      <c r="E2437" s="287" t="s">
        <v>2712</v>
      </c>
      <c r="F2437" s="194">
        <v>0</v>
      </c>
      <c r="G2437" s="287"/>
      <c r="H2437" s="552" t="s">
        <v>2713</v>
      </c>
      <c r="I2437" s="552"/>
      <c r="J2437" s="194">
        <v>357.7</v>
      </c>
    </row>
    <row r="2438" spans="1:11" ht="13.5" thickBot="1" x14ac:dyDescent="0.25">
      <c r="A2438" s="196"/>
      <c r="B2438" s="196"/>
      <c r="C2438" s="196"/>
      <c r="D2438" s="196"/>
      <c r="E2438" s="196"/>
      <c r="F2438" s="196"/>
      <c r="G2438" s="196" t="s">
        <v>2714</v>
      </c>
      <c r="H2438" s="198">
        <v>0</v>
      </c>
      <c r="I2438" s="196" t="s">
        <v>2715</v>
      </c>
      <c r="J2438" s="197">
        <v>0</v>
      </c>
    </row>
    <row r="2439" spans="1:11" ht="13.5" thickTop="1" x14ac:dyDescent="0.2">
      <c r="A2439" s="195"/>
      <c r="B2439" s="195"/>
      <c r="C2439" s="195"/>
      <c r="D2439" s="195"/>
      <c r="E2439" s="195"/>
      <c r="F2439" s="195"/>
      <c r="G2439" s="195"/>
      <c r="H2439" s="195"/>
      <c r="I2439" s="195"/>
      <c r="J2439" s="195"/>
    </row>
    <row r="2440" spans="1:11" ht="15" x14ac:dyDescent="0.2">
      <c r="A2440" s="288" t="s">
        <v>658</v>
      </c>
      <c r="B2440" s="180" t="s">
        <v>2678</v>
      </c>
      <c r="C2440" s="288" t="s">
        <v>2679</v>
      </c>
      <c r="D2440" s="288" t="s">
        <v>2680</v>
      </c>
      <c r="E2440" s="553" t="s">
        <v>2681</v>
      </c>
      <c r="F2440" s="553"/>
      <c r="G2440" s="181" t="s">
        <v>2682</v>
      </c>
      <c r="H2440" s="180" t="s">
        <v>2683</v>
      </c>
      <c r="I2440" s="180" t="s">
        <v>6886</v>
      </c>
      <c r="J2440" s="180" t="s">
        <v>2684</v>
      </c>
      <c r="K2440" s="180" t="s">
        <v>2685</v>
      </c>
    </row>
    <row r="2441" spans="1:11" ht="51" x14ac:dyDescent="0.2">
      <c r="A2441" s="289" t="s">
        <v>119</v>
      </c>
      <c r="B2441" s="182" t="s">
        <v>3534</v>
      </c>
      <c r="C2441" s="289" t="s">
        <v>2687</v>
      </c>
      <c r="D2441" s="289" t="s">
        <v>672</v>
      </c>
      <c r="E2441" s="554" t="s">
        <v>3129</v>
      </c>
      <c r="F2441" s="554"/>
      <c r="G2441" s="183" t="s">
        <v>118</v>
      </c>
      <c r="H2441" s="184">
        <v>1</v>
      </c>
      <c r="I2441" s="185"/>
      <c r="J2441" s="185">
        <v>378.71</v>
      </c>
      <c r="K2441" s="185">
        <v>378.71</v>
      </c>
    </row>
    <row r="2442" spans="1:11" ht="25.5" x14ac:dyDescent="0.2">
      <c r="A2442" s="290" t="s">
        <v>2689</v>
      </c>
      <c r="B2442" s="186" t="s">
        <v>2795</v>
      </c>
      <c r="C2442" s="290" t="s">
        <v>2691</v>
      </c>
      <c r="D2442" s="290" t="s">
        <v>2796</v>
      </c>
      <c r="E2442" s="555" t="s">
        <v>2693</v>
      </c>
      <c r="F2442" s="555"/>
      <c r="G2442" s="187" t="s">
        <v>2694</v>
      </c>
      <c r="H2442" s="188">
        <v>0.5</v>
      </c>
      <c r="I2442" s="188"/>
      <c r="J2442" s="189">
        <v>33.380000000000003</v>
      </c>
      <c r="K2442" s="189">
        <v>16.690000000000001</v>
      </c>
    </row>
    <row r="2443" spans="1:11" ht="25.5" x14ac:dyDescent="0.2">
      <c r="A2443" s="290" t="s">
        <v>2689</v>
      </c>
      <c r="B2443" s="186" t="s">
        <v>2722</v>
      </c>
      <c r="C2443" s="290" t="s">
        <v>2691</v>
      </c>
      <c r="D2443" s="290" t="s">
        <v>2723</v>
      </c>
      <c r="E2443" s="555" t="s">
        <v>2693</v>
      </c>
      <c r="F2443" s="555"/>
      <c r="G2443" s="187" t="s">
        <v>2694</v>
      </c>
      <c r="H2443" s="188">
        <v>0.15</v>
      </c>
      <c r="I2443" s="188"/>
      <c r="J2443" s="189">
        <v>26.12</v>
      </c>
      <c r="K2443" s="189">
        <v>3.91</v>
      </c>
    </row>
    <row r="2444" spans="1:11" x14ac:dyDescent="0.2">
      <c r="A2444" s="291" t="s">
        <v>2697</v>
      </c>
      <c r="B2444" s="190" t="s">
        <v>3535</v>
      </c>
      <c r="C2444" s="291" t="s">
        <v>2791</v>
      </c>
      <c r="D2444" s="291" t="s">
        <v>3536</v>
      </c>
      <c r="E2444" s="556" t="s">
        <v>2700</v>
      </c>
      <c r="F2444" s="556"/>
      <c r="G2444" s="191" t="s">
        <v>84</v>
      </c>
      <c r="H2444" s="192">
        <v>0.27631600000000001</v>
      </c>
      <c r="I2444" s="192"/>
      <c r="J2444" s="193">
        <v>63.88</v>
      </c>
      <c r="K2444" s="193">
        <v>17.649999999999999</v>
      </c>
    </row>
    <row r="2445" spans="1:11" x14ac:dyDescent="0.2">
      <c r="A2445" s="291" t="s">
        <v>2697</v>
      </c>
      <c r="B2445" s="190" t="s">
        <v>3537</v>
      </c>
      <c r="C2445" s="291" t="s">
        <v>2791</v>
      </c>
      <c r="D2445" s="291" t="s">
        <v>3538</v>
      </c>
      <c r="E2445" s="556" t="s">
        <v>2700</v>
      </c>
      <c r="F2445" s="556"/>
      <c r="G2445" s="191" t="s">
        <v>2701</v>
      </c>
      <c r="H2445" s="192">
        <v>0.44</v>
      </c>
      <c r="I2445" s="192"/>
      <c r="J2445" s="193">
        <v>2.5</v>
      </c>
      <c r="K2445" s="193">
        <v>1.1000000000000001</v>
      </c>
    </row>
    <row r="2446" spans="1:11" ht="51" x14ac:dyDescent="0.2">
      <c r="A2446" s="291" t="s">
        <v>2697</v>
      </c>
      <c r="B2446" s="190" t="s">
        <v>3539</v>
      </c>
      <c r="C2446" s="291" t="s">
        <v>2687</v>
      </c>
      <c r="D2446" s="291" t="s">
        <v>2619</v>
      </c>
      <c r="E2446" s="556" t="s">
        <v>2700</v>
      </c>
      <c r="F2446" s="556"/>
      <c r="G2446" s="191" t="s">
        <v>118</v>
      </c>
      <c r="H2446" s="192">
        <v>1.05</v>
      </c>
      <c r="I2446" s="192"/>
      <c r="J2446" s="193">
        <v>323.2</v>
      </c>
      <c r="K2446" s="193">
        <v>339.36</v>
      </c>
    </row>
    <row r="2447" spans="1:11" x14ac:dyDescent="0.2">
      <c r="A2447" s="287"/>
      <c r="B2447" s="287"/>
      <c r="C2447" s="287"/>
      <c r="D2447" s="287"/>
      <c r="E2447" s="287" t="s">
        <v>2709</v>
      </c>
      <c r="F2447" s="194">
        <v>15.3</v>
      </c>
      <c r="G2447" s="287" t="s">
        <v>2710</v>
      </c>
      <c r="H2447" s="194">
        <v>0</v>
      </c>
      <c r="I2447" s="287" t="s">
        <v>2711</v>
      </c>
      <c r="J2447" s="194">
        <v>15.3</v>
      </c>
    </row>
    <row r="2448" spans="1:11" x14ac:dyDescent="0.2">
      <c r="A2448" s="287"/>
      <c r="B2448" s="287"/>
      <c r="C2448" s="287"/>
      <c r="D2448" s="287"/>
      <c r="E2448" s="287" t="s">
        <v>2712</v>
      </c>
      <c r="F2448" s="194">
        <v>0</v>
      </c>
      <c r="G2448" s="287"/>
      <c r="H2448" s="552" t="s">
        <v>2713</v>
      </c>
      <c r="I2448" s="552"/>
      <c r="J2448" s="194">
        <v>378.71</v>
      </c>
    </row>
    <row r="2449" spans="1:11" ht="13.5" thickBot="1" x14ac:dyDescent="0.25">
      <c r="A2449" s="196"/>
      <c r="B2449" s="196"/>
      <c r="C2449" s="196"/>
      <c r="D2449" s="196"/>
      <c r="E2449" s="196"/>
      <c r="F2449" s="196"/>
      <c r="G2449" s="196" t="s">
        <v>2714</v>
      </c>
      <c r="H2449" s="198">
        <v>0</v>
      </c>
      <c r="I2449" s="196" t="s">
        <v>2715</v>
      </c>
      <c r="J2449" s="197">
        <v>0</v>
      </c>
    </row>
    <row r="2450" spans="1:11" ht="13.5" thickTop="1" x14ac:dyDescent="0.2">
      <c r="A2450" s="195"/>
      <c r="B2450" s="195"/>
      <c r="C2450" s="195"/>
      <c r="D2450" s="195"/>
      <c r="E2450" s="195"/>
      <c r="F2450" s="195"/>
      <c r="G2450" s="195"/>
      <c r="H2450" s="195"/>
      <c r="I2450" s="195"/>
      <c r="J2450" s="195"/>
    </row>
    <row r="2451" spans="1:11" ht="15" x14ac:dyDescent="0.2">
      <c r="A2451" s="288" t="s">
        <v>659</v>
      </c>
      <c r="B2451" s="180" t="s">
        <v>2678</v>
      </c>
      <c r="C2451" s="288" t="s">
        <v>2679</v>
      </c>
      <c r="D2451" s="288" t="s">
        <v>2680</v>
      </c>
      <c r="E2451" s="553" t="s">
        <v>2681</v>
      </c>
      <c r="F2451" s="553"/>
      <c r="G2451" s="181" t="s">
        <v>2682</v>
      </c>
      <c r="H2451" s="180" t="s">
        <v>2683</v>
      </c>
      <c r="I2451" s="180" t="s">
        <v>6886</v>
      </c>
      <c r="J2451" s="180" t="s">
        <v>2684</v>
      </c>
      <c r="K2451" s="180" t="s">
        <v>2685</v>
      </c>
    </row>
    <row r="2452" spans="1:11" ht="51" x14ac:dyDescent="0.2">
      <c r="A2452" s="289" t="s">
        <v>119</v>
      </c>
      <c r="B2452" s="182" t="s">
        <v>3540</v>
      </c>
      <c r="C2452" s="289" t="s">
        <v>2687</v>
      </c>
      <c r="D2452" s="289" t="s">
        <v>674</v>
      </c>
      <c r="E2452" s="554" t="s">
        <v>3129</v>
      </c>
      <c r="F2452" s="554"/>
      <c r="G2452" s="183" t="s">
        <v>118</v>
      </c>
      <c r="H2452" s="184">
        <v>1</v>
      </c>
      <c r="I2452" s="185"/>
      <c r="J2452" s="185">
        <v>367.4</v>
      </c>
      <c r="K2452" s="185">
        <v>367.4</v>
      </c>
    </row>
    <row r="2453" spans="1:11" ht="25.5" x14ac:dyDescent="0.2">
      <c r="A2453" s="290" t="s">
        <v>2689</v>
      </c>
      <c r="B2453" s="186" t="s">
        <v>2795</v>
      </c>
      <c r="C2453" s="290" t="s">
        <v>2691</v>
      </c>
      <c r="D2453" s="290" t="s">
        <v>2796</v>
      </c>
      <c r="E2453" s="555" t="s">
        <v>2693</v>
      </c>
      <c r="F2453" s="555"/>
      <c r="G2453" s="187" t="s">
        <v>2694</v>
      </c>
      <c r="H2453" s="188">
        <v>0.15</v>
      </c>
      <c r="I2453" s="188"/>
      <c r="J2453" s="189">
        <v>33.380000000000003</v>
      </c>
      <c r="K2453" s="189">
        <v>5</v>
      </c>
    </row>
    <row r="2454" spans="1:11" ht="25.5" x14ac:dyDescent="0.2">
      <c r="A2454" s="290" t="s">
        <v>2689</v>
      </c>
      <c r="B2454" s="186" t="s">
        <v>2722</v>
      </c>
      <c r="C2454" s="290" t="s">
        <v>2691</v>
      </c>
      <c r="D2454" s="290" t="s">
        <v>2723</v>
      </c>
      <c r="E2454" s="555" t="s">
        <v>2693</v>
      </c>
      <c r="F2454" s="555"/>
      <c r="G2454" s="187" t="s">
        <v>2694</v>
      </c>
      <c r="H2454" s="188">
        <v>0.15</v>
      </c>
      <c r="I2454" s="188"/>
      <c r="J2454" s="189">
        <v>26.12</v>
      </c>
      <c r="K2454" s="189">
        <v>3.91</v>
      </c>
    </row>
    <row r="2455" spans="1:11" x14ac:dyDescent="0.2">
      <c r="A2455" s="291" t="s">
        <v>2697</v>
      </c>
      <c r="B2455" s="190" t="s">
        <v>3535</v>
      </c>
      <c r="C2455" s="291" t="s">
        <v>2791</v>
      </c>
      <c r="D2455" s="291" t="s">
        <v>3536</v>
      </c>
      <c r="E2455" s="556" t="s">
        <v>2700</v>
      </c>
      <c r="F2455" s="556"/>
      <c r="G2455" s="191" t="s">
        <v>84</v>
      </c>
      <c r="H2455" s="192">
        <v>0.27631600000000001</v>
      </c>
      <c r="I2455" s="192"/>
      <c r="J2455" s="193">
        <v>63.88</v>
      </c>
      <c r="K2455" s="193">
        <v>17.649999999999999</v>
      </c>
    </row>
    <row r="2456" spans="1:11" x14ac:dyDescent="0.2">
      <c r="A2456" s="291" t="s">
        <v>2697</v>
      </c>
      <c r="B2456" s="190" t="s">
        <v>3537</v>
      </c>
      <c r="C2456" s="291" t="s">
        <v>2791</v>
      </c>
      <c r="D2456" s="291" t="s">
        <v>3538</v>
      </c>
      <c r="E2456" s="556" t="s">
        <v>2700</v>
      </c>
      <c r="F2456" s="556"/>
      <c r="G2456" s="191" t="s">
        <v>2701</v>
      </c>
      <c r="H2456" s="192">
        <v>0.44</v>
      </c>
      <c r="I2456" s="192"/>
      <c r="J2456" s="193">
        <v>2.5</v>
      </c>
      <c r="K2456" s="193">
        <v>1.1000000000000001</v>
      </c>
    </row>
    <row r="2457" spans="1:11" ht="38.25" x14ac:dyDescent="0.2">
      <c r="A2457" s="291" t="s">
        <v>2697</v>
      </c>
      <c r="B2457" s="190" t="s">
        <v>3541</v>
      </c>
      <c r="C2457" s="291" t="s">
        <v>2687</v>
      </c>
      <c r="D2457" s="291" t="s">
        <v>2620</v>
      </c>
      <c r="E2457" s="556" t="s">
        <v>2700</v>
      </c>
      <c r="F2457" s="556"/>
      <c r="G2457" s="191" t="s">
        <v>248</v>
      </c>
      <c r="H2457" s="192">
        <v>1.05</v>
      </c>
      <c r="I2457" s="192"/>
      <c r="J2457" s="193">
        <v>323.57</v>
      </c>
      <c r="K2457" s="193">
        <v>339.74</v>
      </c>
    </row>
    <row r="2458" spans="1:11" x14ac:dyDescent="0.2">
      <c r="A2458" s="287"/>
      <c r="B2458" s="287"/>
      <c r="C2458" s="287"/>
      <c r="D2458" s="287"/>
      <c r="E2458" s="287" t="s">
        <v>2709</v>
      </c>
      <c r="F2458" s="194">
        <v>6.48</v>
      </c>
      <c r="G2458" s="287" t="s">
        <v>2710</v>
      </c>
      <c r="H2458" s="194">
        <v>0</v>
      </c>
      <c r="I2458" s="287" t="s">
        <v>2711</v>
      </c>
      <c r="J2458" s="194">
        <v>6.48</v>
      </c>
    </row>
    <row r="2459" spans="1:11" x14ac:dyDescent="0.2">
      <c r="A2459" s="287"/>
      <c r="B2459" s="287"/>
      <c r="C2459" s="287"/>
      <c r="D2459" s="287"/>
      <c r="E2459" s="287" t="s">
        <v>2712</v>
      </c>
      <c r="F2459" s="194">
        <v>0</v>
      </c>
      <c r="G2459" s="287"/>
      <c r="H2459" s="552" t="s">
        <v>2713</v>
      </c>
      <c r="I2459" s="552"/>
      <c r="J2459" s="194">
        <v>367.4</v>
      </c>
    </row>
    <row r="2460" spans="1:11" ht="13.5" thickBot="1" x14ac:dyDescent="0.25">
      <c r="A2460" s="196"/>
      <c r="B2460" s="196"/>
      <c r="C2460" s="196"/>
      <c r="D2460" s="196"/>
      <c r="E2460" s="196"/>
      <c r="F2460" s="196"/>
      <c r="G2460" s="196" t="s">
        <v>2714</v>
      </c>
      <c r="H2460" s="198">
        <v>0</v>
      </c>
      <c r="I2460" s="196" t="s">
        <v>2715</v>
      </c>
      <c r="J2460" s="197">
        <v>0</v>
      </c>
    </row>
    <row r="2461" spans="1:11" ht="13.5" thickTop="1" x14ac:dyDescent="0.2">
      <c r="A2461" s="195"/>
      <c r="B2461" s="195"/>
      <c r="C2461" s="195"/>
      <c r="D2461" s="195"/>
      <c r="E2461" s="195"/>
      <c r="F2461" s="195"/>
      <c r="G2461" s="195"/>
      <c r="H2461" s="195"/>
      <c r="I2461" s="195"/>
      <c r="J2461" s="195"/>
    </row>
    <row r="2462" spans="1:11" ht="15" x14ac:dyDescent="0.2">
      <c r="A2462" s="288" t="s">
        <v>662</v>
      </c>
      <c r="B2462" s="180" t="s">
        <v>2678</v>
      </c>
      <c r="C2462" s="288" t="s">
        <v>2679</v>
      </c>
      <c r="D2462" s="288" t="s">
        <v>2680</v>
      </c>
      <c r="E2462" s="553" t="s">
        <v>2681</v>
      </c>
      <c r="F2462" s="553"/>
      <c r="G2462" s="181" t="s">
        <v>2682</v>
      </c>
      <c r="H2462" s="180" t="s">
        <v>2683</v>
      </c>
      <c r="I2462" s="180" t="s">
        <v>6886</v>
      </c>
      <c r="J2462" s="180" t="s">
        <v>2684</v>
      </c>
      <c r="K2462" s="180" t="s">
        <v>2685</v>
      </c>
    </row>
    <row r="2463" spans="1:11" x14ac:dyDescent="0.2">
      <c r="A2463" s="289" t="s">
        <v>119</v>
      </c>
      <c r="B2463" s="182" t="s">
        <v>3542</v>
      </c>
      <c r="C2463" s="289" t="s">
        <v>2791</v>
      </c>
      <c r="D2463" s="289" t="s">
        <v>3543</v>
      </c>
      <c r="E2463" s="554" t="s">
        <v>6989</v>
      </c>
      <c r="F2463" s="554"/>
      <c r="G2463" s="183" t="s">
        <v>118</v>
      </c>
      <c r="H2463" s="184">
        <v>1</v>
      </c>
      <c r="I2463" s="185"/>
      <c r="J2463" s="185">
        <v>49.31</v>
      </c>
      <c r="K2463" s="185">
        <v>49.31</v>
      </c>
    </row>
    <row r="2464" spans="1:11" ht="25.5" x14ac:dyDescent="0.2">
      <c r="A2464" s="290" t="s">
        <v>2689</v>
      </c>
      <c r="B2464" s="186" t="s">
        <v>2851</v>
      </c>
      <c r="C2464" s="290" t="s">
        <v>2691</v>
      </c>
      <c r="D2464" s="290" t="s">
        <v>2852</v>
      </c>
      <c r="E2464" s="555" t="s">
        <v>2693</v>
      </c>
      <c r="F2464" s="555"/>
      <c r="G2464" s="187" t="s">
        <v>2694</v>
      </c>
      <c r="H2464" s="188">
        <v>0.309</v>
      </c>
      <c r="I2464" s="188"/>
      <c r="J2464" s="189">
        <v>26.89</v>
      </c>
      <c r="K2464" s="189">
        <v>8.3000000000000007</v>
      </c>
    </row>
    <row r="2465" spans="1:11" ht="25.5" x14ac:dyDescent="0.2">
      <c r="A2465" s="290" t="s">
        <v>2689</v>
      </c>
      <c r="B2465" s="186" t="s">
        <v>3544</v>
      </c>
      <c r="C2465" s="290" t="s">
        <v>2691</v>
      </c>
      <c r="D2465" s="290" t="s">
        <v>3545</v>
      </c>
      <c r="E2465" s="555" t="s">
        <v>2693</v>
      </c>
      <c r="F2465" s="555"/>
      <c r="G2465" s="187" t="s">
        <v>2694</v>
      </c>
      <c r="H2465" s="188">
        <v>0.36099999999999999</v>
      </c>
      <c r="I2465" s="188"/>
      <c r="J2465" s="189">
        <v>33.49</v>
      </c>
      <c r="K2465" s="189">
        <v>12.08</v>
      </c>
    </row>
    <row r="2466" spans="1:11" x14ac:dyDescent="0.2">
      <c r="A2466" s="291" t="s">
        <v>2697</v>
      </c>
      <c r="B2466" s="190" t="s">
        <v>3546</v>
      </c>
      <c r="C2466" s="291" t="s">
        <v>2791</v>
      </c>
      <c r="D2466" s="291" t="s">
        <v>3547</v>
      </c>
      <c r="E2466" s="556" t="s">
        <v>2700</v>
      </c>
      <c r="F2466" s="556"/>
      <c r="G2466" s="191" t="s">
        <v>118</v>
      </c>
      <c r="H2466" s="192">
        <v>1.1000000000000001</v>
      </c>
      <c r="I2466" s="192"/>
      <c r="J2466" s="193">
        <v>26.3</v>
      </c>
      <c r="K2466" s="193">
        <v>28.93</v>
      </c>
    </row>
    <row r="2467" spans="1:11" x14ac:dyDescent="0.2">
      <c r="A2467" s="287"/>
      <c r="B2467" s="287"/>
      <c r="C2467" s="287"/>
      <c r="D2467" s="287"/>
      <c r="E2467" s="287" t="s">
        <v>2709</v>
      </c>
      <c r="F2467" s="194">
        <v>14.94</v>
      </c>
      <c r="G2467" s="287" t="s">
        <v>2710</v>
      </c>
      <c r="H2467" s="194">
        <v>0</v>
      </c>
      <c r="I2467" s="287" t="s">
        <v>2711</v>
      </c>
      <c r="J2467" s="194">
        <v>14.94</v>
      </c>
    </row>
    <row r="2468" spans="1:11" x14ac:dyDescent="0.2">
      <c r="A2468" s="287"/>
      <c r="B2468" s="287"/>
      <c r="C2468" s="287"/>
      <c r="D2468" s="287"/>
      <c r="E2468" s="287" t="s">
        <v>2712</v>
      </c>
      <c r="F2468" s="194">
        <v>0</v>
      </c>
      <c r="G2468" s="287"/>
      <c r="H2468" s="552" t="s">
        <v>2713</v>
      </c>
      <c r="I2468" s="552"/>
      <c r="J2468" s="194">
        <v>49.31</v>
      </c>
    </row>
    <row r="2469" spans="1:11" ht="13.5" thickBot="1" x14ac:dyDescent="0.25">
      <c r="A2469" s="196"/>
      <c r="B2469" s="196"/>
      <c r="C2469" s="196"/>
      <c r="D2469" s="196"/>
      <c r="E2469" s="196"/>
      <c r="F2469" s="196"/>
      <c r="G2469" s="196" t="s">
        <v>2714</v>
      </c>
      <c r="H2469" s="198">
        <v>0</v>
      </c>
      <c r="I2469" s="196" t="s">
        <v>2715</v>
      </c>
      <c r="J2469" s="197">
        <v>0</v>
      </c>
    </row>
    <row r="2470" spans="1:11" ht="13.5" thickTop="1" x14ac:dyDescent="0.2">
      <c r="A2470" s="195"/>
      <c r="B2470" s="195"/>
      <c r="C2470" s="195"/>
      <c r="D2470" s="195"/>
      <c r="E2470" s="195"/>
      <c r="F2470" s="195"/>
      <c r="G2470" s="195"/>
      <c r="H2470" s="195"/>
      <c r="I2470" s="195"/>
      <c r="J2470" s="195"/>
    </row>
    <row r="2471" spans="1:11" ht="15" x14ac:dyDescent="0.2">
      <c r="A2471" s="288" t="s">
        <v>665</v>
      </c>
      <c r="B2471" s="180" t="s">
        <v>2678</v>
      </c>
      <c r="C2471" s="288" t="s">
        <v>2679</v>
      </c>
      <c r="D2471" s="288" t="s">
        <v>2680</v>
      </c>
      <c r="E2471" s="553" t="s">
        <v>2681</v>
      </c>
      <c r="F2471" s="553"/>
      <c r="G2471" s="181" t="s">
        <v>2682</v>
      </c>
      <c r="H2471" s="180" t="s">
        <v>2683</v>
      </c>
      <c r="I2471" s="180" t="s">
        <v>6886</v>
      </c>
      <c r="J2471" s="180" t="s">
        <v>2684</v>
      </c>
      <c r="K2471" s="180" t="s">
        <v>2685</v>
      </c>
    </row>
    <row r="2472" spans="1:11" ht="38.25" x14ac:dyDescent="0.2">
      <c r="A2472" s="289" t="s">
        <v>119</v>
      </c>
      <c r="B2472" s="182" t="s">
        <v>3548</v>
      </c>
      <c r="C2472" s="289" t="s">
        <v>2691</v>
      </c>
      <c r="D2472" s="289" t="s">
        <v>3549</v>
      </c>
      <c r="E2472" s="554" t="s">
        <v>2971</v>
      </c>
      <c r="F2472" s="554"/>
      <c r="G2472" s="183" t="s">
        <v>118</v>
      </c>
      <c r="H2472" s="184">
        <v>1</v>
      </c>
      <c r="I2472" s="185"/>
      <c r="J2472" s="185">
        <v>49.17</v>
      </c>
      <c r="K2472" s="185">
        <v>49.17</v>
      </c>
    </row>
    <row r="2473" spans="1:11" ht="25.5" x14ac:dyDescent="0.2">
      <c r="A2473" s="290" t="s">
        <v>2689</v>
      </c>
      <c r="B2473" s="186" t="s">
        <v>3369</v>
      </c>
      <c r="C2473" s="290" t="s">
        <v>2691</v>
      </c>
      <c r="D2473" s="290" t="s">
        <v>3370</v>
      </c>
      <c r="E2473" s="555" t="s">
        <v>2693</v>
      </c>
      <c r="F2473" s="555"/>
      <c r="G2473" s="187" t="s">
        <v>159</v>
      </c>
      <c r="H2473" s="188">
        <v>3.1E-2</v>
      </c>
      <c r="I2473" s="188"/>
      <c r="J2473" s="189">
        <v>688.08</v>
      </c>
      <c r="K2473" s="189">
        <v>21.33</v>
      </c>
    </row>
    <row r="2474" spans="1:11" ht="25.5" x14ac:dyDescent="0.2">
      <c r="A2474" s="290" t="s">
        <v>2689</v>
      </c>
      <c r="B2474" s="186" t="s">
        <v>2795</v>
      </c>
      <c r="C2474" s="290" t="s">
        <v>2691</v>
      </c>
      <c r="D2474" s="290" t="s">
        <v>2796</v>
      </c>
      <c r="E2474" s="555" t="s">
        <v>2693</v>
      </c>
      <c r="F2474" s="555"/>
      <c r="G2474" s="187" t="s">
        <v>2694</v>
      </c>
      <c r="H2474" s="188">
        <v>0.52900000000000003</v>
      </c>
      <c r="I2474" s="188"/>
      <c r="J2474" s="189">
        <v>33.380000000000003</v>
      </c>
      <c r="K2474" s="189">
        <v>17.649999999999999</v>
      </c>
    </row>
    <row r="2475" spans="1:11" ht="25.5" x14ac:dyDescent="0.2">
      <c r="A2475" s="290" t="s">
        <v>2689</v>
      </c>
      <c r="B2475" s="186" t="s">
        <v>2722</v>
      </c>
      <c r="C2475" s="290" t="s">
        <v>2691</v>
      </c>
      <c r="D2475" s="290" t="s">
        <v>2723</v>
      </c>
      <c r="E2475" s="555" t="s">
        <v>2693</v>
      </c>
      <c r="F2475" s="555"/>
      <c r="G2475" s="187" t="s">
        <v>2694</v>
      </c>
      <c r="H2475" s="188">
        <v>0.26500000000000001</v>
      </c>
      <c r="I2475" s="188"/>
      <c r="J2475" s="189">
        <v>26.12</v>
      </c>
      <c r="K2475" s="189">
        <v>6.92</v>
      </c>
    </row>
    <row r="2476" spans="1:11" x14ac:dyDescent="0.2">
      <c r="A2476" s="291" t="s">
        <v>2697</v>
      </c>
      <c r="B2476" s="190" t="s">
        <v>2807</v>
      </c>
      <c r="C2476" s="291" t="s">
        <v>2691</v>
      </c>
      <c r="D2476" s="291" t="s">
        <v>2808</v>
      </c>
      <c r="E2476" s="556" t="s">
        <v>2700</v>
      </c>
      <c r="F2476" s="556"/>
      <c r="G2476" s="191" t="s">
        <v>2706</v>
      </c>
      <c r="H2476" s="192">
        <v>0.5</v>
      </c>
      <c r="I2476" s="192"/>
      <c r="J2476" s="193">
        <v>0.6</v>
      </c>
      <c r="K2476" s="193">
        <v>0.3</v>
      </c>
    </row>
    <row r="2477" spans="1:11" ht="25.5" x14ac:dyDescent="0.2">
      <c r="A2477" s="291" t="s">
        <v>2697</v>
      </c>
      <c r="B2477" s="190" t="s">
        <v>3550</v>
      </c>
      <c r="C2477" s="291" t="s">
        <v>2691</v>
      </c>
      <c r="D2477" s="291" t="s">
        <v>3551</v>
      </c>
      <c r="E2477" s="556" t="s">
        <v>2700</v>
      </c>
      <c r="F2477" s="556"/>
      <c r="G2477" s="191" t="s">
        <v>84</v>
      </c>
      <c r="H2477" s="192">
        <v>0.21</v>
      </c>
      <c r="I2477" s="192"/>
      <c r="J2477" s="193">
        <v>14.17</v>
      </c>
      <c r="K2477" s="193">
        <v>2.97</v>
      </c>
    </row>
    <row r="2478" spans="1:11" x14ac:dyDescent="0.2">
      <c r="A2478" s="287"/>
      <c r="B2478" s="287"/>
      <c r="C2478" s="287"/>
      <c r="D2478" s="287"/>
      <c r="E2478" s="287" t="s">
        <v>2709</v>
      </c>
      <c r="F2478" s="194">
        <v>24.28</v>
      </c>
      <c r="G2478" s="287" t="s">
        <v>2710</v>
      </c>
      <c r="H2478" s="194">
        <v>0</v>
      </c>
      <c r="I2478" s="287" t="s">
        <v>2711</v>
      </c>
      <c r="J2478" s="194">
        <v>24.28</v>
      </c>
    </row>
    <row r="2479" spans="1:11" x14ac:dyDescent="0.2">
      <c r="A2479" s="287"/>
      <c r="B2479" s="287"/>
      <c r="C2479" s="287"/>
      <c r="D2479" s="287"/>
      <c r="E2479" s="287" t="s">
        <v>2712</v>
      </c>
      <c r="F2479" s="194">
        <v>0</v>
      </c>
      <c r="G2479" s="287"/>
      <c r="H2479" s="552" t="s">
        <v>2713</v>
      </c>
      <c r="I2479" s="552"/>
      <c r="J2479" s="194">
        <v>49.17</v>
      </c>
    </row>
    <row r="2480" spans="1:11" ht="13.5" thickBot="1" x14ac:dyDescent="0.25">
      <c r="A2480" s="196"/>
      <c r="B2480" s="196"/>
      <c r="C2480" s="196"/>
      <c r="D2480" s="196"/>
      <c r="E2480" s="196"/>
      <c r="F2480" s="196"/>
      <c r="G2480" s="196" t="s">
        <v>2714</v>
      </c>
      <c r="H2480" s="198">
        <v>0</v>
      </c>
      <c r="I2480" s="196" t="s">
        <v>2715</v>
      </c>
      <c r="J2480" s="197">
        <v>0</v>
      </c>
    </row>
    <row r="2481" spans="1:11" ht="13.5" thickTop="1" x14ac:dyDescent="0.2">
      <c r="A2481" s="195"/>
      <c r="B2481" s="195"/>
      <c r="C2481" s="195"/>
      <c r="D2481" s="195"/>
      <c r="E2481" s="195"/>
      <c r="F2481" s="195"/>
      <c r="G2481" s="195"/>
      <c r="H2481" s="195"/>
      <c r="I2481" s="195"/>
      <c r="J2481" s="195"/>
    </row>
    <row r="2482" spans="1:11" ht="15" x14ac:dyDescent="0.2">
      <c r="A2482" s="288" t="s">
        <v>667</v>
      </c>
      <c r="B2482" s="180" t="s">
        <v>2678</v>
      </c>
      <c r="C2482" s="288" t="s">
        <v>2679</v>
      </c>
      <c r="D2482" s="288" t="s">
        <v>2680</v>
      </c>
      <c r="E2482" s="553" t="s">
        <v>2681</v>
      </c>
      <c r="F2482" s="553"/>
      <c r="G2482" s="181" t="s">
        <v>2682</v>
      </c>
      <c r="H2482" s="180" t="s">
        <v>2683</v>
      </c>
      <c r="I2482" s="180" t="s">
        <v>6886</v>
      </c>
      <c r="J2482" s="180" t="s">
        <v>2684</v>
      </c>
      <c r="K2482" s="180" t="s">
        <v>2685</v>
      </c>
    </row>
    <row r="2483" spans="1:11" ht="38.25" x14ac:dyDescent="0.2">
      <c r="A2483" s="289" t="s">
        <v>119</v>
      </c>
      <c r="B2483" s="182" t="s">
        <v>3552</v>
      </c>
      <c r="C2483" s="289" t="s">
        <v>2691</v>
      </c>
      <c r="D2483" s="289" t="s">
        <v>3553</v>
      </c>
      <c r="E2483" s="554" t="s">
        <v>2971</v>
      </c>
      <c r="F2483" s="554"/>
      <c r="G2483" s="183" t="s">
        <v>118</v>
      </c>
      <c r="H2483" s="184">
        <v>1</v>
      </c>
      <c r="I2483" s="185"/>
      <c r="J2483" s="185">
        <v>46.17</v>
      </c>
      <c r="K2483" s="185">
        <v>46.17</v>
      </c>
    </row>
    <row r="2484" spans="1:11" ht="38.25" x14ac:dyDescent="0.2">
      <c r="A2484" s="290" t="s">
        <v>2689</v>
      </c>
      <c r="B2484" s="186" t="s">
        <v>3471</v>
      </c>
      <c r="C2484" s="290" t="s">
        <v>2691</v>
      </c>
      <c r="D2484" s="290" t="s">
        <v>3472</v>
      </c>
      <c r="E2484" s="555" t="s">
        <v>2693</v>
      </c>
      <c r="F2484" s="555"/>
      <c r="G2484" s="187" t="s">
        <v>159</v>
      </c>
      <c r="H2484" s="188">
        <v>4.3099999999999999E-2</v>
      </c>
      <c r="I2484" s="188"/>
      <c r="J2484" s="189">
        <v>595.23</v>
      </c>
      <c r="K2484" s="189">
        <v>25.65</v>
      </c>
    </row>
    <row r="2485" spans="1:11" ht="25.5" x14ac:dyDescent="0.2">
      <c r="A2485" s="290" t="s">
        <v>2689</v>
      </c>
      <c r="B2485" s="186" t="s">
        <v>2795</v>
      </c>
      <c r="C2485" s="290" t="s">
        <v>2691</v>
      </c>
      <c r="D2485" s="290" t="s">
        <v>2796</v>
      </c>
      <c r="E2485" s="555" t="s">
        <v>2693</v>
      </c>
      <c r="F2485" s="555"/>
      <c r="G2485" s="187" t="s">
        <v>2694</v>
      </c>
      <c r="H2485" s="188">
        <v>0.38900000000000001</v>
      </c>
      <c r="I2485" s="188"/>
      <c r="J2485" s="189">
        <v>33.380000000000003</v>
      </c>
      <c r="K2485" s="189">
        <v>12.98</v>
      </c>
    </row>
    <row r="2486" spans="1:11" ht="25.5" x14ac:dyDescent="0.2">
      <c r="A2486" s="290" t="s">
        <v>2689</v>
      </c>
      <c r="B2486" s="186" t="s">
        <v>2722</v>
      </c>
      <c r="C2486" s="290" t="s">
        <v>2691</v>
      </c>
      <c r="D2486" s="290" t="s">
        <v>2723</v>
      </c>
      <c r="E2486" s="555" t="s">
        <v>2693</v>
      </c>
      <c r="F2486" s="555"/>
      <c r="G2486" s="187" t="s">
        <v>2694</v>
      </c>
      <c r="H2486" s="188">
        <v>0.19500000000000001</v>
      </c>
      <c r="I2486" s="188"/>
      <c r="J2486" s="189">
        <v>26.12</v>
      </c>
      <c r="K2486" s="189">
        <v>5.09</v>
      </c>
    </row>
    <row r="2487" spans="1:11" x14ac:dyDescent="0.2">
      <c r="A2487" s="291" t="s">
        <v>2697</v>
      </c>
      <c r="B2487" s="190" t="s">
        <v>2807</v>
      </c>
      <c r="C2487" s="291" t="s">
        <v>2691</v>
      </c>
      <c r="D2487" s="291" t="s">
        <v>2808</v>
      </c>
      <c r="E2487" s="556" t="s">
        <v>2700</v>
      </c>
      <c r="F2487" s="556"/>
      <c r="G2487" s="191" t="s">
        <v>2706</v>
      </c>
      <c r="H2487" s="192">
        <v>0.5</v>
      </c>
      <c r="I2487" s="192"/>
      <c r="J2487" s="193">
        <v>0.6</v>
      </c>
      <c r="K2487" s="193">
        <v>0.3</v>
      </c>
    </row>
    <row r="2488" spans="1:11" ht="25.5" x14ac:dyDescent="0.2">
      <c r="A2488" s="291" t="s">
        <v>2697</v>
      </c>
      <c r="B2488" s="190" t="s">
        <v>3371</v>
      </c>
      <c r="C2488" s="291" t="s">
        <v>2691</v>
      </c>
      <c r="D2488" s="291" t="s">
        <v>3372</v>
      </c>
      <c r="E2488" s="556" t="s">
        <v>2700</v>
      </c>
      <c r="F2488" s="556"/>
      <c r="G2488" s="191" t="s">
        <v>2701</v>
      </c>
      <c r="H2488" s="192">
        <v>1.67</v>
      </c>
      <c r="I2488" s="192"/>
      <c r="J2488" s="193">
        <v>1.29</v>
      </c>
      <c r="K2488" s="193">
        <v>2.15</v>
      </c>
    </row>
    <row r="2489" spans="1:11" x14ac:dyDescent="0.2">
      <c r="A2489" s="287"/>
      <c r="B2489" s="287"/>
      <c r="C2489" s="287"/>
      <c r="D2489" s="287"/>
      <c r="E2489" s="287" t="s">
        <v>2709</v>
      </c>
      <c r="F2489" s="194">
        <v>17.47</v>
      </c>
      <c r="G2489" s="287" t="s">
        <v>2710</v>
      </c>
      <c r="H2489" s="194">
        <v>0</v>
      </c>
      <c r="I2489" s="287" t="s">
        <v>2711</v>
      </c>
      <c r="J2489" s="194">
        <v>17.47</v>
      </c>
    </row>
    <row r="2490" spans="1:11" x14ac:dyDescent="0.2">
      <c r="A2490" s="287"/>
      <c r="B2490" s="287"/>
      <c r="C2490" s="287"/>
      <c r="D2490" s="287"/>
      <c r="E2490" s="287" t="s">
        <v>2712</v>
      </c>
      <c r="F2490" s="194">
        <v>0</v>
      </c>
      <c r="G2490" s="287"/>
      <c r="H2490" s="552" t="s">
        <v>2713</v>
      </c>
      <c r="I2490" s="552"/>
      <c r="J2490" s="194">
        <v>46.17</v>
      </c>
    </row>
    <row r="2491" spans="1:11" ht="13.5" thickBot="1" x14ac:dyDescent="0.25">
      <c r="A2491" s="196"/>
      <c r="B2491" s="196"/>
      <c r="C2491" s="196"/>
      <c r="D2491" s="196"/>
      <c r="E2491" s="196"/>
      <c r="F2491" s="196"/>
      <c r="G2491" s="196" t="s">
        <v>2714</v>
      </c>
      <c r="H2491" s="198">
        <v>0</v>
      </c>
      <c r="I2491" s="196" t="s">
        <v>2715</v>
      </c>
      <c r="J2491" s="197">
        <v>0</v>
      </c>
    </row>
    <row r="2492" spans="1:11" ht="13.5" thickTop="1" x14ac:dyDescent="0.2">
      <c r="A2492" s="195"/>
      <c r="B2492" s="195"/>
      <c r="C2492" s="195"/>
      <c r="D2492" s="195"/>
      <c r="E2492" s="195"/>
      <c r="F2492" s="195"/>
      <c r="G2492" s="195"/>
      <c r="H2492" s="195"/>
      <c r="I2492" s="195"/>
      <c r="J2492" s="195"/>
    </row>
    <row r="2493" spans="1:11" ht="15" x14ac:dyDescent="0.2">
      <c r="A2493" s="288" t="s">
        <v>668</v>
      </c>
      <c r="B2493" s="180" t="s">
        <v>2678</v>
      </c>
      <c r="C2493" s="288" t="s">
        <v>2679</v>
      </c>
      <c r="D2493" s="288" t="s">
        <v>2680</v>
      </c>
      <c r="E2493" s="553" t="s">
        <v>2681</v>
      </c>
      <c r="F2493" s="553"/>
      <c r="G2493" s="181" t="s">
        <v>2682</v>
      </c>
      <c r="H2493" s="180" t="s">
        <v>2683</v>
      </c>
      <c r="I2493" s="180" t="s">
        <v>6886</v>
      </c>
      <c r="J2493" s="180" t="s">
        <v>2684</v>
      </c>
      <c r="K2493" s="180" t="s">
        <v>2685</v>
      </c>
    </row>
    <row r="2494" spans="1:11" x14ac:dyDescent="0.2">
      <c r="A2494" s="289" t="s">
        <v>119</v>
      </c>
      <c r="B2494" s="182" t="s">
        <v>3554</v>
      </c>
      <c r="C2494" s="289" t="s">
        <v>2687</v>
      </c>
      <c r="D2494" s="289" t="s">
        <v>680</v>
      </c>
      <c r="E2494" s="554" t="s">
        <v>2971</v>
      </c>
      <c r="F2494" s="554"/>
      <c r="G2494" s="183" t="s">
        <v>154</v>
      </c>
      <c r="H2494" s="184">
        <v>1</v>
      </c>
      <c r="I2494" s="185"/>
      <c r="J2494" s="185">
        <v>5.49</v>
      </c>
      <c r="K2494" s="185">
        <v>5.49</v>
      </c>
    </row>
    <row r="2495" spans="1:11" ht="38.25" x14ac:dyDescent="0.2">
      <c r="A2495" s="290" t="s">
        <v>2689</v>
      </c>
      <c r="B2495" s="186" t="s">
        <v>3555</v>
      </c>
      <c r="C2495" s="290" t="s">
        <v>2691</v>
      </c>
      <c r="D2495" s="290" t="s">
        <v>3556</v>
      </c>
      <c r="E2495" s="555" t="s">
        <v>2971</v>
      </c>
      <c r="F2495" s="555"/>
      <c r="G2495" s="187" t="s">
        <v>118</v>
      </c>
      <c r="H2495" s="188">
        <v>0.1</v>
      </c>
      <c r="I2495" s="188"/>
      <c r="J2495" s="189">
        <v>54.97</v>
      </c>
      <c r="K2495" s="189">
        <v>5.49</v>
      </c>
    </row>
    <row r="2496" spans="1:11" x14ac:dyDescent="0.2">
      <c r="A2496" s="287"/>
      <c r="B2496" s="287"/>
      <c r="C2496" s="287"/>
      <c r="D2496" s="287"/>
      <c r="E2496" s="287" t="s">
        <v>2709</v>
      </c>
      <c r="F2496" s="194">
        <v>2.1800000000000002</v>
      </c>
      <c r="G2496" s="287" t="s">
        <v>2710</v>
      </c>
      <c r="H2496" s="194">
        <v>0</v>
      </c>
      <c r="I2496" s="287" t="s">
        <v>2711</v>
      </c>
      <c r="J2496" s="194">
        <v>2.1800000000000002</v>
      </c>
    </row>
    <row r="2497" spans="1:11" x14ac:dyDescent="0.2">
      <c r="A2497" s="287"/>
      <c r="B2497" s="287"/>
      <c r="C2497" s="287"/>
      <c r="D2497" s="287"/>
      <c r="E2497" s="287" t="s">
        <v>2712</v>
      </c>
      <c r="F2497" s="194">
        <v>0</v>
      </c>
      <c r="G2497" s="287"/>
      <c r="H2497" s="552" t="s">
        <v>2713</v>
      </c>
      <c r="I2497" s="552"/>
      <c r="J2497" s="194">
        <v>5.49</v>
      </c>
    </row>
    <row r="2498" spans="1:11" ht="13.5" thickBot="1" x14ac:dyDescent="0.25">
      <c r="A2498" s="196"/>
      <c r="B2498" s="196"/>
      <c r="C2498" s="196"/>
      <c r="D2498" s="196"/>
      <c r="E2498" s="196"/>
      <c r="F2498" s="196"/>
      <c r="G2498" s="196" t="s">
        <v>2714</v>
      </c>
      <c r="H2498" s="198">
        <v>0</v>
      </c>
      <c r="I2498" s="196" t="s">
        <v>2715</v>
      </c>
      <c r="J2498" s="197">
        <v>0</v>
      </c>
    </row>
    <row r="2499" spans="1:11" ht="13.5" thickTop="1" x14ac:dyDescent="0.2">
      <c r="A2499" s="195"/>
      <c r="B2499" s="195"/>
      <c r="C2499" s="195"/>
      <c r="D2499" s="195"/>
      <c r="E2499" s="195"/>
      <c r="F2499" s="195"/>
      <c r="G2499" s="195"/>
      <c r="H2499" s="195"/>
      <c r="I2499" s="195"/>
      <c r="J2499" s="195"/>
    </row>
    <row r="2500" spans="1:11" ht="15" x14ac:dyDescent="0.2">
      <c r="A2500" s="288" t="s">
        <v>669</v>
      </c>
      <c r="B2500" s="180" t="s">
        <v>2678</v>
      </c>
      <c r="C2500" s="288" t="s">
        <v>2679</v>
      </c>
      <c r="D2500" s="288" t="s">
        <v>2680</v>
      </c>
      <c r="E2500" s="553" t="s">
        <v>2681</v>
      </c>
      <c r="F2500" s="553"/>
      <c r="G2500" s="181" t="s">
        <v>2682</v>
      </c>
      <c r="H2500" s="180" t="s">
        <v>2683</v>
      </c>
      <c r="I2500" s="180" t="s">
        <v>6886</v>
      </c>
      <c r="J2500" s="180" t="s">
        <v>2684</v>
      </c>
      <c r="K2500" s="180" t="s">
        <v>2685</v>
      </c>
    </row>
    <row r="2501" spans="1:11" ht="25.5" x14ac:dyDescent="0.2">
      <c r="A2501" s="289" t="s">
        <v>119</v>
      </c>
      <c r="B2501" s="182" t="s">
        <v>3557</v>
      </c>
      <c r="C2501" s="289" t="s">
        <v>2687</v>
      </c>
      <c r="D2501" s="289" t="s">
        <v>3558</v>
      </c>
      <c r="E2501" s="554" t="s">
        <v>2958</v>
      </c>
      <c r="F2501" s="554"/>
      <c r="G2501" s="183" t="s">
        <v>154</v>
      </c>
      <c r="H2501" s="184">
        <v>1</v>
      </c>
      <c r="I2501" s="185"/>
      <c r="J2501" s="185">
        <v>12.6</v>
      </c>
      <c r="K2501" s="185">
        <v>12.6</v>
      </c>
    </row>
    <row r="2502" spans="1:11" ht="25.5" x14ac:dyDescent="0.2">
      <c r="A2502" s="290" t="s">
        <v>2689</v>
      </c>
      <c r="B2502" s="186" t="s">
        <v>2722</v>
      </c>
      <c r="C2502" s="290" t="s">
        <v>2691</v>
      </c>
      <c r="D2502" s="290" t="s">
        <v>2723</v>
      </c>
      <c r="E2502" s="555" t="s">
        <v>2693</v>
      </c>
      <c r="F2502" s="555"/>
      <c r="G2502" s="187" t="s">
        <v>2694</v>
      </c>
      <c r="H2502" s="188">
        <v>0.2</v>
      </c>
      <c r="I2502" s="188"/>
      <c r="J2502" s="189">
        <v>26.12</v>
      </c>
      <c r="K2502" s="189">
        <v>5.22</v>
      </c>
    </row>
    <row r="2503" spans="1:11" x14ac:dyDescent="0.2">
      <c r="A2503" s="291" t="s">
        <v>2697</v>
      </c>
      <c r="B2503" s="190" t="s">
        <v>3559</v>
      </c>
      <c r="C2503" s="291" t="s">
        <v>2791</v>
      </c>
      <c r="D2503" s="291" t="s">
        <v>3560</v>
      </c>
      <c r="E2503" s="556" t="s">
        <v>2700</v>
      </c>
      <c r="F2503" s="556"/>
      <c r="G2503" s="191" t="s">
        <v>2701</v>
      </c>
      <c r="H2503" s="192">
        <v>1.02</v>
      </c>
      <c r="I2503" s="192"/>
      <c r="J2503" s="193">
        <v>7.24</v>
      </c>
      <c r="K2503" s="193">
        <v>7.38</v>
      </c>
    </row>
    <row r="2504" spans="1:11" x14ac:dyDescent="0.2">
      <c r="A2504" s="287"/>
      <c r="B2504" s="287"/>
      <c r="C2504" s="287"/>
      <c r="D2504" s="287"/>
      <c r="E2504" s="287" t="s">
        <v>2709</v>
      </c>
      <c r="F2504" s="194">
        <v>3.61</v>
      </c>
      <c r="G2504" s="287" t="s">
        <v>2710</v>
      </c>
      <c r="H2504" s="194">
        <v>0</v>
      </c>
      <c r="I2504" s="287" t="s">
        <v>2711</v>
      </c>
      <c r="J2504" s="194">
        <v>3.61</v>
      </c>
    </row>
    <row r="2505" spans="1:11" x14ac:dyDescent="0.2">
      <c r="A2505" s="287"/>
      <c r="B2505" s="287"/>
      <c r="C2505" s="287"/>
      <c r="D2505" s="287"/>
      <c r="E2505" s="287" t="s">
        <v>2712</v>
      </c>
      <c r="F2505" s="194">
        <v>0</v>
      </c>
      <c r="G2505" s="287"/>
      <c r="H2505" s="552" t="s">
        <v>2713</v>
      </c>
      <c r="I2505" s="552"/>
      <c r="J2505" s="194">
        <v>12.6</v>
      </c>
    </row>
    <row r="2506" spans="1:11" ht="13.5" thickBot="1" x14ac:dyDescent="0.25">
      <c r="A2506" s="196"/>
      <c r="B2506" s="196"/>
      <c r="C2506" s="196"/>
      <c r="D2506" s="196"/>
      <c r="E2506" s="196"/>
      <c r="F2506" s="196"/>
      <c r="G2506" s="196" t="s">
        <v>2714</v>
      </c>
      <c r="H2506" s="198">
        <v>0</v>
      </c>
      <c r="I2506" s="196" t="s">
        <v>2715</v>
      </c>
      <c r="J2506" s="197">
        <v>0</v>
      </c>
    </row>
    <row r="2507" spans="1:11" ht="13.5" thickTop="1" x14ac:dyDescent="0.2">
      <c r="A2507" s="195"/>
      <c r="B2507" s="195"/>
      <c r="C2507" s="195"/>
      <c r="D2507" s="195"/>
      <c r="E2507" s="195"/>
      <c r="F2507" s="195"/>
      <c r="G2507" s="195"/>
      <c r="H2507" s="195"/>
      <c r="I2507" s="195"/>
      <c r="J2507" s="195"/>
    </row>
    <row r="2508" spans="1:11" ht="15" x14ac:dyDescent="0.2">
      <c r="A2508" s="288" t="s">
        <v>670</v>
      </c>
      <c r="B2508" s="180" t="s">
        <v>2678</v>
      </c>
      <c r="C2508" s="288" t="s">
        <v>2679</v>
      </c>
      <c r="D2508" s="288" t="s">
        <v>2680</v>
      </c>
      <c r="E2508" s="553" t="s">
        <v>2681</v>
      </c>
      <c r="F2508" s="553"/>
      <c r="G2508" s="181" t="s">
        <v>2682</v>
      </c>
      <c r="H2508" s="180" t="s">
        <v>2683</v>
      </c>
      <c r="I2508" s="180" t="s">
        <v>6886</v>
      </c>
      <c r="J2508" s="180" t="s">
        <v>2684</v>
      </c>
      <c r="K2508" s="180" t="s">
        <v>2685</v>
      </c>
    </row>
    <row r="2509" spans="1:11" ht="25.5" x14ac:dyDescent="0.2">
      <c r="A2509" s="289" t="s">
        <v>119</v>
      </c>
      <c r="B2509" s="182" t="s">
        <v>3564</v>
      </c>
      <c r="C2509" s="289" t="s">
        <v>2691</v>
      </c>
      <c r="D2509" s="289" t="s">
        <v>3565</v>
      </c>
      <c r="E2509" s="554" t="s">
        <v>2794</v>
      </c>
      <c r="F2509" s="554"/>
      <c r="G2509" s="183" t="s">
        <v>159</v>
      </c>
      <c r="H2509" s="184">
        <v>1</v>
      </c>
      <c r="I2509" s="185"/>
      <c r="J2509" s="185">
        <v>401.68</v>
      </c>
      <c r="K2509" s="185">
        <v>401.68</v>
      </c>
    </row>
    <row r="2510" spans="1:11" ht="25.5" x14ac:dyDescent="0.2">
      <c r="A2510" s="290" t="s">
        <v>2689</v>
      </c>
      <c r="B2510" s="186" t="s">
        <v>2722</v>
      </c>
      <c r="C2510" s="290" t="s">
        <v>2691</v>
      </c>
      <c r="D2510" s="290" t="s">
        <v>2723</v>
      </c>
      <c r="E2510" s="555" t="s">
        <v>2693</v>
      </c>
      <c r="F2510" s="555"/>
      <c r="G2510" s="187" t="s">
        <v>2694</v>
      </c>
      <c r="H2510" s="188">
        <v>2.3275000000000001</v>
      </c>
      <c r="I2510" s="188"/>
      <c r="J2510" s="189">
        <v>26.12</v>
      </c>
      <c r="K2510" s="189">
        <v>60.79</v>
      </c>
    </row>
    <row r="2511" spans="1:11" ht="25.5" x14ac:dyDescent="0.2">
      <c r="A2511" s="290" t="s">
        <v>2689</v>
      </c>
      <c r="B2511" s="186" t="s">
        <v>2814</v>
      </c>
      <c r="C2511" s="290" t="s">
        <v>2691</v>
      </c>
      <c r="D2511" s="290" t="s">
        <v>2815</v>
      </c>
      <c r="E2511" s="555" t="s">
        <v>2693</v>
      </c>
      <c r="F2511" s="555"/>
      <c r="G2511" s="187" t="s">
        <v>2694</v>
      </c>
      <c r="H2511" s="188">
        <v>1.4695</v>
      </c>
      <c r="I2511" s="188"/>
      <c r="J2511" s="189">
        <v>28.91</v>
      </c>
      <c r="K2511" s="189">
        <v>42.48</v>
      </c>
    </row>
    <row r="2512" spans="1:11" ht="38.25" x14ac:dyDescent="0.2">
      <c r="A2512" s="290" t="s">
        <v>2689</v>
      </c>
      <c r="B2512" s="186" t="s">
        <v>3562</v>
      </c>
      <c r="C2512" s="290" t="s">
        <v>2691</v>
      </c>
      <c r="D2512" s="290" t="s">
        <v>3563</v>
      </c>
      <c r="E2512" s="555" t="s">
        <v>2803</v>
      </c>
      <c r="F2512" s="555"/>
      <c r="G2512" s="187" t="s">
        <v>1397</v>
      </c>
      <c r="H2512" s="188">
        <v>0.75629999999999997</v>
      </c>
      <c r="I2512" s="188"/>
      <c r="J2512" s="189">
        <v>2.0299999999999998</v>
      </c>
      <c r="K2512" s="189">
        <v>1.53</v>
      </c>
    </row>
    <row r="2513" spans="1:11" ht="38.25" x14ac:dyDescent="0.2">
      <c r="A2513" s="290" t="s">
        <v>2689</v>
      </c>
      <c r="B2513" s="186" t="s">
        <v>3566</v>
      </c>
      <c r="C2513" s="290" t="s">
        <v>2691</v>
      </c>
      <c r="D2513" s="290" t="s">
        <v>3567</v>
      </c>
      <c r="E2513" s="555" t="s">
        <v>2803</v>
      </c>
      <c r="F2513" s="555"/>
      <c r="G2513" s="187" t="s">
        <v>2806</v>
      </c>
      <c r="H2513" s="188">
        <v>0.71309999999999996</v>
      </c>
      <c r="I2513" s="188"/>
      <c r="J2513" s="189">
        <v>0.37</v>
      </c>
      <c r="K2513" s="189">
        <v>0.26</v>
      </c>
    </row>
    <row r="2514" spans="1:11" ht="25.5" x14ac:dyDescent="0.2">
      <c r="A2514" s="291" t="s">
        <v>2697</v>
      </c>
      <c r="B2514" s="190" t="s">
        <v>2809</v>
      </c>
      <c r="C2514" s="291" t="s">
        <v>2691</v>
      </c>
      <c r="D2514" s="291" t="s">
        <v>2810</v>
      </c>
      <c r="E2514" s="556" t="s">
        <v>2700</v>
      </c>
      <c r="F2514" s="556"/>
      <c r="G2514" s="191" t="s">
        <v>159</v>
      </c>
      <c r="H2514" s="192">
        <v>0.80459999999999998</v>
      </c>
      <c r="I2514" s="192"/>
      <c r="J2514" s="193">
        <v>94.45</v>
      </c>
      <c r="K2514" s="193">
        <v>75.989999999999995</v>
      </c>
    </row>
    <row r="2515" spans="1:11" x14ac:dyDescent="0.2">
      <c r="A2515" s="291" t="s">
        <v>2697</v>
      </c>
      <c r="B2515" s="190" t="s">
        <v>2807</v>
      </c>
      <c r="C2515" s="291" t="s">
        <v>2691</v>
      </c>
      <c r="D2515" s="291" t="s">
        <v>2808</v>
      </c>
      <c r="E2515" s="556" t="s">
        <v>2700</v>
      </c>
      <c r="F2515" s="556"/>
      <c r="G2515" s="191" t="s">
        <v>2706</v>
      </c>
      <c r="H2515" s="192">
        <v>273.06299999999999</v>
      </c>
      <c r="I2515" s="192"/>
      <c r="J2515" s="193">
        <v>0.6</v>
      </c>
      <c r="K2515" s="193">
        <v>163.83000000000001</v>
      </c>
    </row>
    <row r="2516" spans="1:11" ht="25.5" x14ac:dyDescent="0.2">
      <c r="A2516" s="291" t="s">
        <v>2697</v>
      </c>
      <c r="B2516" s="190" t="s">
        <v>3568</v>
      </c>
      <c r="C2516" s="291" t="s">
        <v>2691</v>
      </c>
      <c r="D2516" s="291" t="s">
        <v>3569</v>
      </c>
      <c r="E2516" s="556" t="s">
        <v>2700</v>
      </c>
      <c r="F2516" s="556"/>
      <c r="G2516" s="191" t="s">
        <v>159</v>
      </c>
      <c r="H2516" s="192">
        <v>0.57920000000000005</v>
      </c>
      <c r="I2516" s="192"/>
      <c r="J2516" s="193">
        <v>98.08</v>
      </c>
      <c r="K2516" s="193">
        <v>56.8</v>
      </c>
    </row>
    <row r="2517" spans="1:11" x14ac:dyDescent="0.2">
      <c r="A2517" s="287"/>
      <c r="B2517" s="287"/>
      <c r="C2517" s="287"/>
      <c r="D2517" s="287"/>
      <c r="E2517" s="287" t="s">
        <v>2709</v>
      </c>
      <c r="F2517" s="194">
        <v>74.260000000000005</v>
      </c>
      <c r="G2517" s="287" t="s">
        <v>2710</v>
      </c>
      <c r="H2517" s="194">
        <v>0</v>
      </c>
      <c r="I2517" s="287" t="s">
        <v>2711</v>
      </c>
      <c r="J2517" s="194">
        <v>74.260000000000005</v>
      </c>
    </row>
    <row r="2518" spans="1:11" x14ac:dyDescent="0.2">
      <c r="A2518" s="287"/>
      <c r="B2518" s="287"/>
      <c r="C2518" s="287"/>
      <c r="D2518" s="287"/>
      <c r="E2518" s="287" t="s">
        <v>2712</v>
      </c>
      <c r="F2518" s="194">
        <v>0</v>
      </c>
      <c r="G2518" s="287"/>
      <c r="H2518" s="552" t="s">
        <v>2713</v>
      </c>
      <c r="I2518" s="552"/>
      <c r="J2518" s="194">
        <v>401.68</v>
      </c>
    </row>
    <row r="2519" spans="1:11" ht="13.5" thickBot="1" x14ac:dyDescent="0.25">
      <c r="A2519" s="196"/>
      <c r="B2519" s="196"/>
      <c r="C2519" s="196"/>
      <c r="D2519" s="196"/>
      <c r="E2519" s="196"/>
      <c r="F2519" s="196"/>
      <c r="G2519" s="196" t="s">
        <v>2714</v>
      </c>
      <c r="H2519" s="198">
        <v>0</v>
      </c>
      <c r="I2519" s="196" t="s">
        <v>2715</v>
      </c>
      <c r="J2519" s="197">
        <v>0</v>
      </c>
    </row>
    <row r="2520" spans="1:11" ht="13.5" thickTop="1" x14ac:dyDescent="0.2">
      <c r="A2520" s="195"/>
      <c r="B2520" s="195"/>
      <c r="C2520" s="195"/>
      <c r="D2520" s="195"/>
      <c r="E2520" s="195"/>
      <c r="F2520" s="195"/>
      <c r="G2520" s="195"/>
      <c r="H2520" s="195"/>
      <c r="I2520" s="195"/>
      <c r="J2520" s="195"/>
    </row>
    <row r="2521" spans="1:11" ht="15" x14ac:dyDescent="0.2">
      <c r="A2521" s="288" t="s">
        <v>671</v>
      </c>
      <c r="B2521" s="180" t="s">
        <v>2678</v>
      </c>
      <c r="C2521" s="288" t="s">
        <v>2679</v>
      </c>
      <c r="D2521" s="288" t="s">
        <v>2680</v>
      </c>
      <c r="E2521" s="553" t="s">
        <v>2681</v>
      </c>
      <c r="F2521" s="553"/>
      <c r="G2521" s="181" t="s">
        <v>2682</v>
      </c>
      <c r="H2521" s="180" t="s">
        <v>2683</v>
      </c>
      <c r="I2521" s="180" t="s">
        <v>6886</v>
      </c>
      <c r="J2521" s="180" t="s">
        <v>2684</v>
      </c>
      <c r="K2521" s="180" t="s">
        <v>2685</v>
      </c>
    </row>
    <row r="2522" spans="1:11" ht="25.5" x14ac:dyDescent="0.2">
      <c r="A2522" s="289" t="s">
        <v>119</v>
      </c>
      <c r="B2522" s="182" t="s">
        <v>3570</v>
      </c>
      <c r="C2522" s="289" t="s">
        <v>2687</v>
      </c>
      <c r="D2522" s="289" t="s">
        <v>684</v>
      </c>
      <c r="E2522" s="554" t="s">
        <v>3129</v>
      </c>
      <c r="F2522" s="554"/>
      <c r="G2522" s="183" t="s">
        <v>48</v>
      </c>
      <c r="H2522" s="184">
        <v>1</v>
      </c>
      <c r="I2522" s="185"/>
      <c r="J2522" s="185">
        <v>122.42</v>
      </c>
      <c r="K2522" s="185">
        <v>122.42</v>
      </c>
    </row>
    <row r="2523" spans="1:11" ht="51" x14ac:dyDescent="0.2">
      <c r="A2523" s="290" t="s">
        <v>2689</v>
      </c>
      <c r="B2523" s="186" t="s">
        <v>3478</v>
      </c>
      <c r="C2523" s="290" t="s">
        <v>2687</v>
      </c>
      <c r="D2523" s="290" t="s">
        <v>3479</v>
      </c>
      <c r="E2523" s="555" t="s">
        <v>2971</v>
      </c>
      <c r="F2523" s="555"/>
      <c r="G2523" s="187" t="s">
        <v>118</v>
      </c>
      <c r="H2523" s="188">
        <v>0.4</v>
      </c>
      <c r="I2523" s="188"/>
      <c r="J2523" s="189">
        <v>306.06</v>
      </c>
      <c r="K2523" s="189">
        <v>122.42</v>
      </c>
    </row>
    <row r="2524" spans="1:11" ht="25.5" x14ac:dyDescent="0.2">
      <c r="A2524" s="290" t="s">
        <v>2689</v>
      </c>
      <c r="B2524" s="186" t="s">
        <v>3571</v>
      </c>
      <c r="C2524" s="290" t="s">
        <v>2687</v>
      </c>
      <c r="D2524" s="290" t="s">
        <v>240</v>
      </c>
      <c r="E2524" s="555" t="s">
        <v>2834</v>
      </c>
      <c r="F2524" s="555"/>
      <c r="G2524" s="187" t="s">
        <v>118</v>
      </c>
      <c r="H2524" s="188">
        <v>0</v>
      </c>
      <c r="I2524" s="188"/>
      <c r="J2524" s="189">
        <v>41.46</v>
      </c>
      <c r="K2524" s="189">
        <v>0</v>
      </c>
    </row>
    <row r="2525" spans="1:11" x14ac:dyDescent="0.2">
      <c r="A2525" s="287"/>
      <c r="B2525" s="287"/>
      <c r="C2525" s="287"/>
      <c r="D2525" s="287"/>
      <c r="E2525" s="287" t="s">
        <v>2709</v>
      </c>
      <c r="F2525" s="194">
        <v>10.38</v>
      </c>
      <c r="G2525" s="287" t="s">
        <v>2710</v>
      </c>
      <c r="H2525" s="194">
        <v>0</v>
      </c>
      <c r="I2525" s="287" t="s">
        <v>2711</v>
      </c>
      <c r="J2525" s="194">
        <v>10.38</v>
      </c>
    </row>
    <row r="2526" spans="1:11" x14ac:dyDescent="0.2">
      <c r="A2526" s="287"/>
      <c r="B2526" s="287"/>
      <c r="C2526" s="287"/>
      <c r="D2526" s="287"/>
      <c r="E2526" s="287" t="s">
        <v>2712</v>
      </c>
      <c r="F2526" s="194">
        <v>0</v>
      </c>
      <c r="G2526" s="287"/>
      <c r="H2526" s="552" t="s">
        <v>2713</v>
      </c>
      <c r="I2526" s="552"/>
      <c r="J2526" s="194">
        <v>122.42</v>
      </c>
    </row>
    <row r="2527" spans="1:11" ht="13.5" thickBot="1" x14ac:dyDescent="0.25">
      <c r="A2527" s="196"/>
      <c r="B2527" s="196"/>
      <c r="C2527" s="196"/>
      <c r="D2527" s="196"/>
      <c r="E2527" s="196"/>
      <c r="F2527" s="196"/>
      <c r="G2527" s="196" t="s">
        <v>2714</v>
      </c>
      <c r="H2527" s="198">
        <v>0</v>
      </c>
      <c r="I2527" s="196" t="s">
        <v>2715</v>
      </c>
      <c r="J2527" s="197">
        <v>0</v>
      </c>
    </row>
    <row r="2528" spans="1:11" ht="13.5" thickTop="1" x14ac:dyDescent="0.2">
      <c r="A2528" s="195"/>
      <c r="B2528" s="195"/>
      <c r="C2528" s="195"/>
      <c r="D2528" s="195"/>
      <c r="E2528" s="195"/>
      <c r="F2528" s="195"/>
      <c r="G2528" s="195"/>
      <c r="H2528" s="195"/>
      <c r="I2528" s="195"/>
      <c r="J2528" s="195"/>
    </row>
    <row r="2529" spans="1:11" ht="15" x14ac:dyDescent="0.2">
      <c r="A2529" s="288" t="s">
        <v>673</v>
      </c>
      <c r="B2529" s="180" t="s">
        <v>2678</v>
      </c>
      <c r="C2529" s="288" t="s">
        <v>2679</v>
      </c>
      <c r="D2529" s="288" t="s">
        <v>2680</v>
      </c>
      <c r="E2529" s="553" t="s">
        <v>2681</v>
      </c>
      <c r="F2529" s="553"/>
      <c r="G2529" s="181" t="s">
        <v>2682</v>
      </c>
      <c r="H2529" s="180" t="s">
        <v>2683</v>
      </c>
      <c r="I2529" s="180" t="s">
        <v>6886</v>
      </c>
      <c r="J2529" s="180" t="s">
        <v>2684</v>
      </c>
      <c r="K2529" s="180" t="s">
        <v>2685</v>
      </c>
    </row>
    <row r="2530" spans="1:11" x14ac:dyDescent="0.2">
      <c r="A2530" s="289" t="s">
        <v>119</v>
      </c>
      <c r="B2530" s="182" t="s">
        <v>7955</v>
      </c>
      <c r="C2530" s="289" t="s">
        <v>2687</v>
      </c>
      <c r="D2530" s="289" t="s">
        <v>7801</v>
      </c>
      <c r="E2530" s="554" t="s">
        <v>2971</v>
      </c>
      <c r="F2530" s="554"/>
      <c r="G2530" s="183" t="s">
        <v>118</v>
      </c>
      <c r="H2530" s="184">
        <v>1</v>
      </c>
      <c r="I2530" s="185"/>
      <c r="J2530" s="185">
        <v>277.75</v>
      </c>
      <c r="K2530" s="185">
        <v>277.75</v>
      </c>
    </row>
    <row r="2531" spans="1:11" ht="25.5" x14ac:dyDescent="0.2">
      <c r="A2531" s="290" t="s">
        <v>2689</v>
      </c>
      <c r="B2531" s="186" t="s">
        <v>2795</v>
      </c>
      <c r="C2531" s="290" t="s">
        <v>2691</v>
      </c>
      <c r="D2531" s="290" t="s">
        <v>2796</v>
      </c>
      <c r="E2531" s="555" t="s">
        <v>2693</v>
      </c>
      <c r="F2531" s="555"/>
      <c r="G2531" s="187" t="s">
        <v>2694</v>
      </c>
      <c r="H2531" s="188">
        <v>0.5</v>
      </c>
      <c r="I2531" s="188"/>
      <c r="J2531" s="189">
        <v>33.380000000000003</v>
      </c>
      <c r="K2531" s="189">
        <v>16.690000000000001</v>
      </c>
    </row>
    <row r="2532" spans="1:11" ht="25.5" x14ac:dyDescent="0.2">
      <c r="A2532" s="290" t="s">
        <v>2689</v>
      </c>
      <c r="B2532" s="186" t="s">
        <v>2722</v>
      </c>
      <c r="C2532" s="290" t="s">
        <v>2691</v>
      </c>
      <c r="D2532" s="290" t="s">
        <v>2723</v>
      </c>
      <c r="E2532" s="555" t="s">
        <v>2693</v>
      </c>
      <c r="F2532" s="555"/>
      <c r="G2532" s="187" t="s">
        <v>2694</v>
      </c>
      <c r="H2532" s="188">
        <v>0.6</v>
      </c>
      <c r="I2532" s="188"/>
      <c r="J2532" s="189">
        <v>26.12</v>
      </c>
      <c r="K2532" s="189">
        <v>15.67</v>
      </c>
    </row>
    <row r="2533" spans="1:11" ht="25.5" x14ac:dyDescent="0.2">
      <c r="A2533" s="291" t="s">
        <v>2697</v>
      </c>
      <c r="B2533" s="190" t="s">
        <v>7966</v>
      </c>
      <c r="C2533" s="291" t="s">
        <v>2791</v>
      </c>
      <c r="D2533" s="291" t="s">
        <v>7967</v>
      </c>
      <c r="E2533" s="556" t="s">
        <v>2700</v>
      </c>
      <c r="F2533" s="556"/>
      <c r="G2533" s="191" t="s">
        <v>3237</v>
      </c>
      <c r="H2533" s="192">
        <v>0.05</v>
      </c>
      <c r="I2533" s="192"/>
      <c r="J2533" s="193">
        <v>299.89999999999998</v>
      </c>
      <c r="K2533" s="193">
        <v>14.99</v>
      </c>
    </row>
    <row r="2534" spans="1:11" ht="25.5" x14ac:dyDescent="0.2">
      <c r="A2534" s="291" t="s">
        <v>2697</v>
      </c>
      <c r="B2534" s="190" t="s">
        <v>7968</v>
      </c>
      <c r="C2534" s="291" t="s">
        <v>2691</v>
      </c>
      <c r="D2534" s="291" t="s">
        <v>7969</v>
      </c>
      <c r="E2534" s="556" t="s">
        <v>2700</v>
      </c>
      <c r="F2534" s="556"/>
      <c r="G2534" s="191" t="s">
        <v>118</v>
      </c>
      <c r="H2534" s="192">
        <v>1</v>
      </c>
      <c r="I2534" s="192"/>
      <c r="J2534" s="193">
        <v>230.4</v>
      </c>
      <c r="K2534" s="193">
        <v>230.4</v>
      </c>
    </row>
    <row r="2535" spans="1:11" x14ac:dyDescent="0.2">
      <c r="A2535" s="287"/>
      <c r="B2535" s="287"/>
      <c r="C2535" s="287"/>
      <c r="D2535" s="287"/>
      <c r="E2535" s="287" t="s">
        <v>2709</v>
      </c>
      <c r="F2535" s="194">
        <v>23.44</v>
      </c>
      <c r="G2535" s="287" t="s">
        <v>2710</v>
      </c>
      <c r="H2535" s="194">
        <v>0</v>
      </c>
      <c r="I2535" s="287" t="s">
        <v>2711</v>
      </c>
      <c r="J2535" s="194">
        <v>23.44</v>
      </c>
    </row>
    <row r="2536" spans="1:11" x14ac:dyDescent="0.2">
      <c r="A2536" s="287"/>
      <c r="B2536" s="287"/>
      <c r="C2536" s="287"/>
      <c r="D2536" s="287"/>
      <c r="E2536" s="287" t="s">
        <v>2712</v>
      </c>
      <c r="F2536" s="194">
        <v>0</v>
      </c>
      <c r="G2536" s="287"/>
      <c r="H2536" s="552" t="s">
        <v>2713</v>
      </c>
      <c r="I2536" s="552"/>
      <c r="J2536" s="194">
        <v>277.75</v>
      </c>
    </row>
    <row r="2537" spans="1:11" ht="13.5" thickBot="1" x14ac:dyDescent="0.25">
      <c r="A2537" s="196"/>
      <c r="B2537" s="196"/>
      <c r="C2537" s="196"/>
      <c r="D2537" s="196"/>
      <c r="E2537" s="196"/>
      <c r="F2537" s="196"/>
      <c r="G2537" s="196" t="s">
        <v>2714</v>
      </c>
      <c r="H2537" s="198">
        <v>0</v>
      </c>
      <c r="I2537" s="196" t="s">
        <v>2715</v>
      </c>
      <c r="J2537" s="197">
        <v>0</v>
      </c>
    </row>
    <row r="2538" spans="1:11" ht="13.5" thickTop="1" x14ac:dyDescent="0.2">
      <c r="A2538" s="195"/>
      <c r="B2538" s="195"/>
      <c r="C2538" s="195"/>
      <c r="D2538" s="195"/>
      <c r="E2538" s="195"/>
      <c r="F2538" s="195"/>
      <c r="G2538" s="195"/>
      <c r="H2538" s="195"/>
      <c r="I2538" s="195"/>
      <c r="J2538" s="195"/>
    </row>
    <row r="2539" spans="1:11" x14ac:dyDescent="0.2">
      <c r="A2539" s="292">
        <v>11</v>
      </c>
      <c r="B2539" s="292"/>
      <c r="C2539" s="292"/>
      <c r="D2539" s="292" t="s">
        <v>62</v>
      </c>
      <c r="E2539" s="292"/>
      <c r="F2539" s="558"/>
      <c r="G2539" s="558"/>
      <c r="H2539" s="292"/>
      <c r="I2539" s="178"/>
      <c r="J2539" s="292"/>
      <c r="K2539" s="179">
        <v>0</v>
      </c>
    </row>
    <row r="2540" spans="1:11" ht="15" x14ac:dyDescent="0.2">
      <c r="A2540" s="288" t="s">
        <v>689</v>
      </c>
      <c r="B2540" s="180" t="s">
        <v>2678</v>
      </c>
      <c r="C2540" s="288" t="s">
        <v>2679</v>
      </c>
      <c r="D2540" s="288" t="s">
        <v>2680</v>
      </c>
      <c r="E2540" s="553" t="s">
        <v>2681</v>
      </c>
      <c r="F2540" s="553"/>
      <c r="G2540" s="181" t="s">
        <v>2682</v>
      </c>
      <c r="H2540" s="180" t="s">
        <v>2683</v>
      </c>
      <c r="I2540" s="180" t="s">
        <v>6886</v>
      </c>
      <c r="J2540" s="180" t="s">
        <v>2684</v>
      </c>
      <c r="K2540" s="180" t="s">
        <v>2685</v>
      </c>
    </row>
    <row r="2541" spans="1:11" x14ac:dyDescent="0.2">
      <c r="A2541" s="289" t="s">
        <v>119</v>
      </c>
      <c r="B2541" s="182" t="s">
        <v>3572</v>
      </c>
      <c r="C2541" s="289" t="s">
        <v>2687</v>
      </c>
      <c r="D2541" s="289" t="s">
        <v>690</v>
      </c>
      <c r="E2541" s="554" t="s">
        <v>3212</v>
      </c>
      <c r="F2541" s="554"/>
      <c r="G2541" s="183" t="s">
        <v>118</v>
      </c>
      <c r="H2541" s="184">
        <v>1</v>
      </c>
      <c r="I2541" s="185"/>
      <c r="J2541" s="185">
        <v>142.96</v>
      </c>
      <c r="K2541" s="185">
        <v>142.96</v>
      </c>
    </row>
    <row r="2542" spans="1:11" ht="25.5" x14ac:dyDescent="0.2">
      <c r="A2542" s="290" t="s">
        <v>2689</v>
      </c>
      <c r="B2542" s="186" t="s">
        <v>2720</v>
      </c>
      <c r="C2542" s="290" t="s">
        <v>2691</v>
      </c>
      <c r="D2542" s="290" t="s">
        <v>2721</v>
      </c>
      <c r="E2542" s="555" t="s">
        <v>2693</v>
      </c>
      <c r="F2542" s="555"/>
      <c r="G2542" s="187" t="s">
        <v>2694</v>
      </c>
      <c r="H2542" s="188">
        <v>0.1</v>
      </c>
      <c r="I2542" s="188"/>
      <c r="J2542" s="189">
        <v>34.78</v>
      </c>
      <c r="K2542" s="189">
        <v>3.47</v>
      </c>
    </row>
    <row r="2543" spans="1:11" ht="25.5" x14ac:dyDescent="0.2">
      <c r="A2543" s="290" t="s">
        <v>2689</v>
      </c>
      <c r="B2543" s="186" t="s">
        <v>2849</v>
      </c>
      <c r="C2543" s="290" t="s">
        <v>2691</v>
      </c>
      <c r="D2543" s="290" t="s">
        <v>2850</v>
      </c>
      <c r="E2543" s="555" t="s">
        <v>2693</v>
      </c>
      <c r="F2543" s="555"/>
      <c r="G2543" s="187" t="s">
        <v>2694</v>
      </c>
      <c r="H2543" s="188">
        <v>0.5</v>
      </c>
      <c r="I2543" s="188"/>
      <c r="J2543" s="189">
        <v>33.130000000000003</v>
      </c>
      <c r="K2543" s="189">
        <v>16.559999999999999</v>
      </c>
    </row>
    <row r="2544" spans="1:11" ht="25.5" x14ac:dyDescent="0.2">
      <c r="A2544" s="290" t="s">
        <v>2689</v>
      </c>
      <c r="B2544" s="186" t="s">
        <v>2858</v>
      </c>
      <c r="C2544" s="290" t="s">
        <v>2691</v>
      </c>
      <c r="D2544" s="290" t="s">
        <v>2859</v>
      </c>
      <c r="E2544" s="555" t="s">
        <v>2693</v>
      </c>
      <c r="F2544" s="555"/>
      <c r="G2544" s="187" t="s">
        <v>2694</v>
      </c>
      <c r="H2544" s="188">
        <v>0.5</v>
      </c>
      <c r="I2544" s="188"/>
      <c r="J2544" s="189">
        <v>29.84</v>
      </c>
      <c r="K2544" s="189">
        <v>14.92</v>
      </c>
    </row>
    <row r="2545" spans="1:11" ht="25.5" x14ac:dyDescent="0.2">
      <c r="A2545" s="290" t="s">
        <v>2689</v>
      </c>
      <c r="B2545" s="186" t="s">
        <v>2851</v>
      </c>
      <c r="C2545" s="290" t="s">
        <v>2691</v>
      </c>
      <c r="D2545" s="290" t="s">
        <v>2852</v>
      </c>
      <c r="E2545" s="555" t="s">
        <v>2693</v>
      </c>
      <c r="F2545" s="555"/>
      <c r="G2545" s="187" t="s">
        <v>2694</v>
      </c>
      <c r="H2545" s="188">
        <v>0.57999999999999996</v>
      </c>
      <c r="I2545" s="188"/>
      <c r="J2545" s="189">
        <v>26.89</v>
      </c>
      <c r="K2545" s="189">
        <v>15.59</v>
      </c>
    </row>
    <row r="2546" spans="1:11" x14ac:dyDescent="0.2">
      <c r="A2546" s="291" t="s">
        <v>2697</v>
      </c>
      <c r="B2546" s="190" t="s">
        <v>3573</v>
      </c>
      <c r="C2546" s="291" t="s">
        <v>2691</v>
      </c>
      <c r="D2546" s="291" t="s">
        <v>3574</v>
      </c>
      <c r="E2546" s="556" t="s">
        <v>2700</v>
      </c>
      <c r="F2546" s="556"/>
      <c r="G2546" s="191" t="s">
        <v>118</v>
      </c>
      <c r="H2546" s="192">
        <v>0.5</v>
      </c>
      <c r="I2546" s="192"/>
      <c r="J2546" s="193">
        <v>145.19999999999999</v>
      </c>
      <c r="K2546" s="193">
        <v>72.599999999999994</v>
      </c>
    </row>
    <row r="2547" spans="1:11" x14ac:dyDescent="0.2">
      <c r="A2547" s="291" t="s">
        <v>2697</v>
      </c>
      <c r="B2547" s="190" t="s">
        <v>3049</v>
      </c>
      <c r="C2547" s="291" t="s">
        <v>2691</v>
      </c>
      <c r="D2547" s="291" t="s">
        <v>3050</v>
      </c>
      <c r="E2547" s="556" t="s">
        <v>2700</v>
      </c>
      <c r="F2547" s="556"/>
      <c r="G2547" s="191" t="s">
        <v>48</v>
      </c>
      <c r="H2547" s="192">
        <v>1</v>
      </c>
      <c r="I2547" s="192"/>
      <c r="J2547" s="193">
        <v>4.5999999999999996</v>
      </c>
      <c r="K2547" s="193">
        <v>4.5999999999999996</v>
      </c>
    </row>
    <row r="2548" spans="1:11" x14ac:dyDescent="0.2">
      <c r="A2548" s="291" t="s">
        <v>2697</v>
      </c>
      <c r="B2548" s="190" t="s">
        <v>2943</v>
      </c>
      <c r="C2548" s="291" t="s">
        <v>2691</v>
      </c>
      <c r="D2548" s="291" t="s">
        <v>6911</v>
      </c>
      <c r="E2548" s="556" t="s">
        <v>2700</v>
      </c>
      <c r="F2548" s="556"/>
      <c r="G2548" s="191" t="s">
        <v>84</v>
      </c>
      <c r="H2548" s="192">
        <v>0.1</v>
      </c>
      <c r="I2548" s="192"/>
      <c r="J2548" s="193">
        <v>25.98</v>
      </c>
      <c r="K2548" s="193">
        <v>2.59</v>
      </c>
    </row>
    <row r="2549" spans="1:11" x14ac:dyDescent="0.2">
      <c r="A2549" s="291" t="s">
        <v>2697</v>
      </c>
      <c r="B2549" s="190" t="s">
        <v>3051</v>
      </c>
      <c r="C2549" s="291" t="s">
        <v>2691</v>
      </c>
      <c r="D2549" s="291" t="s">
        <v>3052</v>
      </c>
      <c r="E2549" s="556" t="s">
        <v>2700</v>
      </c>
      <c r="F2549" s="556"/>
      <c r="G2549" s="191" t="s">
        <v>84</v>
      </c>
      <c r="H2549" s="192">
        <v>0.01</v>
      </c>
      <c r="I2549" s="192"/>
      <c r="J2549" s="193">
        <v>51.66</v>
      </c>
      <c r="K2549" s="193">
        <v>0.51</v>
      </c>
    </row>
    <row r="2550" spans="1:11" ht="25.5" x14ac:dyDescent="0.2">
      <c r="A2550" s="291" t="s">
        <v>2697</v>
      </c>
      <c r="B2550" s="190" t="s">
        <v>3575</v>
      </c>
      <c r="C2550" s="291" t="s">
        <v>2691</v>
      </c>
      <c r="D2550" s="291" t="s">
        <v>3576</v>
      </c>
      <c r="E2550" s="556" t="s">
        <v>2700</v>
      </c>
      <c r="F2550" s="556"/>
      <c r="G2550" s="191" t="s">
        <v>2706</v>
      </c>
      <c r="H2550" s="192">
        <v>1.2</v>
      </c>
      <c r="I2550" s="192"/>
      <c r="J2550" s="193">
        <v>10.1</v>
      </c>
      <c r="K2550" s="193">
        <v>12.12</v>
      </c>
    </row>
    <row r="2551" spans="1:11" x14ac:dyDescent="0.2">
      <c r="A2551" s="287"/>
      <c r="B2551" s="287"/>
      <c r="C2551" s="287"/>
      <c r="D2551" s="287"/>
      <c r="E2551" s="287" t="s">
        <v>2709</v>
      </c>
      <c r="F2551" s="194">
        <v>36.729999999999997</v>
      </c>
      <c r="G2551" s="287" t="s">
        <v>2710</v>
      </c>
      <c r="H2551" s="194">
        <v>0</v>
      </c>
      <c r="I2551" s="287" t="s">
        <v>2711</v>
      </c>
      <c r="J2551" s="194">
        <v>36.729999999999997</v>
      </c>
    </row>
    <row r="2552" spans="1:11" x14ac:dyDescent="0.2">
      <c r="A2552" s="287"/>
      <c r="B2552" s="287"/>
      <c r="C2552" s="287"/>
      <c r="D2552" s="287"/>
      <c r="E2552" s="287" t="s">
        <v>2712</v>
      </c>
      <c r="F2552" s="194">
        <v>0</v>
      </c>
      <c r="G2552" s="287"/>
      <c r="H2552" s="552" t="s">
        <v>2713</v>
      </c>
      <c r="I2552" s="552"/>
      <c r="J2552" s="194">
        <v>142.96</v>
      </c>
    </row>
    <row r="2553" spans="1:11" ht="13.5" thickBot="1" x14ac:dyDescent="0.25">
      <c r="A2553" s="196"/>
      <c r="B2553" s="196"/>
      <c r="C2553" s="196"/>
      <c r="D2553" s="196"/>
      <c r="E2553" s="196"/>
      <c r="F2553" s="196"/>
      <c r="G2553" s="196" t="s">
        <v>2714</v>
      </c>
      <c r="H2553" s="198">
        <v>0</v>
      </c>
      <c r="I2553" s="196" t="s">
        <v>2715</v>
      </c>
      <c r="J2553" s="197">
        <v>0</v>
      </c>
    </row>
    <row r="2554" spans="1:11" ht="13.5" thickTop="1" x14ac:dyDescent="0.2">
      <c r="A2554" s="195"/>
      <c r="B2554" s="195"/>
      <c r="C2554" s="195"/>
      <c r="D2554" s="195"/>
      <c r="E2554" s="195"/>
      <c r="F2554" s="195"/>
      <c r="G2554" s="195"/>
      <c r="H2554" s="195"/>
      <c r="I2554" s="195"/>
      <c r="J2554" s="195"/>
    </row>
    <row r="2555" spans="1:11" ht="15" x14ac:dyDescent="0.2">
      <c r="A2555" s="288" t="s">
        <v>7970</v>
      </c>
      <c r="B2555" s="180" t="s">
        <v>2678</v>
      </c>
      <c r="C2555" s="288" t="s">
        <v>2679</v>
      </c>
      <c r="D2555" s="288" t="s">
        <v>2680</v>
      </c>
      <c r="E2555" s="553" t="s">
        <v>2681</v>
      </c>
      <c r="F2555" s="553"/>
      <c r="G2555" s="181" t="s">
        <v>2682</v>
      </c>
      <c r="H2555" s="180" t="s">
        <v>2683</v>
      </c>
      <c r="I2555" s="180" t="s">
        <v>6886</v>
      </c>
      <c r="J2555" s="180" t="s">
        <v>2684</v>
      </c>
      <c r="K2555" s="180" t="s">
        <v>2685</v>
      </c>
    </row>
    <row r="2556" spans="1:11" x14ac:dyDescent="0.2">
      <c r="A2556" s="289" t="s">
        <v>119</v>
      </c>
      <c r="B2556" s="182" t="s">
        <v>3577</v>
      </c>
      <c r="C2556" s="289" t="s">
        <v>2687</v>
      </c>
      <c r="D2556" s="289" t="s">
        <v>692</v>
      </c>
      <c r="E2556" s="554" t="s">
        <v>3212</v>
      </c>
      <c r="F2556" s="554"/>
      <c r="G2556" s="183" t="s">
        <v>118</v>
      </c>
      <c r="H2556" s="184">
        <v>1</v>
      </c>
      <c r="I2556" s="185"/>
      <c r="J2556" s="185">
        <v>457.95</v>
      </c>
      <c r="K2556" s="185">
        <v>457.95</v>
      </c>
    </row>
    <row r="2557" spans="1:11" ht="25.5" x14ac:dyDescent="0.2">
      <c r="A2557" s="290" t="s">
        <v>2689</v>
      </c>
      <c r="B2557" s="186" t="s">
        <v>2849</v>
      </c>
      <c r="C2557" s="290" t="s">
        <v>2691</v>
      </c>
      <c r="D2557" s="290" t="s">
        <v>2850</v>
      </c>
      <c r="E2557" s="555" t="s">
        <v>2693</v>
      </c>
      <c r="F2557" s="555"/>
      <c r="G2557" s="187" t="s">
        <v>2694</v>
      </c>
      <c r="H2557" s="188">
        <v>0.5</v>
      </c>
      <c r="I2557" s="188"/>
      <c r="J2557" s="189">
        <v>33.130000000000003</v>
      </c>
      <c r="K2557" s="189">
        <v>16.559999999999999</v>
      </c>
    </row>
    <row r="2558" spans="1:11" ht="25.5" x14ac:dyDescent="0.2">
      <c r="A2558" s="290" t="s">
        <v>2689</v>
      </c>
      <c r="B2558" s="186" t="s">
        <v>2851</v>
      </c>
      <c r="C2558" s="290" t="s">
        <v>2691</v>
      </c>
      <c r="D2558" s="290" t="s">
        <v>2852</v>
      </c>
      <c r="E2558" s="555" t="s">
        <v>2693</v>
      </c>
      <c r="F2558" s="555"/>
      <c r="G2558" s="187" t="s">
        <v>2694</v>
      </c>
      <c r="H2558" s="188">
        <v>1</v>
      </c>
      <c r="I2558" s="188"/>
      <c r="J2558" s="189">
        <v>26.89</v>
      </c>
      <c r="K2558" s="189">
        <v>26.89</v>
      </c>
    </row>
    <row r="2559" spans="1:11" ht="25.5" x14ac:dyDescent="0.2">
      <c r="A2559" s="290" t="s">
        <v>2689</v>
      </c>
      <c r="B2559" s="186" t="s">
        <v>2858</v>
      </c>
      <c r="C2559" s="290" t="s">
        <v>2691</v>
      </c>
      <c r="D2559" s="290" t="s">
        <v>2859</v>
      </c>
      <c r="E2559" s="555" t="s">
        <v>2693</v>
      </c>
      <c r="F2559" s="555"/>
      <c r="G2559" s="187" t="s">
        <v>2694</v>
      </c>
      <c r="H2559" s="188">
        <v>0.5</v>
      </c>
      <c r="I2559" s="188"/>
      <c r="J2559" s="189">
        <v>29.84</v>
      </c>
      <c r="K2559" s="189">
        <v>14.92</v>
      </c>
    </row>
    <row r="2560" spans="1:11" x14ac:dyDescent="0.2">
      <c r="A2560" s="291" t="s">
        <v>2697</v>
      </c>
      <c r="B2560" s="190" t="s">
        <v>2993</v>
      </c>
      <c r="C2560" s="291" t="s">
        <v>2691</v>
      </c>
      <c r="D2560" s="291" t="s">
        <v>2994</v>
      </c>
      <c r="E2560" s="556" t="s">
        <v>2700</v>
      </c>
      <c r="F2560" s="556"/>
      <c r="G2560" s="191" t="s">
        <v>2706</v>
      </c>
      <c r="H2560" s="192">
        <v>3.67</v>
      </c>
      <c r="I2560" s="192"/>
      <c r="J2560" s="193">
        <v>39.6</v>
      </c>
      <c r="K2560" s="193">
        <v>145.33000000000001</v>
      </c>
    </row>
    <row r="2561" spans="1:11" x14ac:dyDescent="0.2">
      <c r="A2561" s="291" t="s">
        <v>2697</v>
      </c>
      <c r="B2561" s="190" t="s">
        <v>3578</v>
      </c>
      <c r="C2561" s="291" t="s">
        <v>2691</v>
      </c>
      <c r="D2561" s="291" t="s">
        <v>3579</v>
      </c>
      <c r="E2561" s="556" t="s">
        <v>2700</v>
      </c>
      <c r="F2561" s="556"/>
      <c r="G2561" s="191" t="s">
        <v>118</v>
      </c>
      <c r="H2561" s="192">
        <v>0.5</v>
      </c>
      <c r="I2561" s="192"/>
      <c r="J2561" s="193">
        <v>508.5</v>
      </c>
      <c r="K2561" s="193">
        <v>254.25</v>
      </c>
    </row>
    <row r="2562" spans="1:11" x14ac:dyDescent="0.2">
      <c r="A2562" s="287"/>
      <c r="B2562" s="287"/>
      <c r="C2562" s="287"/>
      <c r="D2562" s="287"/>
      <c r="E2562" s="287" t="s">
        <v>2709</v>
      </c>
      <c r="F2562" s="194">
        <v>42.14</v>
      </c>
      <c r="G2562" s="287" t="s">
        <v>2710</v>
      </c>
      <c r="H2562" s="194">
        <v>0</v>
      </c>
      <c r="I2562" s="287" t="s">
        <v>2711</v>
      </c>
      <c r="J2562" s="194">
        <v>42.14</v>
      </c>
    </row>
    <row r="2563" spans="1:11" x14ac:dyDescent="0.2">
      <c r="A2563" s="287"/>
      <c r="B2563" s="287"/>
      <c r="C2563" s="287"/>
      <c r="D2563" s="287"/>
      <c r="E2563" s="287" t="s">
        <v>2712</v>
      </c>
      <c r="F2563" s="194">
        <v>0</v>
      </c>
      <c r="G2563" s="287"/>
      <c r="H2563" s="552" t="s">
        <v>2713</v>
      </c>
      <c r="I2563" s="552"/>
      <c r="J2563" s="194">
        <v>457.95</v>
      </c>
    </row>
    <row r="2564" spans="1:11" ht="13.5" thickBot="1" x14ac:dyDescent="0.25">
      <c r="A2564" s="196"/>
      <c r="B2564" s="196"/>
      <c r="C2564" s="196"/>
      <c r="D2564" s="196"/>
      <c r="E2564" s="196"/>
      <c r="F2564" s="196"/>
      <c r="G2564" s="196" t="s">
        <v>2714</v>
      </c>
      <c r="H2564" s="198">
        <v>0</v>
      </c>
      <c r="I2564" s="196" t="s">
        <v>2715</v>
      </c>
      <c r="J2564" s="197">
        <v>0</v>
      </c>
    </row>
    <row r="2565" spans="1:11" ht="13.5" thickTop="1" x14ac:dyDescent="0.2">
      <c r="A2565" s="195"/>
      <c r="B2565" s="195"/>
      <c r="C2565" s="195"/>
      <c r="D2565" s="195"/>
      <c r="E2565" s="195"/>
      <c r="F2565" s="195"/>
      <c r="G2565" s="195"/>
      <c r="H2565" s="195"/>
      <c r="I2565" s="195"/>
      <c r="J2565" s="195"/>
    </row>
    <row r="2566" spans="1:11" ht="15" x14ac:dyDescent="0.2">
      <c r="A2566" s="288" t="s">
        <v>7971</v>
      </c>
      <c r="B2566" s="180" t="s">
        <v>2678</v>
      </c>
      <c r="C2566" s="288" t="s">
        <v>2679</v>
      </c>
      <c r="D2566" s="288" t="s">
        <v>2680</v>
      </c>
      <c r="E2566" s="553" t="s">
        <v>2681</v>
      </c>
      <c r="F2566" s="553"/>
      <c r="G2566" s="181" t="s">
        <v>2682</v>
      </c>
      <c r="H2566" s="180" t="s">
        <v>2683</v>
      </c>
      <c r="I2566" s="180" t="s">
        <v>6886</v>
      </c>
      <c r="J2566" s="180" t="s">
        <v>2684</v>
      </c>
      <c r="K2566" s="180" t="s">
        <v>2685</v>
      </c>
    </row>
    <row r="2567" spans="1:11" ht="38.25" x14ac:dyDescent="0.2">
      <c r="A2567" s="289" t="s">
        <v>119</v>
      </c>
      <c r="B2567" s="182" t="s">
        <v>7043</v>
      </c>
      <c r="C2567" s="289" t="s">
        <v>6904</v>
      </c>
      <c r="D2567" s="289" t="s">
        <v>6300</v>
      </c>
      <c r="E2567" s="554">
        <v>18</v>
      </c>
      <c r="F2567" s="554"/>
      <c r="G2567" s="183" t="s">
        <v>2701</v>
      </c>
      <c r="H2567" s="184">
        <v>1</v>
      </c>
      <c r="I2567" s="185"/>
      <c r="J2567" s="185">
        <v>454.53</v>
      </c>
      <c r="K2567" s="185">
        <v>454.53</v>
      </c>
    </row>
    <row r="2568" spans="1:11" x14ac:dyDescent="0.2">
      <c r="A2568" s="291" t="s">
        <v>2697</v>
      </c>
      <c r="B2568" s="190" t="s">
        <v>7044</v>
      </c>
      <c r="C2568" s="291" t="s">
        <v>6904</v>
      </c>
      <c r="D2568" s="291" t="s">
        <v>7045</v>
      </c>
      <c r="E2568" s="556" t="s">
        <v>4366</v>
      </c>
      <c r="F2568" s="556"/>
      <c r="G2568" s="191" t="s">
        <v>2701</v>
      </c>
      <c r="H2568" s="192">
        <v>3.44</v>
      </c>
      <c r="I2568" s="192">
        <v>35</v>
      </c>
      <c r="J2568" s="193">
        <v>48.83</v>
      </c>
      <c r="K2568" s="193">
        <v>226.76</v>
      </c>
    </row>
    <row r="2569" spans="1:11" ht="25.5" x14ac:dyDescent="0.2">
      <c r="A2569" s="291" t="s">
        <v>2697</v>
      </c>
      <c r="B2569" s="190" t="s">
        <v>7046</v>
      </c>
      <c r="C2569" s="291" t="s">
        <v>6904</v>
      </c>
      <c r="D2569" s="291" t="s">
        <v>7047</v>
      </c>
      <c r="E2569" s="556" t="s">
        <v>2732</v>
      </c>
      <c r="F2569" s="556"/>
      <c r="G2569" s="191" t="s">
        <v>2694</v>
      </c>
      <c r="H2569" s="192">
        <v>5.6</v>
      </c>
      <c r="I2569" s="192">
        <v>3</v>
      </c>
      <c r="J2569" s="193">
        <v>23.62</v>
      </c>
      <c r="K2569" s="193">
        <v>136.24</v>
      </c>
    </row>
    <row r="2570" spans="1:11" ht="25.5" x14ac:dyDescent="0.2">
      <c r="A2570" s="291" t="s">
        <v>2697</v>
      </c>
      <c r="B2570" s="190" t="s">
        <v>7048</v>
      </c>
      <c r="C2570" s="291" t="s">
        <v>6904</v>
      </c>
      <c r="D2570" s="291" t="s">
        <v>7049</v>
      </c>
      <c r="E2570" s="556" t="s">
        <v>2732</v>
      </c>
      <c r="F2570" s="556"/>
      <c r="G2570" s="191" t="s">
        <v>2694</v>
      </c>
      <c r="H2570" s="192">
        <v>5.6</v>
      </c>
      <c r="I2570" s="192">
        <v>3</v>
      </c>
      <c r="J2570" s="193">
        <v>15.87</v>
      </c>
      <c r="K2570" s="193">
        <v>91.53</v>
      </c>
    </row>
    <row r="2571" spans="1:11" x14ac:dyDescent="0.2">
      <c r="A2571" s="287"/>
      <c r="B2571" s="287"/>
      <c r="C2571" s="287"/>
      <c r="D2571" s="287"/>
      <c r="E2571" s="287" t="s">
        <v>2709</v>
      </c>
      <c r="F2571" s="194">
        <v>0</v>
      </c>
      <c r="G2571" s="287" t="s">
        <v>2710</v>
      </c>
      <c r="H2571" s="194">
        <v>0</v>
      </c>
      <c r="I2571" s="287" t="s">
        <v>2711</v>
      </c>
      <c r="J2571" s="194">
        <v>0</v>
      </c>
    </row>
    <row r="2572" spans="1:11" x14ac:dyDescent="0.2">
      <c r="A2572" s="287"/>
      <c r="B2572" s="287"/>
      <c r="C2572" s="287"/>
      <c r="D2572" s="287"/>
      <c r="E2572" s="287" t="s">
        <v>2712</v>
      </c>
      <c r="F2572" s="194">
        <v>0</v>
      </c>
      <c r="G2572" s="287"/>
      <c r="H2572" s="552" t="s">
        <v>2713</v>
      </c>
      <c r="I2572" s="552"/>
      <c r="J2572" s="194">
        <v>454.53</v>
      </c>
    </row>
    <row r="2573" spans="1:11" ht="13.5" thickBot="1" x14ac:dyDescent="0.25">
      <c r="A2573" s="196"/>
      <c r="B2573" s="196"/>
      <c r="C2573" s="196"/>
      <c r="D2573" s="196"/>
      <c r="E2573" s="196"/>
      <c r="F2573" s="196"/>
      <c r="G2573" s="196" t="s">
        <v>2714</v>
      </c>
      <c r="H2573" s="198">
        <v>0</v>
      </c>
      <c r="I2573" s="196" t="s">
        <v>2715</v>
      </c>
      <c r="J2573" s="197">
        <v>0</v>
      </c>
    </row>
    <row r="2574" spans="1:11" ht="13.5" thickTop="1" x14ac:dyDescent="0.2">
      <c r="A2574" s="195"/>
      <c r="B2574" s="195"/>
      <c r="C2574" s="195"/>
      <c r="D2574" s="195"/>
      <c r="E2574" s="195"/>
      <c r="F2574" s="195"/>
      <c r="G2574" s="195"/>
      <c r="H2574" s="195"/>
      <c r="I2574" s="195"/>
      <c r="J2574" s="195"/>
    </row>
    <row r="2575" spans="1:11" ht="15" x14ac:dyDescent="0.2">
      <c r="A2575" s="288" t="s">
        <v>7972</v>
      </c>
      <c r="B2575" s="180" t="s">
        <v>2678</v>
      </c>
      <c r="C2575" s="288" t="s">
        <v>2679</v>
      </c>
      <c r="D2575" s="288" t="s">
        <v>2680</v>
      </c>
      <c r="E2575" s="553" t="s">
        <v>2681</v>
      </c>
      <c r="F2575" s="553"/>
      <c r="G2575" s="181" t="s">
        <v>2682</v>
      </c>
      <c r="H2575" s="180" t="s">
        <v>2683</v>
      </c>
      <c r="I2575" s="180" t="s">
        <v>6886</v>
      </c>
      <c r="J2575" s="180" t="s">
        <v>2684</v>
      </c>
      <c r="K2575" s="180" t="s">
        <v>2685</v>
      </c>
    </row>
    <row r="2576" spans="1:11" ht="38.25" x14ac:dyDescent="0.2">
      <c r="A2576" s="289" t="s">
        <v>119</v>
      </c>
      <c r="B2576" s="182" t="s">
        <v>7050</v>
      </c>
      <c r="C2576" s="289" t="s">
        <v>6904</v>
      </c>
      <c r="D2576" s="289" t="s">
        <v>6299</v>
      </c>
      <c r="E2576" s="554">
        <v>18</v>
      </c>
      <c r="F2576" s="554"/>
      <c r="G2576" s="183" t="s">
        <v>2701</v>
      </c>
      <c r="H2576" s="184">
        <v>1</v>
      </c>
      <c r="I2576" s="185"/>
      <c r="J2576" s="185">
        <v>489.6</v>
      </c>
      <c r="K2576" s="185">
        <v>489.6</v>
      </c>
    </row>
    <row r="2577" spans="1:11" ht="25.5" x14ac:dyDescent="0.2">
      <c r="A2577" s="291" t="s">
        <v>2697</v>
      </c>
      <c r="B2577" s="190" t="s">
        <v>6909</v>
      </c>
      <c r="C2577" s="291" t="s">
        <v>6904</v>
      </c>
      <c r="D2577" s="291" t="s">
        <v>6910</v>
      </c>
      <c r="E2577" s="556" t="s">
        <v>2732</v>
      </c>
      <c r="F2577" s="556"/>
      <c r="G2577" s="191" t="s">
        <v>2694</v>
      </c>
      <c r="H2577" s="192">
        <v>5.6</v>
      </c>
      <c r="I2577" s="192">
        <v>3</v>
      </c>
      <c r="J2577" s="193">
        <v>18.309999999999999</v>
      </c>
      <c r="K2577" s="193">
        <v>105.61</v>
      </c>
    </row>
    <row r="2578" spans="1:11" ht="25.5" x14ac:dyDescent="0.2">
      <c r="A2578" s="291" t="s">
        <v>2697</v>
      </c>
      <c r="B2578" s="190" t="s">
        <v>7051</v>
      </c>
      <c r="C2578" s="291" t="s">
        <v>6904</v>
      </c>
      <c r="D2578" s="291" t="s">
        <v>7052</v>
      </c>
      <c r="E2578" s="556" t="s">
        <v>2732</v>
      </c>
      <c r="F2578" s="556"/>
      <c r="G2578" s="191" t="s">
        <v>2694</v>
      </c>
      <c r="H2578" s="192">
        <v>5.6</v>
      </c>
      <c r="I2578" s="192">
        <v>3</v>
      </c>
      <c r="J2578" s="193">
        <v>27.26</v>
      </c>
      <c r="K2578" s="193">
        <v>157.22999999999999</v>
      </c>
    </row>
    <row r="2579" spans="1:11" x14ac:dyDescent="0.2">
      <c r="A2579" s="291" t="s">
        <v>2697</v>
      </c>
      <c r="B2579" s="190" t="s">
        <v>7044</v>
      </c>
      <c r="C2579" s="291" t="s">
        <v>6904</v>
      </c>
      <c r="D2579" s="291" t="s">
        <v>7045</v>
      </c>
      <c r="E2579" s="556" t="s">
        <v>4366</v>
      </c>
      <c r="F2579" s="556"/>
      <c r="G2579" s="191" t="s">
        <v>2701</v>
      </c>
      <c r="H2579" s="192">
        <v>3.44</v>
      </c>
      <c r="I2579" s="192">
        <v>35</v>
      </c>
      <c r="J2579" s="193">
        <v>48.83</v>
      </c>
      <c r="K2579" s="193">
        <v>226.76</v>
      </c>
    </row>
    <row r="2580" spans="1:11" x14ac:dyDescent="0.2">
      <c r="A2580" s="287"/>
      <c r="B2580" s="287"/>
      <c r="C2580" s="287"/>
      <c r="D2580" s="287"/>
      <c r="E2580" s="287" t="s">
        <v>2709</v>
      </c>
      <c r="F2580" s="194">
        <v>0</v>
      </c>
      <c r="G2580" s="287" t="s">
        <v>2710</v>
      </c>
      <c r="H2580" s="194">
        <v>0</v>
      </c>
      <c r="I2580" s="287" t="s">
        <v>2711</v>
      </c>
      <c r="J2580" s="194">
        <v>0</v>
      </c>
    </row>
    <row r="2581" spans="1:11" x14ac:dyDescent="0.2">
      <c r="A2581" s="287"/>
      <c r="B2581" s="287"/>
      <c r="C2581" s="287"/>
      <c r="D2581" s="287"/>
      <c r="E2581" s="287" t="s">
        <v>2712</v>
      </c>
      <c r="F2581" s="194">
        <v>0</v>
      </c>
      <c r="G2581" s="287"/>
      <c r="H2581" s="552" t="s">
        <v>2713</v>
      </c>
      <c r="I2581" s="552"/>
      <c r="J2581" s="194">
        <v>489.6</v>
      </c>
    </row>
    <row r="2582" spans="1:11" ht="13.5" thickBot="1" x14ac:dyDescent="0.25">
      <c r="A2582" s="196"/>
      <c r="B2582" s="196"/>
      <c r="C2582" s="196"/>
      <c r="D2582" s="196"/>
      <c r="E2582" s="196"/>
      <c r="F2582" s="196"/>
      <c r="G2582" s="196" t="s">
        <v>2714</v>
      </c>
      <c r="H2582" s="198">
        <v>0</v>
      </c>
      <c r="I2582" s="196" t="s">
        <v>2715</v>
      </c>
      <c r="J2582" s="197">
        <v>0</v>
      </c>
    </row>
    <row r="2583" spans="1:11" ht="13.5" thickTop="1" x14ac:dyDescent="0.2">
      <c r="A2583" s="195"/>
      <c r="B2583" s="195"/>
      <c r="C2583" s="195"/>
      <c r="D2583" s="195"/>
      <c r="E2583" s="195"/>
      <c r="F2583" s="195"/>
      <c r="G2583" s="195"/>
      <c r="H2583" s="195"/>
      <c r="I2583" s="195"/>
      <c r="J2583" s="195"/>
    </row>
    <row r="2584" spans="1:11" ht="15" x14ac:dyDescent="0.2">
      <c r="A2584" s="288" t="s">
        <v>7973</v>
      </c>
      <c r="B2584" s="180" t="s">
        <v>2678</v>
      </c>
      <c r="C2584" s="288" t="s">
        <v>2679</v>
      </c>
      <c r="D2584" s="288" t="s">
        <v>2680</v>
      </c>
      <c r="E2584" s="553" t="s">
        <v>2681</v>
      </c>
      <c r="F2584" s="553"/>
      <c r="G2584" s="181" t="s">
        <v>2682</v>
      </c>
      <c r="H2584" s="180" t="s">
        <v>2683</v>
      </c>
      <c r="I2584" s="180" t="s">
        <v>6886</v>
      </c>
      <c r="J2584" s="180" t="s">
        <v>2684</v>
      </c>
      <c r="K2584" s="180" t="s">
        <v>2685</v>
      </c>
    </row>
    <row r="2585" spans="1:11" ht="51" x14ac:dyDescent="0.2">
      <c r="A2585" s="289" t="s">
        <v>119</v>
      </c>
      <c r="B2585" s="182" t="s">
        <v>3582</v>
      </c>
      <c r="C2585" s="289" t="s">
        <v>2687</v>
      </c>
      <c r="D2585" s="289" t="s">
        <v>3583</v>
      </c>
      <c r="E2585" s="554" t="s">
        <v>2958</v>
      </c>
      <c r="F2585" s="554"/>
      <c r="G2585" s="183" t="s">
        <v>154</v>
      </c>
      <c r="H2585" s="184">
        <v>1</v>
      </c>
      <c r="I2585" s="185"/>
      <c r="J2585" s="185">
        <v>320.82</v>
      </c>
      <c r="K2585" s="185">
        <v>320.82</v>
      </c>
    </row>
    <row r="2586" spans="1:11" ht="25.5" x14ac:dyDescent="0.2">
      <c r="A2586" s="290" t="s">
        <v>2689</v>
      </c>
      <c r="B2586" s="186" t="s">
        <v>2849</v>
      </c>
      <c r="C2586" s="290" t="s">
        <v>2691</v>
      </c>
      <c r="D2586" s="290" t="s">
        <v>2850</v>
      </c>
      <c r="E2586" s="555" t="s">
        <v>2693</v>
      </c>
      <c r="F2586" s="555"/>
      <c r="G2586" s="187" t="s">
        <v>2694</v>
      </c>
      <c r="H2586" s="188">
        <v>0.83</v>
      </c>
      <c r="I2586" s="188"/>
      <c r="J2586" s="189">
        <v>33.130000000000003</v>
      </c>
      <c r="K2586" s="189">
        <v>27.49</v>
      </c>
    </row>
    <row r="2587" spans="1:11" ht="25.5" x14ac:dyDescent="0.2">
      <c r="A2587" s="290" t="s">
        <v>2689</v>
      </c>
      <c r="B2587" s="186" t="s">
        <v>2851</v>
      </c>
      <c r="C2587" s="290" t="s">
        <v>2691</v>
      </c>
      <c r="D2587" s="290" t="s">
        <v>2852</v>
      </c>
      <c r="E2587" s="555" t="s">
        <v>2693</v>
      </c>
      <c r="F2587" s="555"/>
      <c r="G2587" s="187" t="s">
        <v>2694</v>
      </c>
      <c r="H2587" s="188">
        <v>1.64</v>
      </c>
      <c r="I2587" s="188"/>
      <c r="J2587" s="189">
        <v>26.89</v>
      </c>
      <c r="K2587" s="189">
        <v>44.09</v>
      </c>
    </row>
    <row r="2588" spans="1:11" ht="25.5" x14ac:dyDescent="0.2">
      <c r="A2588" s="290" t="s">
        <v>2689</v>
      </c>
      <c r="B2588" s="186" t="s">
        <v>2720</v>
      </c>
      <c r="C2588" s="290" t="s">
        <v>2691</v>
      </c>
      <c r="D2588" s="290" t="s">
        <v>2721</v>
      </c>
      <c r="E2588" s="555" t="s">
        <v>2693</v>
      </c>
      <c r="F2588" s="555"/>
      <c r="G2588" s="187" t="s">
        <v>2694</v>
      </c>
      <c r="H2588" s="188">
        <v>0.4</v>
      </c>
      <c r="I2588" s="188"/>
      <c r="J2588" s="189">
        <v>34.78</v>
      </c>
      <c r="K2588" s="189">
        <v>13.91</v>
      </c>
    </row>
    <row r="2589" spans="1:11" ht="38.25" x14ac:dyDescent="0.2">
      <c r="A2589" s="290" t="s">
        <v>2689</v>
      </c>
      <c r="B2589" s="186" t="s">
        <v>3584</v>
      </c>
      <c r="C2589" s="290" t="s">
        <v>2691</v>
      </c>
      <c r="D2589" s="290" t="s">
        <v>3585</v>
      </c>
      <c r="E2589" s="555" t="s">
        <v>2803</v>
      </c>
      <c r="F2589" s="555"/>
      <c r="G2589" s="187" t="s">
        <v>1397</v>
      </c>
      <c r="H2589" s="188">
        <v>0.1</v>
      </c>
      <c r="I2589" s="188"/>
      <c r="J2589" s="189">
        <v>101.36</v>
      </c>
      <c r="K2589" s="189">
        <v>10.130000000000001</v>
      </c>
    </row>
    <row r="2590" spans="1:11" ht="25.5" x14ac:dyDescent="0.2">
      <c r="A2590" s="291" t="s">
        <v>2697</v>
      </c>
      <c r="B2590" s="190" t="s">
        <v>3586</v>
      </c>
      <c r="C2590" s="291" t="s">
        <v>2691</v>
      </c>
      <c r="D2590" s="291" t="s">
        <v>3587</v>
      </c>
      <c r="E2590" s="556" t="s">
        <v>2700</v>
      </c>
      <c r="F2590" s="556"/>
      <c r="G2590" s="191" t="s">
        <v>2701</v>
      </c>
      <c r="H2590" s="192">
        <v>2</v>
      </c>
      <c r="I2590" s="192"/>
      <c r="J2590" s="193">
        <v>75.42</v>
      </c>
      <c r="K2590" s="193">
        <v>150.84</v>
      </c>
    </row>
    <row r="2591" spans="1:11" ht="25.5" x14ac:dyDescent="0.2">
      <c r="A2591" s="291" t="s">
        <v>2697</v>
      </c>
      <c r="B2591" s="190" t="s">
        <v>3588</v>
      </c>
      <c r="C2591" s="291" t="s">
        <v>2691</v>
      </c>
      <c r="D2591" s="291" t="s">
        <v>3589</v>
      </c>
      <c r="E2591" s="556" t="s">
        <v>2700</v>
      </c>
      <c r="F2591" s="556"/>
      <c r="G2591" s="191" t="s">
        <v>2701</v>
      </c>
      <c r="H2591" s="192">
        <v>1.27</v>
      </c>
      <c r="I2591" s="192"/>
      <c r="J2591" s="193">
        <v>52.3</v>
      </c>
      <c r="K2591" s="193">
        <v>66.42</v>
      </c>
    </row>
    <row r="2592" spans="1:11" x14ac:dyDescent="0.2">
      <c r="A2592" s="291" t="s">
        <v>2697</v>
      </c>
      <c r="B2592" s="190" t="s">
        <v>3047</v>
      </c>
      <c r="C2592" s="291" t="s">
        <v>2691</v>
      </c>
      <c r="D2592" s="291" t="s">
        <v>3048</v>
      </c>
      <c r="E2592" s="556" t="s">
        <v>2700</v>
      </c>
      <c r="F2592" s="556"/>
      <c r="G2592" s="191" t="s">
        <v>2706</v>
      </c>
      <c r="H2592" s="192">
        <v>0.02</v>
      </c>
      <c r="I2592" s="192"/>
      <c r="J2592" s="193">
        <v>9.5500000000000007</v>
      </c>
      <c r="K2592" s="193">
        <v>0.19</v>
      </c>
    </row>
    <row r="2593" spans="1:11" x14ac:dyDescent="0.2">
      <c r="A2593" s="291" t="s">
        <v>2697</v>
      </c>
      <c r="B2593" s="190" t="s">
        <v>3049</v>
      </c>
      <c r="C2593" s="291" t="s">
        <v>2691</v>
      </c>
      <c r="D2593" s="291" t="s">
        <v>3050</v>
      </c>
      <c r="E2593" s="556" t="s">
        <v>2700</v>
      </c>
      <c r="F2593" s="556"/>
      <c r="G2593" s="191" t="s">
        <v>48</v>
      </c>
      <c r="H2593" s="192">
        <v>0.15</v>
      </c>
      <c r="I2593" s="192"/>
      <c r="J2593" s="193">
        <v>4.5999999999999996</v>
      </c>
      <c r="K2593" s="193">
        <v>0.69</v>
      </c>
    </row>
    <row r="2594" spans="1:11" x14ac:dyDescent="0.2">
      <c r="A2594" s="291" t="s">
        <v>2697</v>
      </c>
      <c r="B2594" s="190" t="s">
        <v>2943</v>
      </c>
      <c r="C2594" s="291" t="s">
        <v>2691</v>
      </c>
      <c r="D2594" s="291" t="s">
        <v>6911</v>
      </c>
      <c r="E2594" s="556" t="s">
        <v>2700</v>
      </c>
      <c r="F2594" s="556"/>
      <c r="G2594" s="191" t="s">
        <v>84</v>
      </c>
      <c r="H2594" s="192">
        <v>0.02</v>
      </c>
      <c r="I2594" s="192"/>
      <c r="J2594" s="193">
        <v>25.98</v>
      </c>
      <c r="K2594" s="193">
        <v>0.51</v>
      </c>
    </row>
    <row r="2595" spans="1:11" x14ac:dyDescent="0.2">
      <c r="A2595" s="291" t="s">
        <v>2697</v>
      </c>
      <c r="B2595" s="190" t="s">
        <v>3238</v>
      </c>
      <c r="C2595" s="291" t="s">
        <v>2691</v>
      </c>
      <c r="D2595" s="291" t="s">
        <v>3239</v>
      </c>
      <c r="E2595" s="556" t="s">
        <v>2700</v>
      </c>
      <c r="F2595" s="556"/>
      <c r="G2595" s="191" t="s">
        <v>84</v>
      </c>
      <c r="H2595" s="192">
        <v>7.0000000000000007E-2</v>
      </c>
      <c r="I2595" s="192"/>
      <c r="J2595" s="193">
        <v>49.46</v>
      </c>
      <c r="K2595" s="193">
        <v>3.46</v>
      </c>
    </row>
    <row r="2596" spans="1:11" x14ac:dyDescent="0.2">
      <c r="A2596" s="291" t="s">
        <v>2697</v>
      </c>
      <c r="B2596" s="190" t="s">
        <v>3051</v>
      </c>
      <c r="C2596" s="291" t="s">
        <v>2691</v>
      </c>
      <c r="D2596" s="291" t="s">
        <v>3052</v>
      </c>
      <c r="E2596" s="556" t="s">
        <v>2700</v>
      </c>
      <c r="F2596" s="556"/>
      <c r="G2596" s="191" t="s">
        <v>84</v>
      </c>
      <c r="H2596" s="192">
        <v>0.06</v>
      </c>
      <c r="I2596" s="192"/>
      <c r="J2596" s="193">
        <v>51.66</v>
      </c>
      <c r="K2596" s="193">
        <v>3.09</v>
      </c>
    </row>
    <row r="2597" spans="1:11" x14ac:dyDescent="0.2">
      <c r="A2597" s="287"/>
      <c r="B2597" s="287"/>
      <c r="C2597" s="287"/>
      <c r="D2597" s="287"/>
      <c r="E2597" s="287" t="s">
        <v>2709</v>
      </c>
      <c r="F2597" s="194">
        <v>64.5</v>
      </c>
      <c r="G2597" s="287" t="s">
        <v>2710</v>
      </c>
      <c r="H2597" s="194">
        <v>0</v>
      </c>
      <c r="I2597" s="287" t="s">
        <v>2711</v>
      </c>
      <c r="J2597" s="194">
        <v>64.5</v>
      </c>
    </row>
    <row r="2598" spans="1:11" x14ac:dyDescent="0.2">
      <c r="A2598" s="287"/>
      <c r="B2598" s="287"/>
      <c r="C2598" s="287"/>
      <c r="D2598" s="287"/>
      <c r="E2598" s="287" t="s">
        <v>2712</v>
      </c>
      <c r="F2598" s="194">
        <v>0</v>
      </c>
      <c r="G2598" s="287"/>
      <c r="H2598" s="552" t="s">
        <v>2713</v>
      </c>
      <c r="I2598" s="552"/>
      <c r="J2598" s="194">
        <v>320.82</v>
      </c>
    </row>
    <row r="2599" spans="1:11" ht="13.5" thickBot="1" x14ac:dyDescent="0.25">
      <c r="A2599" s="196"/>
      <c r="B2599" s="196"/>
      <c r="C2599" s="196"/>
      <c r="D2599" s="196"/>
      <c r="E2599" s="196"/>
      <c r="F2599" s="196"/>
      <c r="G2599" s="196" t="s">
        <v>2714</v>
      </c>
      <c r="H2599" s="198">
        <v>0</v>
      </c>
      <c r="I2599" s="196" t="s">
        <v>2715</v>
      </c>
      <c r="J2599" s="197">
        <v>0</v>
      </c>
    </row>
    <row r="2600" spans="1:11" ht="13.5" thickTop="1" x14ac:dyDescent="0.2">
      <c r="A2600" s="195"/>
      <c r="B2600" s="195"/>
      <c r="C2600" s="195"/>
      <c r="D2600" s="195"/>
      <c r="E2600" s="195"/>
      <c r="F2600" s="195"/>
      <c r="G2600" s="195"/>
      <c r="H2600" s="195"/>
      <c r="I2600" s="195"/>
      <c r="J2600" s="195"/>
    </row>
    <row r="2601" spans="1:11" ht="15" x14ac:dyDescent="0.2">
      <c r="A2601" s="288" t="s">
        <v>7974</v>
      </c>
      <c r="B2601" s="180" t="s">
        <v>2678</v>
      </c>
      <c r="C2601" s="288" t="s">
        <v>2679</v>
      </c>
      <c r="D2601" s="288" t="s">
        <v>2680</v>
      </c>
      <c r="E2601" s="553" t="s">
        <v>2681</v>
      </c>
      <c r="F2601" s="553"/>
      <c r="G2601" s="181" t="s">
        <v>2682</v>
      </c>
      <c r="H2601" s="180" t="s">
        <v>2683</v>
      </c>
      <c r="I2601" s="180" t="s">
        <v>6886</v>
      </c>
      <c r="J2601" s="180" t="s">
        <v>2684</v>
      </c>
      <c r="K2601" s="180" t="s">
        <v>2685</v>
      </c>
    </row>
    <row r="2602" spans="1:11" ht="38.25" x14ac:dyDescent="0.2">
      <c r="A2602" s="289" t="s">
        <v>119</v>
      </c>
      <c r="B2602" s="182" t="s">
        <v>3590</v>
      </c>
      <c r="C2602" s="289" t="s">
        <v>2687</v>
      </c>
      <c r="D2602" s="289" t="s">
        <v>3591</v>
      </c>
      <c r="E2602" s="554" t="s">
        <v>2958</v>
      </c>
      <c r="F2602" s="554"/>
      <c r="G2602" s="183" t="s">
        <v>154</v>
      </c>
      <c r="H2602" s="184">
        <v>1</v>
      </c>
      <c r="I2602" s="185"/>
      <c r="J2602" s="185">
        <v>368.19</v>
      </c>
      <c r="K2602" s="185">
        <v>368.19</v>
      </c>
    </row>
    <row r="2603" spans="1:11" ht="25.5" x14ac:dyDescent="0.2">
      <c r="A2603" s="290" t="s">
        <v>2689</v>
      </c>
      <c r="B2603" s="186" t="s">
        <v>2849</v>
      </c>
      <c r="C2603" s="290" t="s">
        <v>2691</v>
      </c>
      <c r="D2603" s="290" t="s">
        <v>2850</v>
      </c>
      <c r="E2603" s="555" t="s">
        <v>2693</v>
      </c>
      <c r="F2603" s="555"/>
      <c r="G2603" s="187" t="s">
        <v>2694</v>
      </c>
      <c r="H2603" s="188">
        <v>0.83</v>
      </c>
      <c r="I2603" s="188"/>
      <c r="J2603" s="189">
        <v>33.130000000000003</v>
      </c>
      <c r="K2603" s="189">
        <v>27.49</v>
      </c>
    </row>
    <row r="2604" spans="1:11" ht="25.5" x14ac:dyDescent="0.2">
      <c r="A2604" s="290" t="s">
        <v>2689</v>
      </c>
      <c r="B2604" s="186" t="s">
        <v>2851</v>
      </c>
      <c r="C2604" s="290" t="s">
        <v>2691</v>
      </c>
      <c r="D2604" s="290" t="s">
        <v>2852</v>
      </c>
      <c r="E2604" s="555" t="s">
        <v>2693</v>
      </c>
      <c r="F2604" s="555"/>
      <c r="G2604" s="187" t="s">
        <v>2694</v>
      </c>
      <c r="H2604" s="188">
        <v>1.72</v>
      </c>
      <c r="I2604" s="188"/>
      <c r="J2604" s="189">
        <v>26.89</v>
      </c>
      <c r="K2604" s="189">
        <v>46.25</v>
      </c>
    </row>
    <row r="2605" spans="1:11" ht="25.5" x14ac:dyDescent="0.2">
      <c r="A2605" s="290" t="s">
        <v>2689</v>
      </c>
      <c r="B2605" s="186" t="s">
        <v>2720</v>
      </c>
      <c r="C2605" s="290" t="s">
        <v>2691</v>
      </c>
      <c r="D2605" s="290" t="s">
        <v>2721</v>
      </c>
      <c r="E2605" s="555" t="s">
        <v>2693</v>
      </c>
      <c r="F2605" s="555"/>
      <c r="G2605" s="187" t="s">
        <v>2694</v>
      </c>
      <c r="H2605" s="188">
        <v>0.48</v>
      </c>
      <c r="I2605" s="188"/>
      <c r="J2605" s="189">
        <v>34.78</v>
      </c>
      <c r="K2605" s="189">
        <v>16.690000000000001</v>
      </c>
    </row>
    <row r="2606" spans="1:11" ht="38.25" x14ac:dyDescent="0.2">
      <c r="A2606" s="290" t="s">
        <v>2689</v>
      </c>
      <c r="B2606" s="186" t="s">
        <v>3584</v>
      </c>
      <c r="C2606" s="290" t="s">
        <v>2691</v>
      </c>
      <c r="D2606" s="290" t="s">
        <v>3585</v>
      </c>
      <c r="E2606" s="555" t="s">
        <v>2803</v>
      </c>
      <c r="F2606" s="555"/>
      <c r="G2606" s="187" t="s">
        <v>1397</v>
      </c>
      <c r="H2606" s="188">
        <v>0.1</v>
      </c>
      <c r="I2606" s="188"/>
      <c r="J2606" s="189">
        <v>101.36</v>
      </c>
      <c r="K2606" s="189">
        <v>10.130000000000001</v>
      </c>
    </row>
    <row r="2607" spans="1:11" ht="25.5" x14ac:dyDescent="0.2">
      <c r="A2607" s="291" t="s">
        <v>2697</v>
      </c>
      <c r="B2607" s="190" t="s">
        <v>3586</v>
      </c>
      <c r="C2607" s="291" t="s">
        <v>2691</v>
      </c>
      <c r="D2607" s="291" t="s">
        <v>3587</v>
      </c>
      <c r="E2607" s="556" t="s">
        <v>2700</v>
      </c>
      <c r="F2607" s="556"/>
      <c r="G2607" s="191" t="s">
        <v>2701</v>
      </c>
      <c r="H2607" s="192">
        <v>2</v>
      </c>
      <c r="I2607" s="192"/>
      <c r="J2607" s="193">
        <v>75.42</v>
      </c>
      <c r="K2607" s="193">
        <v>150.84</v>
      </c>
    </row>
    <row r="2608" spans="1:11" ht="25.5" x14ac:dyDescent="0.2">
      <c r="A2608" s="291" t="s">
        <v>2697</v>
      </c>
      <c r="B2608" s="190" t="s">
        <v>3588</v>
      </c>
      <c r="C2608" s="291" t="s">
        <v>2691</v>
      </c>
      <c r="D2608" s="291" t="s">
        <v>3589</v>
      </c>
      <c r="E2608" s="556" t="s">
        <v>2700</v>
      </c>
      <c r="F2608" s="556"/>
      <c r="G2608" s="191" t="s">
        <v>2701</v>
      </c>
      <c r="H2608" s="192">
        <v>2.0499999999999998</v>
      </c>
      <c r="I2608" s="192"/>
      <c r="J2608" s="193">
        <v>52.3</v>
      </c>
      <c r="K2608" s="193">
        <v>107.21</v>
      </c>
    </row>
    <row r="2609" spans="1:11" x14ac:dyDescent="0.2">
      <c r="A2609" s="291" t="s">
        <v>2697</v>
      </c>
      <c r="B2609" s="190" t="s">
        <v>3047</v>
      </c>
      <c r="C2609" s="291" t="s">
        <v>2691</v>
      </c>
      <c r="D2609" s="291" t="s">
        <v>3048</v>
      </c>
      <c r="E2609" s="556" t="s">
        <v>2700</v>
      </c>
      <c r="F2609" s="556"/>
      <c r="G2609" s="191" t="s">
        <v>2706</v>
      </c>
      <c r="H2609" s="192">
        <v>0.02</v>
      </c>
      <c r="I2609" s="192"/>
      <c r="J2609" s="193">
        <v>9.5500000000000007</v>
      </c>
      <c r="K2609" s="193">
        <v>0.19</v>
      </c>
    </row>
    <row r="2610" spans="1:11" x14ac:dyDescent="0.2">
      <c r="A2610" s="291" t="s">
        <v>2697</v>
      </c>
      <c r="B2610" s="190" t="s">
        <v>3049</v>
      </c>
      <c r="C2610" s="291" t="s">
        <v>2691</v>
      </c>
      <c r="D2610" s="291" t="s">
        <v>3050</v>
      </c>
      <c r="E2610" s="556" t="s">
        <v>2700</v>
      </c>
      <c r="F2610" s="556"/>
      <c r="G2610" s="191" t="s">
        <v>48</v>
      </c>
      <c r="H2610" s="192">
        <v>0.18</v>
      </c>
      <c r="I2610" s="192"/>
      <c r="J2610" s="193">
        <v>4.5999999999999996</v>
      </c>
      <c r="K2610" s="193">
        <v>0.82</v>
      </c>
    </row>
    <row r="2611" spans="1:11" x14ac:dyDescent="0.2">
      <c r="A2611" s="291" t="s">
        <v>2697</v>
      </c>
      <c r="B2611" s="190" t="s">
        <v>2943</v>
      </c>
      <c r="C2611" s="291" t="s">
        <v>2691</v>
      </c>
      <c r="D2611" s="291" t="s">
        <v>6911</v>
      </c>
      <c r="E2611" s="556" t="s">
        <v>2700</v>
      </c>
      <c r="F2611" s="556"/>
      <c r="G2611" s="191" t="s">
        <v>84</v>
      </c>
      <c r="H2611" s="192">
        <v>0.02</v>
      </c>
      <c r="I2611" s="192"/>
      <c r="J2611" s="193">
        <v>25.98</v>
      </c>
      <c r="K2611" s="193">
        <v>0.51</v>
      </c>
    </row>
    <row r="2612" spans="1:11" x14ac:dyDescent="0.2">
      <c r="A2612" s="291" t="s">
        <v>2697</v>
      </c>
      <c r="B2612" s="190" t="s">
        <v>3238</v>
      </c>
      <c r="C2612" s="291" t="s">
        <v>2691</v>
      </c>
      <c r="D2612" s="291" t="s">
        <v>3239</v>
      </c>
      <c r="E2612" s="556" t="s">
        <v>2700</v>
      </c>
      <c r="F2612" s="556"/>
      <c r="G2612" s="191" t="s">
        <v>84</v>
      </c>
      <c r="H2612" s="192">
        <v>0.09</v>
      </c>
      <c r="I2612" s="192"/>
      <c r="J2612" s="193">
        <v>49.46</v>
      </c>
      <c r="K2612" s="193">
        <v>4.45</v>
      </c>
    </row>
    <row r="2613" spans="1:11" x14ac:dyDescent="0.2">
      <c r="A2613" s="291" t="s">
        <v>2697</v>
      </c>
      <c r="B2613" s="190" t="s">
        <v>3051</v>
      </c>
      <c r="C2613" s="291" t="s">
        <v>2691</v>
      </c>
      <c r="D2613" s="291" t="s">
        <v>3052</v>
      </c>
      <c r="E2613" s="556" t="s">
        <v>2700</v>
      </c>
      <c r="F2613" s="556"/>
      <c r="G2613" s="191" t="s">
        <v>84</v>
      </c>
      <c r="H2613" s="192">
        <v>7.0000000000000007E-2</v>
      </c>
      <c r="I2613" s="192"/>
      <c r="J2613" s="193">
        <v>51.66</v>
      </c>
      <c r="K2613" s="193">
        <v>3.61</v>
      </c>
    </row>
    <row r="2614" spans="1:11" x14ac:dyDescent="0.2">
      <c r="A2614" s="287"/>
      <c r="B2614" s="287"/>
      <c r="C2614" s="287"/>
      <c r="D2614" s="287"/>
      <c r="E2614" s="287" t="s">
        <v>2709</v>
      </c>
      <c r="F2614" s="194">
        <v>68.02</v>
      </c>
      <c r="G2614" s="287" t="s">
        <v>2710</v>
      </c>
      <c r="H2614" s="194">
        <v>0</v>
      </c>
      <c r="I2614" s="287" t="s">
        <v>2711</v>
      </c>
      <c r="J2614" s="194">
        <v>68.02</v>
      </c>
    </row>
    <row r="2615" spans="1:11" x14ac:dyDescent="0.2">
      <c r="A2615" s="287"/>
      <c r="B2615" s="287"/>
      <c r="C2615" s="287"/>
      <c r="D2615" s="287"/>
      <c r="E2615" s="287" t="s">
        <v>2712</v>
      </c>
      <c r="F2615" s="194">
        <v>0</v>
      </c>
      <c r="G2615" s="287"/>
      <c r="H2615" s="552" t="s">
        <v>2713</v>
      </c>
      <c r="I2615" s="552"/>
      <c r="J2615" s="194">
        <v>368.19</v>
      </c>
    </row>
    <row r="2616" spans="1:11" ht="13.5" thickBot="1" x14ac:dyDescent="0.25">
      <c r="A2616" s="196"/>
      <c r="B2616" s="196"/>
      <c r="C2616" s="196"/>
      <c r="D2616" s="196"/>
      <c r="E2616" s="196"/>
      <c r="F2616" s="196"/>
      <c r="G2616" s="196" t="s">
        <v>2714</v>
      </c>
      <c r="H2616" s="198">
        <v>0</v>
      </c>
      <c r="I2616" s="196" t="s">
        <v>2715</v>
      </c>
      <c r="J2616" s="197">
        <v>0</v>
      </c>
    </row>
    <row r="2617" spans="1:11" ht="13.5" thickTop="1" x14ac:dyDescent="0.2">
      <c r="A2617" s="195"/>
      <c r="B2617" s="195"/>
      <c r="C2617" s="195"/>
      <c r="D2617" s="195"/>
      <c r="E2617" s="195"/>
      <c r="F2617" s="195"/>
      <c r="G2617" s="195"/>
      <c r="H2617" s="195"/>
      <c r="I2617" s="195"/>
      <c r="J2617" s="195"/>
    </row>
    <row r="2618" spans="1:11" ht="15" x14ac:dyDescent="0.2">
      <c r="A2618" s="288" t="s">
        <v>7975</v>
      </c>
      <c r="B2618" s="180" t="s">
        <v>2678</v>
      </c>
      <c r="C2618" s="288" t="s">
        <v>2679</v>
      </c>
      <c r="D2618" s="288" t="s">
        <v>2680</v>
      </c>
      <c r="E2618" s="553" t="s">
        <v>2681</v>
      </c>
      <c r="F2618" s="553"/>
      <c r="G2618" s="181" t="s">
        <v>2682</v>
      </c>
      <c r="H2618" s="180" t="s">
        <v>2683</v>
      </c>
      <c r="I2618" s="180" t="s">
        <v>6886</v>
      </c>
      <c r="J2618" s="180" t="s">
        <v>2684</v>
      </c>
      <c r="K2618" s="180" t="s">
        <v>2685</v>
      </c>
    </row>
    <row r="2619" spans="1:11" ht="25.5" x14ac:dyDescent="0.2">
      <c r="A2619" s="289" t="s">
        <v>119</v>
      </c>
      <c r="B2619" s="182" t="s">
        <v>7053</v>
      </c>
      <c r="C2619" s="289" t="s">
        <v>6904</v>
      </c>
      <c r="D2619" s="289" t="s">
        <v>700</v>
      </c>
      <c r="E2619" s="554">
        <v>18</v>
      </c>
      <c r="F2619" s="554"/>
      <c r="G2619" s="183" t="s">
        <v>2701</v>
      </c>
      <c r="H2619" s="184">
        <v>1</v>
      </c>
      <c r="I2619" s="185"/>
      <c r="J2619" s="185">
        <v>163.07</v>
      </c>
      <c r="K2619" s="185">
        <v>163.07</v>
      </c>
    </row>
    <row r="2620" spans="1:11" ht="25.5" x14ac:dyDescent="0.2">
      <c r="A2620" s="291" t="s">
        <v>2697</v>
      </c>
      <c r="B2620" s="190" t="s">
        <v>6909</v>
      </c>
      <c r="C2620" s="291" t="s">
        <v>6904</v>
      </c>
      <c r="D2620" s="291" t="s">
        <v>6910</v>
      </c>
      <c r="E2620" s="556" t="s">
        <v>2732</v>
      </c>
      <c r="F2620" s="556"/>
      <c r="G2620" s="191" t="s">
        <v>2694</v>
      </c>
      <c r="H2620" s="192">
        <v>2</v>
      </c>
      <c r="I2620" s="192">
        <v>3</v>
      </c>
      <c r="J2620" s="193">
        <v>18.309999999999999</v>
      </c>
      <c r="K2620" s="193">
        <v>37.71</v>
      </c>
    </row>
    <row r="2621" spans="1:11" ht="25.5" x14ac:dyDescent="0.2">
      <c r="A2621" s="291" t="s">
        <v>2697</v>
      </c>
      <c r="B2621" s="190" t="s">
        <v>7051</v>
      </c>
      <c r="C2621" s="291" t="s">
        <v>6904</v>
      </c>
      <c r="D2621" s="291" t="s">
        <v>7052</v>
      </c>
      <c r="E2621" s="556" t="s">
        <v>2732</v>
      </c>
      <c r="F2621" s="556"/>
      <c r="G2621" s="191" t="s">
        <v>2694</v>
      </c>
      <c r="H2621" s="192">
        <v>2</v>
      </c>
      <c r="I2621" s="192">
        <v>3</v>
      </c>
      <c r="J2621" s="193">
        <v>27.26</v>
      </c>
      <c r="K2621" s="193">
        <v>56.15</v>
      </c>
    </row>
    <row r="2622" spans="1:11" x14ac:dyDescent="0.2">
      <c r="A2622" s="291" t="s">
        <v>2697</v>
      </c>
      <c r="B2622" s="190" t="s">
        <v>7044</v>
      </c>
      <c r="C2622" s="291" t="s">
        <v>6904</v>
      </c>
      <c r="D2622" s="291" t="s">
        <v>7045</v>
      </c>
      <c r="E2622" s="556" t="s">
        <v>4366</v>
      </c>
      <c r="F2622" s="556"/>
      <c r="G2622" s="191" t="s">
        <v>2701</v>
      </c>
      <c r="H2622" s="192">
        <v>1.05</v>
      </c>
      <c r="I2622" s="192">
        <v>35</v>
      </c>
      <c r="J2622" s="193">
        <v>48.83</v>
      </c>
      <c r="K2622" s="193">
        <v>69.209999999999994</v>
      </c>
    </row>
    <row r="2623" spans="1:11" x14ac:dyDescent="0.2">
      <c r="A2623" s="287"/>
      <c r="B2623" s="287"/>
      <c r="C2623" s="287"/>
      <c r="D2623" s="287"/>
      <c r="E2623" s="287" t="s">
        <v>2709</v>
      </c>
      <c r="F2623" s="194">
        <v>0</v>
      </c>
      <c r="G2623" s="287" t="s">
        <v>2710</v>
      </c>
      <c r="H2623" s="194">
        <v>0</v>
      </c>
      <c r="I2623" s="287" t="s">
        <v>2711</v>
      </c>
      <c r="J2623" s="194">
        <v>0</v>
      </c>
    </row>
    <row r="2624" spans="1:11" x14ac:dyDescent="0.2">
      <c r="A2624" s="287"/>
      <c r="B2624" s="287"/>
      <c r="C2624" s="287"/>
      <c r="D2624" s="287"/>
      <c r="E2624" s="287" t="s">
        <v>2712</v>
      </c>
      <c r="F2624" s="194">
        <v>0</v>
      </c>
      <c r="G2624" s="287"/>
      <c r="H2624" s="552" t="s">
        <v>2713</v>
      </c>
      <c r="I2624" s="552"/>
      <c r="J2624" s="194">
        <v>163.07</v>
      </c>
    </row>
    <row r="2625" spans="1:11" ht="13.5" thickBot="1" x14ac:dyDescent="0.25">
      <c r="A2625" s="196"/>
      <c r="B2625" s="196"/>
      <c r="C2625" s="196"/>
      <c r="D2625" s="196"/>
      <c r="E2625" s="196"/>
      <c r="F2625" s="196"/>
      <c r="G2625" s="196" t="s">
        <v>2714</v>
      </c>
      <c r="H2625" s="198">
        <v>0</v>
      </c>
      <c r="I2625" s="196" t="s">
        <v>2715</v>
      </c>
      <c r="J2625" s="197">
        <v>0</v>
      </c>
    </row>
    <row r="2626" spans="1:11" ht="13.5" thickTop="1" x14ac:dyDescent="0.2">
      <c r="A2626" s="195"/>
      <c r="B2626" s="195"/>
      <c r="C2626" s="195"/>
      <c r="D2626" s="195"/>
      <c r="E2626" s="195"/>
      <c r="F2626" s="195"/>
      <c r="G2626" s="195"/>
      <c r="H2626" s="195"/>
      <c r="I2626" s="195"/>
      <c r="J2626" s="195"/>
    </row>
    <row r="2627" spans="1:11" ht="15" x14ac:dyDescent="0.2">
      <c r="A2627" s="288" t="s">
        <v>3592</v>
      </c>
      <c r="B2627" s="180" t="s">
        <v>2678</v>
      </c>
      <c r="C2627" s="288" t="s">
        <v>2679</v>
      </c>
      <c r="D2627" s="288" t="s">
        <v>2680</v>
      </c>
      <c r="E2627" s="553" t="s">
        <v>2681</v>
      </c>
      <c r="F2627" s="553"/>
      <c r="G2627" s="181" t="s">
        <v>2682</v>
      </c>
      <c r="H2627" s="180" t="s">
        <v>2683</v>
      </c>
      <c r="I2627" s="180" t="s">
        <v>6886</v>
      </c>
      <c r="J2627" s="180" t="s">
        <v>2684</v>
      </c>
      <c r="K2627" s="180" t="s">
        <v>2685</v>
      </c>
    </row>
    <row r="2628" spans="1:11" ht="25.5" x14ac:dyDescent="0.2">
      <c r="A2628" s="289" t="s">
        <v>119</v>
      </c>
      <c r="B2628" s="182" t="s">
        <v>7054</v>
      </c>
      <c r="C2628" s="289" t="s">
        <v>6904</v>
      </c>
      <c r="D2628" s="289" t="s">
        <v>702</v>
      </c>
      <c r="E2628" s="554">
        <v>18</v>
      </c>
      <c r="F2628" s="554"/>
      <c r="G2628" s="183" t="s">
        <v>2701</v>
      </c>
      <c r="H2628" s="184">
        <v>1</v>
      </c>
      <c r="I2628" s="185"/>
      <c r="J2628" s="185">
        <v>330.78</v>
      </c>
      <c r="K2628" s="185">
        <v>330.78</v>
      </c>
    </row>
    <row r="2629" spans="1:11" ht="25.5" x14ac:dyDescent="0.2">
      <c r="A2629" s="291" t="s">
        <v>2697</v>
      </c>
      <c r="B2629" s="190" t="s">
        <v>6909</v>
      </c>
      <c r="C2629" s="291" t="s">
        <v>6904</v>
      </c>
      <c r="D2629" s="291" t="s">
        <v>6910</v>
      </c>
      <c r="E2629" s="556" t="s">
        <v>2732</v>
      </c>
      <c r="F2629" s="556"/>
      <c r="G2629" s="191" t="s">
        <v>2694</v>
      </c>
      <c r="H2629" s="192">
        <v>4</v>
      </c>
      <c r="I2629" s="192">
        <v>3</v>
      </c>
      <c r="J2629" s="193">
        <v>18.309999999999999</v>
      </c>
      <c r="K2629" s="193">
        <v>75.430000000000007</v>
      </c>
    </row>
    <row r="2630" spans="1:11" ht="25.5" x14ac:dyDescent="0.2">
      <c r="A2630" s="291" t="s">
        <v>2697</v>
      </c>
      <c r="B2630" s="190" t="s">
        <v>7051</v>
      </c>
      <c r="C2630" s="291" t="s">
        <v>6904</v>
      </c>
      <c r="D2630" s="291" t="s">
        <v>7052</v>
      </c>
      <c r="E2630" s="556" t="s">
        <v>2732</v>
      </c>
      <c r="F2630" s="556"/>
      <c r="G2630" s="191" t="s">
        <v>2694</v>
      </c>
      <c r="H2630" s="192">
        <v>4</v>
      </c>
      <c r="I2630" s="192">
        <v>3</v>
      </c>
      <c r="J2630" s="193">
        <v>27.26</v>
      </c>
      <c r="K2630" s="193">
        <v>112.31</v>
      </c>
    </row>
    <row r="2631" spans="1:11" x14ac:dyDescent="0.2">
      <c r="A2631" s="291" t="s">
        <v>2697</v>
      </c>
      <c r="B2631" s="190" t="s">
        <v>7044</v>
      </c>
      <c r="C2631" s="291" t="s">
        <v>6904</v>
      </c>
      <c r="D2631" s="291" t="s">
        <v>7045</v>
      </c>
      <c r="E2631" s="556" t="s">
        <v>4366</v>
      </c>
      <c r="F2631" s="556"/>
      <c r="G2631" s="191" t="s">
        <v>2701</v>
      </c>
      <c r="H2631" s="192">
        <v>2.17</v>
      </c>
      <c r="I2631" s="192">
        <v>35</v>
      </c>
      <c r="J2631" s="193">
        <v>48.83</v>
      </c>
      <c r="K2631" s="193">
        <v>143.04</v>
      </c>
    </row>
    <row r="2632" spans="1:11" x14ac:dyDescent="0.2">
      <c r="A2632" s="287"/>
      <c r="B2632" s="287"/>
      <c r="C2632" s="287"/>
      <c r="D2632" s="287"/>
      <c r="E2632" s="287" t="s">
        <v>2709</v>
      </c>
      <c r="F2632" s="194">
        <v>0</v>
      </c>
      <c r="G2632" s="287" t="s">
        <v>2710</v>
      </c>
      <c r="H2632" s="194">
        <v>0</v>
      </c>
      <c r="I2632" s="287" t="s">
        <v>2711</v>
      </c>
      <c r="J2632" s="194">
        <v>0</v>
      </c>
    </row>
    <row r="2633" spans="1:11" x14ac:dyDescent="0.2">
      <c r="A2633" s="287"/>
      <c r="B2633" s="287"/>
      <c r="C2633" s="287"/>
      <c r="D2633" s="287"/>
      <c r="E2633" s="287" t="s">
        <v>2712</v>
      </c>
      <c r="F2633" s="194">
        <v>0</v>
      </c>
      <c r="G2633" s="287"/>
      <c r="H2633" s="552" t="s">
        <v>2713</v>
      </c>
      <c r="I2633" s="552"/>
      <c r="J2633" s="194">
        <v>330.78</v>
      </c>
    </row>
    <row r="2634" spans="1:11" ht="13.5" thickBot="1" x14ac:dyDescent="0.25">
      <c r="A2634" s="196"/>
      <c r="B2634" s="196"/>
      <c r="C2634" s="196"/>
      <c r="D2634" s="196"/>
      <c r="E2634" s="196"/>
      <c r="F2634" s="196"/>
      <c r="G2634" s="196" t="s">
        <v>2714</v>
      </c>
      <c r="H2634" s="198">
        <v>0</v>
      </c>
      <c r="I2634" s="196" t="s">
        <v>2715</v>
      </c>
      <c r="J2634" s="197">
        <v>0</v>
      </c>
    </row>
    <row r="2635" spans="1:11" ht="13.5" thickTop="1" x14ac:dyDescent="0.2">
      <c r="A2635" s="195"/>
      <c r="B2635" s="195"/>
      <c r="C2635" s="195"/>
      <c r="D2635" s="195"/>
      <c r="E2635" s="195"/>
      <c r="F2635" s="195"/>
      <c r="G2635" s="195"/>
      <c r="H2635" s="195"/>
      <c r="I2635" s="195"/>
      <c r="J2635" s="195"/>
    </row>
    <row r="2636" spans="1:11" ht="15" x14ac:dyDescent="0.2">
      <c r="A2636" s="288" t="s">
        <v>7976</v>
      </c>
      <c r="B2636" s="180" t="s">
        <v>2678</v>
      </c>
      <c r="C2636" s="288" t="s">
        <v>2679</v>
      </c>
      <c r="D2636" s="288" t="s">
        <v>2680</v>
      </c>
      <c r="E2636" s="553" t="s">
        <v>2681</v>
      </c>
      <c r="F2636" s="553"/>
      <c r="G2636" s="181" t="s">
        <v>2682</v>
      </c>
      <c r="H2636" s="180" t="s">
        <v>2683</v>
      </c>
      <c r="I2636" s="180" t="s">
        <v>6886</v>
      </c>
      <c r="J2636" s="180" t="s">
        <v>2684</v>
      </c>
      <c r="K2636" s="180" t="s">
        <v>2685</v>
      </c>
    </row>
    <row r="2637" spans="1:11" ht="25.5" x14ac:dyDescent="0.2">
      <c r="A2637" s="289" t="s">
        <v>119</v>
      </c>
      <c r="B2637" s="182" t="s">
        <v>3594</v>
      </c>
      <c r="C2637" s="289" t="s">
        <v>2687</v>
      </c>
      <c r="D2637" s="289" t="s">
        <v>3595</v>
      </c>
      <c r="E2637" s="554" t="s">
        <v>2958</v>
      </c>
      <c r="F2637" s="554"/>
      <c r="G2637" s="183" t="s">
        <v>154</v>
      </c>
      <c r="H2637" s="184">
        <v>1</v>
      </c>
      <c r="I2637" s="185"/>
      <c r="J2637" s="185">
        <v>202.25</v>
      </c>
      <c r="K2637" s="185">
        <v>202.25</v>
      </c>
    </row>
    <row r="2638" spans="1:11" ht="25.5" x14ac:dyDescent="0.2">
      <c r="A2638" s="290" t="s">
        <v>2689</v>
      </c>
      <c r="B2638" s="186" t="s">
        <v>2849</v>
      </c>
      <c r="C2638" s="290" t="s">
        <v>2691</v>
      </c>
      <c r="D2638" s="290" t="s">
        <v>2850</v>
      </c>
      <c r="E2638" s="555" t="s">
        <v>2693</v>
      </c>
      <c r="F2638" s="555"/>
      <c r="G2638" s="187" t="s">
        <v>2694</v>
      </c>
      <c r="H2638" s="188">
        <v>0.83</v>
      </c>
      <c r="I2638" s="188"/>
      <c r="J2638" s="189">
        <v>33.130000000000003</v>
      </c>
      <c r="K2638" s="189">
        <v>27.49</v>
      </c>
    </row>
    <row r="2639" spans="1:11" ht="25.5" x14ac:dyDescent="0.2">
      <c r="A2639" s="290" t="s">
        <v>2689</v>
      </c>
      <c r="B2639" s="186" t="s">
        <v>2851</v>
      </c>
      <c r="C2639" s="290" t="s">
        <v>2691</v>
      </c>
      <c r="D2639" s="290" t="s">
        <v>2852</v>
      </c>
      <c r="E2639" s="555" t="s">
        <v>2693</v>
      </c>
      <c r="F2639" s="555"/>
      <c r="G2639" s="187" t="s">
        <v>2694</v>
      </c>
      <c r="H2639" s="188">
        <v>1.64</v>
      </c>
      <c r="I2639" s="188"/>
      <c r="J2639" s="189">
        <v>26.89</v>
      </c>
      <c r="K2639" s="189">
        <v>44.09</v>
      </c>
    </row>
    <row r="2640" spans="1:11" ht="25.5" x14ac:dyDescent="0.2">
      <c r="A2640" s="290" t="s">
        <v>2689</v>
      </c>
      <c r="B2640" s="186" t="s">
        <v>2720</v>
      </c>
      <c r="C2640" s="290" t="s">
        <v>2691</v>
      </c>
      <c r="D2640" s="290" t="s">
        <v>2721</v>
      </c>
      <c r="E2640" s="555" t="s">
        <v>2693</v>
      </c>
      <c r="F2640" s="555"/>
      <c r="G2640" s="187" t="s">
        <v>2694</v>
      </c>
      <c r="H2640" s="188">
        <v>0.16</v>
      </c>
      <c r="I2640" s="188"/>
      <c r="J2640" s="189">
        <v>34.78</v>
      </c>
      <c r="K2640" s="189">
        <v>5.56</v>
      </c>
    </row>
    <row r="2641" spans="1:11" ht="38.25" x14ac:dyDescent="0.2">
      <c r="A2641" s="290" t="s">
        <v>2689</v>
      </c>
      <c r="B2641" s="186" t="s">
        <v>3584</v>
      </c>
      <c r="C2641" s="290" t="s">
        <v>2691</v>
      </c>
      <c r="D2641" s="290" t="s">
        <v>3585</v>
      </c>
      <c r="E2641" s="555" t="s">
        <v>2803</v>
      </c>
      <c r="F2641" s="555"/>
      <c r="G2641" s="187" t="s">
        <v>1397</v>
      </c>
      <c r="H2641" s="188">
        <v>0.08</v>
      </c>
      <c r="I2641" s="188"/>
      <c r="J2641" s="189">
        <v>101.36</v>
      </c>
      <c r="K2641" s="189">
        <v>8.1</v>
      </c>
    </row>
    <row r="2642" spans="1:11" ht="25.5" x14ac:dyDescent="0.2">
      <c r="A2642" s="291" t="s">
        <v>2697</v>
      </c>
      <c r="B2642" s="190" t="s">
        <v>3588</v>
      </c>
      <c r="C2642" s="291" t="s">
        <v>2691</v>
      </c>
      <c r="D2642" s="291" t="s">
        <v>3589</v>
      </c>
      <c r="E2642" s="556" t="s">
        <v>2700</v>
      </c>
      <c r="F2642" s="556"/>
      <c r="G2642" s="191" t="s">
        <v>2701</v>
      </c>
      <c r="H2642" s="192">
        <v>1.27</v>
      </c>
      <c r="I2642" s="192"/>
      <c r="J2642" s="193">
        <v>52.3</v>
      </c>
      <c r="K2642" s="193">
        <v>66.42</v>
      </c>
    </row>
    <row r="2643" spans="1:11" ht="25.5" x14ac:dyDescent="0.2">
      <c r="A2643" s="291" t="s">
        <v>2697</v>
      </c>
      <c r="B2643" s="190" t="s">
        <v>3580</v>
      </c>
      <c r="C2643" s="291" t="s">
        <v>2691</v>
      </c>
      <c r="D2643" s="291" t="s">
        <v>3581</v>
      </c>
      <c r="E2643" s="556" t="s">
        <v>2700</v>
      </c>
      <c r="F2643" s="556"/>
      <c r="G2643" s="191" t="s">
        <v>48</v>
      </c>
      <c r="H2643" s="192">
        <v>4</v>
      </c>
      <c r="I2643" s="192"/>
      <c r="J2643" s="193">
        <v>11.89</v>
      </c>
      <c r="K2643" s="193">
        <v>47.56</v>
      </c>
    </row>
    <row r="2644" spans="1:11" x14ac:dyDescent="0.2">
      <c r="A2644" s="291" t="s">
        <v>2697</v>
      </c>
      <c r="B2644" s="190" t="s">
        <v>3049</v>
      </c>
      <c r="C2644" s="291" t="s">
        <v>2691</v>
      </c>
      <c r="D2644" s="291" t="s">
        <v>3050</v>
      </c>
      <c r="E2644" s="556" t="s">
        <v>2700</v>
      </c>
      <c r="F2644" s="556"/>
      <c r="G2644" s="191" t="s">
        <v>48</v>
      </c>
      <c r="H2644" s="192">
        <v>0.06</v>
      </c>
      <c r="I2644" s="192"/>
      <c r="J2644" s="193">
        <v>4.5999999999999996</v>
      </c>
      <c r="K2644" s="193">
        <v>0.27</v>
      </c>
    </row>
    <row r="2645" spans="1:11" x14ac:dyDescent="0.2">
      <c r="A2645" s="291" t="s">
        <v>2697</v>
      </c>
      <c r="B2645" s="190" t="s">
        <v>2943</v>
      </c>
      <c r="C2645" s="291" t="s">
        <v>2691</v>
      </c>
      <c r="D2645" s="291" t="s">
        <v>6911</v>
      </c>
      <c r="E2645" s="556" t="s">
        <v>2700</v>
      </c>
      <c r="F2645" s="556"/>
      <c r="G2645" s="191" t="s">
        <v>84</v>
      </c>
      <c r="H2645" s="192">
        <v>0.01</v>
      </c>
      <c r="I2645" s="192"/>
      <c r="J2645" s="193">
        <v>25.98</v>
      </c>
      <c r="K2645" s="193">
        <v>0.25</v>
      </c>
    </row>
    <row r="2646" spans="1:11" x14ac:dyDescent="0.2">
      <c r="A2646" s="291" t="s">
        <v>2697</v>
      </c>
      <c r="B2646" s="190" t="s">
        <v>3238</v>
      </c>
      <c r="C2646" s="291" t="s">
        <v>2691</v>
      </c>
      <c r="D2646" s="291" t="s">
        <v>3239</v>
      </c>
      <c r="E2646" s="556" t="s">
        <v>2700</v>
      </c>
      <c r="F2646" s="556"/>
      <c r="G2646" s="191" t="s">
        <v>84</v>
      </c>
      <c r="H2646" s="192">
        <v>0.03</v>
      </c>
      <c r="I2646" s="192"/>
      <c r="J2646" s="193">
        <v>49.46</v>
      </c>
      <c r="K2646" s="193">
        <v>1.48</v>
      </c>
    </row>
    <row r="2647" spans="1:11" x14ac:dyDescent="0.2">
      <c r="A2647" s="291" t="s">
        <v>2697</v>
      </c>
      <c r="B2647" s="190" t="s">
        <v>3051</v>
      </c>
      <c r="C2647" s="291" t="s">
        <v>2691</v>
      </c>
      <c r="D2647" s="291" t="s">
        <v>3052</v>
      </c>
      <c r="E2647" s="556" t="s">
        <v>2700</v>
      </c>
      <c r="F2647" s="556"/>
      <c r="G2647" s="191" t="s">
        <v>84</v>
      </c>
      <c r="H2647" s="192">
        <v>0.02</v>
      </c>
      <c r="I2647" s="192"/>
      <c r="J2647" s="193">
        <v>51.66</v>
      </c>
      <c r="K2647" s="193">
        <v>1.03</v>
      </c>
    </row>
    <row r="2648" spans="1:11" x14ac:dyDescent="0.2">
      <c r="A2648" s="287"/>
      <c r="B2648" s="287"/>
      <c r="C2648" s="287"/>
      <c r="D2648" s="287"/>
      <c r="E2648" s="287" t="s">
        <v>2709</v>
      </c>
      <c r="F2648" s="194">
        <v>57.88</v>
      </c>
      <c r="G2648" s="287" t="s">
        <v>2710</v>
      </c>
      <c r="H2648" s="194">
        <v>0</v>
      </c>
      <c r="I2648" s="287" t="s">
        <v>2711</v>
      </c>
      <c r="J2648" s="194">
        <v>57.88</v>
      </c>
    </row>
    <row r="2649" spans="1:11" x14ac:dyDescent="0.2">
      <c r="A2649" s="287"/>
      <c r="B2649" s="287"/>
      <c r="C2649" s="287"/>
      <c r="D2649" s="287"/>
      <c r="E2649" s="287" t="s">
        <v>2712</v>
      </c>
      <c r="F2649" s="194">
        <v>0</v>
      </c>
      <c r="G2649" s="287"/>
      <c r="H2649" s="552" t="s">
        <v>2713</v>
      </c>
      <c r="I2649" s="552"/>
      <c r="J2649" s="194">
        <v>202.25</v>
      </c>
    </row>
    <row r="2650" spans="1:11" ht="13.5" thickBot="1" x14ac:dyDescent="0.25">
      <c r="A2650" s="196"/>
      <c r="B2650" s="196"/>
      <c r="C2650" s="196"/>
      <c r="D2650" s="196"/>
      <c r="E2650" s="196"/>
      <c r="F2650" s="196"/>
      <c r="G2650" s="196" t="s">
        <v>2714</v>
      </c>
      <c r="H2650" s="198">
        <v>0</v>
      </c>
      <c r="I2650" s="196" t="s">
        <v>2715</v>
      </c>
      <c r="J2650" s="197">
        <v>0</v>
      </c>
    </row>
    <row r="2651" spans="1:11" ht="13.5" thickTop="1" x14ac:dyDescent="0.2">
      <c r="A2651" s="195"/>
      <c r="B2651" s="195"/>
      <c r="C2651" s="195"/>
      <c r="D2651" s="195"/>
      <c r="E2651" s="195"/>
      <c r="F2651" s="195"/>
      <c r="G2651" s="195"/>
      <c r="H2651" s="195"/>
      <c r="I2651" s="195"/>
      <c r="J2651" s="195"/>
    </row>
    <row r="2652" spans="1:11" ht="15" x14ac:dyDescent="0.2">
      <c r="A2652" s="288" t="s">
        <v>7977</v>
      </c>
      <c r="B2652" s="180" t="s">
        <v>2678</v>
      </c>
      <c r="C2652" s="288" t="s">
        <v>2679</v>
      </c>
      <c r="D2652" s="288" t="s">
        <v>2680</v>
      </c>
      <c r="E2652" s="553" t="s">
        <v>2681</v>
      </c>
      <c r="F2652" s="553"/>
      <c r="G2652" s="181" t="s">
        <v>2682</v>
      </c>
      <c r="H2652" s="180" t="s">
        <v>2683</v>
      </c>
      <c r="I2652" s="180" t="s">
        <v>6886</v>
      </c>
      <c r="J2652" s="180" t="s">
        <v>2684</v>
      </c>
      <c r="K2652" s="180" t="s">
        <v>2685</v>
      </c>
    </row>
    <row r="2653" spans="1:11" ht="25.5" x14ac:dyDescent="0.2">
      <c r="A2653" s="289" t="s">
        <v>119</v>
      </c>
      <c r="B2653" s="182" t="s">
        <v>3596</v>
      </c>
      <c r="C2653" s="289" t="s">
        <v>2687</v>
      </c>
      <c r="D2653" s="289" t="s">
        <v>3597</v>
      </c>
      <c r="E2653" s="554" t="s">
        <v>2958</v>
      </c>
      <c r="F2653" s="554"/>
      <c r="G2653" s="183" t="s">
        <v>154</v>
      </c>
      <c r="H2653" s="184">
        <v>1</v>
      </c>
      <c r="I2653" s="185"/>
      <c r="J2653" s="185">
        <v>247.48</v>
      </c>
      <c r="K2653" s="185">
        <v>247.48</v>
      </c>
    </row>
    <row r="2654" spans="1:11" ht="25.5" x14ac:dyDescent="0.2">
      <c r="A2654" s="290" t="s">
        <v>2689</v>
      </c>
      <c r="B2654" s="186" t="s">
        <v>2849</v>
      </c>
      <c r="C2654" s="290" t="s">
        <v>2691</v>
      </c>
      <c r="D2654" s="290" t="s">
        <v>2850</v>
      </c>
      <c r="E2654" s="555" t="s">
        <v>2693</v>
      </c>
      <c r="F2654" s="555"/>
      <c r="G2654" s="187" t="s">
        <v>2694</v>
      </c>
      <c r="H2654" s="188">
        <v>0.83</v>
      </c>
      <c r="I2654" s="188"/>
      <c r="J2654" s="189">
        <v>33.130000000000003</v>
      </c>
      <c r="K2654" s="189">
        <v>27.49</v>
      </c>
    </row>
    <row r="2655" spans="1:11" ht="25.5" x14ac:dyDescent="0.2">
      <c r="A2655" s="290" t="s">
        <v>2689</v>
      </c>
      <c r="B2655" s="186" t="s">
        <v>2851</v>
      </c>
      <c r="C2655" s="290" t="s">
        <v>2691</v>
      </c>
      <c r="D2655" s="290" t="s">
        <v>2852</v>
      </c>
      <c r="E2655" s="555" t="s">
        <v>2693</v>
      </c>
      <c r="F2655" s="555"/>
      <c r="G2655" s="187" t="s">
        <v>2694</v>
      </c>
      <c r="H2655" s="188">
        <v>1.64</v>
      </c>
      <c r="I2655" s="188"/>
      <c r="J2655" s="189">
        <v>26.89</v>
      </c>
      <c r="K2655" s="189">
        <v>44.09</v>
      </c>
    </row>
    <row r="2656" spans="1:11" ht="25.5" x14ac:dyDescent="0.2">
      <c r="A2656" s="290" t="s">
        <v>2689</v>
      </c>
      <c r="B2656" s="186" t="s">
        <v>2720</v>
      </c>
      <c r="C2656" s="290" t="s">
        <v>2691</v>
      </c>
      <c r="D2656" s="290" t="s">
        <v>2721</v>
      </c>
      <c r="E2656" s="555" t="s">
        <v>2693</v>
      </c>
      <c r="F2656" s="555"/>
      <c r="G2656" s="187" t="s">
        <v>2694</v>
      </c>
      <c r="H2656" s="188">
        <v>0.24</v>
      </c>
      <c r="I2656" s="188"/>
      <c r="J2656" s="189">
        <v>34.78</v>
      </c>
      <c r="K2656" s="189">
        <v>8.34</v>
      </c>
    </row>
    <row r="2657" spans="1:11" ht="38.25" x14ac:dyDescent="0.2">
      <c r="A2657" s="290" t="s">
        <v>2689</v>
      </c>
      <c r="B2657" s="186" t="s">
        <v>3584</v>
      </c>
      <c r="C2657" s="290" t="s">
        <v>2691</v>
      </c>
      <c r="D2657" s="290" t="s">
        <v>3585</v>
      </c>
      <c r="E2657" s="555" t="s">
        <v>2803</v>
      </c>
      <c r="F2657" s="555"/>
      <c r="G2657" s="187" t="s">
        <v>1397</v>
      </c>
      <c r="H2657" s="188">
        <v>0.08</v>
      </c>
      <c r="I2657" s="188"/>
      <c r="J2657" s="189">
        <v>101.36</v>
      </c>
      <c r="K2657" s="189">
        <v>8.1</v>
      </c>
    </row>
    <row r="2658" spans="1:11" ht="25.5" x14ac:dyDescent="0.2">
      <c r="A2658" s="291" t="s">
        <v>2697</v>
      </c>
      <c r="B2658" s="190" t="s">
        <v>3588</v>
      </c>
      <c r="C2658" s="291" t="s">
        <v>2691</v>
      </c>
      <c r="D2658" s="291" t="s">
        <v>3589</v>
      </c>
      <c r="E2658" s="556" t="s">
        <v>2700</v>
      </c>
      <c r="F2658" s="556"/>
      <c r="G2658" s="191" t="s">
        <v>2701</v>
      </c>
      <c r="H2658" s="192">
        <v>2.0499999999999998</v>
      </c>
      <c r="I2658" s="192"/>
      <c r="J2658" s="193">
        <v>52.3</v>
      </c>
      <c r="K2658" s="193">
        <v>107.21</v>
      </c>
    </row>
    <row r="2659" spans="1:11" ht="25.5" x14ac:dyDescent="0.2">
      <c r="A2659" s="291" t="s">
        <v>2697</v>
      </c>
      <c r="B2659" s="190" t="s">
        <v>3580</v>
      </c>
      <c r="C2659" s="291" t="s">
        <v>2691</v>
      </c>
      <c r="D2659" s="291" t="s">
        <v>3581</v>
      </c>
      <c r="E2659" s="556" t="s">
        <v>2700</v>
      </c>
      <c r="F2659" s="556"/>
      <c r="G2659" s="191" t="s">
        <v>48</v>
      </c>
      <c r="H2659" s="192">
        <v>4</v>
      </c>
      <c r="I2659" s="192"/>
      <c r="J2659" s="193">
        <v>11.89</v>
      </c>
      <c r="K2659" s="193">
        <v>47.56</v>
      </c>
    </row>
    <row r="2660" spans="1:11" x14ac:dyDescent="0.2">
      <c r="A2660" s="291" t="s">
        <v>2697</v>
      </c>
      <c r="B2660" s="190" t="s">
        <v>3049</v>
      </c>
      <c r="C2660" s="291" t="s">
        <v>2691</v>
      </c>
      <c r="D2660" s="291" t="s">
        <v>3050</v>
      </c>
      <c r="E2660" s="556" t="s">
        <v>2700</v>
      </c>
      <c r="F2660" s="556"/>
      <c r="G2660" s="191" t="s">
        <v>48</v>
      </c>
      <c r="H2660" s="192">
        <v>0.09</v>
      </c>
      <c r="I2660" s="192"/>
      <c r="J2660" s="193">
        <v>4.5999999999999996</v>
      </c>
      <c r="K2660" s="193">
        <v>0.41</v>
      </c>
    </row>
    <row r="2661" spans="1:11" x14ac:dyDescent="0.2">
      <c r="A2661" s="291" t="s">
        <v>2697</v>
      </c>
      <c r="B2661" s="190" t="s">
        <v>2943</v>
      </c>
      <c r="C2661" s="291" t="s">
        <v>2691</v>
      </c>
      <c r="D2661" s="291" t="s">
        <v>6911</v>
      </c>
      <c r="E2661" s="556" t="s">
        <v>2700</v>
      </c>
      <c r="F2661" s="556"/>
      <c r="G2661" s="191" t="s">
        <v>84</v>
      </c>
      <c r="H2661" s="192">
        <v>0.01</v>
      </c>
      <c r="I2661" s="192"/>
      <c r="J2661" s="193">
        <v>25.98</v>
      </c>
      <c r="K2661" s="193">
        <v>0.25</v>
      </c>
    </row>
    <row r="2662" spans="1:11" x14ac:dyDescent="0.2">
      <c r="A2662" s="291" t="s">
        <v>2697</v>
      </c>
      <c r="B2662" s="190" t="s">
        <v>3238</v>
      </c>
      <c r="C2662" s="291" t="s">
        <v>2691</v>
      </c>
      <c r="D2662" s="291" t="s">
        <v>3239</v>
      </c>
      <c r="E2662" s="556" t="s">
        <v>2700</v>
      </c>
      <c r="F2662" s="556"/>
      <c r="G2662" s="191" t="s">
        <v>84</v>
      </c>
      <c r="H2662" s="192">
        <v>0.04</v>
      </c>
      <c r="I2662" s="192"/>
      <c r="J2662" s="193">
        <v>49.46</v>
      </c>
      <c r="K2662" s="193">
        <v>1.97</v>
      </c>
    </row>
    <row r="2663" spans="1:11" x14ac:dyDescent="0.2">
      <c r="A2663" s="291" t="s">
        <v>2697</v>
      </c>
      <c r="B2663" s="190" t="s">
        <v>3051</v>
      </c>
      <c r="C2663" s="291" t="s">
        <v>2691</v>
      </c>
      <c r="D2663" s="291" t="s">
        <v>3052</v>
      </c>
      <c r="E2663" s="556" t="s">
        <v>2700</v>
      </c>
      <c r="F2663" s="556"/>
      <c r="G2663" s="191" t="s">
        <v>84</v>
      </c>
      <c r="H2663" s="192">
        <v>0.04</v>
      </c>
      <c r="I2663" s="192"/>
      <c r="J2663" s="193">
        <v>51.66</v>
      </c>
      <c r="K2663" s="193">
        <v>2.06</v>
      </c>
    </row>
    <row r="2664" spans="1:11" x14ac:dyDescent="0.2">
      <c r="A2664" s="287"/>
      <c r="B2664" s="287"/>
      <c r="C2664" s="287"/>
      <c r="D2664" s="287"/>
      <c r="E2664" s="287" t="s">
        <v>2709</v>
      </c>
      <c r="F2664" s="194">
        <v>59.9</v>
      </c>
      <c r="G2664" s="287" t="s">
        <v>2710</v>
      </c>
      <c r="H2664" s="194">
        <v>0</v>
      </c>
      <c r="I2664" s="287" t="s">
        <v>2711</v>
      </c>
      <c r="J2664" s="194">
        <v>59.9</v>
      </c>
    </row>
    <row r="2665" spans="1:11" x14ac:dyDescent="0.2">
      <c r="A2665" s="287"/>
      <c r="B2665" s="287"/>
      <c r="C2665" s="287"/>
      <c r="D2665" s="287"/>
      <c r="E2665" s="287" t="s">
        <v>2712</v>
      </c>
      <c r="F2665" s="194">
        <v>0</v>
      </c>
      <c r="G2665" s="287"/>
      <c r="H2665" s="552" t="s">
        <v>2713</v>
      </c>
      <c r="I2665" s="552"/>
      <c r="J2665" s="194">
        <v>247.48</v>
      </c>
    </row>
    <row r="2666" spans="1:11" ht="13.5" thickBot="1" x14ac:dyDescent="0.25">
      <c r="A2666" s="196"/>
      <c r="B2666" s="196"/>
      <c r="C2666" s="196"/>
      <c r="D2666" s="196"/>
      <c r="E2666" s="196"/>
      <c r="F2666" s="196"/>
      <c r="G2666" s="196" t="s">
        <v>2714</v>
      </c>
      <c r="H2666" s="198">
        <v>0</v>
      </c>
      <c r="I2666" s="196" t="s">
        <v>2715</v>
      </c>
      <c r="J2666" s="197">
        <v>0</v>
      </c>
    </row>
    <row r="2667" spans="1:11" ht="13.5" thickTop="1" x14ac:dyDescent="0.2">
      <c r="A2667" s="195"/>
      <c r="B2667" s="195"/>
      <c r="C2667" s="195"/>
      <c r="D2667" s="195"/>
      <c r="E2667" s="195"/>
      <c r="F2667" s="195"/>
      <c r="G2667" s="195"/>
      <c r="H2667" s="195"/>
      <c r="I2667" s="195"/>
      <c r="J2667" s="195"/>
    </row>
    <row r="2668" spans="1:11" ht="15" x14ac:dyDescent="0.2">
      <c r="A2668" s="288" t="s">
        <v>7978</v>
      </c>
      <c r="B2668" s="180" t="s">
        <v>2678</v>
      </c>
      <c r="C2668" s="288" t="s">
        <v>2679</v>
      </c>
      <c r="D2668" s="288" t="s">
        <v>2680</v>
      </c>
      <c r="E2668" s="553" t="s">
        <v>2681</v>
      </c>
      <c r="F2668" s="553"/>
      <c r="G2668" s="181" t="s">
        <v>2682</v>
      </c>
      <c r="H2668" s="180" t="s">
        <v>2683</v>
      </c>
      <c r="I2668" s="180" t="s">
        <v>6886</v>
      </c>
      <c r="J2668" s="180" t="s">
        <v>2684</v>
      </c>
      <c r="K2668" s="180" t="s">
        <v>2685</v>
      </c>
    </row>
    <row r="2669" spans="1:11" x14ac:dyDescent="0.2">
      <c r="A2669" s="289" t="s">
        <v>119</v>
      </c>
      <c r="B2669" s="182" t="s">
        <v>7055</v>
      </c>
      <c r="C2669" s="289" t="s">
        <v>2791</v>
      </c>
      <c r="D2669" s="289" t="s">
        <v>7056</v>
      </c>
      <c r="E2669" s="554" t="s">
        <v>7057</v>
      </c>
      <c r="F2669" s="554"/>
      <c r="G2669" s="183" t="s">
        <v>2701</v>
      </c>
      <c r="H2669" s="184">
        <v>1</v>
      </c>
      <c r="I2669" s="185"/>
      <c r="J2669" s="185">
        <v>1063.96</v>
      </c>
      <c r="K2669" s="185">
        <v>1063.96</v>
      </c>
    </row>
    <row r="2670" spans="1:11" ht="25.5" x14ac:dyDescent="0.2">
      <c r="A2670" s="290" t="s">
        <v>2689</v>
      </c>
      <c r="B2670" s="186" t="s">
        <v>2948</v>
      </c>
      <c r="C2670" s="290" t="s">
        <v>2691</v>
      </c>
      <c r="D2670" s="290" t="s">
        <v>2949</v>
      </c>
      <c r="E2670" s="555" t="s">
        <v>2693</v>
      </c>
      <c r="F2670" s="555"/>
      <c r="G2670" s="187" t="s">
        <v>2694</v>
      </c>
      <c r="H2670" s="188">
        <v>4.5259999999999998</v>
      </c>
      <c r="I2670" s="188"/>
      <c r="J2670" s="189">
        <v>27.18</v>
      </c>
      <c r="K2670" s="189">
        <v>123.01</v>
      </c>
    </row>
    <row r="2671" spans="1:11" ht="25.5" x14ac:dyDescent="0.2">
      <c r="A2671" s="290" t="s">
        <v>2689</v>
      </c>
      <c r="B2671" s="186" t="s">
        <v>2849</v>
      </c>
      <c r="C2671" s="290" t="s">
        <v>2691</v>
      </c>
      <c r="D2671" s="290" t="s">
        <v>2850</v>
      </c>
      <c r="E2671" s="555" t="s">
        <v>2693</v>
      </c>
      <c r="F2671" s="555"/>
      <c r="G2671" s="187" t="s">
        <v>2694</v>
      </c>
      <c r="H2671" s="188">
        <v>5.51</v>
      </c>
      <c r="I2671" s="188"/>
      <c r="J2671" s="189">
        <v>33.130000000000003</v>
      </c>
      <c r="K2671" s="189">
        <v>182.54</v>
      </c>
    </row>
    <row r="2672" spans="1:11" x14ac:dyDescent="0.2">
      <c r="A2672" s="291" t="s">
        <v>2697</v>
      </c>
      <c r="B2672" s="190" t="s">
        <v>7058</v>
      </c>
      <c r="C2672" s="291" t="s">
        <v>2791</v>
      </c>
      <c r="D2672" s="291" t="s">
        <v>7059</v>
      </c>
      <c r="E2672" s="556" t="s">
        <v>2700</v>
      </c>
      <c r="F2672" s="556"/>
      <c r="G2672" s="191" t="s">
        <v>2701</v>
      </c>
      <c r="H2672" s="192">
        <v>2.875</v>
      </c>
      <c r="I2672" s="192"/>
      <c r="J2672" s="193">
        <v>82</v>
      </c>
      <c r="K2672" s="193">
        <v>235.75</v>
      </c>
    </row>
    <row r="2673" spans="1:11" x14ac:dyDescent="0.2">
      <c r="A2673" s="291" t="s">
        <v>2697</v>
      </c>
      <c r="B2673" s="190" t="s">
        <v>7060</v>
      </c>
      <c r="C2673" s="291" t="s">
        <v>2791</v>
      </c>
      <c r="D2673" s="291" t="s">
        <v>7061</v>
      </c>
      <c r="E2673" s="556" t="s">
        <v>2700</v>
      </c>
      <c r="F2673" s="556"/>
      <c r="G2673" s="191" t="s">
        <v>2701</v>
      </c>
      <c r="H2673" s="192">
        <v>9.6790000000000003</v>
      </c>
      <c r="I2673" s="192"/>
      <c r="J2673" s="193">
        <v>54</v>
      </c>
      <c r="K2673" s="193">
        <v>522.66</v>
      </c>
    </row>
    <row r="2674" spans="1:11" x14ac:dyDescent="0.2">
      <c r="A2674" s="287"/>
      <c r="B2674" s="287"/>
      <c r="C2674" s="287"/>
      <c r="D2674" s="287"/>
      <c r="E2674" s="287" t="s">
        <v>2709</v>
      </c>
      <c r="F2674" s="194">
        <v>223.26000000000002</v>
      </c>
      <c r="G2674" s="287" t="s">
        <v>2710</v>
      </c>
      <c r="H2674" s="194">
        <v>0</v>
      </c>
      <c r="I2674" s="287" t="s">
        <v>2711</v>
      </c>
      <c r="J2674" s="194">
        <v>223.26000000000002</v>
      </c>
    </row>
    <row r="2675" spans="1:11" x14ac:dyDescent="0.2">
      <c r="A2675" s="287"/>
      <c r="B2675" s="287"/>
      <c r="C2675" s="287"/>
      <c r="D2675" s="287"/>
      <c r="E2675" s="287" t="s">
        <v>2712</v>
      </c>
      <c r="F2675" s="194">
        <v>0</v>
      </c>
      <c r="G2675" s="287"/>
      <c r="H2675" s="552" t="s">
        <v>2713</v>
      </c>
      <c r="I2675" s="552"/>
      <c r="J2675" s="194">
        <v>1063.96</v>
      </c>
    </row>
    <row r="2676" spans="1:11" ht="13.5" thickBot="1" x14ac:dyDescent="0.25">
      <c r="A2676" s="196"/>
      <c r="B2676" s="196"/>
      <c r="C2676" s="196"/>
      <c r="D2676" s="196"/>
      <c r="E2676" s="196"/>
      <c r="F2676" s="196"/>
      <c r="G2676" s="196" t="s">
        <v>2714</v>
      </c>
      <c r="H2676" s="198">
        <v>0</v>
      </c>
      <c r="I2676" s="196" t="s">
        <v>2715</v>
      </c>
      <c r="J2676" s="197">
        <v>0</v>
      </c>
    </row>
    <row r="2677" spans="1:11" ht="13.5" thickTop="1" x14ac:dyDescent="0.2">
      <c r="A2677" s="195"/>
      <c r="B2677" s="195"/>
      <c r="C2677" s="195"/>
      <c r="D2677" s="195"/>
      <c r="E2677" s="195"/>
      <c r="F2677" s="195"/>
      <c r="G2677" s="195"/>
      <c r="H2677" s="195"/>
      <c r="I2677" s="195"/>
      <c r="J2677" s="195"/>
    </row>
    <row r="2678" spans="1:11" ht="15" x14ac:dyDescent="0.2">
      <c r="A2678" s="288" t="s">
        <v>7979</v>
      </c>
      <c r="B2678" s="180" t="s">
        <v>2678</v>
      </c>
      <c r="C2678" s="288" t="s">
        <v>2679</v>
      </c>
      <c r="D2678" s="288" t="s">
        <v>2680</v>
      </c>
      <c r="E2678" s="553" t="s">
        <v>2681</v>
      </c>
      <c r="F2678" s="553"/>
      <c r="G2678" s="181" t="s">
        <v>2682</v>
      </c>
      <c r="H2678" s="180" t="s">
        <v>2683</v>
      </c>
      <c r="I2678" s="180" t="s">
        <v>6886</v>
      </c>
      <c r="J2678" s="180" t="s">
        <v>2684</v>
      </c>
      <c r="K2678" s="180" t="s">
        <v>2685</v>
      </c>
    </row>
    <row r="2679" spans="1:11" ht="63.75" x14ac:dyDescent="0.2">
      <c r="A2679" s="289" t="s">
        <v>119</v>
      </c>
      <c r="B2679" s="182" t="s">
        <v>3599</v>
      </c>
      <c r="C2679" s="289" t="s">
        <v>2687</v>
      </c>
      <c r="D2679" s="289" t="s">
        <v>3600</v>
      </c>
      <c r="E2679" s="554" t="s">
        <v>3212</v>
      </c>
      <c r="F2679" s="554"/>
      <c r="G2679" s="183" t="s">
        <v>154</v>
      </c>
      <c r="H2679" s="184">
        <v>1</v>
      </c>
      <c r="I2679" s="185"/>
      <c r="J2679" s="185">
        <v>730.15</v>
      </c>
      <c r="K2679" s="185">
        <v>730.15</v>
      </c>
    </row>
    <row r="2680" spans="1:11" ht="38.25" x14ac:dyDescent="0.2">
      <c r="A2680" s="290" t="s">
        <v>2689</v>
      </c>
      <c r="B2680" s="186" t="s">
        <v>3584</v>
      </c>
      <c r="C2680" s="290" t="s">
        <v>2691</v>
      </c>
      <c r="D2680" s="290" t="s">
        <v>3585</v>
      </c>
      <c r="E2680" s="555" t="s">
        <v>2803</v>
      </c>
      <c r="F2680" s="555"/>
      <c r="G2680" s="187" t="s">
        <v>1397</v>
      </c>
      <c r="H2680" s="188">
        <v>0.2</v>
      </c>
      <c r="I2680" s="188"/>
      <c r="J2680" s="189">
        <v>101.36</v>
      </c>
      <c r="K2680" s="189">
        <v>20.27</v>
      </c>
    </row>
    <row r="2681" spans="1:11" ht="25.5" x14ac:dyDescent="0.2">
      <c r="A2681" s="290" t="s">
        <v>2689</v>
      </c>
      <c r="B2681" s="186" t="s">
        <v>2849</v>
      </c>
      <c r="C2681" s="290" t="s">
        <v>2691</v>
      </c>
      <c r="D2681" s="290" t="s">
        <v>2850</v>
      </c>
      <c r="E2681" s="555" t="s">
        <v>2693</v>
      </c>
      <c r="F2681" s="555"/>
      <c r="G2681" s="187" t="s">
        <v>2694</v>
      </c>
      <c r="H2681" s="188">
        <v>0.83</v>
      </c>
      <c r="I2681" s="188"/>
      <c r="J2681" s="189">
        <v>33.130000000000003</v>
      </c>
      <c r="K2681" s="189">
        <v>27.49</v>
      </c>
    </row>
    <row r="2682" spans="1:11" ht="25.5" x14ac:dyDescent="0.2">
      <c r="A2682" s="290" t="s">
        <v>2689</v>
      </c>
      <c r="B2682" s="186" t="s">
        <v>2722</v>
      </c>
      <c r="C2682" s="290" t="s">
        <v>2691</v>
      </c>
      <c r="D2682" s="290" t="s">
        <v>2723</v>
      </c>
      <c r="E2682" s="555" t="s">
        <v>2693</v>
      </c>
      <c r="F2682" s="555"/>
      <c r="G2682" s="187" t="s">
        <v>2694</v>
      </c>
      <c r="H2682" s="188">
        <v>1.64</v>
      </c>
      <c r="I2682" s="188"/>
      <c r="J2682" s="189">
        <v>26.12</v>
      </c>
      <c r="K2682" s="189">
        <v>42.83</v>
      </c>
    </row>
    <row r="2683" spans="1:11" ht="25.5" x14ac:dyDescent="0.2">
      <c r="A2683" s="290" t="s">
        <v>2689</v>
      </c>
      <c r="B2683" s="186" t="s">
        <v>2720</v>
      </c>
      <c r="C2683" s="290" t="s">
        <v>2691</v>
      </c>
      <c r="D2683" s="290" t="s">
        <v>2721</v>
      </c>
      <c r="E2683" s="555" t="s">
        <v>2693</v>
      </c>
      <c r="F2683" s="555"/>
      <c r="G2683" s="187" t="s">
        <v>2694</v>
      </c>
      <c r="H2683" s="188">
        <v>0.8</v>
      </c>
      <c r="I2683" s="188"/>
      <c r="J2683" s="189">
        <v>34.78</v>
      </c>
      <c r="K2683" s="189">
        <v>27.82</v>
      </c>
    </row>
    <row r="2684" spans="1:11" ht="25.5" x14ac:dyDescent="0.2">
      <c r="A2684" s="291" t="s">
        <v>2697</v>
      </c>
      <c r="B2684" s="190" t="s">
        <v>3586</v>
      </c>
      <c r="C2684" s="291" t="s">
        <v>2691</v>
      </c>
      <c r="D2684" s="291" t="s">
        <v>3587</v>
      </c>
      <c r="E2684" s="556" t="s">
        <v>2700</v>
      </c>
      <c r="F2684" s="556"/>
      <c r="G2684" s="191" t="s">
        <v>2701</v>
      </c>
      <c r="H2684" s="192">
        <v>3.54</v>
      </c>
      <c r="I2684" s="192"/>
      <c r="J2684" s="193">
        <v>75.42</v>
      </c>
      <c r="K2684" s="193">
        <v>266.98</v>
      </c>
    </row>
    <row r="2685" spans="1:11" ht="25.5" x14ac:dyDescent="0.2">
      <c r="A2685" s="291" t="s">
        <v>2697</v>
      </c>
      <c r="B2685" s="190" t="s">
        <v>3601</v>
      </c>
      <c r="C2685" s="291" t="s">
        <v>2691</v>
      </c>
      <c r="D2685" s="291" t="s">
        <v>3602</v>
      </c>
      <c r="E2685" s="556" t="s">
        <v>2700</v>
      </c>
      <c r="F2685" s="556"/>
      <c r="G2685" s="191" t="s">
        <v>2701</v>
      </c>
      <c r="H2685" s="192">
        <v>2.0499999999999998</v>
      </c>
      <c r="I2685" s="192"/>
      <c r="J2685" s="193">
        <v>19.02</v>
      </c>
      <c r="K2685" s="193">
        <v>38.99</v>
      </c>
    </row>
    <row r="2686" spans="1:11" ht="25.5" x14ac:dyDescent="0.2">
      <c r="A2686" s="291" t="s">
        <v>2697</v>
      </c>
      <c r="B2686" s="190" t="s">
        <v>3588</v>
      </c>
      <c r="C2686" s="291" t="s">
        <v>2691</v>
      </c>
      <c r="D2686" s="291" t="s">
        <v>3589</v>
      </c>
      <c r="E2686" s="556" t="s">
        <v>2700</v>
      </c>
      <c r="F2686" s="556"/>
      <c r="G2686" s="191" t="s">
        <v>2701</v>
      </c>
      <c r="H2686" s="192">
        <v>3.5</v>
      </c>
      <c r="I2686" s="192"/>
      <c r="J2686" s="193">
        <v>52.3</v>
      </c>
      <c r="K2686" s="193">
        <v>183.05</v>
      </c>
    </row>
    <row r="2687" spans="1:11" x14ac:dyDescent="0.2">
      <c r="A2687" s="291" t="s">
        <v>2697</v>
      </c>
      <c r="B2687" s="190" t="s">
        <v>3049</v>
      </c>
      <c r="C2687" s="291" t="s">
        <v>2691</v>
      </c>
      <c r="D2687" s="291" t="s">
        <v>3050</v>
      </c>
      <c r="E2687" s="556" t="s">
        <v>2700</v>
      </c>
      <c r="F2687" s="556"/>
      <c r="G2687" s="191" t="s">
        <v>48</v>
      </c>
      <c r="H2687" s="192">
        <v>0.3</v>
      </c>
      <c r="I2687" s="192"/>
      <c r="J2687" s="193">
        <v>4.5999999999999996</v>
      </c>
      <c r="K2687" s="193">
        <v>1.38</v>
      </c>
    </row>
    <row r="2688" spans="1:11" x14ac:dyDescent="0.2">
      <c r="A2688" s="291" t="s">
        <v>2697</v>
      </c>
      <c r="B2688" s="190" t="s">
        <v>2943</v>
      </c>
      <c r="C2688" s="291" t="s">
        <v>2691</v>
      </c>
      <c r="D2688" s="291" t="s">
        <v>6911</v>
      </c>
      <c r="E2688" s="556" t="s">
        <v>2700</v>
      </c>
      <c r="F2688" s="556"/>
      <c r="G2688" s="191" t="s">
        <v>84</v>
      </c>
      <c r="H2688" s="192">
        <v>0.03</v>
      </c>
      <c r="I2688" s="192"/>
      <c r="J2688" s="193">
        <v>25.98</v>
      </c>
      <c r="K2688" s="193">
        <v>0.77</v>
      </c>
    </row>
    <row r="2689" spans="1:11" x14ac:dyDescent="0.2">
      <c r="A2689" s="291" t="s">
        <v>2697</v>
      </c>
      <c r="B2689" s="190" t="s">
        <v>3238</v>
      </c>
      <c r="C2689" s="291" t="s">
        <v>2691</v>
      </c>
      <c r="D2689" s="291" t="s">
        <v>3239</v>
      </c>
      <c r="E2689" s="556" t="s">
        <v>2700</v>
      </c>
      <c r="F2689" s="556"/>
      <c r="G2689" s="191" t="s">
        <v>84</v>
      </c>
      <c r="H2689" s="192">
        <v>0.14000000000000001</v>
      </c>
      <c r="I2689" s="192"/>
      <c r="J2689" s="193">
        <v>49.46</v>
      </c>
      <c r="K2689" s="193">
        <v>6.92</v>
      </c>
    </row>
    <row r="2690" spans="1:11" x14ac:dyDescent="0.2">
      <c r="A2690" s="291" t="s">
        <v>2697</v>
      </c>
      <c r="B2690" s="190" t="s">
        <v>3051</v>
      </c>
      <c r="C2690" s="291" t="s">
        <v>2691</v>
      </c>
      <c r="D2690" s="291" t="s">
        <v>3052</v>
      </c>
      <c r="E2690" s="556" t="s">
        <v>2700</v>
      </c>
      <c r="F2690" s="556"/>
      <c r="G2690" s="191" t="s">
        <v>84</v>
      </c>
      <c r="H2690" s="192">
        <v>0.12</v>
      </c>
      <c r="I2690" s="192"/>
      <c r="J2690" s="193">
        <v>51.66</v>
      </c>
      <c r="K2690" s="193">
        <v>6.19</v>
      </c>
    </row>
    <row r="2691" spans="1:11" ht="25.5" x14ac:dyDescent="0.2">
      <c r="A2691" s="291" t="s">
        <v>2697</v>
      </c>
      <c r="B2691" s="190" t="s">
        <v>3580</v>
      </c>
      <c r="C2691" s="291" t="s">
        <v>2691</v>
      </c>
      <c r="D2691" s="291" t="s">
        <v>3581</v>
      </c>
      <c r="E2691" s="556" t="s">
        <v>2700</v>
      </c>
      <c r="F2691" s="556"/>
      <c r="G2691" s="191" t="s">
        <v>48</v>
      </c>
      <c r="H2691" s="192">
        <v>4</v>
      </c>
      <c r="I2691" s="192"/>
      <c r="J2691" s="193">
        <v>11.89</v>
      </c>
      <c r="K2691" s="193">
        <v>47.56</v>
      </c>
    </row>
    <row r="2692" spans="1:11" x14ac:dyDescent="0.2">
      <c r="A2692" s="291" t="s">
        <v>2697</v>
      </c>
      <c r="B2692" s="190" t="s">
        <v>7625</v>
      </c>
      <c r="C2692" s="291" t="s">
        <v>2791</v>
      </c>
      <c r="D2692" s="291" t="s">
        <v>7626</v>
      </c>
      <c r="E2692" s="556" t="s">
        <v>2700</v>
      </c>
      <c r="F2692" s="556"/>
      <c r="G2692" s="191" t="s">
        <v>48</v>
      </c>
      <c r="H2692" s="192">
        <v>1</v>
      </c>
      <c r="I2692" s="192"/>
      <c r="J2692" s="193">
        <v>59.9</v>
      </c>
      <c r="K2692" s="193">
        <v>59.9</v>
      </c>
    </row>
    <row r="2693" spans="1:11" x14ac:dyDescent="0.2">
      <c r="A2693" s="287"/>
      <c r="B2693" s="287"/>
      <c r="C2693" s="287"/>
      <c r="D2693" s="287"/>
      <c r="E2693" s="287" t="s">
        <v>2709</v>
      </c>
      <c r="F2693" s="194">
        <v>76.11</v>
      </c>
      <c r="G2693" s="287" t="s">
        <v>2710</v>
      </c>
      <c r="H2693" s="194">
        <v>0</v>
      </c>
      <c r="I2693" s="287" t="s">
        <v>2711</v>
      </c>
      <c r="J2693" s="194">
        <v>76.11</v>
      </c>
    </row>
    <row r="2694" spans="1:11" x14ac:dyDescent="0.2">
      <c r="A2694" s="287"/>
      <c r="B2694" s="287"/>
      <c r="C2694" s="287"/>
      <c r="D2694" s="287"/>
      <c r="E2694" s="287" t="s">
        <v>2712</v>
      </c>
      <c r="F2694" s="194">
        <v>0</v>
      </c>
      <c r="G2694" s="287"/>
      <c r="H2694" s="552" t="s">
        <v>2713</v>
      </c>
      <c r="I2694" s="552"/>
      <c r="J2694" s="194">
        <v>730.15</v>
      </c>
    </row>
    <row r="2695" spans="1:11" ht="13.5" thickBot="1" x14ac:dyDescent="0.25">
      <c r="A2695" s="196"/>
      <c r="B2695" s="196"/>
      <c r="C2695" s="196"/>
      <c r="D2695" s="196"/>
      <c r="E2695" s="196"/>
      <c r="F2695" s="196"/>
      <c r="G2695" s="196" t="s">
        <v>2714</v>
      </c>
      <c r="H2695" s="198">
        <v>0</v>
      </c>
      <c r="I2695" s="196" t="s">
        <v>2715</v>
      </c>
      <c r="J2695" s="197">
        <v>0</v>
      </c>
    </row>
    <row r="2696" spans="1:11" ht="13.5" thickTop="1" x14ac:dyDescent="0.2">
      <c r="A2696" s="195"/>
      <c r="B2696" s="195"/>
      <c r="C2696" s="195"/>
      <c r="D2696" s="195"/>
      <c r="E2696" s="195"/>
      <c r="F2696" s="195"/>
      <c r="G2696" s="195"/>
      <c r="H2696" s="195"/>
      <c r="I2696" s="195"/>
      <c r="J2696" s="195"/>
    </row>
    <row r="2697" spans="1:11" ht="15" x14ac:dyDescent="0.2">
      <c r="A2697" s="288" t="s">
        <v>7980</v>
      </c>
      <c r="B2697" s="180" t="s">
        <v>2678</v>
      </c>
      <c r="C2697" s="288" t="s">
        <v>2679</v>
      </c>
      <c r="D2697" s="288" t="s">
        <v>2680</v>
      </c>
      <c r="E2697" s="553" t="s">
        <v>2681</v>
      </c>
      <c r="F2697" s="553"/>
      <c r="G2697" s="181" t="s">
        <v>2682</v>
      </c>
      <c r="H2697" s="180" t="s">
        <v>2683</v>
      </c>
      <c r="I2697" s="180" t="s">
        <v>6886</v>
      </c>
      <c r="J2697" s="180" t="s">
        <v>2684</v>
      </c>
      <c r="K2697" s="180" t="s">
        <v>2685</v>
      </c>
    </row>
    <row r="2698" spans="1:11" ht="63.75" x14ac:dyDescent="0.2">
      <c r="A2698" s="289" t="s">
        <v>119</v>
      </c>
      <c r="B2698" s="182" t="s">
        <v>3603</v>
      </c>
      <c r="C2698" s="289" t="s">
        <v>2687</v>
      </c>
      <c r="D2698" s="289" t="s">
        <v>3604</v>
      </c>
      <c r="E2698" s="554" t="s">
        <v>2958</v>
      </c>
      <c r="F2698" s="554"/>
      <c r="G2698" s="183" t="s">
        <v>154</v>
      </c>
      <c r="H2698" s="184">
        <v>1</v>
      </c>
      <c r="I2698" s="185"/>
      <c r="J2698" s="185">
        <v>1848.37</v>
      </c>
      <c r="K2698" s="185">
        <v>1848.37</v>
      </c>
    </row>
    <row r="2699" spans="1:11" ht="25.5" x14ac:dyDescent="0.2">
      <c r="A2699" s="290" t="s">
        <v>2689</v>
      </c>
      <c r="B2699" s="186" t="s">
        <v>2851</v>
      </c>
      <c r="C2699" s="290" t="s">
        <v>2691</v>
      </c>
      <c r="D2699" s="290" t="s">
        <v>2852</v>
      </c>
      <c r="E2699" s="555" t="s">
        <v>2693</v>
      </c>
      <c r="F2699" s="555"/>
      <c r="G2699" s="187" t="s">
        <v>2694</v>
      </c>
      <c r="H2699" s="188">
        <v>2.5</v>
      </c>
      <c r="I2699" s="188"/>
      <c r="J2699" s="189">
        <v>26.89</v>
      </c>
      <c r="K2699" s="189">
        <v>67.22</v>
      </c>
    </row>
    <row r="2700" spans="1:11" ht="25.5" x14ac:dyDescent="0.2">
      <c r="A2700" s="290" t="s">
        <v>2689</v>
      </c>
      <c r="B2700" s="186" t="s">
        <v>2858</v>
      </c>
      <c r="C2700" s="290" t="s">
        <v>2691</v>
      </c>
      <c r="D2700" s="290" t="s">
        <v>2859</v>
      </c>
      <c r="E2700" s="555" t="s">
        <v>2693</v>
      </c>
      <c r="F2700" s="555"/>
      <c r="G2700" s="187" t="s">
        <v>2694</v>
      </c>
      <c r="H2700" s="188">
        <v>2</v>
      </c>
      <c r="I2700" s="188"/>
      <c r="J2700" s="189">
        <v>29.84</v>
      </c>
      <c r="K2700" s="189">
        <v>59.68</v>
      </c>
    </row>
    <row r="2701" spans="1:11" ht="25.5" x14ac:dyDescent="0.2">
      <c r="A2701" s="290" t="s">
        <v>2689</v>
      </c>
      <c r="B2701" s="186" t="s">
        <v>3242</v>
      </c>
      <c r="C2701" s="290" t="s">
        <v>2691</v>
      </c>
      <c r="D2701" s="290" t="s">
        <v>3243</v>
      </c>
      <c r="E2701" s="555" t="s">
        <v>2693</v>
      </c>
      <c r="F2701" s="555"/>
      <c r="G2701" s="187" t="s">
        <v>159</v>
      </c>
      <c r="H2701" s="188">
        <v>5.0000000000000001E-3</v>
      </c>
      <c r="I2701" s="188"/>
      <c r="J2701" s="189">
        <v>614.66999999999996</v>
      </c>
      <c r="K2701" s="189">
        <v>3.07</v>
      </c>
    </row>
    <row r="2702" spans="1:11" ht="25.5" x14ac:dyDescent="0.2">
      <c r="A2702" s="290" t="s">
        <v>2689</v>
      </c>
      <c r="B2702" s="186" t="s">
        <v>7055</v>
      </c>
      <c r="C2702" s="290" t="s">
        <v>2791</v>
      </c>
      <c r="D2702" s="290" t="s">
        <v>7056</v>
      </c>
      <c r="E2702" s="555" t="s">
        <v>7057</v>
      </c>
      <c r="F2702" s="555"/>
      <c r="G2702" s="187" t="s">
        <v>2701</v>
      </c>
      <c r="H2702" s="188">
        <v>1.1000000000000001</v>
      </c>
      <c r="I2702" s="188"/>
      <c r="J2702" s="189">
        <v>1063.96</v>
      </c>
      <c r="K2702" s="189">
        <v>1170.3499999999999</v>
      </c>
    </row>
    <row r="2703" spans="1:11" ht="25.5" x14ac:dyDescent="0.2">
      <c r="A2703" s="291" t="s">
        <v>2697</v>
      </c>
      <c r="B2703" s="190" t="s">
        <v>3580</v>
      </c>
      <c r="C2703" s="291" t="s">
        <v>2691</v>
      </c>
      <c r="D2703" s="291" t="s">
        <v>3581</v>
      </c>
      <c r="E2703" s="556" t="s">
        <v>2700</v>
      </c>
      <c r="F2703" s="556"/>
      <c r="G2703" s="191" t="s">
        <v>48</v>
      </c>
      <c r="H2703" s="192">
        <v>4</v>
      </c>
      <c r="I2703" s="192"/>
      <c r="J2703" s="193">
        <v>11.89</v>
      </c>
      <c r="K2703" s="193">
        <v>47.56</v>
      </c>
    </row>
    <row r="2704" spans="1:11" ht="25.5" x14ac:dyDescent="0.2">
      <c r="A2704" s="291" t="s">
        <v>2697</v>
      </c>
      <c r="B2704" s="190" t="s">
        <v>3605</v>
      </c>
      <c r="C2704" s="291" t="s">
        <v>2691</v>
      </c>
      <c r="D2704" s="291" t="s">
        <v>3606</v>
      </c>
      <c r="E2704" s="556" t="s">
        <v>2700</v>
      </c>
      <c r="F2704" s="556"/>
      <c r="G2704" s="191" t="s">
        <v>118</v>
      </c>
      <c r="H2704" s="192">
        <v>1</v>
      </c>
      <c r="I2704" s="192"/>
      <c r="J2704" s="193">
        <v>490.71</v>
      </c>
      <c r="K2704" s="193">
        <v>490.71</v>
      </c>
    </row>
    <row r="2705" spans="1:11" x14ac:dyDescent="0.2">
      <c r="A2705" s="291" t="s">
        <v>2697</v>
      </c>
      <c r="B2705" s="190" t="s">
        <v>3607</v>
      </c>
      <c r="C2705" s="291" t="s">
        <v>2691</v>
      </c>
      <c r="D2705" s="291" t="s">
        <v>3608</v>
      </c>
      <c r="E2705" s="556" t="s">
        <v>2700</v>
      </c>
      <c r="F2705" s="556"/>
      <c r="G2705" s="191" t="s">
        <v>2706</v>
      </c>
      <c r="H2705" s="192">
        <v>1.5</v>
      </c>
      <c r="I2705" s="192"/>
      <c r="J2705" s="193">
        <v>6.52</v>
      </c>
      <c r="K2705" s="193">
        <v>9.7799999999999994</v>
      </c>
    </row>
    <row r="2706" spans="1:11" x14ac:dyDescent="0.2">
      <c r="A2706" s="287"/>
      <c r="B2706" s="287"/>
      <c r="C2706" s="287"/>
      <c r="D2706" s="287"/>
      <c r="E2706" s="287" t="s">
        <v>2709</v>
      </c>
      <c r="F2706" s="194">
        <v>336.78</v>
      </c>
      <c r="G2706" s="287" t="s">
        <v>2710</v>
      </c>
      <c r="H2706" s="194">
        <v>0</v>
      </c>
      <c r="I2706" s="287" t="s">
        <v>2711</v>
      </c>
      <c r="J2706" s="194">
        <v>336.78</v>
      </c>
    </row>
    <row r="2707" spans="1:11" x14ac:dyDescent="0.2">
      <c r="A2707" s="287"/>
      <c r="B2707" s="287"/>
      <c r="C2707" s="287"/>
      <c r="D2707" s="287"/>
      <c r="E2707" s="287" t="s">
        <v>2712</v>
      </c>
      <c r="F2707" s="194">
        <v>0</v>
      </c>
      <c r="G2707" s="287"/>
      <c r="H2707" s="552" t="s">
        <v>2713</v>
      </c>
      <c r="I2707" s="552"/>
      <c r="J2707" s="194">
        <v>1848.37</v>
      </c>
    </row>
    <row r="2708" spans="1:11" ht="13.5" thickBot="1" x14ac:dyDescent="0.25">
      <c r="A2708" s="196"/>
      <c r="B2708" s="196"/>
      <c r="C2708" s="196"/>
      <c r="D2708" s="196"/>
      <c r="E2708" s="196"/>
      <c r="F2708" s="196"/>
      <c r="G2708" s="196" t="s">
        <v>2714</v>
      </c>
      <c r="H2708" s="198">
        <v>0</v>
      </c>
      <c r="I2708" s="196" t="s">
        <v>2715</v>
      </c>
      <c r="J2708" s="197">
        <v>0</v>
      </c>
    </row>
    <row r="2709" spans="1:11" ht="13.5" thickTop="1" x14ac:dyDescent="0.2">
      <c r="A2709" s="195"/>
      <c r="B2709" s="195"/>
      <c r="C2709" s="195"/>
      <c r="D2709" s="195"/>
      <c r="E2709" s="195"/>
      <c r="F2709" s="195"/>
      <c r="G2709" s="195"/>
      <c r="H2709" s="195"/>
      <c r="I2709" s="195"/>
      <c r="J2709" s="195"/>
    </row>
    <row r="2710" spans="1:11" ht="15" x14ac:dyDescent="0.2">
      <c r="A2710" s="288" t="s">
        <v>7981</v>
      </c>
      <c r="B2710" s="180" t="s">
        <v>2678</v>
      </c>
      <c r="C2710" s="288" t="s">
        <v>2679</v>
      </c>
      <c r="D2710" s="288" t="s">
        <v>2680</v>
      </c>
      <c r="E2710" s="553" t="s">
        <v>2681</v>
      </c>
      <c r="F2710" s="553"/>
      <c r="G2710" s="181" t="s">
        <v>2682</v>
      </c>
      <c r="H2710" s="180" t="s">
        <v>2683</v>
      </c>
      <c r="I2710" s="180" t="s">
        <v>6886</v>
      </c>
      <c r="J2710" s="180" t="s">
        <v>2684</v>
      </c>
      <c r="K2710" s="180" t="s">
        <v>2685</v>
      </c>
    </row>
    <row r="2711" spans="1:11" ht="25.5" x14ac:dyDescent="0.2">
      <c r="A2711" s="289" t="s">
        <v>119</v>
      </c>
      <c r="B2711" s="182" t="s">
        <v>3609</v>
      </c>
      <c r="C2711" s="289" t="s">
        <v>2687</v>
      </c>
      <c r="D2711" s="289" t="s">
        <v>714</v>
      </c>
      <c r="E2711" s="554" t="s">
        <v>3212</v>
      </c>
      <c r="F2711" s="554"/>
      <c r="G2711" s="183" t="s">
        <v>118</v>
      </c>
      <c r="H2711" s="184">
        <v>1</v>
      </c>
      <c r="I2711" s="185"/>
      <c r="J2711" s="185">
        <v>348.1</v>
      </c>
      <c r="K2711" s="185">
        <v>348.1</v>
      </c>
    </row>
    <row r="2712" spans="1:11" ht="25.5" x14ac:dyDescent="0.2">
      <c r="A2712" s="290" t="s">
        <v>2689</v>
      </c>
      <c r="B2712" s="186" t="s">
        <v>2849</v>
      </c>
      <c r="C2712" s="290" t="s">
        <v>2691</v>
      </c>
      <c r="D2712" s="290" t="s">
        <v>2850</v>
      </c>
      <c r="E2712" s="555" t="s">
        <v>2693</v>
      </c>
      <c r="F2712" s="555"/>
      <c r="G2712" s="187" t="s">
        <v>2694</v>
      </c>
      <c r="H2712" s="188">
        <v>0.5</v>
      </c>
      <c r="I2712" s="188"/>
      <c r="J2712" s="189">
        <v>33.130000000000003</v>
      </c>
      <c r="K2712" s="189">
        <v>16.559999999999999</v>
      </c>
    </row>
    <row r="2713" spans="1:11" ht="25.5" x14ac:dyDescent="0.2">
      <c r="A2713" s="291" t="s">
        <v>2697</v>
      </c>
      <c r="B2713" s="190" t="s">
        <v>3248</v>
      </c>
      <c r="C2713" s="291" t="s">
        <v>2691</v>
      </c>
      <c r="D2713" s="291" t="s">
        <v>3249</v>
      </c>
      <c r="E2713" s="556" t="s">
        <v>2700</v>
      </c>
      <c r="F2713" s="556"/>
      <c r="G2713" s="191" t="s">
        <v>118</v>
      </c>
      <c r="H2713" s="192">
        <v>0.36</v>
      </c>
      <c r="I2713" s="192"/>
      <c r="J2713" s="193">
        <v>920.3</v>
      </c>
      <c r="K2713" s="193">
        <v>331.3</v>
      </c>
    </row>
    <row r="2714" spans="1:11" ht="38.25" x14ac:dyDescent="0.2">
      <c r="A2714" s="291" t="s">
        <v>2697</v>
      </c>
      <c r="B2714" s="190" t="s">
        <v>3610</v>
      </c>
      <c r="C2714" s="291" t="s">
        <v>2691</v>
      </c>
      <c r="D2714" s="291" t="s">
        <v>3611</v>
      </c>
      <c r="E2714" s="556" t="s">
        <v>2700</v>
      </c>
      <c r="F2714" s="556"/>
      <c r="G2714" s="191" t="s">
        <v>48</v>
      </c>
      <c r="H2714" s="192">
        <v>4</v>
      </c>
      <c r="I2714" s="192"/>
      <c r="J2714" s="193">
        <v>0.06</v>
      </c>
      <c r="K2714" s="193">
        <v>0.24</v>
      </c>
    </row>
    <row r="2715" spans="1:11" x14ac:dyDescent="0.2">
      <c r="A2715" s="287"/>
      <c r="B2715" s="287"/>
      <c r="C2715" s="287"/>
      <c r="D2715" s="287"/>
      <c r="E2715" s="287" t="s">
        <v>2709</v>
      </c>
      <c r="F2715" s="194">
        <v>12.46</v>
      </c>
      <c r="G2715" s="287" t="s">
        <v>2710</v>
      </c>
      <c r="H2715" s="194">
        <v>0</v>
      </c>
      <c r="I2715" s="287" t="s">
        <v>2711</v>
      </c>
      <c r="J2715" s="194">
        <v>12.46</v>
      </c>
    </row>
    <row r="2716" spans="1:11" x14ac:dyDescent="0.2">
      <c r="A2716" s="287"/>
      <c r="B2716" s="287"/>
      <c r="C2716" s="287"/>
      <c r="D2716" s="287"/>
      <c r="E2716" s="287" t="s">
        <v>2712</v>
      </c>
      <c r="F2716" s="194">
        <v>0</v>
      </c>
      <c r="G2716" s="287"/>
      <c r="H2716" s="552" t="s">
        <v>2713</v>
      </c>
      <c r="I2716" s="552"/>
      <c r="J2716" s="194">
        <v>348.1</v>
      </c>
    </row>
    <row r="2717" spans="1:11" ht="13.5" thickBot="1" x14ac:dyDescent="0.25">
      <c r="A2717" s="196"/>
      <c r="B2717" s="196"/>
      <c r="C2717" s="196"/>
      <c r="D2717" s="196"/>
      <c r="E2717" s="196"/>
      <c r="F2717" s="196"/>
      <c r="G2717" s="196" t="s">
        <v>2714</v>
      </c>
      <c r="H2717" s="198">
        <v>0</v>
      </c>
      <c r="I2717" s="196" t="s">
        <v>2715</v>
      </c>
      <c r="J2717" s="197">
        <v>0</v>
      </c>
    </row>
    <row r="2718" spans="1:11" ht="13.5" thickTop="1" x14ac:dyDescent="0.2">
      <c r="A2718" s="195"/>
      <c r="B2718" s="195"/>
      <c r="C2718" s="195"/>
      <c r="D2718" s="195"/>
      <c r="E2718" s="195"/>
      <c r="F2718" s="195"/>
      <c r="G2718" s="195"/>
      <c r="H2718" s="195"/>
      <c r="I2718" s="195"/>
      <c r="J2718" s="195"/>
    </row>
    <row r="2719" spans="1:11" ht="15" x14ac:dyDescent="0.2">
      <c r="A2719" s="288" t="s">
        <v>715</v>
      </c>
      <c r="B2719" s="180" t="s">
        <v>2678</v>
      </c>
      <c r="C2719" s="288" t="s">
        <v>2679</v>
      </c>
      <c r="D2719" s="288" t="s">
        <v>2680</v>
      </c>
      <c r="E2719" s="553" t="s">
        <v>2681</v>
      </c>
      <c r="F2719" s="553"/>
      <c r="G2719" s="181" t="s">
        <v>2682</v>
      </c>
      <c r="H2719" s="180" t="s">
        <v>2683</v>
      </c>
      <c r="I2719" s="180" t="s">
        <v>6886</v>
      </c>
      <c r="J2719" s="180" t="s">
        <v>2684</v>
      </c>
      <c r="K2719" s="180" t="s">
        <v>2685</v>
      </c>
    </row>
    <row r="2720" spans="1:11" ht="25.5" x14ac:dyDescent="0.2">
      <c r="A2720" s="289" t="s">
        <v>119</v>
      </c>
      <c r="B2720" s="182" t="s">
        <v>3614</v>
      </c>
      <c r="C2720" s="289" t="s">
        <v>2687</v>
      </c>
      <c r="D2720" s="289" t="s">
        <v>3615</v>
      </c>
      <c r="E2720" s="554" t="s">
        <v>3561</v>
      </c>
      <c r="F2720" s="554"/>
      <c r="G2720" s="183" t="s">
        <v>114</v>
      </c>
      <c r="H2720" s="184">
        <v>1</v>
      </c>
      <c r="I2720" s="185"/>
      <c r="J2720" s="185">
        <v>301</v>
      </c>
      <c r="K2720" s="185">
        <v>301</v>
      </c>
    </row>
    <row r="2721" spans="1:11" ht="25.5" x14ac:dyDescent="0.2">
      <c r="A2721" s="290" t="s">
        <v>2689</v>
      </c>
      <c r="B2721" s="186" t="s">
        <v>2851</v>
      </c>
      <c r="C2721" s="290" t="s">
        <v>2691</v>
      </c>
      <c r="D2721" s="290" t="s">
        <v>2852</v>
      </c>
      <c r="E2721" s="555" t="s">
        <v>2693</v>
      </c>
      <c r="F2721" s="555"/>
      <c r="G2721" s="187" t="s">
        <v>2694</v>
      </c>
      <c r="H2721" s="188">
        <v>0.9</v>
      </c>
      <c r="I2721" s="188"/>
      <c r="J2721" s="189">
        <v>26.89</v>
      </c>
      <c r="K2721" s="189">
        <v>24.2</v>
      </c>
    </row>
    <row r="2722" spans="1:11" ht="25.5" x14ac:dyDescent="0.2">
      <c r="A2722" s="290" t="s">
        <v>2689</v>
      </c>
      <c r="B2722" s="186" t="s">
        <v>2849</v>
      </c>
      <c r="C2722" s="290" t="s">
        <v>2691</v>
      </c>
      <c r="D2722" s="290" t="s">
        <v>2850</v>
      </c>
      <c r="E2722" s="555" t="s">
        <v>2693</v>
      </c>
      <c r="F2722" s="555"/>
      <c r="G2722" s="187" t="s">
        <v>2694</v>
      </c>
      <c r="H2722" s="188">
        <v>0.5</v>
      </c>
      <c r="I2722" s="188"/>
      <c r="J2722" s="189">
        <v>33.130000000000003</v>
      </c>
      <c r="K2722" s="189">
        <v>16.559999999999999</v>
      </c>
    </row>
    <row r="2723" spans="1:11" ht="38.25" x14ac:dyDescent="0.2">
      <c r="A2723" s="291" t="s">
        <v>2697</v>
      </c>
      <c r="B2723" s="190" t="s">
        <v>3612</v>
      </c>
      <c r="C2723" s="291" t="s">
        <v>2691</v>
      </c>
      <c r="D2723" s="291" t="s">
        <v>3613</v>
      </c>
      <c r="E2723" s="556" t="s">
        <v>2700</v>
      </c>
      <c r="F2723" s="556"/>
      <c r="G2723" s="191" t="s">
        <v>48</v>
      </c>
      <c r="H2723" s="192">
        <v>6</v>
      </c>
      <c r="I2723" s="192"/>
      <c r="J2723" s="193">
        <v>0.8</v>
      </c>
      <c r="K2723" s="193">
        <v>4.8</v>
      </c>
    </row>
    <row r="2724" spans="1:11" x14ac:dyDescent="0.2">
      <c r="A2724" s="291" t="s">
        <v>2697</v>
      </c>
      <c r="B2724" s="190" t="s">
        <v>3623</v>
      </c>
      <c r="C2724" s="291" t="s">
        <v>2687</v>
      </c>
      <c r="D2724" s="291" t="s">
        <v>2592</v>
      </c>
      <c r="E2724" s="556" t="s">
        <v>2700</v>
      </c>
      <c r="F2724" s="556"/>
      <c r="G2724" s="191" t="s">
        <v>114</v>
      </c>
      <c r="H2724" s="192">
        <v>1</v>
      </c>
      <c r="I2724" s="192"/>
      <c r="J2724" s="193">
        <v>255.44</v>
      </c>
      <c r="K2724" s="193">
        <v>255.44</v>
      </c>
    </row>
    <row r="2725" spans="1:11" x14ac:dyDescent="0.2">
      <c r="A2725" s="287"/>
      <c r="B2725" s="287"/>
      <c r="C2725" s="287"/>
      <c r="D2725" s="287"/>
      <c r="E2725" s="287" t="s">
        <v>2709</v>
      </c>
      <c r="F2725" s="194">
        <v>29.43</v>
      </c>
      <c r="G2725" s="287" t="s">
        <v>2710</v>
      </c>
      <c r="H2725" s="194">
        <v>0</v>
      </c>
      <c r="I2725" s="287" t="s">
        <v>2711</v>
      </c>
      <c r="J2725" s="194">
        <v>29.43</v>
      </c>
    </row>
    <row r="2726" spans="1:11" x14ac:dyDescent="0.2">
      <c r="A2726" s="287"/>
      <c r="B2726" s="287"/>
      <c r="C2726" s="287"/>
      <c r="D2726" s="287"/>
      <c r="E2726" s="287" t="s">
        <v>2712</v>
      </c>
      <c r="F2726" s="194">
        <v>0</v>
      </c>
      <c r="G2726" s="287"/>
      <c r="H2726" s="552" t="s">
        <v>2713</v>
      </c>
      <c r="I2726" s="552"/>
      <c r="J2726" s="194">
        <v>301</v>
      </c>
    </row>
    <row r="2727" spans="1:11" ht="13.5" thickBot="1" x14ac:dyDescent="0.25">
      <c r="A2727" s="196"/>
      <c r="B2727" s="196"/>
      <c r="C2727" s="196"/>
      <c r="D2727" s="196"/>
      <c r="E2727" s="196"/>
      <c r="F2727" s="196"/>
      <c r="G2727" s="196" t="s">
        <v>2714</v>
      </c>
      <c r="H2727" s="198">
        <v>0</v>
      </c>
      <c r="I2727" s="196" t="s">
        <v>2715</v>
      </c>
      <c r="J2727" s="197">
        <v>0</v>
      </c>
    </row>
    <row r="2728" spans="1:11" ht="13.5" thickTop="1" x14ac:dyDescent="0.2">
      <c r="A2728" s="195"/>
      <c r="B2728" s="195"/>
      <c r="C2728" s="195"/>
      <c r="D2728" s="195"/>
      <c r="E2728" s="195"/>
      <c r="F2728" s="195"/>
      <c r="G2728" s="195"/>
      <c r="H2728" s="195"/>
      <c r="I2728" s="195"/>
      <c r="J2728" s="195"/>
    </row>
    <row r="2729" spans="1:11" ht="15" x14ac:dyDescent="0.2">
      <c r="A2729" s="288" t="s">
        <v>716</v>
      </c>
      <c r="B2729" s="180" t="s">
        <v>2678</v>
      </c>
      <c r="C2729" s="288" t="s">
        <v>2679</v>
      </c>
      <c r="D2729" s="288" t="s">
        <v>2680</v>
      </c>
      <c r="E2729" s="553" t="s">
        <v>2681</v>
      </c>
      <c r="F2729" s="553"/>
      <c r="G2729" s="181" t="s">
        <v>2682</v>
      </c>
      <c r="H2729" s="180" t="s">
        <v>2683</v>
      </c>
      <c r="I2729" s="180" t="s">
        <v>6886</v>
      </c>
      <c r="J2729" s="180" t="s">
        <v>2684</v>
      </c>
      <c r="K2729" s="180" t="s">
        <v>2685</v>
      </c>
    </row>
    <row r="2730" spans="1:11" ht="25.5" x14ac:dyDescent="0.2">
      <c r="A2730" s="289" t="s">
        <v>119</v>
      </c>
      <c r="B2730" s="182" t="s">
        <v>3616</v>
      </c>
      <c r="C2730" s="289" t="s">
        <v>2687</v>
      </c>
      <c r="D2730" s="289" t="s">
        <v>721</v>
      </c>
      <c r="E2730" s="554" t="s">
        <v>3561</v>
      </c>
      <c r="F2730" s="554"/>
      <c r="G2730" s="183" t="s">
        <v>114</v>
      </c>
      <c r="H2730" s="184">
        <v>1</v>
      </c>
      <c r="I2730" s="185"/>
      <c r="J2730" s="185">
        <v>77.650000000000006</v>
      </c>
      <c r="K2730" s="185">
        <v>77.650000000000006</v>
      </c>
    </row>
    <row r="2731" spans="1:11" ht="25.5" x14ac:dyDescent="0.2">
      <c r="A2731" s="290" t="s">
        <v>2689</v>
      </c>
      <c r="B2731" s="186" t="s">
        <v>2849</v>
      </c>
      <c r="C2731" s="290" t="s">
        <v>2691</v>
      </c>
      <c r="D2731" s="290" t="s">
        <v>2850</v>
      </c>
      <c r="E2731" s="555" t="s">
        <v>2693</v>
      </c>
      <c r="F2731" s="555"/>
      <c r="G2731" s="187" t="s">
        <v>2694</v>
      </c>
      <c r="H2731" s="188">
        <v>0.5</v>
      </c>
      <c r="I2731" s="188"/>
      <c r="J2731" s="189">
        <v>33.130000000000003</v>
      </c>
      <c r="K2731" s="189">
        <v>16.559999999999999</v>
      </c>
    </row>
    <row r="2732" spans="1:11" ht="25.5" x14ac:dyDescent="0.2">
      <c r="A2732" s="290" t="s">
        <v>2689</v>
      </c>
      <c r="B2732" s="186" t="s">
        <v>2851</v>
      </c>
      <c r="C2732" s="290" t="s">
        <v>2691</v>
      </c>
      <c r="D2732" s="290" t="s">
        <v>2852</v>
      </c>
      <c r="E2732" s="555" t="s">
        <v>2693</v>
      </c>
      <c r="F2732" s="555"/>
      <c r="G2732" s="187" t="s">
        <v>2694</v>
      </c>
      <c r="H2732" s="188">
        <v>1</v>
      </c>
      <c r="I2732" s="188"/>
      <c r="J2732" s="189">
        <v>26.89</v>
      </c>
      <c r="K2732" s="189">
        <v>26.89</v>
      </c>
    </row>
    <row r="2733" spans="1:11" ht="38.25" x14ac:dyDescent="0.2">
      <c r="A2733" s="291" t="s">
        <v>2697</v>
      </c>
      <c r="B2733" s="190" t="s">
        <v>3612</v>
      </c>
      <c r="C2733" s="291" t="s">
        <v>2691</v>
      </c>
      <c r="D2733" s="291" t="s">
        <v>3613</v>
      </c>
      <c r="E2733" s="556" t="s">
        <v>2700</v>
      </c>
      <c r="F2733" s="556"/>
      <c r="G2733" s="191" t="s">
        <v>48</v>
      </c>
      <c r="H2733" s="192">
        <v>4</v>
      </c>
      <c r="I2733" s="192"/>
      <c r="J2733" s="193">
        <v>0.8</v>
      </c>
      <c r="K2733" s="193">
        <v>3.2</v>
      </c>
    </row>
    <row r="2734" spans="1:11" x14ac:dyDescent="0.2">
      <c r="A2734" s="291" t="s">
        <v>2697</v>
      </c>
      <c r="B2734" s="190" t="s">
        <v>7062</v>
      </c>
      <c r="C2734" s="291" t="s">
        <v>2687</v>
      </c>
      <c r="D2734" s="291" t="s">
        <v>6316</v>
      </c>
      <c r="E2734" s="556" t="s">
        <v>2700</v>
      </c>
      <c r="F2734" s="556"/>
      <c r="G2734" s="191" t="s">
        <v>114</v>
      </c>
      <c r="H2734" s="192">
        <v>1</v>
      </c>
      <c r="I2734" s="192"/>
      <c r="J2734" s="193">
        <v>31</v>
      </c>
      <c r="K2734" s="193">
        <v>31</v>
      </c>
    </row>
    <row r="2735" spans="1:11" x14ac:dyDescent="0.2">
      <c r="A2735" s="287"/>
      <c r="B2735" s="287"/>
      <c r="C2735" s="287"/>
      <c r="D2735" s="287"/>
      <c r="E2735" s="287" t="s">
        <v>2709</v>
      </c>
      <c r="F2735" s="194">
        <v>31.32</v>
      </c>
      <c r="G2735" s="287" t="s">
        <v>2710</v>
      </c>
      <c r="H2735" s="194">
        <v>0</v>
      </c>
      <c r="I2735" s="287" t="s">
        <v>2711</v>
      </c>
      <c r="J2735" s="194">
        <v>31.32</v>
      </c>
    </row>
    <row r="2736" spans="1:11" x14ac:dyDescent="0.2">
      <c r="A2736" s="287"/>
      <c r="B2736" s="287"/>
      <c r="C2736" s="287"/>
      <c r="D2736" s="287"/>
      <c r="E2736" s="287" t="s">
        <v>2712</v>
      </c>
      <c r="F2736" s="194">
        <v>0</v>
      </c>
      <c r="G2736" s="287"/>
      <c r="H2736" s="552" t="s">
        <v>2713</v>
      </c>
      <c r="I2736" s="552"/>
      <c r="J2736" s="194">
        <v>77.650000000000006</v>
      </c>
    </row>
    <row r="2737" spans="1:11" ht="13.5" thickBot="1" x14ac:dyDescent="0.25">
      <c r="A2737" s="196"/>
      <c r="B2737" s="196"/>
      <c r="C2737" s="196"/>
      <c r="D2737" s="196"/>
      <c r="E2737" s="196"/>
      <c r="F2737" s="196"/>
      <c r="G2737" s="196" t="s">
        <v>2714</v>
      </c>
      <c r="H2737" s="198">
        <v>0</v>
      </c>
      <c r="I2737" s="196" t="s">
        <v>2715</v>
      </c>
      <c r="J2737" s="197">
        <v>0</v>
      </c>
    </row>
    <row r="2738" spans="1:11" ht="13.5" thickTop="1" x14ac:dyDescent="0.2">
      <c r="A2738" s="195"/>
      <c r="B2738" s="195"/>
      <c r="C2738" s="195"/>
      <c r="D2738" s="195"/>
      <c r="E2738" s="195"/>
      <c r="F2738" s="195"/>
      <c r="G2738" s="195"/>
      <c r="H2738" s="195"/>
      <c r="I2738" s="195"/>
      <c r="J2738" s="195"/>
    </row>
    <row r="2739" spans="1:11" ht="15" x14ac:dyDescent="0.2">
      <c r="A2739" s="288" t="s">
        <v>717</v>
      </c>
      <c r="B2739" s="180" t="s">
        <v>2678</v>
      </c>
      <c r="C2739" s="288" t="s">
        <v>2679</v>
      </c>
      <c r="D2739" s="288" t="s">
        <v>2680</v>
      </c>
      <c r="E2739" s="553" t="s">
        <v>2681</v>
      </c>
      <c r="F2739" s="553"/>
      <c r="G2739" s="181" t="s">
        <v>2682</v>
      </c>
      <c r="H2739" s="180" t="s">
        <v>2683</v>
      </c>
      <c r="I2739" s="180" t="s">
        <v>6886</v>
      </c>
      <c r="J2739" s="180" t="s">
        <v>2684</v>
      </c>
      <c r="K2739" s="180" t="s">
        <v>2685</v>
      </c>
    </row>
    <row r="2740" spans="1:11" ht="25.5" x14ac:dyDescent="0.2">
      <c r="A2740" s="289" t="s">
        <v>119</v>
      </c>
      <c r="B2740" s="182" t="s">
        <v>3617</v>
      </c>
      <c r="C2740" s="289" t="s">
        <v>2687</v>
      </c>
      <c r="D2740" s="289" t="s">
        <v>723</v>
      </c>
      <c r="E2740" s="554" t="s">
        <v>3561</v>
      </c>
      <c r="F2740" s="554"/>
      <c r="G2740" s="183" t="s">
        <v>114</v>
      </c>
      <c r="H2740" s="184">
        <v>1</v>
      </c>
      <c r="I2740" s="185"/>
      <c r="J2740" s="185">
        <v>342.55</v>
      </c>
      <c r="K2740" s="185">
        <v>342.55</v>
      </c>
    </row>
    <row r="2741" spans="1:11" ht="25.5" x14ac:dyDescent="0.2">
      <c r="A2741" s="290" t="s">
        <v>2689</v>
      </c>
      <c r="B2741" s="186" t="s">
        <v>2851</v>
      </c>
      <c r="C2741" s="290" t="s">
        <v>2691</v>
      </c>
      <c r="D2741" s="290" t="s">
        <v>2852</v>
      </c>
      <c r="E2741" s="555" t="s">
        <v>2693</v>
      </c>
      <c r="F2741" s="555"/>
      <c r="G2741" s="187" t="s">
        <v>2694</v>
      </c>
      <c r="H2741" s="188">
        <v>1.1000000000000001</v>
      </c>
      <c r="I2741" s="188"/>
      <c r="J2741" s="189">
        <v>26.89</v>
      </c>
      <c r="K2741" s="189">
        <v>29.57</v>
      </c>
    </row>
    <row r="2742" spans="1:11" ht="25.5" x14ac:dyDescent="0.2">
      <c r="A2742" s="290" t="s">
        <v>2689</v>
      </c>
      <c r="B2742" s="186" t="s">
        <v>2849</v>
      </c>
      <c r="C2742" s="290" t="s">
        <v>2691</v>
      </c>
      <c r="D2742" s="290" t="s">
        <v>2850</v>
      </c>
      <c r="E2742" s="555" t="s">
        <v>2693</v>
      </c>
      <c r="F2742" s="555"/>
      <c r="G2742" s="187" t="s">
        <v>2694</v>
      </c>
      <c r="H2742" s="188">
        <v>0.5</v>
      </c>
      <c r="I2742" s="188"/>
      <c r="J2742" s="189">
        <v>33.130000000000003</v>
      </c>
      <c r="K2742" s="189">
        <v>16.559999999999999</v>
      </c>
    </row>
    <row r="2743" spans="1:11" ht="38.25" x14ac:dyDescent="0.2">
      <c r="A2743" s="291" t="s">
        <v>2697</v>
      </c>
      <c r="B2743" s="190" t="s">
        <v>3612</v>
      </c>
      <c r="C2743" s="291" t="s">
        <v>2691</v>
      </c>
      <c r="D2743" s="291" t="s">
        <v>3613</v>
      </c>
      <c r="E2743" s="556" t="s">
        <v>2700</v>
      </c>
      <c r="F2743" s="556"/>
      <c r="G2743" s="191" t="s">
        <v>48</v>
      </c>
      <c r="H2743" s="192">
        <v>4</v>
      </c>
      <c r="I2743" s="192"/>
      <c r="J2743" s="193">
        <v>0.8</v>
      </c>
      <c r="K2743" s="193">
        <v>3.2</v>
      </c>
    </row>
    <row r="2744" spans="1:11" x14ac:dyDescent="0.2">
      <c r="A2744" s="291" t="s">
        <v>2697</v>
      </c>
      <c r="B2744" s="190" t="s">
        <v>7063</v>
      </c>
      <c r="C2744" s="291" t="s">
        <v>2687</v>
      </c>
      <c r="D2744" s="291" t="s">
        <v>6319</v>
      </c>
      <c r="E2744" s="556" t="s">
        <v>2700</v>
      </c>
      <c r="F2744" s="556"/>
      <c r="G2744" s="191" t="s">
        <v>114</v>
      </c>
      <c r="H2744" s="192">
        <v>1</v>
      </c>
      <c r="I2744" s="192"/>
      <c r="J2744" s="193">
        <v>293.22000000000003</v>
      </c>
      <c r="K2744" s="193">
        <v>293.22000000000003</v>
      </c>
    </row>
    <row r="2745" spans="1:11" x14ac:dyDescent="0.2">
      <c r="A2745" s="287"/>
      <c r="B2745" s="287"/>
      <c r="C2745" s="287"/>
      <c r="D2745" s="287"/>
      <c r="E2745" s="287" t="s">
        <v>2709</v>
      </c>
      <c r="F2745" s="194">
        <v>33.200000000000003</v>
      </c>
      <c r="G2745" s="287" t="s">
        <v>2710</v>
      </c>
      <c r="H2745" s="194">
        <v>0</v>
      </c>
      <c r="I2745" s="287" t="s">
        <v>2711</v>
      </c>
      <c r="J2745" s="194">
        <v>33.200000000000003</v>
      </c>
    </row>
    <row r="2746" spans="1:11" x14ac:dyDescent="0.2">
      <c r="A2746" s="287"/>
      <c r="B2746" s="287"/>
      <c r="C2746" s="287"/>
      <c r="D2746" s="287"/>
      <c r="E2746" s="287" t="s">
        <v>2712</v>
      </c>
      <c r="F2746" s="194">
        <v>0</v>
      </c>
      <c r="G2746" s="287"/>
      <c r="H2746" s="552" t="s">
        <v>2713</v>
      </c>
      <c r="I2746" s="552"/>
      <c r="J2746" s="194">
        <v>342.55</v>
      </c>
    </row>
    <row r="2747" spans="1:11" ht="13.5" thickBot="1" x14ac:dyDescent="0.25">
      <c r="A2747" s="196"/>
      <c r="B2747" s="196"/>
      <c r="C2747" s="196"/>
      <c r="D2747" s="196"/>
      <c r="E2747" s="196"/>
      <c r="F2747" s="196"/>
      <c r="G2747" s="196" t="s">
        <v>2714</v>
      </c>
      <c r="H2747" s="198">
        <v>0</v>
      </c>
      <c r="I2747" s="196" t="s">
        <v>2715</v>
      </c>
      <c r="J2747" s="197">
        <v>0</v>
      </c>
    </row>
    <row r="2748" spans="1:11" ht="13.5" thickTop="1" x14ac:dyDescent="0.2">
      <c r="A2748" s="195"/>
      <c r="B2748" s="195"/>
      <c r="C2748" s="195"/>
      <c r="D2748" s="195"/>
      <c r="E2748" s="195"/>
      <c r="F2748" s="195"/>
      <c r="G2748" s="195"/>
      <c r="H2748" s="195"/>
      <c r="I2748" s="195"/>
      <c r="J2748" s="195"/>
    </row>
    <row r="2749" spans="1:11" ht="15" x14ac:dyDescent="0.2">
      <c r="A2749" s="288" t="s">
        <v>718</v>
      </c>
      <c r="B2749" s="180" t="s">
        <v>2678</v>
      </c>
      <c r="C2749" s="288" t="s">
        <v>2679</v>
      </c>
      <c r="D2749" s="288" t="s">
        <v>2680</v>
      </c>
      <c r="E2749" s="553" t="s">
        <v>2681</v>
      </c>
      <c r="F2749" s="553"/>
      <c r="G2749" s="181" t="s">
        <v>2682</v>
      </c>
      <c r="H2749" s="180" t="s">
        <v>2683</v>
      </c>
      <c r="I2749" s="180" t="s">
        <v>6886</v>
      </c>
      <c r="J2749" s="180" t="s">
        <v>2684</v>
      </c>
      <c r="K2749" s="180" t="s">
        <v>2685</v>
      </c>
    </row>
    <row r="2750" spans="1:11" ht="25.5" x14ac:dyDescent="0.2">
      <c r="A2750" s="289" t="s">
        <v>119</v>
      </c>
      <c r="B2750" s="182" t="s">
        <v>3618</v>
      </c>
      <c r="C2750" s="289" t="s">
        <v>2687</v>
      </c>
      <c r="D2750" s="289" t="s">
        <v>725</v>
      </c>
      <c r="E2750" s="554" t="s">
        <v>3212</v>
      </c>
      <c r="F2750" s="554"/>
      <c r="G2750" s="183" t="s">
        <v>114</v>
      </c>
      <c r="H2750" s="184">
        <v>1</v>
      </c>
      <c r="I2750" s="185"/>
      <c r="J2750" s="185">
        <v>838.72</v>
      </c>
      <c r="K2750" s="185">
        <v>838.72</v>
      </c>
    </row>
    <row r="2751" spans="1:11" ht="25.5" x14ac:dyDescent="0.2">
      <c r="A2751" s="290" t="s">
        <v>2689</v>
      </c>
      <c r="B2751" s="186" t="s">
        <v>2851</v>
      </c>
      <c r="C2751" s="290" t="s">
        <v>2691</v>
      </c>
      <c r="D2751" s="290" t="s">
        <v>2852</v>
      </c>
      <c r="E2751" s="555" t="s">
        <v>2693</v>
      </c>
      <c r="F2751" s="555"/>
      <c r="G2751" s="187" t="s">
        <v>2694</v>
      </c>
      <c r="H2751" s="188">
        <v>1.2</v>
      </c>
      <c r="I2751" s="188"/>
      <c r="J2751" s="189">
        <v>26.89</v>
      </c>
      <c r="K2751" s="189">
        <v>32.26</v>
      </c>
    </row>
    <row r="2752" spans="1:11" ht="25.5" x14ac:dyDescent="0.2">
      <c r="A2752" s="290" t="s">
        <v>2689</v>
      </c>
      <c r="B2752" s="186" t="s">
        <v>2849</v>
      </c>
      <c r="C2752" s="290" t="s">
        <v>2691</v>
      </c>
      <c r="D2752" s="290" t="s">
        <v>2850</v>
      </c>
      <c r="E2752" s="555" t="s">
        <v>2693</v>
      </c>
      <c r="F2752" s="555"/>
      <c r="G2752" s="187" t="s">
        <v>2694</v>
      </c>
      <c r="H2752" s="188">
        <v>0.5</v>
      </c>
      <c r="I2752" s="188"/>
      <c r="J2752" s="189">
        <v>33.130000000000003</v>
      </c>
      <c r="K2752" s="189">
        <v>16.559999999999999</v>
      </c>
    </row>
    <row r="2753" spans="1:11" x14ac:dyDescent="0.2">
      <c r="A2753" s="291" t="s">
        <v>2697</v>
      </c>
      <c r="B2753" s="190" t="s">
        <v>3619</v>
      </c>
      <c r="C2753" s="291" t="s">
        <v>2687</v>
      </c>
      <c r="D2753" s="291" t="s">
        <v>3620</v>
      </c>
      <c r="E2753" s="556" t="s">
        <v>2700</v>
      </c>
      <c r="F2753" s="556"/>
      <c r="G2753" s="191" t="s">
        <v>114</v>
      </c>
      <c r="H2753" s="192">
        <v>1</v>
      </c>
      <c r="I2753" s="192"/>
      <c r="J2753" s="193">
        <v>789.9</v>
      </c>
      <c r="K2753" s="193">
        <v>789.9</v>
      </c>
    </row>
    <row r="2754" spans="1:11" x14ac:dyDescent="0.2">
      <c r="A2754" s="287"/>
      <c r="B2754" s="287"/>
      <c r="C2754" s="287"/>
      <c r="D2754" s="287"/>
      <c r="E2754" s="287" t="s">
        <v>2709</v>
      </c>
      <c r="F2754" s="194">
        <v>35.090000000000003</v>
      </c>
      <c r="G2754" s="287" t="s">
        <v>2710</v>
      </c>
      <c r="H2754" s="194">
        <v>0</v>
      </c>
      <c r="I2754" s="287" t="s">
        <v>2711</v>
      </c>
      <c r="J2754" s="194">
        <v>35.090000000000003</v>
      </c>
    </row>
    <row r="2755" spans="1:11" x14ac:dyDescent="0.2">
      <c r="A2755" s="287"/>
      <c r="B2755" s="287"/>
      <c r="C2755" s="287"/>
      <c r="D2755" s="287"/>
      <c r="E2755" s="287" t="s">
        <v>2712</v>
      </c>
      <c r="F2755" s="194">
        <v>0</v>
      </c>
      <c r="G2755" s="287"/>
      <c r="H2755" s="552" t="s">
        <v>2713</v>
      </c>
      <c r="I2755" s="552"/>
      <c r="J2755" s="194">
        <v>838.72</v>
      </c>
    </row>
    <row r="2756" spans="1:11" ht="13.5" thickBot="1" x14ac:dyDescent="0.25">
      <c r="A2756" s="196"/>
      <c r="B2756" s="196"/>
      <c r="C2756" s="196"/>
      <c r="D2756" s="196"/>
      <c r="E2756" s="196"/>
      <c r="F2756" s="196"/>
      <c r="G2756" s="196" t="s">
        <v>2714</v>
      </c>
      <c r="H2756" s="198">
        <v>0</v>
      </c>
      <c r="I2756" s="196" t="s">
        <v>2715</v>
      </c>
      <c r="J2756" s="197">
        <v>0</v>
      </c>
    </row>
    <row r="2757" spans="1:11" ht="13.5" thickTop="1" x14ac:dyDescent="0.2">
      <c r="A2757" s="195"/>
      <c r="B2757" s="195"/>
      <c r="C2757" s="195"/>
      <c r="D2757" s="195"/>
      <c r="E2757" s="195"/>
      <c r="F2757" s="195"/>
      <c r="G2757" s="195"/>
      <c r="H2757" s="195"/>
      <c r="I2757" s="195"/>
      <c r="J2757" s="195"/>
    </row>
    <row r="2758" spans="1:11" ht="15" x14ac:dyDescent="0.2">
      <c r="A2758" s="288" t="s">
        <v>720</v>
      </c>
      <c r="B2758" s="180" t="s">
        <v>2678</v>
      </c>
      <c r="C2758" s="288" t="s">
        <v>2679</v>
      </c>
      <c r="D2758" s="288" t="s">
        <v>2680</v>
      </c>
      <c r="E2758" s="553" t="s">
        <v>2681</v>
      </c>
      <c r="F2758" s="553"/>
      <c r="G2758" s="181" t="s">
        <v>2682</v>
      </c>
      <c r="H2758" s="180" t="s">
        <v>2683</v>
      </c>
      <c r="I2758" s="180" t="s">
        <v>6886</v>
      </c>
      <c r="J2758" s="180" t="s">
        <v>2684</v>
      </c>
      <c r="K2758" s="180" t="s">
        <v>2685</v>
      </c>
    </row>
    <row r="2759" spans="1:11" ht="25.5" x14ac:dyDescent="0.2">
      <c r="A2759" s="289" t="s">
        <v>119</v>
      </c>
      <c r="B2759" s="182" t="s">
        <v>3621</v>
      </c>
      <c r="C2759" s="289" t="s">
        <v>2687</v>
      </c>
      <c r="D2759" s="289" t="s">
        <v>727</v>
      </c>
      <c r="E2759" s="554" t="s">
        <v>3212</v>
      </c>
      <c r="F2759" s="554"/>
      <c r="G2759" s="183" t="s">
        <v>114</v>
      </c>
      <c r="H2759" s="184">
        <v>1</v>
      </c>
      <c r="I2759" s="185"/>
      <c r="J2759" s="185">
        <v>362.56</v>
      </c>
      <c r="K2759" s="185">
        <v>362.56</v>
      </c>
    </row>
    <row r="2760" spans="1:11" ht="25.5" x14ac:dyDescent="0.2">
      <c r="A2760" s="290" t="s">
        <v>2689</v>
      </c>
      <c r="B2760" s="186" t="s">
        <v>2851</v>
      </c>
      <c r="C2760" s="290" t="s">
        <v>2691</v>
      </c>
      <c r="D2760" s="290" t="s">
        <v>2852</v>
      </c>
      <c r="E2760" s="555" t="s">
        <v>2693</v>
      </c>
      <c r="F2760" s="555"/>
      <c r="G2760" s="187" t="s">
        <v>2694</v>
      </c>
      <c r="H2760" s="188">
        <v>1.1000000000000001</v>
      </c>
      <c r="I2760" s="188"/>
      <c r="J2760" s="189">
        <v>26.89</v>
      </c>
      <c r="K2760" s="189">
        <v>29.57</v>
      </c>
    </row>
    <row r="2761" spans="1:11" ht="25.5" x14ac:dyDescent="0.2">
      <c r="A2761" s="290" t="s">
        <v>2689</v>
      </c>
      <c r="B2761" s="186" t="s">
        <v>2849</v>
      </c>
      <c r="C2761" s="290" t="s">
        <v>2691</v>
      </c>
      <c r="D2761" s="290" t="s">
        <v>2850</v>
      </c>
      <c r="E2761" s="555" t="s">
        <v>2693</v>
      </c>
      <c r="F2761" s="555"/>
      <c r="G2761" s="187" t="s">
        <v>2694</v>
      </c>
      <c r="H2761" s="188">
        <v>1</v>
      </c>
      <c r="I2761" s="188"/>
      <c r="J2761" s="189">
        <v>33.130000000000003</v>
      </c>
      <c r="K2761" s="189">
        <v>33.130000000000003</v>
      </c>
    </row>
    <row r="2762" spans="1:11" x14ac:dyDescent="0.2">
      <c r="A2762" s="291" t="s">
        <v>2697</v>
      </c>
      <c r="B2762" s="190" t="s">
        <v>7064</v>
      </c>
      <c r="C2762" s="291" t="s">
        <v>6904</v>
      </c>
      <c r="D2762" s="291" t="s">
        <v>7065</v>
      </c>
      <c r="E2762" s="556" t="s">
        <v>4366</v>
      </c>
      <c r="F2762" s="556"/>
      <c r="G2762" s="191" t="s">
        <v>48</v>
      </c>
      <c r="H2762" s="192">
        <v>1</v>
      </c>
      <c r="I2762" s="192"/>
      <c r="J2762" s="193">
        <v>299.86</v>
      </c>
      <c r="K2762" s="193">
        <v>299.86</v>
      </c>
    </row>
    <row r="2763" spans="1:11" x14ac:dyDescent="0.2">
      <c r="A2763" s="287"/>
      <c r="B2763" s="287"/>
      <c r="C2763" s="287"/>
      <c r="D2763" s="287"/>
      <c r="E2763" s="287" t="s">
        <v>2709</v>
      </c>
      <c r="F2763" s="194">
        <v>45.67</v>
      </c>
      <c r="G2763" s="287" t="s">
        <v>2710</v>
      </c>
      <c r="H2763" s="194">
        <v>0</v>
      </c>
      <c r="I2763" s="287" t="s">
        <v>2711</v>
      </c>
      <c r="J2763" s="194">
        <v>45.67</v>
      </c>
    </row>
    <row r="2764" spans="1:11" x14ac:dyDescent="0.2">
      <c r="A2764" s="287"/>
      <c r="B2764" s="287"/>
      <c r="C2764" s="287"/>
      <c r="D2764" s="287"/>
      <c r="E2764" s="287" t="s">
        <v>2712</v>
      </c>
      <c r="F2764" s="194">
        <v>0</v>
      </c>
      <c r="G2764" s="287"/>
      <c r="H2764" s="552" t="s">
        <v>2713</v>
      </c>
      <c r="I2764" s="552"/>
      <c r="J2764" s="194">
        <v>362.56</v>
      </c>
    </row>
    <row r="2765" spans="1:11" ht="13.5" thickBot="1" x14ac:dyDescent="0.25">
      <c r="A2765" s="196"/>
      <c r="B2765" s="196"/>
      <c r="C2765" s="196"/>
      <c r="D2765" s="196"/>
      <c r="E2765" s="196"/>
      <c r="F2765" s="196"/>
      <c r="G2765" s="196" t="s">
        <v>2714</v>
      </c>
      <c r="H2765" s="198">
        <v>0</v>
      </c>
      <c r="I2765" s="196" t="s">
        <v>2715</v>
      </c>
      <c r="J2765" s="197">
        <v>0</v>
      </c>
    </row>
    <row r="2766" spans="1:11" ht="13.5" thickTop="1" x14ac:dyDescent="0.2">
      <c r="A2766" s="195"/>
      <c r="B2766" s="195"/>
      <c r="C2766" s="195"/>
      <c r="D2766" s="195"/>
      <c r="E2766" s="195"/>
      <c r="F2766" s="195"/>
      <c r="G2766" s="195"/>
      <c r="H2766" s="195"/>
      <c r="I2766" s="195"/>
      <c r="J2766" s="195"/>
    </row>
    <row r="2767" spans="1:11" ht="15" x14ac:dyDescent="0.2">
      <c r="A2767" s="288" t="s">
        <v>722</v>
      </c>
      <c r="B2767" s="180" t="s">
        <v>2678</v>
      </c>
      <c r="C2767" s="288" t="s">
        <v>2679</v>
      </c>
      <c r="D2767" s="288" t="s">
        <v>2680</v>
      </c>
      <c r="E2767" s="553" t="s">
        <v>2681</v>
      </c>
      <c r="F2767" s="553"/>
      <c r="G2767" s="181" t="s">
        <v>2682</v>
      </c>
      <c r="H2767" s="180" t="s">
        <v>2683</v>
      </c>
      <c r="I2767" s="180" t="s">
        <v>6886</v>
      </c>
      <c r="J2767" s="180" t="s">
        <v>2684</v>
      </c>
      <c r="K2767" s="180" t="s">
        <v>2685</v>
      </c>
    </row>
    <row r="2768" spans="1:11" ht="25.5" x14ac:dyDescent="0.2">
      <c r="A2768" s="289" t="s">
        <v>119</v>
      </c>
      <c r="B2768" s="182" t="s">
        <v>3622</v>
      </c>
      <c r="C2768" s="289" t="s">
        <v>2687</v>
      </c>
      <c r="D2768" s="289" t="s">
        <v>729</v>
      </c>
      <c r="E2768" s="554" t="s">
        <v>3561</v>
      </c>
      <c r="F2768" s="554"/>
      <c r="G2768" s="183" t="s">
        <v>114</v>
      </c>
      <c r="H2768" s="184">
        <v>1</v>
      </c>
      <c r="I2768" s="185"/>
      <c r="J2768" s="185">
        <v>299.58</v>
      </c>
      <c r="K2768" s="185">
        <v>299.58</v>
      </c>
    </row>
    <row r="2769" spans="1:11" ht="25.5" x14ac:dyDescent="0.2">
      <c r="A2769" s="290" t="s">
        <v>2689</v>
      </c>
      <c r="B2769" s="186" t="s">
        <v>2851</v>
      </c>
      <c r="C2769" s="290" t="s">
        <v>2691</v>
      </c>
      <c r="D2769" s="290" t="s">
        <v>2852</v>
      </c>
      <c r="E2769" s="555" t="s">
        <v>2693</v>
      </c>
      <c r="F2769" s="555"/>
      <c r="G2769" s="187" t="s">
        <v>2694</v>
      </c>
      <c r="H2769" s="188">
        <v>1</v>
      </c>
      <c r="I2769" s="188"/>
      <c r="J2769" s="189">
        <v>26.89</v>
      </c>
      <c r="K2769" s="189">
        <v>26.89</v>
      </c>
    </row>
    <row r="2770" spans="1:11" ht="25.5" x14ac:dyDescent="0.2">
      <c r="A2770" s="290" t="s">
        <v>2689</v>
      </c>
      <c r="B2770" s="186" t="s">
        <v>2849</v>
      </c>
      <c r="C2770" s="290" t="s">
        <v>2691</v>
      </c>
      <c r="D2770" s="290" t="s">
        <v>2850</v>
      </c>
      <c r="E2770" s="555" t="s">
        <v>2693</v>
      </c>
      <c r="F2770" s="555"/>
      <c r="G2770" s="187" t="s">
        <v>2694</v>
      </c>
      <c r="H2770" s="188">
        <v>0.4</v>
      </c>
      <c r="I2770" s="188"/>
      <c r="J2770" s="189">
        <v>33.130000000000003</v>
      </c>
      <c r="K2770" s="189">
        <v>13.25</v>
      </c>
    </row>
    <row r="2771" spans="1:11" x14ac:dyDescent="0.2">
      <c r="A2771" s="291" t="s">
        <v>2697</v>
      </c>
      <c r="B2771" s="190" t="s">
        <v>3623</v>
      </c>
      <c r="C2771" s="291" t="s">
        <v>2687</v>
      </c>
      <c r="D2771" s="291" t="s">
        <v>2592</v>
      </c>
      <c r="E2771" s="556" t="s">
        <v>2700</v>
      </c>
      <c r="F2771" s="556"/>
      <c r="G2771" s="191" t="s">
        <v>114</v>
      </c>
      <c r="H2771" s="192">
        <v>1</v>
      </c>
      <c r="I2771" s="192"/>
      <c r="J2771" s="193">
        <v>255.44</v>
      </c>
      <c r="K2771" s="193">
        <v>255.44</v>
      </c>
    </row>
    <row r="2772" spans="1:11" ht="38.25" x14ac:dyDescent="0.2">
      <c r="A2772" s="291" t="s">
        <v>2697</v>
      </c>
      <c r="B2772" s="190" t="s">
        <v>3612</v>
      </c>
      <c r="C2772" s="291" t="s">
        <v>2691</v>
      </c>
      <c r="D2772" s="291" t="s">
        <v>3613</v>
      </c>
      <c r="E2772" s="556" t="s">
        <v>2700</v>
      </c>
      <c r="F2772" s="556"/>
      <c r="G2772" s="191" t="s">
        <v>48</v>
      </c>
      <c r="H2772" s="192">
        <v>5</v>
      </c>
      <c r="I2772" s="192"/>
      <c r="J2772" s="193">
        <v>0.8</v>
      </c>
      <c r="K2772" s="193">
        <v>4</v>
      </c>
    </row>
    <row r="2773" spans="1:11" x14ac:dyDescent="0.2">
      <c r="A2773" s="287"/>
      <c r="B2773" s="287"/>
      <c r="C2773" s="287"/>
      <c r="D2773" s="287"/>
      <c r="E2773" s="287" t="s">
        <v>2709</v>
      </c>
      <c r="F2773" s="194">
        <v>28.830000000000002</v>
      </c>
      <c r="G2773" s="287" t="s">
        <v>2710</v>
      </c>
      <c r="H2773" s="194">
        <v>0</v>
      </c>
      <c r="I2773" s="287" t="s">
        <v>2711</v>
      </c>
      <c r="J2773" s="194">
        <v>28.830000000000002</v>
      </c>
    </row>
    <row r="2774" spans="1:11" x14ac:dyDescent="0.2">
      <c r="A2774" s="287"/>
      <c r="B2774" s="287"/>
      <c r="C2774" s="287"/>
      <c r="D2774" s="287"/>
      <c r="E2774" s="287" t="s">
        <v>2712</v>
      </c>
      <c r="F2774" s="194">
        <v>0</v>
      </c>
      <c r="G2774" s="287"/>
      <c r="H2774" s="552" t="s">
        <v>2713</v>
      </c>
      <c r="I2774" s="552"/>
      <c r="J2774" s="194">
        <v>299.58</v>
      </c>
    </row>
    <row r="2775" spans="1:11" ht="13.5" thickBot="1" x14ac:dyDescent="0.25">
      <c r="A2775" s="196"/>
      <c r="B2775" s="196"/>
      <c r="C2775" s="196"/>
      <c r="D2775" s="196"/>
      <c r="E2775" s="196"/>
      <c r="F2775" s="196"/>
      <c r="G2775" s="196" t="s">
        <v>2714</v>
      </c>
      <c r="H2775" s="198">
        <v>0</v>
      </c>
      <c r="I2775" s="196" t="s">
        <v>2715</v>
      </c>
      <c r="J2775" s="197">
        <v>0</v>
      </c>
    </row>
    <row r="2776" spans="1:11" ht="13.5" thickTop="1" x14ac:dyDescent="0.2">
      <c r="A2776" s="195"/>
      <c r="B2776" s="195"/>
      <c r="C2776" s="195"/>
      <c r="D2776" s="195"/>
      <c r="E2776" s="195"/>
      <c r="F2776" s="195"/>
      <c r="G2776" s="195"/>
      <c r="H2776" s="195"/>
      <c r="I2776" s="195"/>
      <c r="J2776" s="195"/>
    </row>
    <row r="2777" spans="1:11" ht="15" x14ac:dyDescent="0.2">
      <c r="A2777" s="288" t="s">
        <v>724</v>
      </c>
      <c r="B2777" s="180" t="s">
        <v>2678</v>
      </c>
      <c r="C2777" s="288" t="s">
        <v>2679</v>
      </c>
      <c r="D2777" s="288" t="s">
        <v>2680</v>
      </c>
      <c r="E2777" s="553" t="s">
        <v>2681</v>
      </c>
      <c r="F2777" s="553"/>
      <c r="G2777" s="181" t="s">
        <v>2682</v>
      </c>
      <c r="H2777" s="180" t="s">
        <v>2683</v>
      </c>
      <c r="I2777" s="180" t="s">
        <v>6886</v>
      </c>
      <c r="J2777" s="180" t="s">
        <v>2684</v>
      </c>
      <c r="K2777" s="180" t="s">
        <v>2685</v>
      </c>
    </row>
    <row r="2778" spans="1:11" ht="25.5" x14ac:dyDescent="0.2">
      <c r="A2778" s="289" t="s">
        <v>119</v>
      </c>
      <c r="B2778" s="182" t="s">
        <v>3624</v>
      </c>
      <c r="C2778" s="289" t="s">
        <v>2687</v>
      </c>
      <c r="D2778" s="289" t="s">
        <v>731</v>
      </c>
      <c r="E2778" s="554" t="s">
        <v>3561</v>
      </c>
      <c r="F2778" s="554"/>
      <c r="G2778" s="183" t="s">
        <v>114</v>
      </c>
      <c r="H2778" s="184">
        <v>1</v>
      </c>
      <c r="I2778" s="185"/>
      <c r="J2778" s="185">
        <v>263.45</v>
      </c>
      <c r="K2778" s="185">
        <v>263.45</v>
      </c>
    </row>
    <row r="2779" spans="1:11" ht="25.5" x14ac:dyDescent="0.2">
      <c r="A2779" s="290" t="s">
        <v>2689</v>
      </c>
      <c r="B2779" s="186" t="s">
        <v>2851</v>
      </c>
      <c r="C2779" s="290" t="s">
        <v>2691</v>
      </c>
      <c r="D2779" s="290" t="s">
        <v>2852</v>
      </c>
      <c r="E2779" s="555" t="s">
        <v>2693</v>
      </c>
      <c r="F2779" s="555"/>
      <c r="G2779" s="187" t="s">
        <v>2694</v>
      </c>
      <c r="H2779" s="188">
        <v>1</v>
      </c>
      <c r="I2779" s="188"/>
      <c r="J2779" s="189">
        <v>26.89</v>
      </c>
      <c r="K2779" s="189">
        <v>26.89</v>
      </c>
    </row>
    <row r="2780" spans="1:11" ht="25.5" x14ac:dyDescent="0.2">
      <c r="A2780" s="290" t="s">
        <v>2689</v>
      </c>
      <c r="B2780" s="186" t="s">
        <v>2849</v>
      </c>
      <c r="C2780" s="290" t="s">
        <v>2691</v>
      </c>
      <c r="D2780" s="290" t="s">
        <v>2850</v>
      </c>
      <c r="E2780" s="555" t="s">
        <v>2693</v>
      </c>
      <c r="F2780" s="555"/>
      <c r="G2780" s="187" t="s">
        <v>2694</v>
      </c>
      <c r="H2780" s="188">
        <v>0.4</v>
      </c>
      <c r="I2780" s="188"/>
      <c r="J2780" s="189">
        <v>33.130000000000003</v>
      </c>
      <c r="K2780" s="189">
        <v>13.25</v>
      </c>
    </row>
    <row r="2781" spans="1:11" ht="38.25" x14ac:dyDescent="0.2">
      <c r="A2781" s="291" t="s">
        <v>2697</v>
      </c>
      <c r="B2781" s="190" t="s">
        <v>3612</v>
      </c>
      <c r="C2781" s="291" t="s">
        <v>2691</v>
      </c>
      <c r="D2781" s="291" t="s">
        <v>3613</v>
      </c>
      <c r="E2781" s="556" t="s">
        <v>2700</v>
      </c>
      <c r="F2781" s="556"/>
      <c r="G2781" s="191" t="s">
        <v>48</v>
      </c>
      <c r="H2781" s="192">
        <v>5</v>
      </c>
      <c r="I2781" s="192"/>
      <c r="J2781" s="193">
        <v>0.8</v>
      </c>
      <c r="K2781" s="193">
        <v>4</v>
      </c>
    </row>
    <row r="2782" spans="1:11" ht="25.5" x14ac:dyDescent="0.2">
      <c r="A2782" s="291" t="s">
        <v>2697</v>
      </c>
      <c r="B2782" s="190" t="s">
        <v>3625</v>
      </c>
      <c r="C2782" s="291" t="s">
        <v>2687</v>
      </c>
      <c r="D2782" s="291" t="s">
        <v>3626</v>
      </c>
      <c r="E2782" s="556" t="s">
        <v>2700</v>
      </c>
      <c r="F2782" s="556"/>
      <c r="G2782" s="191" t="s">
        <v>114</v>
      </c>
      <c r="H2782" s="192">
        <v>1</v>
      </c>
      <c r="I2782" s="192"/>
      <c r="J2782" s="193">
        <v>219.31</v>
      </c>
      <c r="K2782" s="193">
        <v>219.31</v>
      </c>
    </row>
    <row r="2783" spans="1:11" x14ac:dyDescent="0.2">
      <c r="A2783" s="287"/>
      <c r="B2783" s="287"/>
      <c r="C2783" s="287"/>
      <c r="D2783" s="287"/>
      <c r="E2783" s="287" t="s">
        <v>2709</v>
      </c>
      <c r="F2783" s="194">
        <v>28.830000000000002</v>
      </c>
      <c r="G2783" s="287" t="s">
        <v>2710</v>
      </c>
      <c r="H2783" s="194">
        <v>0</v>
      </c>
      <c r="I2783" s="287" t="s">
        <v>2711</v>
      </c>
      <c r="J2783" s="194">
        <v>28.830000000000002</v>
      </c>
    </row>
    <row r="2784" spans="1:11" x14ac:dyDescent="0.2">
      <c r="A2784" s="287"/>
      <c r="B2784" s="287"/>
      <c r="C2784" s="287"/>
      <c r="D2784" s="287"/>
      <c r="E2784" s="287" t="s">
        <v>2712</v>
      </c>
      <c r="F2784" s="194">
        <v>0</v>
      </c>
      <c r="G2784" s="287"/>
      <c r="H2784" s="552" t="s">
        <v>2713</v>
      </c>
      <c r="I2784" s="552"/>
      <c r="J2784" s="194">
        <v>263.45</v>
      </c>
    </row>
    <row r="2785" spans="1:11" ht="13.5" thickBot="1" x14ac:dyDescent="0.25">
      <c r="A2785" s="196"/>
      <c r="B2785" s="196"/>
      <c r="C2785" s="196"/>
      <c r="D2785" s="196"/>
      <c r="E2785" s="196"/>
      <c r="F2785" s="196"/>
      <c r="G2785" s="196" t="s">
        <v>2714</v>
      </c>
      <c r="H2785" s="198">
        <v>0</v>
      </c>
      <c r="I2785" s="196" t="s">
        <v>2715</v>
      </c>
      <c r="J2785" s="197">
        <v>0</v>
      </c>
    </row>
    <row r="2786" spans="1:11" ht="13.5" thickTop="1" x14ac:dyDescent="0.2">
      <c r="A2786" s="195"/>
      <c r="B2786" s="195"/>
      <c r="C2786" s="195"/>
      <c r="D2786" s="195"/>
      <c r="E2786" s="195"/>
      <c r="F2786" s="195"/>
      <c r="G2786" s="195"/>
      <c r="H2786" s="195"/>
      <c r="I2786" s="195"/>
      <c r="J2786" s="195"/>
    </row>
    <row r="2787" spans="1:11" ht="15" x14ac:dyDescent="0.2">
      <c r="A2787" s="288" t="s">
        <v>726</v>
      </c>
      <c r="B2787" s="180" t="s">
        <v>2678</v>
      </c>
      <c r="C2787" s="288" t="s">
        <v>2679</v>
      </c>
      <c r="D2787" s="288" t="s">
        <v>2680</v>
      </c>
      <c r="E2787" s="553" t="s">
        <v>2681</v>
      </c>
      <c r="F2787" s="553"/>
      <c r="G2787" s="181" t="s">
        <v>2682</v>
      </c>
      <c r="H2787" s="180" t="s">
        <v>2683</v>
      </c>
      <c r="I2787" s="180" t="s">
        <v>6886</v>
      </c>
      <c r="J2787" s="180" t="s">
        <v>2684</v>
      </c>
      <c r="K2787" s="180" t="s">
        <v>2685</v>
      </c>
    </row>
    <row r="2788" spans="1:11" ht="25.5" x14ac:dyDescent="0.2">
      <c r="A2788" s="289" t="s">
        <v>119</v>
      </c>
      <c r="B2788" s="182" t="s">
        <v>3627</v>
      </c>
      <c r="C2788" s="289" t="s">
        <v>2687</v>
      </c>
      <c r="D2788" s="289" t="s">
        <v>733</v>
      </c>
      <c r="E2788" s="554" t="s">
        <v>2958</v>
      </c>
      <c r="F2788" s="554"/>
      <c r="G2788" s="183" t="s">
        <v>114</v>
      </c>
      <c r="H2788" s="184">
        <v>1</v>
      </c>
      <c r="I2788" s="185"/>
      <c r="J2788" s="185">
        <v>300.77</v>
      </c>
      <c r="K2788" s="185">
        <v>300.77</v>
      </c>
    </row>
    <row r="2789" spans="1:11" ht="25.5" x14ac:dyDescent="0.2">
      <c r="A2789" s="290" t="s">
        <v>2689</v>
      </c>
      <c r="B2789" s="186" t="s">
        <v>2851</v>
      </c>
      <c r="C2789" s="290" t="s">
        <v>2691</v>
      </c>
      <c r="D2789" s="290" t="s">
        <v>2852</v>
      </c>
      <c r="E2789" s="555" t="s">
        <v>2693</v>
      </c>
      <c r="F2789" s="555"/>
      <c r="G2789" s="187" t="s">
        <v>2694</v>
      </c>
      <c r="H2789" s="188">
        <v>1</v>
      </c>
      <c r="I2789" s="188"/>
      <c r="J2789" s="189">
        <v>26.89</v>
      </c>
      <c r="K2789" s="189">
        <v>26.89</v>
      </c>
    </row>
    <row r="2790" spans="1:11" ht="25.5" x14ac:dyDescent="0.2">
      <c r="A2790" s="290" t="s">
        <v>2689</v>
      </c>
      <c r="B2790" s="186" t="s">
        <v>2849</v>
      </c>
      <c r="C2790" s="290" t="s">
        <v>2691</v>
      </c>
      <c r="D2790" s="290" t="s">
        <v>2850</v>
      </c>
      <c r="E2790" s="555" t="s">
        <v>2693</v>
      </c>
      <c r="F2790" s="555"/>
      <c r="G2790" s="187" t="s">
        <v>2694</v>
      </c>
      <c r="H2790" s="188">
        <v>0.4</v>
      </c>
      <c r="I2790" s="188"/>
      <c r="J2790" s="189">
        <v>33.130000000000003</v>
      </c>
      <c r="K2790" s="189">
        <v>13.25</v>
      </c>
    </row>
    <row r="2791" spans="1:11" ht="25.5" x14ac:dyDescent="0.2">
      <c r="A2791" s="291" t="s">
        <v>2697</v>
      </c>
      <c r="B2791" s="190" t="s">
        <v>3628</v>
      </c>
      <c r="C2791" s="291" t="s">
        <v>2691</v>
      </c>
      <c r="D2791" s="291" t="s">
        <v>3629</v>
      </c>
      <c r="E2791" s="556" t="s">
        <v>2700</v>
      </c>
      <c r="F2791" s="556"/>
      <c r="G2791" s="191" t="s">
        <v>48</v>
      </c>
      <c r="H2791" s="192">
        <v>1.03</v>
      </c>
      <c r="I2791" s="192"/>
      <c r="J2791" s="193">
        <v>249.16</v>
      </c>
      <c r="K2791" s="193">
        <v>256.63</v>
      </c>
    </row>
    <row r="2792" spans="1:11" ht="38.25" x14ac:dyDescent="0.2">
      <c r="A2792" s="291" t="s">
        <v>2697</v>
      </c>
      <c r="B2792" s="190" t="s">
        <v>3612</v>
      </c>
      <c r="C2792" s="291" t="s">
        <v>2691</v>
      </c>
      <c r="D2792" s="291" t="s">
        <v>3613</v>
      </c>
      <c r="E2792" s="556" t="s">
        <v>2700</v>
      </c>
      <c r="F2792" s="556"/>
      <c r="G2792" s="191" t="s">
        <v>48</v>
      </c>
      <c r="H2792" s="192">
        <v>5</v>
      </c>
      <c r="I2792" s="192"/>
      <c r="J2792" s="193">
        <v>0.8</v>
      </c>
      <c r="K2792" s="193">
        <v>4</v>
      </c>
    </row>
    <row r="2793" spans="1:11" x14ac:dyDescent="0.2">
      <c r="A2793" s="287"/>
      <c r="B2793" s="287"/>
      <c r="C2793" s="287"/>
      <c r="D2793" s="287"/>
      <c r="E2793" s="287" t="s">
        <v>2709</v>
      </c>
      <c r="F2793" s="194">
        <v>28.830000000000002</v>
      </c>
      <c r="G2793" s="287" t="s">
        <v>2710</v>
      </c>
      <c r="H2793" s="194">
        <v>0</v>
      </c>
      <c r="I2793" s="287" t="s">
        <v>2711</v>
      </c>
      <c r="J2793" s="194">
        <v>28.830000000000002</v>
      </c>
    </row>
    <row r="2794" spans="1:11" x14ac:dyDescent="0.2">
      <c r="A2794" s="287"/>
      <c r="B2794" s="287"/>
      <c r="C2794" s="287"/>
      <c r="D2794" s="287"/>
      <c r="E2794" s="287" t="s">
        <v>2712</v>
      </c>
      <c r="F2794" s="194">
        <v>0</v>
      </c>
      <c r="G2794" s="287"/>
      <c r="H2794" s="552" t="s">
        <v>2713</v>
      </c>
      <c r="I2794" s="552"/>
      <c r="J2794" s="194">
        <v>300.77</v>
      </c>
    </row>
    <row r="2795" spans="1:11" ht="13.5" thickBot="1" x14ac:dyDescent="0.25">
      <c r="A2795" s="196"/>
      <c r="B2795" s="196"/>
      <c r="C2795" s="196"/>
      <c r="D2795" s="196"/>
      <c r="E2795" s="196"/>
      <c r="F2795" s="196"/>
      <c r="G2795" s="196" t="s">
        <v>2714</v>
      </c>
      <c r="H2795" s="198">
        <v>0</v>
      </c>
      <c r="I2795" s="196" t="s">
        <v>2715</v>
      </c>
      <c r="J2795" s="197">
        <v>0</v>
      </c>
    </row>
    <row r="2796" spans="1:11" ht="13.5" thickTop="1" x14ac:dyDescent="0.2">
      <c r="A2796" s="195"/>
      <c r="B2796" s="195"/>
      <c r="C2796" s="195"/>
      <c r="D2796" s="195"/>
      <c r="E2796" s="195"/>
      <c r="F2796" s="195"/>
      <c r="G2796" s="195"/>
      <c r="H2796" s="195"/>
      <c r="I2796" s="195"/>
      <c r="J2796" s="195"/>
    </row>
    <row r="2797" spans="1:11" ht="15" x14ac:dyDescent="0.2">
      <c r="A2797" s="288" t="s">
        <v>728</v>
      </c>
      <c r="B2797" s="180" t="s">
        <v>2678</v>
      </c>
      <c r="C2797" s="288" t="s">
        <v>2679</v>
      </c>
      <c r="D2797" s="288" t="s">
        <v>2680</v>
      </c>
      <c r="E2797" s="553" t="s">
        <v>2681</v>
      </c>
      <c r="F2797" s="553"/>
      <c r="G2797" s="181" t="s">
        <v>2682</v>
      </c>
      <c r="H2797" s="180" t="s">
        <v>2683</v>
      </c>
      <c r="I2797" s="180" t="s">
        <v>6886</v>
      </c>
      <c r="J2797" s="180" t="s">
        <v>2684</v>
      </c>
      <c r="K2797" s="180" t="s">
        <v>2685</v>
      </c>
    </row>
    <row r="2798" spans="1:11" ht="25.5" x14ac:dyDescent="0.2">
      <c r="A2798" s="289" t="s">
        <v>119</v>
      </c>
      <c r="B2798" s="182" t="s">
        <v>3630</v>
      </c>
      <c r="C2798" s="289" t="s">
        <v>2691</v>
      </c>
      <c r="D2798" s="289" t="s">
        <v>3631</v>
      </c>
      <c r="E2798" s="554" t="s">
        <v>3111</v>
      </c>
      <c r="F2798" s="554"/>
      <c r="G2798" s="183" t="s">
        <v>2701</v>
      </c>
      <c r="H2798" s="184">
        <v>1</v>
      </c>
      <c r="I2798" s="185"/>
      <c r="J2798" s="185">
        <v>13.44</v>
      </c>
      <c r="K2798" s="185">
        <v>13.44</v>
      </c>
    </row>
    <row r="2799" spans="1:11" ht="25.5" x14ac:dyDescent="0.2">
      <c r="A2799" s="290" t="s">
        <v>2689</v>
      </c>
      <c r="B2799" s="186" t="s">
        <v>2738</v>
      </c>
      <c r="C2799" s="290" t="s">
        <v>2691</v>
      </c>
      <c r="D2799" s="290" t="s">
        <v>2739</v>
      </c>
      <c r="E2799" s="555" t="s">
        <v>2693</v>
      </c>
      <c r="F2799" s="555"/>
      <c r="G2799" s="187" t="s">
        <v>2694</v>
      </c>
      <c r="H2799" s="188">
        <v>6.2899999999999998E-2</v>
      </c>
      <c r="I2799" s="188"/>
      <c r="J2799" s="189">
        <v>33.270000000000003</v>
      </c>
      <c r="K2799" s="189">
        <v>2.09</v>
      </c>
    </row>
    <row r="2800" spans="1:11" ht="25.5" x14ac:dyDescent="0.2">
      <c r="A2800" s="290" t="s">
        <v>2689</v>
      </c>
      <c r="B2800" s="186" t="s">
        <v>2722</v>
      </c>
      <c r="C2800" s="290" t="s">
        <v>2691</v>
      </c>
      <c r="D2800" s="290" t="s">
        <v>2723</v>
      </c>
      <c r="E2800" s="555" t="s">
        <v>2693</v>
      </c>
      <c r="F2800" s="555"/>
      <c r="G2800" s="187" t="s">
        <v>2694</v>
      </c>
      <c r="H2800" s="188">
        <v>1.5699999999999999E-2</v>
      </c>
      <c r="I2800" s="188"/>
      <c r="J2800" s="189">
        <v>26.12</v>
      </c>
      <c r="K2800" s="189">
        <v>0.41</v>
      </c>
    </row>
    <row r="2801" spans="1:11" ht="25.5" x14ac:dyDescent="0.2">
      <c r="A2801" s="291" t="s">
        <v>2697</v>
      </c>
      <c r="B2801" s="190" t="s">
        <v>3146</v>
      </c>
      <c r="C2801" s="291" t="s">
        <v>2691</v>
      </c>
      <c r="D2801" s="291" t="s">
        <v>3147</v>
      </c>
      <c r="E2801" s="556" t="s">
        <v>2700</v>
      </c>
      <c r="F2801" s="556"/>
      <c r="G2801" s="191" t="s">
        <v>2701</v>
      </c>
      <c r="H2801" s="192">
        <v>1.0266</v>
      </c>
      <c r="I2801" s="192"/>
      <c r="J2801" s="193">
        <v>8.43</v>
      </c>
      <c r="K2801" s="193">
        <v>8.65</v>
      </c>
    </row>
    <row r="2802" spans="1:11" ht="25.5" x14ac:dyDescent="0.2">
      <c r="A2802" s="291" t="s">
        <v>2697</v>
      </c>
      <c r="B2802" s="190" t="s">
        <v>3142</v>
      </c>
      <c r="C2802" s="291" t="s">
        <v>2691</v>
      </c>
      <c r="D2802" s="291" t="s">
        <v>3143</v>
      </c>
      <c r="E2802" s="556" t="s">
        <v>2700</v>
      </c>
      <c r="F2802" s="556"/>
      <c r="G2802" s="191" t="s">
        <v>48</v>
      </c>
      <c r="H2802" s="192">
        <v>7.6367000000000003</v>
      </c>
      <c r="I2802" s="192"/>
      <c r="J2802" s="193">
        <v>0.3</v>
      </c>
      <c r="K2802" s="193">
        <v>2.29</v>
      </c>
    </row>
    <row r="2803" spans="1:11" x14ac:dyDescent="0.2">
      <c r="A2803" s="287"/>
      <c r="B2803" s="287"/>
      <c r="C2803" s="287"/>
      <c r="D2803" s="287"/>
      <c r="E2803" s="287" t="s">
        <v>2709</v>
      </c>
      <c r="F2803" s="194">
        <v>1.93</v>
      </c>
      <c r="G2803" s="287" t="s">
        <v>2710</v>
      </c>
      <c r="H2803" s="194">
        <v>0</v>
      </c>
      <c r="I2803" s="287" t="s">
        <v>2711</v>
      </c>
      <c r="J2803" s="194">
        <v>1.93</v>
      </c>
    </row>
    <row r="2804" spans="1:11" x14ac:dyDescent="0.2">
      <c r="A2804" s="287"/>
      <c r="B2804" s="287"/>
      <c r="C2804" s="287"/>
      <c r="D2804" s="287"/>
      <c r="E2804" s="287" t="s">
        <v>2712</v>
      </c>
      <c r="F2804" s="194">
        <v>0</v>
      </c>
      <c r="G2804" s="287"/>
      <c r="H2804" s="552" t="s">
        <v>2713</v>
      </c>
      <c r="I2804" s="552"/>
      <c r="J2804" s="194">
        <v>13.44</v>
      </c>
    </row>
    <row r="2805" spans="1:11" ht="13.5" thickBot="1" x14ac:dyDescent="0.25">
      <c r="A2805" s="196"/>
      <c r="B2805" s="196"/>
      <c r="C2805" s="196"/>
      <c r="D2805" s="196"/>
      <c r="E2805" s="196"/>
      <c r="F2805" s="196"/>
      <c r="G2805" s="196" t="s">
        <v>2714</v>
      </c>
      <c r="H2805" s="198">
        <v>0</v>
      </c>
      <c r="I2805" s="196" t="s">
        <v>2715</v>
      </c>
      <c r="J2805" s="197">
        <v>0</v>
      </c>
    </row>
    <row r="2806" spans="1:11" ht="13.5" thickTop="1" x14ac:dyDescent="0.2">
      <c r="A2806" s="195"/>
      <c r="B2806" s="195"/>
      <c r="C2806" s="195"/>
      <c r="D2806" s="195"/>
      <c r="E2806" s="195"/>
      <c r="F2806" s="195"/>
      <c r="G2806" s="195"/>
      <c r="H2806" s="195"/>
      <c r="I2806" s="195"/>
      <c r="J2806" s="195"/>
    </row>
    <row r="2807" spans="1:11" ht="15" x14ac:dyDescent="0.2">
      <c r="A2807" s="288" t="s">
        <v>730</v>
      </c>
      <c r="B2807" s="180" t="s">
        <v>2678</v>
      </c>
      <c r="C2807" s="288" t="s">
        <v>2679</v>
      </c>
      <c r="D2807" s="288" t="s">
        <v>2680</v>
      </c>
      <c r="E2807" s="553" t="s">
        <v>2681</v>
      </c>
      <c r="F2807" s="553"/>
      <c r="G2807" s="181" t="s">
        <v>2682</v>
      </c>
      <c r="H2807" s="180" t="s">
        <v>2683</v>
      </c>
      <c r="I2807" s="180" t="s">
        <v>6886</v>
      </c>
      <c r="J2807" s="180" t="s">
        <v>2684</v>
      </c>
      <c r="K2807" s="180" t="s">
        <v>2685</v>
      </c>
    </row>
    <row r="2808" spans="1:11" ht="25.5" x14ac:dyDescent="0.2">
      <c r="A2808" s="289" t="s">
        <v>119</v>
      </c>
      <c r="B2808" s="182" t="s">
        <v>3632</v>
      </c>
      <c r="C2808" s="289" t="s">
        <v>2687</v>
      </c>
      <c r="D2808" s="289" t="s">
        <v>738</v>
      </c>
      <c r="E2808" s="554" t="s">
        <v>3212</v>
      </c>
      <c r="F2808" s="554"/>
      <c r="G2808" s="183" t="s">
        <v>114</v>
      </c>
      <c r="H2808" s="184">
        <v>1</v>
      </c>
      <c r="I2808" s="185"/>
      <c r="J2808" s="185">
        <v>610.6</v>
      </c>
      <c r="K2808" s="185">
        <v>610.6</v>
      </c>
    </row>
    <row r="2809" spans="1:11" ht="25.5" x14ac:dyDescent="0.2">
      <c r="A2809" s="290" t="s">
        <v>2689</v>
      </c>
      <c r="B2809" s="186" t="s">
        <v>2690</v>
      </c>
      <c r="C2809" s="290" t="s">
        <v>2691</v>
      </c>
      <c r="D2809" s="290" t="s">
        <v>2692</v>
      </c>
      <c r="E2809" s="555" t="s">
        <v>2693</v>
      </c>
      <c r="F2809" s="555"/>
      <c r="G2809" s="187" t="s">
        <v>2694</v>
      </c>
      <c r="H2809" s="188">
        <v>4.3</v>
      </c>
      <c r="I2809" s="188"/>
      <c r="J2809" s="189">
        <v>27.07</v>
      </c>
      <c r="K2809" s="189">
        <v>116.4</v>
      </c>
    </row>
    <row r="2810" spans="1:11" ht="25.5" x14ac:dyDescent="0.2">
      <c r="A2810" s="290" t="s">
        <v>2689</v>
      </c>
      <c r="B2810" s="186" t="s">
        <v>2860</v>
      </c>
      <c r="C2810" s="290" t="s">
        <v>2691</v>
      </c>
      <c r="D2810" s="290" t="s">
        <v>2861</v>
      </c>
      <c r="E2810" s="555" t="s">
        <v>2693</v>
      </c>
      <c r="F2810" s="555"/>
      <c r="G2810" s="187" t="s">
        <v>2694</v>
      </c>
      <c r="H2810" s="188">
        <v>6.1</v>
      </c>
      <c r="I2810" s="188"/>
      <c r="J2810" s="189">
        <v>34.92</v>
      </c>
      <c r="K2810" s="189">
        <v>213.01</v>
      </c>
    </row>
    <row r="2811" spans="1:11" ht="25.5" x14ac:dyDescent="0.2">
      <c r="A2811" s="290" t="s">
        <v>2689</v>
      </c>
      <c r="B2811" s="186" t="s">
        <v>2858</v>
      </c>
      <c r="C2811" s="290" t="s">
        <v>2691</v>
      </c>
      <c r="D2811" s="290" t="s">
        <v>2859</v>
      </c>
      <c r="E2811" s="555" t="s">
        <v>2693</v>
      </c>
      <c r="F2811" s="555"/>
      <c r="G2811" s="187" t="s">
        <v>2694</v>
      </c>
      <c r="H2811" s="188">
        <v>3.36</v>
      </c>
      <c r="I2811" s="188"/>
      <c r="J2811" s="189">
        <v>29.84</v>
      </c>
      <c r="K2811" s="189">
        <v>100.26</v>
      </c>
    </row>
    <row r="2812" spans="1:11" ht="63.75" x14ac:dyDescent="0.2">
      <c r="A2812" s="291" t="s">
        <v>2697</v>
      </c>
      <c r="B2812" s="190" t="s">
        <v>3633</v>
      </c>
      <c r="C2812" s="291" t="s">
        <v>2691</v>
      </c>
      <c r="D2812" s="291" t="s">
        <v>3634</v>
      </c>
      <c r="E2812" s="556" t="s">
        <v>2700</v>
      </c>
      <c r="F2812" s="556"/>
      <c r="G2812" s="191" t="s">
        <v>3220</v>
      </c>
      <c r="H2812" s="192">
        <v>1</v>
      </c>
      <c r="I2812" s="192"/>
      <c r="J2812" s="193">
        <v>180.93</v>
      </c>
      <c r="K2812" s="193">
        <v>180.93</v>
      </c>
    </row>
    <row r="2813" spans="1:11" x14ac:dyDescent="0.2">
      <c r="A2813" s="287"/>
      <c r="B2813" s="287"/>
      <c r="C2813" s="287"/>
      <c r="D2813" s="287"/>
      <c r="E2813" s="287" t="s">
        <v>2709</v>
      </c>
      <c r="F2813" s="194">
        <v>318.70999999999998</v>
      </c>
      <c r="G2813" s="287" t="s">
        <v>2710</v>
      </c>
      <c r="H2813" s="194">
        <v>0</v>
      </c>
      <c r="I2813" s="287" t="s">
        <v>2711</v>
      </c>
      <c r="J2813" s="194">
        <v>318.70999999999998</v>
      </c>
    </row>
    <row r="2814" spans="1:11" x14ac:dyDescent="0.2">
      <c r="A2814" s="287"/>
      <c r="B2814" s="287"/>
      <c r="C2814" s="287"/>
      <c r="D2814" s="287"/>
      <c r="E2814" s="287" t="s">
        <v>2712</v>
      </c>
      <c r="F2814" s="194">
        <v>0</v>
      </c>
      <c r="G2814" s="287"/>
      <c r="H2814" s="552" t="s">
        <v>2713</v>
      </c>
      <c r="I2814" s="552"/>
      <c r="J2814" s="194">
        <v>610.6</v>
      </c>
    </row>
    <row r="2815" spans="1:11" ht="13.5" thickBot="1" x14ac:dyDescent="0.25">
      <c r="A2815" s="196"/>
      <c r="B2815" s="196"/>
      <c r="C2815" s="196"/>
      <c r="D2815" s="196"/>
      <c r="E2815" s="196"/>
      <c r="F2815" s="196"/>
      <c r="G2815" s="196" t="s">
        <v>2714</v>
      </c>
      <c r="H2815" s="198">
        <v>0</v>
      </c>
      <c r="I2815" s="196" t="s">
        <v>2715</v>
      </c>
      <c r="J2815" s="197">
        <v>0</v>
      </c>
    </row>
    <row r="2816" spans="1:11" ht="13.5" thickTop="1" x14ac:dyDescent="0.2">
      <c r="A2816" s="195"/>
      <c r="B2816" s="195"/>
      <c r="C2816" s="195"/>
      <c r="D2816" s="195"/>
      <c r="E2816" s="195"/>
      <c r="F2816" s="195"/>
      <c r="G2816" s="195"/>
      <c r="H2816" s="195"/>
      <c r="I2816" s="195"/>
      <c r="J2816" s="195"/>
    </row>
    <row r="2817" spans="1:11" ht="15" x14ac:dyDescent="0.2">
      <c r="A2817" s="288" t="s">
        <v>732</v>
      </c>
      <c r="B2817" s="180" t="s">
        <v>2678</v>
      </c>
      <c r="C2817" s="288" t="s">
        <v>2679</v>
      </c>
      <c r="D2817" s="288" t="s">
        <v>2680</v>
      </c>
      <c r="E2817" s="553" t="s">
        <v>2681</v>
      </c>
      <c r="F2817" s="553"/>
      <c r="G2817" s="181" t="s">
        <v>2682</v>
      </c>
      <c r="H2817" s="180" t="s">
        <v>2683</v>
      </c>
      <c r="I2817" s="180" t="s">
        <v>6886</v>
      </c>
      <c r="J2817" s="180" t="s">
        <v>2684</v>
      </c>
      <c r="K2817" s="180" t="s">
        <v>2685</v>
      </c>
    </row>
    <row r="2818" spans="1:11" ht="25.5" x14ac:dyDescent="0.2">
      <c r="A2818" s="289" t="s">
        <v>119</v>
      </c>
      <c r="B2818" s="182" t="s">
        <v>3635</v>
      </c>
      <c r="C2818" s="289" t="s">
        <v>2691</v>
      </c>
      <c r="D2818" s="289" t="s">
        <v>3636</v>
      </c>
      <c r="E2818" s="554" t="s">
        <v>3212</v>
      </c>
      <c r="F2818" s="554"/>
      <c r="G2818" s="183" t="s">
        <v>48</v>
      </c>
      <c r="H2818" s="184">
        <v>1</v>
      </c>
      <c r="I2818" s="185"/>
      <c r="J2818" s="185">
        <v>1075.44</v>
      </c>
      <c r="K2818" s="185">
        <v>1075.44</v>
      </c>
    </row>
    <row r="2819" spans="1:11" ht="25.5" x14ac:dyDescent="0.2">
      <c r="A2819" s="290" t="s">
        <v>2689</v>
      </c>
      <c r="B2819" s="186" t="s">
        <v>2722</v>
      </c>
      <c r="C2819" s="290" t="s">
        <v>2691</v>
      </c>
      <c r="D2819" s="290" t="s">
        <v>2723</v>
      </c>
      <c r="E2819" s="555" t="s">
        <v>2693</v>
      </c>
      <c r="F2819" s="555"/>
      <c r="G2819" s="187" t="s">
        <v>2694</v>
      </c>
      <c r="H2819" s="188">
        <v>1.7669999999999999</v>
      </c>
      <c r="I2819" s="188"/>
      <c r="J2819" s="189">
        <v>26.12</v>
      </c>
      <c r="K2819" s="189">
        <v>46.15</v>
      </c>
    </row>
    <row r="2820" spans="1:11" ht="25.5" x14ac:dyDescent="0.2">
      <c r="A2820" s="290" t="s">
        <v>2689</v>
      </c>
      <c r="B2820" s="186" t="s">
        <v>2858</v>
      </c>
      <c r="C2820" s="290" t="s">
        <v>2691</v>
      </c>
      <c r="D2820" s="290" t="s">
        <v>2859</v>
      </c>
      <c r="E2820" s="555" t="s">
        <v>2693</v>
      </c>
      <c r="F2820" s="555"/>
      <c r="G2820" s="187" t="s">
        <v>2694</v>
      </c>
      <c r="H2820" s="188">
        <v>1.8180000000000001</v>
      </c>
      <c r="I2820" s="188"/>
      <c r="J2820" s="189">
        <v>29.84</v>
      </c>
      <c r="K2820" s="189">
        <v>54.24</v>
      </c>
    </row>
    <row r="2821" spans="1:11" ht="25.5" x14ac:dyDescent="0.2">
      <c r="A2821" s="291" t="s">
        <v>2697</v>
      </c>
      <c r="B2821" s="190" t="s">
        <v>3637</v>
      </c>
      <c r="C2821" s="291" t="s">
        <v>2691</v>
      </c>
      <c r="D2821" s="291" t="s">
        <v>3638</v>
      </c>
      <c r="E2821" s="556" t="s">
        <v>2700</v>
      </c>
      <c r="F2821" s="556"/>
      <c r="G2821" s="191" t="s">
        <v>48</v>
      </c>
      <c r="H2821" s="192">
        <v>1</v>
      </c>
      <c r="I2821" s="192"/>
      <c r="J2821" s="193">
        <v>975.05</v>
      </c>
      <c r="K2821" s="193">
        <v>975.05</v>
      </c>
    </row>
    <row r="2822" spans="1:11" x14ac:dyDescent="0.2">
      <c r="A2822" s="287"/>
      <c r="B2822" s="287"/>
      <c r="C2822" s="287"/>
      <c r="D2822" s="287"/>
      <c r="E2822" s="287" t="s">
        <v>2709</v>
      </c>
      <c r="F2822" s="194">
        <v>71.3</v>
      </c>
      <c r="G2822" s="287" t="s">
        <v>2710</v>
      </c>
      <c r="H2822" s="194">
        <v>0</v>
      </c>
      <c r="I2822" s="287" t="s">
        <v>2711</v>
      </c>
      <c r="J2822" s="194">
        <v>71.3</v>
      </c>
    </row>
    <row r="2823" spans="1:11" x14ac:dyDescent="0.2">
      <c r="A2823" s="287"/>
      <c r="B2823" s="287"/>
      <c r="C2823" s="287"/>
      <c r="D2823" s="287"/>
      <c r="E2823" s="287" t="s">
        <v>2712</v>
      </c>
      <c r="F2823" s="194">
        <v>0</v>
      </c>
      <c r="G2823" s="287"/>
      <c r="H2823" s="552" t="s">
        <v>2713</v>
      </c>
      <c r="I2823" s="552"/>
      <c r="J2823" s="194">
        <v>1075.44</v>
      </c>
    </row>
    <row r="2824" spans="1:11" ht="13.5" thickBot="1" x14ac:dyDescent="0.25">
      <c r="A2824" s="196"/>
      <c r="B2824" s="196"/>
      <c r="C2824" s="196"/>
      <c r="D2824" s="196"/>
      <c r="E2824" s="196"/>
      <c r="F2824" s="196"/>
      <c r="G2824" s="196" t="s">
        <v>2714</v>
      </c>
      <c r="H2824" s="198">
        <v>0</v>
      </c>
      <c r="I2824" s="196" t="s">
        <v>2715</v>
      </c>
      <c r="J2824" s="197">
        <v>0</v>
      </c>
    </row>
    <row r="2825" spans="1:11" ht="13.5" thickTop="1" x14ac:dyDescent="0.2">
      <c r="A2825" s="195"/>
      <c r="B2825" s="195"/>
      <c r="C2825" s="195"/>
      <c r="D2825" s="195"/>
      <c r="E2825" s="195"/>
      <c r="F2825" s="195"/>
      <c r="G2825" s="195"/>
      <c r="H2825" s="195"/>
      <c r="I2825" s="195"/>
      <c r="J2825" s="195"/>
    </row>
    <row r="2826" spans="1:11" ht="15" x14ac:dyDescent="0.2">
      <c r="A2826" s="288" t="s">
        <v>734</v>
      </c>
      <c r="B2826" s="180" t="s">
        <v>2678</v>
      </c>
      <c r="C2826" s="288" t="s">
        <v>2679</v>
      </c>
      <c r="D2826" s="288" t="s">
        <v>2680</v>
      </c>
      <c r="E2826" s="553" t="s">
        <v>2681</v>
      </c>
      <c r="F2826" s="553"/>
      <c r="G2826" s="181" t="s">
        <v>2682</v>
      </c>
      <c r="H2826" s="180" t="s">
        <v>2683</v>
      </c>
      <c r="I2826" s="180" t="s">
        <v>6886</v>
      </c>
      <c r="J2826" s="180" t="s">
        <v>2684</v>
      </c>
      <c r="K2826" s="180" t="s">
        <v>2685</v>
      </c>
    </row>
    <row r="2827" spans="1:11" x14ac:dyDescent="0.2">
      <c r="A2827" s="289" t="s">
        <v>119</v>
      </c>
      <c r="B2827" s="182" t="s">
        <v>3639</v>
      </c>
      <c r="C2827" s="289" t="s">
        <v>2687</v>
      </c>
      <c r="D2827" s="289" t="s">
        <v>743</v>
      </c>
      <c r="E2827" s="554" t="s">
        <v>3212</v>
      </c>
      <c r="F2827" s="554"/>
      <c r="G2827" s="183" t="s">
        <v>114</v>
      </c>
      <c r="H2827" s="184">
        <v>1</v>
      </c>
      <c r="I2827" s="185"/>
      <c r="J2827" s="185">
        <v>293.14999999999998</v>
      </c>
      <c r="K2827" s="185">
        <v>293.14999999999998</v>
      </c>
    </row>
    <row r="2828" spans="1:11" ht="25.5" x14ac:dyDescent="0.2">
      <c r="A2828" s="290" t="s">
        <v>2689</v>
      </c>
      <c r="B2828" s="186" t="s">
        <v>2722</v>
      </c>
      <c r="C2828" s="290" t="s">
        <v>2691</v>
      </c>
      <c r="D2828" s="290" t="s">
        <v>2723</v>
      </c>
      <c r="E2828" s="555" t="s">
        <v>2693</v>
      </c>
      <c r="F2828" s="555"/>
      <c r="G2828" s="187" t="s">
        <v>2694</v>
      </c>
      <c r="H2828" s="188">
        <v>0.5</v>
      </c>
      <c r="I2828" s="188"/>
      <c r="J2828" s="189">
        <v>26.12</v>
      </c>
      <c r="K2828" s="189">
        <v>13.06</v>
      </c>
    </row>
    <row r="2829" spans="1:11" ht="25.5" x14ac:dyDescent="0.2">
      <c r="A2829" s="290" t="s">
        <v>2689</v>
      </c>
      <c r="B2829" s="186" t="s">
        <v>2858</v>
      </c>
      <c r="C2829" s="290" t="s">
        <v>2691</v>
      </c>
      <c r="D2829" s="290" t="s">
        <v>2859</v>
      </c>
      <c r="E2829" s="555" t="s">
        <v>2693</v>
      </c>
      <c r="F2829" s="555"/>
      <c r="G2829" s="187" t="s">
        <v>2694</v>
      </c>
      <c r="H2829" s="188">
        <v>0.5</v>
      </c>
      <c r="I2829" s="188"/>
      <c r="J2829" s="189">
        <v>29.84</v>
      </c>
      <c r="K2829" s="189">
        <v>14.92</v>
      </c>
    </row>
    <row r="2830" spans="1:11" ht="38.25" x14ac:dyDescent="0.2">
      <c r="A2830" s="291" t="s">
        <v>2697</v>
      </c>
      <c r="B2830" s="190" t="s">
        <v>3640</v>
      </c>
      <c r="C2830" s="291" t="s">
        <v>2691</v>
      </c>
      <c r="D2830" s="291" t="s">
        <v>3641</v>
      </c>
      <c r="E2830" s="556" t="s">
        <v>2700</v>
      </c>
      <c r="F2830" s="556"/>
      <c r="G2830" s="191" t="s">
        <v>48</v>
      </c>
      <c r="H2830" s="192">
        <v>1</v>
      </c>
      <c r="I2830" s="192"/>
      <c r="J2830" s="193">
        <v>265.17</v>
      </c>
      <c r="K2830" s="193">
        <v>265.17</v>
      </c>
    </row>
    <row r="2831" spans="1:11" x14ac:dyDescent="0.2">
      <c r="A2831" s="287"/>
      <c r="B2831" s="287"/>
      <c r="C2831" s="287"/>
      <c r="D2831" s="287"/>
      <c r="E2831" s="287" t="s">
        <v>2709</v>
      </c>
      <c r="F2831" s="194">
        <v>19.86</v>
      </c>
      <c r="G2831" s="287" t="s">
        <v>2710</v>
      </c>
      <c r="H2831" s="194">
        <v>0</v>
      </c>
      <c r="I2831" s="287" t="s">
        <v>2711</v>
      </c>
      <c r="J2831" s="194">
        <v>19.86</v>
      </c>
    </row>
    <row r="2832" spans="1:11" x14ac:dyDescent="0.2">
      <c r="A2832" s="287"/>
      <c r="B2832" s="287"/>
      <c r="C2832" s="287"/>
      <c r="D2832" s="287"/>
      <c r="E2832" s="287" t="s">
        <v>2712</v>
      </c>
      <c r="F2832" s="194">
        <v>0</v>
      </c>
      <c r="G2832" s="287"/>
      <c r="H2832" s="552" t="s">
        <v>2713</v>
      </c>
      <c r="I2832" s="552"/>
      <c r="J2832" s="194">
        <v>293.14999999999998</v>
      </c>
    </row>
    <row r="2833" spans="1:11" ht="13.5" thickBot="1" x14ac:dyDescent="0.25">
      <c r="A2833" s="196"/>
      <c r="B2833" s="196"/>
      <c r="C2833" s="196"/>
      <c r="D2833" s="196"/>
      <c r="E2833" s="196"/>
      <c r="F2833" s="196"/>
      <c r="G2833" s="196" t="s">
        <v>2714</v>
      </c>
      <c r="H2833" s="198">
        <v>0</v>
      </c>
      <c r="I2833" s="196" t="s">
        <v>2715</v>
      </c>
      <c r="J2833" s="197">
        <v>0</v>
      </c>
    </row>
    <row r="2834" spans="1:11" ht="13.5" thickTop="1" x14ac:dyDescent="0.2">
      <c r="A2834" s="195"/>
      <c r="B2834" s="195"/>
      <c r="C2834" s="195"/>
      <c r="D2834" s="195"/>
      <c r="E2834" s="195"/>
      <c r="F2834" s="195"/>
      <c r="G2834" s="195"/>
      <c r="H2834" s="195"/>
      <c r="I2834" s="195"/>
      <c r="J2834" s="195"/>
    </row>
    <row r="2835" spans="1:11" ht="15" x14ac:dyDescent="0.2">
      <c r="A2835" s="288" t="s">
        <v>737</v>
      </c>
      <c r="B2835" s="180" t="s">
        <v>2678</v>
      </c>
      <c r="C2835" s="288" t="s">
        <v>2679</v>
      </c>
      <c r="D2835" s="288" t="s">
        <v>2680</v>
      </c>
      <c r="E2835" s="553" t="s">
        <v>2681</v>
      </c>
      <c r="F2835" s="553"/>
      <c r="G2835" s="181" t="s">
        <v>2682</v>
      </c>
      <c r="H2835" s="180" t="s">
        <v>2683</v>
      </c>
      <c r="I2835" s="180" t="s">
        <v>6886</v>
      </c>
      <c r="J2835" s="180" t="s">
        <v>2684</v>
      </c>
      <c r="K2835" s="180" t="s">
        <v>2685</v>
      </c>
    </row>
    <row r="2836" spans="1:11" ht="25.5" x14ac:dyDescent="0.2">
      <c r="A2836" s="289" t="s">
        <v>119</v>
      </c>
      <c r="B2836" s="182" t="s">
        <v>3642</v>
      </c>
      <c r="C2836" s="289" t="s">
        <v>2687</v>
      </c>
      <c r="D2836" s="289" t="s">
        <v>745</v>
      </c>
      <c r="E2836" s="554" t="s">
        <v>3212</v>
      </c>
      <c r="F2836" s="554"/>
      <c r="G2836" s="183" t="s">
        <v>154</v>
      </c>
      <c r="H2836" s="184">
        <v>1</v>
      </c>
      <c r="I2836" s="185"/>
      <c r="J2836" s="185">
        <v>82.77</v>
      </c>
      <c r="K2836" s="185">
        <v>82.77</v>
      </c>
    </row>
    <row r="2837" spans="1:11" ht="25.5" x14ac:dyDescent="0.2">
      <c r="A2837" s="290" t="s">
        <v>2689</v>
      </c>
      <c r="B2837" s="186" t="s">
        <v>2722</v>
      </c>
      <c r="C2837" s="290" t="s">
        <v>2691</v>
      </c>
      <c r="D2837" s="290" t="s">
        <v>2723</v>
      </c>
      <c r="E2837" s="555" t="s">
        <v>2693</v>
      </c>
      <c r="F2837" s="555"/>
      <c r="G2837" s="187" t="s">
        <v>2694</v>
      </c>
      <c r="H2837" s="188">
        <v>1</v>
      </c>
      <c r="I2837" s="188"/>
      <c r="J2837" s="189">
        <v>26.12</v>
      </c>
      <c r="K2837" s="189">
        <v>26.12</v>
      </c>
    </row>
    <row r="2838" spans="1:11" ht="25.5" x14ac:dyDescent="0.2">
      <c r="A2838" s="290" t="s">
        <v>2689</v>
      </c>
      <c r="B2838" s="186" t="s">
        <v>2849</v>
      </c>
      <c r="C2838" s="290" t="s">
        <v>2691</v>
      </c>
      <c r="D2838" s="290" t="s">
        <v>2850</v>
      </c>
      <c r="E2838" s="555" t="s">
        <v>2693</v>
      </c>
      <c r="F2838" s="555"/>
      <c r="G2838" s="187" t="s">
        <v>2694</v>
      </c>
      <c r="H2838" s="188">
        <v>1</v>
      </c>
      <c r="I2838" s="188"/>
      <c r="J2838" s="189">
        <v>33.130000000000003</v>
      </c>
      <c r="K2838" s="189">
        <v>33.130000000000003</v>
      </c>
    </row>
    <row r="2839" spans="1:11" ht="38.25" x14ac:dyDescent="0.2">
      <c r="A2839" s="291" t="s">
        <v>2697</v>
      </c>
      <c r="B2839" s="190" t="s">
        <v>3254</v>
      </c>
      <c r="C2839" s="291" t="s">
        <v>2691</v>
      </c>
      <c r="D2839" s="291" t="s">
        <v>3255</v>
      </c>
      <c r="E2839" s="556" t="s">
        <v>2700</v>
      </c>
      <c r="F2839" s="556"/>
      <c r="G2839" s="191" t="s">
        <v>2701</v>
      </c>
      <c r="H2839" s="192">
        <v>1</v>
      </c>
      <c r="I2839" s="192"/>
      <c r="J2839" s="193">
        <v>23.52</v>
      </c>
      <c r="K2839" s="193">
        <v>23.52</v>
      </c>
    </row>
    <row r="2840" spans="1:11" x14ac:dyDescent="0.2">
      <c r="A2840" s="287"/>
      <c r="B2840" s="287"/>
      <c r="C2840" s="287"/>
      <c r="D2840" s="287"/>
      <c r="E2840" s="287" t="s">
        <v>2709</v>
      </c>
      <c r="F2840" s="194">
        <v>43.02</v>
      </c>
      <c r="G2840" s="287" t="s">
        <v>2710</v>
      </c>
      <c r="H2840" s="194">
        <v>0</v>
      </c>
      <c r="I2840" s="287" t="s">
        <v>2711</v>
      </c>
      <c r="J2840" s="194">
        <v>43.02</v>
      </c>
    </row>
    <row r="2841" spans="1:11" x14ac:dyDescent="0.2">
      <c r="A2841" s="287"/>
      <c r="B2841" s="287"/>
      <c r="C2841" s="287"/>
      <c r="D2841" s="287"/>
      <c r="E2841" s="287" t="s">
        <v>2712</v>
      </c>
      <c r="F2841" s="194">
        <v>0</v>
      </c>
      <c r="G2841" s="287"/>
      <c r="H2841" s="552" t="s">
        <v>2713</v>
      </c>
      <c r="I2841" s="552"/>
      <c r="J2841" s="194">
        <v>82.77</v>
      </c>
    </row>
    <row r="2842" spans="1:11" ht="13.5" thickBot="1" x14ac:dyDescent="0.25">
      <c r="A2842" s="196"/>
      <c r="B2842" s="196"/>
      <c r="C2842" s="196"/>
      <c r="D2842" s="196"/>
      <c r="E2842" s="196"/>
      <c r="F2842" s="196"/>
      <c r="G2842" s="196" t="s">
        <v>2714</v>
      </c>
      <c r="H2842" s="198">
        <v>0</v>
      </c>
      <c r="I2842" s="196" t="s">
        <v>2715</v>
      </c>
      <c r="J2842" s="197">
        <v>0</v>
      </c>
    </row>
    <row r="2843" spans="1:11" ht="13.5" thickTop="1" x14ac:dyDescent="0.2">
      <c r="A2843" s="195"/>
      <c r="B2843" s="195"/>
      <c r="C2843" s="195"/>
      <c r="D2843" s="195"/>
      <c r="E2843" s="195"/>
      <c r="F2843" s="195"/>
      <c r="G2843" s="195"/>
      <c r="H2843" s="195"/>
      <c r="I2843" s="195"/>
      <c r="J2843" s="195"/>
    </row>
    <row r="2844" spans="1:11" ht="15" x14ac:dyDescent="0.2">
      <c r="A2844" s="288" t="s">
        <v>739</v>
      </c>
      <c r="B2844" s="180" t="s">
        <v>2678</v>
      </c>
      <c r="C2844" s="288" t="s">
        <v>2679</v>
      </c>
      <c r="D2844" s="288" t="s">
        <v>2680</v>
      </c>
      <c r="E2844" s="553" t="s">
        <v>2681</v>
      </c>
      <c r="F2844" s="553"/>
      <c r="G2844" s="181" t="s">
        <v>2682</v>
      </c>
      <c r="H2844" s="180" t="s">
        <v>2683</v>
      </c>
      <c r="I2844" s="180" t="s">
        <v>6886</v>
      </c>
      <c r="J2844" s="180" t="s">
        <v>2684</v>
      </c>
      <c r="K2844" s="180" t="s">
        <v>2685</v>
      </c>
    </row>
    <row r="2845" spans="1:11" ht="25.5" x14ac:dyDescent="0.2">
      <c r="A2845" s="289" t="s">
        <v>119</v>
      </c>
      <c r="B2845" s="182" t="s">
        <v>3643</v>
      </c>
      <c r="C2845" s="289" t="s">
        <v>2687</v>
      </c>
      <c r="D2845" s="289" t="s">
        <v>747</v>
      </c>
      <c r="E2845" s="554" t="s">
        <v>3212</v>
      </c>
      <c r="F2845" s="554"/>
      <c r="G2845" s="183" t="s">
        <v>3220</v>
      </c>
      <c r="H2845" s="184">
        <v>1</v>
      </c>
      <c r="I2845" s="185"/>
      <c r="J2845" s="185">
        <v>173.22</v>
      </c>
      <c r="K2845" s="185">
        <v>173.22</v>
      </c>
    </row>
    <row r="2846" spans="1:11" ht="25.5" x14ac:dyDescent="0.2">
      <c r="A2846" s="290" t="s">
        <v>2689</v>
      </c>
      <c r="B2846" s="186" t="s">
        <v>2722</v>
      </c>
      <c r="C2846" s="290" t="s">
        <v>2691</v>
      </c>
      <c r="D2846" s="290" t="s">
        <v>2723</v>
      </c>
      <c r="E2846" s="555" t="s">
        <v>2693</v>
      </c>
      <c r="F2846" s="555"/>
      <c r="G2846" s="187" t="s">
        <v>2694</v>
      </c>
      <c r="H2846" s="188">
        <v>1</v>
      </c>
      <c r="I2846" s="188"/>
      <c r="J2846" s="189">
        <v>26.12</v>
      </c>
      <c r="K2846" s="189">
        <v>26.12</v>
      </c>
    </row>
    <row r="2847" spans="1:11" ht="25.5" x14ac:dyDescent="0.2">
      <c r="A2847" s="290" t="s">
        <v>2689</v>
      </c>
      <c r="B2847" s="186" t="s">
        <v>2858</v>
      </c>
      <c r="C2847" s="290" t="s">
        <v>2691</v>
      </c>
      <c r="D2847" s="290" t="s">
        <v>2859</v>
      </c>
      <c r="E2847" s="555" t="s">
        <v>2693</v>
      </c>
      <c r="F2847" s="555"/>
      <c r="G2847" s="187" t="s">
        <v>2694</v>
      </c>
      <c r="H2847" s="188">
        <v>1</v>
      </c>
      <c r="I2847" s="188"/>
      <c r="J2847" s="189">
        <v>29.84</v>
      </c>
      <c r="K2847" s="189">
        <v>29.84</v>
      </c>
    </row>
    <row r="2848" spans="1:11" x14ac:dyDescent="0.2">
      <c r="A2848" s="291" t="s">
        <v>2697</v>
      </c>
      <c r="B2848" s="190" t="s">
        <v>3644</v>
      </c>
      <c r="C2848" s="291" t="s">
        <v>2687</v>
      </c>
      <c r="D2848" s="291" t="s">
        <v>2507</v>
      </c>
      <c r="E2848" s="556" t="s">
        <v>2700</v>
      </c>
      <c r="F2848" s="556"/>
      <c r="G2848" s="191" t="s">
        <v>48</v>
      </c>
      <c r="H2848" s="192">
        <v>1</v>
      </c>
      <c r="I2848" s="192"/>
      <c r="J2848" s="193">
        <v>117.26</v>
      </c>
      <c r="K2848" s="193">
        <v>117.26</v>
      </c>
    </row>
    <row r="2849" spans="1:11" x14ac:dyDescent="0.2">
      <c r="A2849" s="287"/>
      <c r="B2849" s="287"/>
      <c r="C2849" s="287"/>
      <c r="D2849" s="287"/>
      <c r="E2849" s="287" t="s">
        <v>2709</v>
      </c>
      <c r="F2849" s="194">
        <v>39.729999999999997</v>
      </c>
      <c r="G2849" s="287" t="s">
        <v>2710</v>
      </c>
      <c r="H2849" s="194">
        <v>0</v>
      </c>
      <c r="I2849" s="287" t="s">
        <v>2711</v>
      </c>
      <c r="J2849" s="194">
        <v>39.729999999999997</v>
      </c>
    </row>
    <row r="2850" spans="1:11" x14ac:dyDescent="0.2">
      <c r="A2850" s="287"/>
      <c r="B2850" s="287"/>
      <c r="C2850" s="287"/>
      <c r="D2850" s="287"/>
      <c r="E2850" s="287" t="s">
        <v>2712</v>
      </c>
      <c r="F2850" s="194">
        <v>0</v>
      </c>
      <c r="G2850" s="287"/>
      <c r="H2850" s="552" t="s">
        <v>2713</v>
      </c>
      <c r="I2850" s="552"/>
      <c r="J2850" s="194">
        <v>173.22</v>
      </c>
    </row>
    <row r="2851" spans="1:11" ht="13.5" thickBot="1" x14ac:dyDescent="0.25">
      <c r="A2851" s="196"/>
      <c r="B2851" s="196"/>
      <c r="C2851" s="196"/>
      <c r="D2851" s="196"/>
      <c r="E2851" s="196"/>
      <c r="F2851" s="196"/>
      <c r="G2851" s="196" t="s">
        <v>2714</v>
      </c>
      <c r="H2851" s="198">
        <v>0</v>
      </c>
      <c r="I2851" s="196" t="s">
        <v>2715</v>
      </c>
      <c r="J2851" s="197">
        <v>0</v>
      </c>
    </row>
    <row r="2852" spans="1:11" ht="13.5" thickTop="1" x14ac:dyDescent="0.2">
      <c r="A2852" s="195"/>
      <c r="B2852" s="195"/>
      <c r="C2852" s="195"/>
      <c r="D2852" s="195"/>
      <c r="E2852" s="195"/>
      <c r="F2852" s="195"/>
      <c r="G2852" s="195"/>
      <c r="H2852" s="195"/>
      <c r="I2852" s="195"/>
      <c r="J2852" s="195"/>
    </row>
    <row r="2853" spans="1:11" ht="15" x14ac:dyDescent="0.2">
      <c r="A2853" s="288" t="s">
        <v>742</v>
      </c>
      <c r="B2853" s="180" t="s">
        <v>2678</v>
      </c>
      <c r="C2853" s="288" t="s">
        <v>2679</v>
      </c>
      <c r="D2853" s="288" t="s">
        <v>2680</v>
      </c>
      <c r="E2853" s="553" t="s">
        <v>2681</v>
      </c>
      <c r="F2853" s="553"/>
      <c r="G2853" s="181" t="s">
        <v>2682</v>
      </c>
      <c r="H2853" s="180" t="s">
        <v>2683</v>
      </c>
      <c r="I2853" s="180" t="s">
        <v>6886</v>
      </c>
      <c r="J2853" s="180" t="s">
        <v>2684</v>
      </c>
      <c r="K2853" s="180" t="s">
        <v>2685</v>
      </c>
    </row>
    <row r="2854" spans="1:11" x14ac:dyDescent="0.2">
      <c r="A2854" s="289" t="s">
        <v>119</v>
      </c>
      <c r="B2854" s="182" t="s">
        <v>3645</v>
      </c>
      <c r="C2854" s="289" t="s">
        <v>2687</v>
      </c>
      <c r="D2854" s="289" t="s">
        <v>3646</v>
      </c>
      <c r="E2854" s="554" t="s">
        <v>3212</v>
      </c>
      <c r="F2854" s="554"/>
      <c r="G2854" s="183" t="s">
        <v>114</v>
      </c>
      <c r="H2854" s="184">
        <v>1</v>
      </c>
      <c r="I2854" s="185"/>
      <c r="J2854" s="185">
        <v>191.07</v>
      </c>
      <c r="K2854" s="185">
        <v>191.07</v>
      </c>
    </row>
    <row r="2855" spans="1:11" ht="25.5" x14ac:dyDescent="0.2">
      <c r="A2855" s="290" t="s">
        <v>2689</v>
      </c>
      <c r="B2855" s="186" t="s">
        <v>2860</v>
      </c>
      <c r="C2855" s="290" t="s">
        <v>2691</v>
      </c>
      <c r="D2855" s="290" t="s">
        <v>2861</v>
      </c>
      <c r="E2855" s="555" t="s">
        <v>2693</v>
      </c>
      <c r="F2855" s="555"/>
      <c r="G2855" s="187" t="s">
        <v>2694</v>
      </c>
      <c r="H2855" s="188">
        <v>0.3</v>
      </c>
      <c r="I2855" s="188"/>
      <c r="J2855" s="189">
        <v>34.92</v>
      </c>
      <c r="K2855" s="189">
        <v>10.47</v>
      </c>
    </row>
    <row r="2856" spans="1:11" x14ac:dyDescent="0.2">
      <c r="A2856" s="291" t="s">
        <v>2697</v>
      </c>
      <c r="B2856" s="190" t="s">
        <v>3647</v>
      </c>
      <c r="C2856" s="291" t="s">
        <v>2687</v>
      </c>
      <c r="D2856" s="291" t="s">
        <v>2581</v>
      </c>
      <c r="E2856" s="556" t="s">
        <v>2700</v>
      </c>
      <c r="F2856" s="556"/>
      <c r="G2856" s="191" t="s">
        <v>2508</v>
      </c>
      <c r="H2856" s="192">
        <v>1</v>
      </c>
      <c r="I2856" s="192"/>
      <c r="J2856" s="193">
        <v>180.6</v>
      </c>
      <c r="K2856" s="193">
        <v>180.6</v>
      </c>
    </row>
    <row r="2857" spans="1:11" x14ac:dyDescent="0.2">
      <c r="A2857" s="287"/>
      <c r="B2857" s="287"/>
      <c r="C2857" s="287"/>
      <c r="D2857" s="287"/>
      <c r="E2857" s="287" t="s">
        <v>2709</v>
      </c>
      <c r="F2857" s="194">
        <v>8.07</v>
      </c>
      <c r="G2857" s="287" t="s">
        <v>2710</v>
      </c>
      <c r="H2857" s="194">
        <v>0</v>
      </c>
      <c r="I2857" s="287" t="s">
        <v>2711</v>
      </c>
      <c r="J2857" s="194">
        <v>8.07</v>
      </c>
    </row>
    <row r="2858" spans="1:11" x14ac:dyDescent="0.2">
      <c r="A2858" s="287"/>
      <c r="B2858" s="287"/>
      <c r="C2858" s="287"/>
      <c r="D2858" s="287"/>
      <c r="E2858" s="287" t="s">
        <v>2712</v>
      </c>
      <c r="F2858" s="194">
        <v>0</v>
      </c>
      <c r="G2858" s="287"/>
      <c r="H2858" s="552" t="s">
        <v>2713</v>
      </c>
      <c r="I2858" s="552"/>
      <c r="J2858" s="194">
        <v>191.07</v>
      </c>
    </row>
    <row r="2859" spans="1:11" ht="13.5" thickBot="1" x14ac:dyDescent="0.25">
      <c r="A2859" s="196"/>
      <c r="B2859" s="196"/>
      <c r="C2859" s="196"/>
      <c r="D2859" s="196"/>
      <c r="E2859" s="196"/>
      <c r="F2859" s="196"/>
      <c r="G2859" s="196" t="s">
        <v>2714</v>
      </c>
      <c r="H2859" s="198">
        <v>0</v>
      </c>
      <c r="I2859" s="196" t="s">
        <v>2715</v>
      </c>
      <c r="J2859" s="197">
        <v>0</v>
      </c>
    </row>
    <row r="2860" spans="1:11" ht="13.5" thickTop="1" x14ac:dyDescent="0.2">
      <c r="A2860" s="195"/>
      <c r="B2860" s="195"/>
      <c r="C2860" s="195"/>
      <c r="D2860" s="195"/>
      <c r="E2860" s="195"/>
      <c r="F2860" s="195"/>
      <c r="G2860" s="195"/>
      <c r="H2860" s="195"/>
      <c r="I2860" s="195"/>
      <c r="J2860" s="195"/>
    </row>
    <row r="2861" spans="1:11" ht="15" x14ac:dyDescent="0.2">
      <c r="A2861" s="288" t="s">
        <v>744</v>
      </c>
      <c r="B2861" s="180" t="s">
        <v>2678</v>
      </c>
      <c r="C2861" s="288" t="s">
        <v>2679</v>
      </c>
      <c r="D2861" s="288" t="s">
        <v>2680</v>
      </c>
      <c r="E2861" s="553" t="s">
        <v>2681</v>
      </c>
      <c r="F2861" s="553"/>
      <c r="G2861" s="181" t="s">
        <v>2682</v>
      </c>
      <c r="H2861" s="180" t="s">
        <v>2683</v>
      </c>
      <c r="I2861" s="180" t="s">
        <v>6886</v>
      </c>
      <c r="J2861" s="180" t="s">
        <v>2684</v>
      </c>
      <c r="K2861" s="180" t="s">
        <v>2685</v>
      </c>
    </row>
    <row r="2862" spans="1:11" x14ac:dyDescent="0.2">
      <c r="A2862" s="289" t="s">
        <v>119</v>
      </c>
      <c r="B2862" s="182" t="s">
        <v>3648</v>
      </c>
      <c r="C2862" s="289" t="s">
        <v>2687</v>
      </c>
      <c r="D2862" s="289" t="s">
        <v>751</v>
      </c>
      <c r="E2862" s="554" t="s">
        <v>3212</v>
      </c>
      <c r="F2862" s="554"/>
      <c r="G2862" s="183" t="s">
        <v>387</v>
      </c>
      <c r="H2862" s="184">
        <v>1</v>
      </c>
      <c r="I2862" s="185"/>
      <c r="J2862" s="185">
        <v>64.680000000000007</v>
      </c>
      <c r="K2862" s="185">
        <v>64.680000000000007</v>
      </c>
    </row>
    <row r="2863" spans="1:11" ht="25.5" x14ac:dyDescent="0.2">
      <c r="A2863" s="290" t="s">
        <v>2689</v>
      </c>
      <c r="B2863" s="186" t="s">
        <v>2860</v>
      </c>
      <c r="C2863" s="290" t="s">
        <v>2691</v>
      </c>
      <c r="D2863" s="290" t="s">
        <v>2861</v>
      </c>
      <c r="E2863" s="555" t="s">
        <v>2693</v>
      </c>
      <c r="F2863" s="555"/>
      <c r="G2863" s="187" t="s">
        <v>2694</v>
      </c>
      <c r="H2863" s="188">
        <v>0.17</v>
      </c>
      <c r="I2863" s="188"/>
      <c r="J2863" s="189">
        <v>34.92</v>
      </c>
      <c r="K2863" s="189">
        <v>5.93</v>
      </c>
    </row>
    <row r="2864" spans="1:11" ht="25.5" x14ac:dyDescent="0.2">
      <c r="A2864" s="291" t="s">
        <v>2697</v>
      </c>
      <c r="B2864" s="190" t="s">
        <v>3289</v>
      </c>
      <c r="C2864" s="291" t="s">
        <v>2691</v>
      </c>
      <c r="D2864" s="291" t="s">
        <v>3290</v>
      </c>
      <c r="E2864" s="556" t="s">
        <v>2700</v>
      </c>
      <c r="F2864" s="556"/>
      <c r="G2864" s="191" t="s">
        <v>3291</v>
      </c>
      <c r="H2864" s="192">
        <v>1</v>
      </c>
      <c r="I2864" s="192"/>
      <c r="J2864" s="193">
        <v>58.75</v>
      </c>
      <c r="K2864" s="193">
        <v>58.75</v>
      </c>
    </row>
    <row r="2865" spans="1:11" x14ac:dyDescent="0.2">
      <c r="A2865" s="287"/>
      <c r="B2865" s="287"/>
      <c r="C2865" s="287"/>
      <c r="D2865" s="287"/>
      <c r="E2865" s="287" t="s">
        <v>2709</v>
      </c>
      <c r="F2865" s="194">
        <v>4.57</v>
      </c>
      <c r="G2865" s="287" t="s">
        <v>2710</v>
      </c>
      <c r="H2865" s="194">
        <v>0</v>
      </c>
      <c r="I2865" s="287" t="s">
        <v>2711</v>
      </c>
      <c r="J2865" s="194">
        <v>4.57</v>
      </c>
    </row>
    <row r="2866" spans="1:11" x14ac:dyDescent="0.2">
      <c r="A2866" s="287"/>
      <c r="B2866" s="287"/>
      <c r="C2866" s="287"/>
      <c r="D2866" s="287"/>
      <c r="E2866" s="287" t="s">
        <v>2712</v>
      </c>
      <c r="F2866" s="194">
        <v>0</v>
      </c>
      <c r="G2866" s="287"/>
      <c r="H2866" s="552" t="s">
        <v>2713</v>
      </c>
      <c r="I2866" s="552"/>
      <c r="J2866" s="194">
        <v>64.680000000000007</v>
      </c>
    </row>
    <row r="2867" spans="1:11" ht="13.5" thickBot="1" x14ac:dyDescent="0.25">
      <c r="A2867" s="196"/>
      <c r="B2867" s="196"/>
      <c r="C2867" s="196"/>
      <c r="D2867" s="196"/>
      <c r="E2867" s="196"/>
      <c r="F2867" s="196"/>
      <c r="G2867" s="196" t="s">
        <v>2714</v>
      </c>
      <c r="H2867" s="198">
        <v>0</v>
      </c>
      <c r="I2867" s="196" t="s">
        <v>2715</v>
      </c>
      <c r="J2867" s="197">
        <v>0</v>
      </c>
    </row>
    <row r="2868" spans="1:11" ht="13.5" thickTop="1" x14ac:dyDescent="0.2">
      <c r="A2868" s="195"/>
      <c r="B2868" s="195"/>
      <c r="C2868" s="195"/>
      <c r="D2868" s="195"/>
      <c r="E2868" s="195"/>
      <c r="F2868" s="195"/>
      <c r="G2868" s="195"/>
      <c r="H2868" s="195"/>
      <c r="I2868" s="195"/>
      <c r="J2868" s="195"/>
    </row>
    <row r="2869" spans="1:11" ht="15" x14ac:dyDescent="0.2">
      <c r="A2869" s="288" t="s">
        <v>746</v>
      </c>
      <c r="B2869" s="180" t="s">
        <v>2678</v>
      </c>
      <c r="C2869" s="288" t="s">
        <v>2679</v>
      </c>
      <c r="D2869" s="288" t="s">
        <v>2680</v>
      </c>
      <c r="E2869" s="553" t="s">
        <v>2681</v>
      </c>
      <c r="F2869" s="553"/>
      <c r="G2869" s="181" t="s">
        <v>2682</v>
      </c>
      <c r="H2869" s="180" t="s">
        <v>2683</v>
      </c>
      <c r="I2869" s="180" t="s">
        <v>6886</v>
      </c>
      <c r="J2869" s="180" t="s">
        <v>2684</v>
      </c>
      <c r="K2869" s="180" t="s">
        <v>2685</v>
      </c>
    </row>
    <row r="2870" spans="1:11" x14ac:dyDescent="0.2">
      <c r="A2870" s="289" t="s">
        <v>119</v>
      </c>
      <c r="B2870" s="182" t="s">
        <v>3649</v>
      </c>
      <c r="C2870" s="289" t="s">
        <v>2687</v>
      </c>
      <c r="D2870" s="289" t="s">
        <v>753</v>
      </c>
      <c r="E2870" s="554" t="s">
        <v>3212</v>
      </c>
      <c r="F2870" s="554"/>
      <c r="G2870" s="183" t="s">
        <v>154</v>
      </c>
      <c r="H2870" s="184">
        <v>1</v>
      </c>
      <c r="I2870" s="185"/>
      <c r="J2870" s="185">
        <v>257.88</v>
      </c>
      <c r="K2870" s="185">
        <v>257.88</v>
      </c>
    </row>
    <row r="2871" spans="1:11" ht="25.5" x14ac:dyDescent="0.2">
      <c r="A2871" s="290" t="s">
        <v>2689</v>
      </c>
      <c r="B2871" s="186" t="s">
        <v>2722</v>
      </c>
      <c r="C2871" s="290" t="s">
        <v>2691</v>
      </c>
      <c r="D2871" s="290" t="s">
        <v>2723</v>
      </c>
      <c r="E2871" s="555" t="s">
        <v>2693</v>
      </c>
      <c r="F2871" s="555"/>
      <c r="G2871" s="187" t="s">
        <v>2694</v>
      </c>
      <c r="H2871" s="188">
        <v>0.2</v>
      </c>
      <c r="I2871" s="188"/>
      <c r="J2871" s="189">
        <v>26.12</v>
      </c>
      <c r="K2871" s="189">
        <v>5.22</v>
      </c>
    </row>
    <row r="2872" spans="1:11" ht="25.5" x14ac:dyDescent="0.2">
      <c r="A2872" s="290" t="s">
        <v>2689</v>
      </c>
      <c r="B2872" s="186" t="s">
        <v>2858</v>
      </c>
      <c r="C2872" s="290" t="s">
        <v>2691</v>
      </c>
      <c r="D2872" s="290" t="s">
        <v>2859</v>
      </c>
      <c r="E2872" s="555" t="s">
        <v>2693</v>
      </c>
      <c r="F2872" s="555"/>
      <c r="G2872" s="187" t="s">
        <v>2694</v>
      </c>
      <c r="H2872" s="188">
        <v>0.2</v>
      </c>
      <c r="I2872" s="188"/>
      <c r="J2872" s="189">
        <v>29.84</v>
      </c>
      <c r="K2872" s="189">
        <v>5.96</v>
      </c>
    </row>
    <row r="2873" spans="1:11" x14ac:dyDescent="0.2">
      <c r="A2873" s="291" t="s">
        <v>2697</v>
      </c>
      <c r="B2873" s="190" t="s">
        <v>2993</v>
      </c>
      <c r="C2873" s="291" t="s">
        <v>2691</v>
      </c>
      <c r="D2873" s="291" t="s">
        <v>2994</v>
      </c>
      <c r="E2873" s="556" t="s">
        <v>2700</v>
      </c>
      <c r="F2873" s="556"/>
      <c r="G2873" s="191" t="s">
        <v>2706</v>
      </c>
      <c r="H2873" s="192">
        <v>6.23</v>
      </c>
      <c r="I2873" s="192"/>
      <c r="J2873" s="193">
        <v>39.6</v>
      </c>
      <c r="K2873" s="193">
        <v>246.7</v>
      </c>
    </row>
    <row r="2874" spans="1:11" x14ac:dyDescent="0.2">
      <c r="A2874" s="287"/>
      <c r="B2874" s="287"/>
      <c r="C2874" s="287"/>
      <c r="D2874" s="287"/>
      <c r="E2874" s="287" t="s">
        <v>2709</v>
      </c>
      <c r="F2874" s="194">
        <v>7.93</v>
      </c>
      <c r="G2874" s="287" t="s">
        <v>2710</v>
      </c>
      <c r="H2874" s="194">
        <v>0</v>
      </c>
      <c r="I2874" s="287" t="s">
        <v>2711</v>
      </c>
      <c r="J2874" s="194">
        <v>7.93</v>
      </c>
    </row>
    <row r="2875" spans="1:11" x14ac:dyDescent="0.2">
      <c r="A2875" s="287"/>
      <c r="B2875" s="287"/>
      <c r="C2875" s="287"/>
      <c r="D2875" s="287"/>
      <c r="E2875" s="287" t="s">
        <v>2712</v>
      </c>
      <c r="F2875" s="194">
        <v>0</v>
      </c>
      <c r="G2875" s="287"/>
      <c r="H2875" s="552" t="s">
        <v>2713</v>
      </c>
      <c r="I2875" s="552"/>
      <c r="J2875" s="194">
        <v>257.88</v>
      </c>
    </row>
    <row r="2876" spans="1:11" ht="13.5" thickBot="1" x14ac:dyDescent="0.25">
      <c r="A2876" s="196"/>
      <c r="B2876" s="196"/>
      <c r="C2876" s="196"/>
      <c r="D2876" s="196"/>
      <c r="E2876" s="196"/>
      <c r="F2876" s="196"/>
      <c r="G2876" s="196" t="s">
        <v>2714</v>
      </c>
      <c r="H2876" s="198">
        <v>0</v>
      </c>
      <c r="I2876" s="196" t="s">
        <v>2715</v>
      </c>
      <c r="J2876" s="197">
        <v>0</v>
      </c>
    </row>
    <row r="2877" spans="1:11" ht="13.5" thickTop="1" x14ac:dyDescent="0.2">
      <c r="A2877" s="195"/>
      <c r="B2877" s="195"/>
      <c r="C2877" s="195"/>
      <c r="D2877" s="195"/>
      <c r="E2877" s="195"/>
      <c r="F2877" s="195"/>
      <c r="G2877" s="195"/>
      <c r="H2877" s="195"/>
      <c r="I2877" s="195"/>
      <c r="J2877" s="195"/>
    </row>
    <row r="2878" spans="1:11" ht="15" x14ac:dyDescent="0.2">
      <c r="A2878" s="288" t="s">
        <v>748</v>
      </c>
      <c r="B2878" s="180" t="s">
        <v>2678</v>
      </c>
      <c r="C2878" s="288" t="s">
        <v>2679</v>
      </c>
      <c r="D2878" s="288" t="s">
        <v>2680</v>
      </c>
      <c r="E2878" s="553" t="s">
        <v>2681</v>
      </c>
      <c r="F2878" s="553"/>
      <c r="G2878" s="181" t="s">
        <v>2682</v>
      </c>
      <c r="H2878" s="180" t="s">
        <v>2683</v>
      </c>
      <c r="I2878" s="180" t="s">
        <v>6886</v>
      </c>
      <c r="J2878" s="180" t="s">
        <v>2684</v>
      </c>
      <c r="K2878" s="180" t="s">
        <v>2685</v>
      </c>
    </row>
    <row r="2879" spans="1:11" x14ac:dyDescent="0.2">
      <c r="A2879" s="289" t="s">
        <v>119</v>
      </c>
      <c r="B2879" s="182" t="s">
        <v>3650</v>
      </c>
      <c r="C2879" s="289" t="s">
        <v>2687</v>
      </c>
      <c r="D2879" s="289" t="s">
        <v>755</v>
      </c>
      <c r="E2879" s="554" t="s">
        <v>3212</v>
      </c>
      <c r="F2879" s="554"/>
      <c r="G2879" s="183" t="s">
        <v>118</v>
      </c>
      <c r="H2879" s="184">
        <v>1</v>
      </c>
      <c r="I2879" s="185"/>
      <c r="J2879" s="185">
        <v>458.83</v>
      </c>
      <c r="K2879" s="185">
        <v>458.83</v>
      </c>
    </row>
    <row r="2880" spans="1:11" ht="25.5" x14ac:dyDescent="0.2">
      <c r="A2880" s="290" t="s">
        <v>2689</v>
      </c>
      <c r="B2880" s="186" t="s">
        <v>3440</v>
      </c>
      <c r="C2880" s="290" t="s">
        <v>2691</v>
      </c>
      <c r="D2880" s="290" t="s">
        <v>3441</v>
      </c>
      <c r="E2880" s="555" t="s">
        <v>2693</v>
      </c>
      <c r="F2880" s="555"/>
      <c r="G2880" s="187" t="s">
        <v>159</v>
      </c>
      <c r="H2880" s="188">
        <v>3.0000000000000001E-3</v>
      </c>
      <c r="I2880" s="188"/>
      <c r="J2880" s="189">
        <v>760.5</v>
      </c>
      <c r="K2880" s="189">
        <v>2.2799999999999998</v>
      </c>
    </row>
    <row r="2881" spans="1:11" ht="25.5" x14ac:dyDescent="0.2">
      <c r="A2881" s="290" t="s">
        <v>2689</v>
      </c>
      <c r="B2881" s="186" t="s">
        <v>2795</v>
      </c>
      <c r="C2881" s="290" t="s">
        <v>2691</v>
      </c>
      <c r="D2881" s="290" t="s">
        <v>2796</v>
      </c>
      <c r="E2881" s="555" t="s">
        <v>2693</v>
      </c>
      <c r="F2881" s="555"/>
      <c r="G2881" s="187" t="s">
        <v>2694</v>
      </c>
      <c r="H2881" s="188">
        <v>0.4</v>
      </c>
      <c r="I2881" s="188"/>
      <c r="J2881" s="189">
        <v>33.380000000000003</v>
      </c>
      <c r="K2881" s="189">
        <v>13.35</v>
      </c>
    </row>
    <row r="2882" spans="1:11" ht="25.5" x14ac:dyDescent="0.2">
      <c r="A2882" s="290" t="s">
        <v>2689</v>
      </c>
      <c r="B2882" s="186" t="s">
        <v>2849</v>
      </c>
      <c r="C2882" s="290" t="s">
        <v>2691</v>
      </c>
      <c r="D2882" s="290" t="s">
        <v>2850</v>
      </c>
      <c r="E2882" s="555" t="s">
        <v>2693</v>
      </c>
      <c r="F2882" s="555"/>
      <c r="G2882" s="187" t="s">
        <v>2694</v>
      </c>
      <c r="H2882" s="188">
        <v>0.75</v>
      </c>
      <c r="I2882" s="188"/>
      <c r="J2882" s="189">
        <v>33.130000000000003</v>
      </c>
      <c r="K2882" s="189">
        <v>24.84</v>
      </c>
    </row>
    <row r="2883" spans="1:11" ht="25.5" x14ac:dyDescent="0.2">
      <c r="A2883" s="290" t="s">
        <v>2689</v>
      </c>
      <c r="B2883" s="186" t="s">
        <v>2722</v>
      </c>
      <c r="C2883" s="290" t="s">
        <v>2691</v>
      </c>
      <c r="D2883" s="290" t="s">
        <v>2723</v>
      </c>
      <c r="E2883" s="555" t="s">
        <v>2693</v>
      </c>
      <c r="F2883" s="555"/>
      <c r="G2883" s="187" t="s">
        <v>2694</v>
      </c>
      <c r="H2883" s="188">
        <v>1.1499999999999999</v>
      </c>
      <c r="I2883" s="188"/>
      <c r="J2883" s="189">
        <v>26.12</v>
      </c>
      <c r="K2883" s="189">
        <v>30.03</v>
      </c>
    </row>
    <row r="2884" spans="1:11" ht="25.5" x14ac:dyDescent="0.2">
      <c r="A2884" s="290" t="s">
        <v>2689</v>
      </c>
      <c r="B2884" s="186" t="s">
        <v>3242</v>
      </c>
      <c r="C2884" s="290" t="s">
        <v>2691</v>
      </c>
      <c r="D2884" s="290" t="s">
        <v>3243</v>
      </c>
      <c r="E2884" s="555" t="s">
        <v>2693</v>
      </c>
      <c r="F2884" s="555"/>
      <c r="G2884" s="187" t="s">
        <v>159</v>
      </c>
      <c r="H2884" s="188">
        <v>3.0000000000000001E-3</v>
      </c>
      <c r="I2884" s="188"/>
      <c r="J2884" s="189">
        <v>614.66999999999996</v>
      </c>
      <c r="K2884" s="189">
        <v>1.84</v>
      </c>
    </row>
    <row r="2885" spans="1:11" x14ac:dyDescent="0.2">
      <c r="A2885" s="291" t="s">
        <v>2697</v>
      </c>
      <c r="B2885" s="190" t="s">
        <v>3651</v>
      </c>
      <c r="C2885" s="291" t="s">
        <v>2691</v>
      </c>
      <c r="D2885" s="291" t="s">
        <v>3652</v>
      </c>
      <c r="E2885" s="556" t="s">
        <v>2700</v>
      </c>
      <c r="F2885" s="556"/>
      <c r="G2885" s="191" t="s">
        <v>2706</v>
      </c>
      <c r="H2885" s="192">
        <v>9.9</v>
      </c>
      <c r="I2885" s="192"/>
      <c r="J2885" s="193">
        <v>39.04</v>
      </c>
      <c r="K2885" s="193">
        <v>386.49</v>
      </c>
    </row>
    <row r="2886" spans="1:11" x14ac:dyDescent="0.2">
      <c r="A2886" s="287"/>
      <c r="B2886" s="287"/>
      <c r="C2886" s="287"/>
      <c r="D2886" s="287"/>
      <c r="E2886" s="287" t="s">
        <v>2709</v>
      </c>
      <c r="F2886" s="194">
        <v>50.65</v>
      </c>
      <c r="G2886" s="287" t="s">
        <v>2710</v>
      </c>
      <c r="H2886" s="194">
        <v>0</v>
      </c>
      <c r="I2886" s="287" t="s">
        <v>2711</v>
      </c>
      <c r="J2886" s="194">
        <v>50.65</v>
      </c>
    </row>
    <row r="2887" spans="1:11" x14ac:dyDescent="0.2">
      <c r="A2887" s="287"/>
      <c r="B2887" s="287"/>
      <c r="C2887" s="287"/>
      <c r="D2887" s="287"/>
      <c r="E2887" s="287" t="s">
        <v>2712</v>
      </c>
      <c r="F2887" s="194">
        <v>0</v>
      </c>
      <c r="G2887" s="287"/>
      <c r="H2887" s="552" t="s">
        <v>2713</v>
      </c>
      <c r="I2887" s="552"/>
      <c r="J2887" s="194">
        <v>458.83</v>
      </c>
    </row>
    <row r="2888" spans="1:11" ht="13.5" thickBot="1" x14ac:dyDescent="0.25">
      <c r="A2888" s="196"/>
      <c r="B2888" s="196"/>
      <c r="C2888" s="196"/>
      <c r="D2888" s="196"/>
      <c r="E2888" s="196"/>
      <c r="F2888" s="196"/>
      <c r="G2888" s="196" t="s">
        <v>2714</v>
      </c>
      <c r="H2888" s="198">
        <v>0</v>
      </c>
      <c r="I2888" s="196" t="s">
        <v>2715</v>
      </c>
      <c r="J2888" s="197">
        <v>0</v>
      </c>
    </row>
    <row r="2889" spans="1:11" ht="13.5" thickTop="1" x14ac:dyDescent="0.2">
      <c r="A2889" s="195"/>
      <c r="B2889" s="195"/>
      <c r="C2889" s="195"/>
      <c r="D2889" s="195"/>
      <c r="E2889" s="195"/>
      <c r="F2889" s="195"/>
      <c r="G2889" s="195"/>
      <c r="H2889" s="195"/>
      <c r="I2889" s="195"/>
      <c r="J2889" s="195"/>
    </row>
    <row r="2890" spans="1:11" ht="15" x14ac:dyDescent="0.2">
      <c r="A2890" s="288" t="s">
        <v>750</v>
      </c>
      <c r="B2890" s="180" t="s">
        <v>2678</v>
      </c>
      <c r="C2890" s="288" t="s">
        <v>2679</v>
      </c>
      <c r="D2890" s="288" t="s">
        <v>2680</v>
      </c>
      <c r="E2890" s="553" t="s">
        <v>2681</v>
      </c>
      <c r="F2890" s="553"/>
      <c r="G2890" s="181" t="s">
        <v>2682</v>
      </c>
      <c r="H2890" s="180" t="s">
        <v>2683</v>
      </c>
      <c r="I2890" s="180" t="s">
        <v>6886</v>
      </c>
      <c r="J2890" s="180" t="s">
        <v>2684</v>
      </c>
      <c r="K2890" s="180" t="s">
        <v>2685</v>
      </c>
    </row>
    <row r="2891" spans="1:11" ht="38.25" x14ac:dyDescent="0.2">
      <c r="A2891" s="289" t="s">
        <v>119</v>
      </c>
      <c r="B2891" s="182" t="s">
        <v>3653</v>
      </c>
      <c r="C2891" s="289" t="s">
        <v>2687</v>
      </c>
      <c r="D2891" s="289" t="s">
        <v>757</v>
      </c>
      <c r="E2891" s="554" t="s">
        <v>3212</v>
      </c>
      <c r="F2891" s="554"/>
      <c r="G2891" s="183" t="s">
        <v>118</v>
      </c>
      <c r="H2891" s="184">
        <v>1</v>
      </c>
      <c r="I2891" s="185"/>
      <c r="J2891" s="185">
        <v>507.23</v>
      </c>
      <c r="K2891" s="185">
        <v>507.23</v>
      </c>
    </row>
    <row r="2892" spans="1:11" ht="25.5" x14ac:dyDescent="0.2">
      <c r="A2892" s="290" t="s">
        <v>2689</v>
      </c>
      <c r="B2892" s="186" t="s">
        <v>2722</v>
      </c>
      <c r="C2892" s="290" t="s">
        <v>2691</v>
      </c>
      <c r="D2892" s="290" t="s">
        <v>2723</v>
      </c>
      <c r="E2892" s="555" t="s">
        <v>2693</v>
      </c>
      <c r="F2892" s="555"/>
      <c r="G2892" s="187" t="s">
        <v>2694</v>
      </c>
      <c r="H2892" s="188">
        <v>0.5</v>
      </c>
      <c r="I2892" s="188"/>
      <c r="J2892" s="189">
        <v>26.12</v>
      </c>
      <c r="K2892" s="189">
        <v>13.06</v>
      </c>
    </row>
    <row r="2893" spans="1:11" ht="25.5" x14ac:dyDescent="0.2">
      <c r="A2893" s="290" t="s">
        <v>2689</v>
      </c>
      <c r="B2893" s="186" t="s">
        <v>2795</v>
      </c>
      <c r="C2893" s="290" t="s">
        <v>2691</v>
      </c>
      <c r="D2893" s="290" t="s">
        <v>2796</v>
      </c>
      <c r="E2893" s="555" t="s">
        <v>2693</v>
      </c>
      <c r="F2893" s="555"/>
      <c r="G2893" s="187" t="s">
        <v>2694</v>
      </c>
      <c r="H2893" s="188">
        <v>0.6</v>
      </c>
      <c r="I2893" s="188"/>
      <c r="J2893" s="189">
        <v>33.380000000000003</v>
      </c>
      <c r="K2893" s="189">
        <v>20.02</v>
      </c>
    </row>
    <row r="2894" spans="1:11" ht="25.5" x14ac:dyDescent="0.2">
      <c r="A2894" s="290" t="s">
        <v>2689</v>
      </c>
      <c r="B2894" s="186" t="s">
        <v>2849</v>
      </c>
      <c r="C2894" s="290" t="s">
        <v>2691</v>
      </c>
      <c r="D2894" s="290" t="s">
        <v>2850</v>
      </c>
      <c r="E2894" s="555" t="s">
        <v>2693</v>
      </c>
      <c r="F2894" s="555"/>
      <c r="G2894" s="187" t="s">
        <v>2694</v>
      </c>
      <c r="H2894" s="188">
        <v>1.5</v>
      </c>
      <c r="I2894" s="188"/>
      <c r="J2894" s="189">
        <v>33.130000000000003</v>
      </c>
      <c r="K2894" s="189">
        <v>49.69</v>
      </c>
    </row>
    <row r="2895" spans="1:11" ht="25.5" x14ac:dyDescent="0.2">
      <c r="A2895" s="290" t="s">
        <v>2689</v>
      </c>
      <c r="B2895" s="186" t="s">
        <v>2720</v>
      </c>
      <c r="C2895" s="290" t="s">
        <v>2691</v>
      </c>
      <c r="D2895" s="290" t="s">
        <v>2721</v>
      </c>
      <c r="E2895" s="555" t="s">
        <v>2693</v>
      </c>
      <c r="F2895" s="555"/>
      <c r="G2895" s="187" t="s">
        <v>2694</v>
      </c>
      <c r="H2895" s="188">
        <v>0.12</v>
      </c>
      <c r="I2895" s="188"/>
      <c r="J2895" s="189">
        <v>34.78</v>
      </c>
      <c r="K2895" s="189">
        <v>4.17</v>
      </c>
    </row>
    <row r="2896" spans="1:11" x14ac:dyDescent="0.2">
      <c r="A2896" s="291" t="s">
        <v>2697</v>
      </c>
      <c r="B2896" s="190" t="s">
        <v>3049</v>
      </c>
      <c r="C2896" s="291" t="s">
        <v>2691</v>
      </c>
      <c r="D2896" s="291" t="s">
        <v>3050</v>
      </c>
      <c r="E2896" s="556" t="s">
        <v>2700</v>
      </c>
      <c r="F2896" s="556"/>
      <c r="G2896" s="191" t="s">
        <v>48</v>
      </c>
      <c r="H2896" s="192">
        <v>0.25</v>
      </c>
      <c r="I2896" s="192"/>
      <c r="J2896" s="193">
        <v>4.5999999999999996</v>
      </c>
      <c r="K2896" s="193">
        <v>1.1499999999999999</v>
      </c>
    </row>
    <row r="2897" spans="1:11" x14ac:dyDescent="0.2">
      <c r="A2897" s="291" t="s">
        <v>2697</v>
      </c>
      <c r="B2897" s="190" t="s">
        <v>2943</v>
      </c>
      <c r="C2897" s="291" t="s">
        <v>2691</v>
      </c>
      <c r="D2897" s="291" t="s">
        <v>6911</v>
      </c>
      <c r="E2897" s="556" t="s">
        <v>2700</v>
      </c>
      <c r="F2897" s="556"/>
      <c r="G2897" s="191" t="s">
        <v>84</v>
      </c>
      <c r="H2897" s="192">
        <v>0.03</v>
      </c>
      <c r="I2897" s="192"/>
      <c r="J2897" s="193">
        <v>25.98</v>
      </c>
      <c r="K2897" s="193">
        <v>0.77</v>
      </c>
    </row>
    <row r="2898" spans="1:11" x14ac:dyDescent="0.2">
      <c r="A2898" s="291" t="s">
        <v>2697</v>
      </c>
      <c r="B2898" s="190" t="s">
        <v>3238</v>
      </c>
      <c r="C2898" s="291" t="s">
        <v>2691</v>
      </c>
      <c r="D2898" s="291" t="s">
        <v>3239</v>
      </c>
      <c r="E2898" s="556" t="s">
        <v>2700</v>
      </c>
      <c r="F2898" s="556"/>
      <c r="G2898" s="191" t="s">
        <v>84</v>
      </c>
      <c r="H2898" s="192">
        <v>0.01</v>
      </c>
      <c r="I2898" s="192"/>
      <c r="J2898" s="193">
        <v>49.46</v>
      </c>
      <c r="K2898" s="193">
        <v>0.49</v>
      </c>
    </row>
    <row r="2899" spans="1:11" ht="25.5" x14ac:dyDescent="0.2">
      <c r="A2899" s="291" t="s">
        <v>2697</v>
      </c>
      <c r="B2899" s="190" t="s">
        <v>2809</v>
      </c>
      <c r="C2899" s="291" t="s">
        <v>2691</v>
      </c>
      <c r="D2899" s="291" t="s">
        <v>2810</v>
      </c>
      <c r="E2899" s="556" t="s">
        <v>2700</v>
      </c>
      <c r="F2899" s="556"/>
      <c r="G2899" s="191" t="s">
        <v>159</v>
      </c>
      <c r="H2899" s="192">
        <v>8.0000000000000002E-3</v>
      </c>
      <c r="I2899" s="192"/>
      <c r="J2899" s="193">
        <v>94.45</v>
      </c>
      <c r="K2899" s="193">
        <v>0.75</v>
      </c>
    </row>
    <row r="2900" spans="1:11" x14ac:dyDescent="0.2">
      <c r="A2900" s="291" t="s">
        <v>2697</v>
      </c>
      <c r="B2900" s="190" t="s">
        <v>2807</v>
      </c>
      <c r="C2900" s="291" t="s">
        <v>2691</v>
      </c>
      <c r="D2900" s="291" t="s">
        <v>2808</v>
      </c>
      <c r="E2900" s="556" t="s">
        <v>2700</v>
      </c>
      <c r="F2900" s="556"/>
      <c r="G2900" s="191" t="s">
        <v>2706</v>
      </c>
      <c r="H2900" s="192">
        <v>2.84</v>
      </c>
      <c r="I2900" s="192"/>
      <c r="J2900" s="193">
        <v>0.6</v>
      </c>
      <c r="K2900" s="193">
        <v>1.7</v>
      </c>
    </row>
    <row r="2901" spans="1:11" ht="25.5" x14ac:dyDescent="0.2">
      <c r="A2901" s="291" t="s">
        <v>2697</v>
      </c>
      <c r="B2901" s="190" t="s">
        <v>3654</v>
      </c>
      <c r="C2901" s="291" t="s">
        <v>2691</v>
      </c>
      <c r="D2901" s="291" t="s">
        <v>3655</v>
      </c>
      <c r="E2901" s="556" t="s">
        <v>2700</v>
      </c>
      <c r="F2901" s="556"/>
      <c r="G2901" s="191" t="s">
        <v>2701</v>
      </c>
      <c r="H2901" s="192">
        <v>1.23</v>
      </c>
      <c r="I2901" s="192"/>
      <c r="J2901" s="193">
        <v>12.54</v>
      </c>
      <c r="K2901" s="193">
        <v>15.42</v>
      </c>
    </row>
    <row r="2902" spans="1:11" ht="25.5" x14ac:dyDescent="0.2">
      <c r="A2902" s="291" t="s">
        <v>2697</v>
      </c>
      <c r="B2902" s="190" t="s">
        <v>3656</v>
      </c>
      <c r="C2902" s="291" t="s">
        <v>2691</v>
      </c>
      <c r="D2902" s="291" t="s">
        <v>3657</v>
      </c>
      <c r="E2902" s="556" t="s">
        <v>2700</v>
      </c>
      <c r="F2902" s="556"/>
      <c r="G2902" s="191" t="s">
        <v>118</v>
      </c>
      <c r="H2902" s="192">
        <v>1.1000000000000001</v>
      </c>
      <c r="I2902" s="192"/>
      <c r="J2902" s="193">
        <v>50.82</v>
      </c>
      <c r="K2902" s="193">
        <v>55.9</v>
      </c>
    </row>
    <row r="2903" spans="1:11" ht="25.5" x14ac:dyDescent="0.2">
      <c r="A2903" s="291" t="s">
        <v>2697</v>
      </c>
      <c r="B2903" s="190" t="s">
        <v>3658</v>
      </c>
      <c r="C2903" s="291" t="s">
        <v>2691</v>
      </c>
      <c r="D2903" s="291" t="s">
        <v>3659</v>
      </c>
      <c r="E2903" s="556" t="s">
        <v>2700</v>
      </c>
      <c r="F2903" s="556"/>
      <c r="G2903" s="191" t="s">
        <v>2701</v>
      </c>
      <c r="H2903" s="192">
        <v>4.4000000000000004</v>
      </c>
      <c r="I2903" s="192"/>
      <c r="J2903" s="193">
        <v>71.87</v>
      </c>
      <c r="K2903" s="193">
        <v>316.22000000000003</v>
      </c>
    </row>
    <row r="2904" spans="1:11" x14ac:dyDescent="0.2">
      <c r="A2904" s="291" t="s">
        <v>2697</v>
      </c>
      <c r="B2904" s="190" t="s">
        <v>3051</v>
      </c>
      <c r="C2904" s="291" t="s">
        <v>2691</v>
      </c>
      <c r="D2904" s="291" t="s">
        <v>3052</v>
      </c>
      <c r="E2904" s="556" t="s">
        <v>2700</v>
      </c>
      <c r="F2904" s="556"/>
      <c r="G2904" s="191" t="s">
        <v>84</v>
      </c>
      <c r="H2904" s="192">
        <v>0.54</v>
      </c>
      <c r="I2904" s="192"/>
      <c r="J2904" s="193">
        <v>51.66</v>
      </c>
      <c r="K2904" s="193">
        <v>27.89</v>
      </c>
    </row>
    <row r="2905" spans="1:11" x14ac:dyDescent="0.2">
      <c r="A2905" s="287"/>
      <c r="B2905" s="287"/>
      <c r="C2905" s="287"/>
      <c r="D2905" s="287"/>
      <c r="E2905" s="287" t="s">
        <v>2709</v>
      </c>
      <c r="F2905" s="194">
        <v>64.55</v>
      </c>
      <c r="G2905" s="287" t="s">
        <v>2710</v>
      </c>
      <c r="H2905" s="194">
        <v>0</v>
      </c>
      <c r="I2905" s="287" t="s">
        <v>2711</v>
      </c>
      <c r="J2905" s="194">
        <v>64.55</v>
      </c>
    </row>
    <row r="2906" spans="1:11" x14ac:dyDescent="0.2">
      <c r="A2906" s="287"/>
      <c r="B2906" s="287"/>
      <c r="C2906" s="287"/>
      <c r="D2906" s="287"/>
      <c r="E2906" s="287" t="s">
        <v>2712</v>
      </c>
      <c r="F2906" s="194">
        <v>0</v>
      </c>
      <c r="G2906" s="287"/>
      <c r="H2906" s="552" t="s">
        <v>2713</v>
      </c>
      <c r="I2906" s="552"/>
      <c r="J2906" s="194">
        <v>507.23</v>
      </c>
    </row>
    <row r="2907" spans="1:11" ht="13.5" thickBot="1" x14ac:dyDescent="0.25">
      <c r="A2907" s="196"/>
      <c r="B2907" s="196"/>
      <c r="C2907" s="196"/>
      <c r="D2907" s="196"/>
      <c r="E2907" s="196"/>
      <c r="F2907" s="196"/>
      <c r="G2907" s="196" t="s">
        <v>2714</v>
      </c>
      <c r="H2907" s="198">
        <v>0</v>
      </c>
      <c r="I2907" s="196" t="s">
        <v>2715</v>
      </c>
      <c r="J2907" s="197">
        <v>0</v>
      </c>
    </row>
    <row r="2908" spans="1:11" ht="13.5" thickTop="1" x14ac:dyDescent="0.2">
      <c r="A2908" s="195"/>
      <c r="B2908" s="195"/>
      <c r="C2908" s="195"/>
      <c r="D2908" s="195"/>
      <c r="E2908" s="195"/>
      <c r="F2908" s="195"/>
      <c r="G2908" s="195"/>
      <c r="H2908" s="195"/>
      <c r="I2908" s="195"/>
      <c r="J2908" s="195"/>
    </row>
    <row r="2909" spans="1:11" ht="15" x14ac:dyDescent="0.2">
      <c r="A2909" s="288" t="s">
        <v>752</v>
      </c>
      <c r="B2909" s="180" t="s">
        <v>2678</v>
      </c>
      <c r="C2909" s="288" t="s">
        <v>2679</v>
      </c>
      <c r="D2909" s="288" t="s">
        <v>2680</v>
      </c>
      <c r="E2909" s="553" t="s">
        <v>2681</v>
      </c>
      <c r="F2909" s="553"/>
      <c r="G2909" s="181" t="s">
        <v>2682</v>
      </c>
      <c r="H2909" s="180" t="s">
        <v>2683</v>
      </c>
      <c r="I2909" s="180" t="s">
        <v>6886</v>
      </c>
      <c r="J2909" s="180" t="s">
        <v>2684</v>
      </c>
      <c r="K2909" s="180" t="s">
        <v>2685</v>
      </c>
    </row>
    <row r="2910" spans="1:11" ht="25.5" x14ac:dyDescent="0.2">
      <c r="A2910" s="289" t="s">
        <v>119</v>
      </c>
      <c r="B2910" s="182" t="s">
        <v>3660</v>
      </c>
      <c r="C2910" s="289" t="s">
        <v>2687</v>
      </c>
      <c r="D2910" s="289" t="s">
        <v>759</v>
      </c>
      <c r="E2910" s="554" t="s">
        <v>3212</v>
      </c>
      <c r="F2910" s="554"/>
      <c r="G2910" s="183" t="s">
        <v>114</v>
      </c>
      <c r="H2910" s="184">
        <v>1</v>
      </c>
      <c r="I2910" s="185"/>
      <c r="J2910" s="185">
        <v>100.8</v>
      </c>
      <c r="K2910" s="185">
        <v>100.8</v>
      </c>
    </row>
    <row r="2911" spans="1:11" ht="25.5" x14ac:dyDescent="0.2">
      <c r="A2911" s="290" t="s">
        <v>2689</v>
      </c>
      <c r="B2911" s="186" t="s">
        <v>2722</v>
      </c>
      <c r="C2911" s="290" t="s">
        <v>2691</v>
      </c>
      <c r="D2911" s="290" t="s">
        <v>2723</v>
      </c>
      <c r="E2911" s="555" t="s">
        <v>2693</v>
      </c>
      <c r="F2911" s="555"/>
      <c r="G2911" s="187" t="s">
        <v>2694</v>
      </c>
      <c r="H2911" s="188">
        <v>0.5</v>
      </c>
      <c r="I2911" s="188"/>
      <c r="J2911" s="189">
        <v>26.12</v>
      </c>
      <c r="K2911" s="189">
        <v>13.06</v>
      </c>
    </row>
    <row r="2912" spans="1:11" ht="25.5" x14ac:dyDescent="0.2">
      <c r="A2912" s="290" t="s">
        <v>2689</v>
      </c>
      <c r="B2912" s="186" t="s">
        <v>2849</v>
      </c>
      <c r="C2912" s="290" t="s">
        <v>2691</v>
      </c>
      <c r="D2912" s="290" t="s">
        <v>2850</v>
      </c>
      <c r="E2912" s="555" t="s">
        <v>2693</v>
      </c>
      <c r="F2912" s="555"/>
      <c r="G2912" s="187" t="s">
        <v>2694</v>
      </c>
      <c r="H2912" s="188">
        <v>0.4</v>
      </c>
      <c r="I2912" s="188"/>
      <c r="J2912" s="189">
        <v>33.130000000000003</v>
      </c>
      <c r="K2912" s="189">
        <v>13.25</v>
      </c>
    </row>
    <row r="2913" spans="1:11" ht="25.5" x14ac:dyDescent="0.2">
      <c r="A2913" s="291" t="s">
        <v>2697</v>
      </c>
      <c r="B2913" s="190" t="s">
        <v>2809</v>
      </c>
      <c r="C2913" s="291" t="s">
        <v>2691</v>
      </c>
      <c r="D2913" s="291" t="s">
        <v>2810</v>
      </c>
      <c r="E2913" s="556" t="s">
        <v>2700</v>
      </c>
      <c r="F2913" s="556"/>
      <c r="G2913" s="191" t="s">
        <v>159</v>
      </c>
      <c r="H2913" s="192">
        <v>8.0000000000000002E-3</v>
      </c>
      <c r="I2913" s="192"/>
      <c r="J2913" s="193">
        <v>94.45</v>
      </c>
      <c r="K2913" s="193">
        <v>0.75</v>
      </c>
    </row>
    <row r="2914" spans="1:11" x14ac:dyDescent="0.2">
      <c r="A2914" s="291" t="s">
        <v>2697</v>
      </c>
      <c r="B2914" s="190" t="s">
        <v>2807</v>
      </c>
      <c r="C2914" s="291" t="s">
        <v>2691</v>
      </c>
      <c r="D2914" s="291" t="s">
        <v>2808</v>
      </c>
      <c r="E2914" s="556" t="s">
        <v>2700</v>
      </c>
      <c r="F2914" s="556"/>
      <c r="G2914" s="191" t="s">
        <v>2706</v>
      </c>
      <c r="H2914" s="192">
        <v>2.84</v>
      </c>
      <c r="I2914" s="192"/>
      <c r="J2914" s="193">
        <v>0.6</v>
      </c>
      <c r="K2914" s="193">
        <v>1.7</v>
      </c>
    </row>
    <row r="2915" spans="1:11" ht="25.5" x14ac:dyDescent="0.2">
      <c r="A2915" s="291" t="s">
        <v>2697</v>
      </c>
      <c r="B2915" s="190" t="s">
        <v>3661</v>
      </c>
      <c r="C2915" s="291" t="s">
        <v>2691</v>
      </c>
      <c r="D2915" s="291" t="s">
        <v>3662</v>
      </c>
      <c r="E2915" s="556" t="s">
        <v>2700</v>
      </c>
      <c r="F2915" s="556"/>
      <c r="G2915" s="191" t="s">
        <v>2701</v>
      </c>
      <c r="H2915" s="192">
        <v>0.9</v>
      </c>
      <c r="I2915" s="192"/>
      <c r="J2915" s="193">
        <v>19.53</v>
      </c>
      <c r="K2915" s="193">
        <v>17.57</v>
      </c>
    </row>
    <row r="2916" spans="1:11" ht="25.5" x14ac:dyDescent="0.2">
      <c r="A2916" s="291" t="s">
        <v>2697</v>
      </c>
      <c r="B2916" s="190" t="s">
        <v>3663</v>
      </c>
      <c r="C2916" s="291" t="s">
        <v>2691</v>
      </c>
      <c r="D2916" s="291" t="s">
        <v>3664</v>
      </c>
      <c r="E2916" s="556" t="s">
        <v>2700</v>
      </c>
      <c r="F2916" s="556"/>
      <c r="G2916" s="191" t="s">
        <v>2701</v>
      </c>
      <c r="H2916" s="192">
        <v>4.2</v>
      </c>
      <c r="I2916" s="192"/>
      <c r="J2916" s="193">
        <v>12.97</v>
      </c>
      <c r="K2916" s="193">
        <v>54.47</v>
      </c>
    </row>
    <row r="2917" spans="1:11" x14ac:dyDescent="0.2">
      <c r="A2917" s="287"/>
      <c r="B2917" s="287"/>
      <c r="C2917" s="287"/>
      <c r="D2917" s="287"/>
      <c r="E2917" s="287" t="s">
        <v>2709</v>
      </c>
      <c r="F2917" s="194">
        <v>19.010000000000002</v>
      </c>
      <c r="G2917" s="287" t="s">
        <v>2710</v>
      </c>
      <c r="H2917" s="194">
        <v>0</v>
      </c>
      <c r="I2917" s="287" t="s">
        <v>2711</v>
      </c>
      <c r="J2917" s="194">
        <v>19.010000000000002</v>
      </c>
    </row>
    <row r="2918" spans="1:11" x14ac:dyDescent="0.2">
      <c r="A2918" s="287"/>
      <c r="B2918" s="287"/>
      <c r="C2918" s="287"/>
      <c r="D2918" s="287"/>
      <c r="E2918" s="287" t="s">
        <v>2712</v>
      </c>
      <c r="F2918" s="194">
        <v>0</v>
      </c>
      <c r="G2918" s="287"/>
      <c r="H2918" s="552" t="s">
        <v>2713</v>
      </c>
      <c r="I2918" s="552"/>
      <c r="J2918" s="194">
        <v>100.8</v>
      </c>
    </row>
    <row r="2919" spans="1:11" ht="13.5" thickBot="1" x14ac:dyDescent="0.25">
      <c r="A2919" s="196"/>
      <c r="B2919" s="196"/>
      <c r="C2919" s="196"/>
      <c r="D2919" s="196"/>
      <c r="E2919" s="196"/>
      <c r="F2919" s="196"/>
      <c r="G2919" s="196" t="s">
        <v>2714</v>
      </c>
      <c r="H2919" s="198">
        <v>0</v>
      </c>
      <c r="I2919" s="196" t="s">
        <v>2715</v>
      </c>
      <c r="J2919" s="197">
        <v>0</v>
      </c>
    </row>
    <row r="2920" spans="1:11" ht="13.5" thickTop="1" x14ac:dyDescent="0.2">
      <c r="A2920" s="195"/>
      <c r="B2920" s="195"/>
      <c r="C2920" s="195"/>
      <c r="D2920" s="195"/>
      <c r="E2920" s="195"/>
      <c r="F2920" s="195"/>
      <c r="G2920" s="195"/>
      <c r="H2920" s="195"/>
      <c r="I2920" s="195"/>
      <c r="J2920" s="195"/>
    </row>
    <row r="2921" spans="1:11" ht="15" x14ac:dyDescent="0.2">
      <c r="A2921" s="288" t="s">
        <v>754</v>
      </c>
      <c r="B2921" s="180" t="s">
        <v>2678</v>
      </c>
      <c r="C2921" s="288" t="s">
        <v>2679</v>
      </c>
      <c r="D2921" s="288" t="s">
        <v>2680</v>
      </c>
      <c r="E2921" s="553" t="s">
        <v>2681</v>
      </c>
      <c r="F2921" s="553"/>
      <c r="G2921" s="181" t="s">
        <v>2682</v>
      </c>
      <c r="H2921" s="180" t="s">
        <v>2683</v>
      </c>
      <c r="I2921" s="180" t="s">
        <v>6886</v>
      </c>
      <c r="J2921" s="180" t="s">
        <v>2684</v>
      </c>
      <c r="K2921" s="180" t="s">
        <v>2685</v>
      </c>
    </row>
    <row r="2922" spans="1:11" x14ac:dyDescent="0.2">
      <c r="A2922" s="289" t="s">
        <v>119</v>
      </c>
      <c r="B2922" s="182" t="s">
        <v>3665</v>
      </c>
      <c r="C2922" s="289" t="s">
        <v>2687</v>
      </c>
      <c r="D2922" s="289" t="s">
        <v>761</v>
      </c>
      <c r="E2922" s="554" t="s">
        <v>3212</v>
      </c>
      <c r="F2922" s="554"/>
      <c r="G2922" s="183" t="s">
        <v>118</v>
      </c>
      <c r="H2922" s="184">
        <v>1</v>
      </c>
      <c r="I2922" s="185"/>
      <c r="J2922" s="185">
        <v>828.66</v>
      </c>
      <c r="K2922" s="185">
        <v>828.66</v>
      </c>
    </row>
    <row r="2923" spans="1:11" ht="25.5" x14ac:dyDescent="0.2">
      <c r="A2923" s="290" t="s">
        <v>2689</v>
      </c>
      <c r="B2923" s="186" t="s">
        <v>2722</v>
      </c>
      <c r="C2923" s="290" t="s">
        <v>2691</v>
      </c>
      <c r="D2923" s="290" t="s">
        <v>2723</v>
      </c>
      <c r="E2923" s="555" t="s">
        <v>2693</v>
      </c>
      <c r="F2923" s="555"/>
      <c r="G2923" s="187" t="s">
        <v>2694</v>
      </c>
      <c r="H2923" s="188">
        <v>1.5</v>
      </c>
      <c r="I2923" s="188"/>
      <c r="J2923" s="189">
        <v>26.12</v>
      </c>
      <c r="K2923" s="189">
        <v>39.18</v>
      </c>
    </row>
    <row r="2924" spans="1:11" ht="25.5" x14ac:dyDescent="0.2">
      <c r="A2924" s="290" t="s">
        <v>2689</v>
      </c>
      <c r="B2924" s="186" t="s">
        <v>2849</v>
      </c>
      <c r="C2924" s="290" t="s">
        <v>2691</v>
      </c>
      <c r="D2924" s="290" t="s">
        <v>2850</v>
      </c>
      <c r="E2924" s="555" t="s">
        <v>2693</v>
      </c>
      <c r="F2924" s="555"/>
      <c r="G2924" s="187" t="s">
        <v>2694</v>
      </c>
      <c r="H2924" s="188">
        <v>1.5</v>
      </c>
      <c r="I2924" s="188"/>
      <c r="J2924" s="189">
        <v>33.130000000000003</v>
      </c>
      <c r="K2924" s="189">
        <v>49.69</v>
      </c>
    </row>
    <row r="2925" spans="1:11" ht="25.5" x14ac:dyDescent="0.2">
      <c r="A2925" s="291" t="s">
        <v>2697</v>
      </c>
      <c r="B2925" s="190" t="s">
        <v>3125</v>
      </c>
      <c r="C2925" s="291" t="s">
        <v>2691</v>
      </c>
      <c r="D2925" s="291" t="s">
        <v>3126</v>
      </c>
      <c r="E2925" s="556" t="s">
        <v>2700</v>
      </c>
      <c r="F2925" s="556"/>
      <c r="G2925" s="191" t="s">
        <v>159</v>
      </c>
      <c r="H2925" s="192">
        <v>0.06</v>
      </c>
      <c r="I2925" s="192"/>
      <c r="J2925" s="193">
        <v>95.68</v>
      </c>
      <c r="K2925" s="193">
        <v>5.74</v>
      </c>
    </row>
    <row r="2926" spans="1:11" ht="25.5" x14ac:dyDescent="0.2">
      <c r="A2926" s="291" t="s">
        <v>2697</v>
      </c>
      <c r="B2926" s="190" t="s">
        <v>3661</v>
      </c>
      <c r="C2926" s="291" t="s">
        <v>2691</v>
      </c>
      <c r="D2926" s="291" t="s">
        <v>3662</v>
      </c>
      <c r="E2926" s="556" t="s">
        <v>2700</v>
      </c>
      <c r="F2926" s="556"/>
      <c r="G2926" s="191" t="s">
        <v>2701</v>
      </c>
      <c r="H2926" s="192">
        <v>1.28</v>
      </c>
      <c r="I2926" s="192"/>
      <c r="J2926" s="193">
        <v>19.53</v>
      </c>
      <c r="K2926" s="193">
        <v>24.99</v>
      </c>
    </row>
    <row r="2927" spans="1:11" x14ac:dyDescent="0.2">
      <c r="A2927" s="291" t="s">
        <v>2697</v>
      </c>
      <c r="B2927" s="190" t="s">
        <v>2724</v>
      </c>
      <c r="C2927" s="291" t="s">
        <v>2691</v>
      </c>
      <c r="D2927" s="291" t="s">
        <v>2725</v>
      </c>
      <c r="E2927" s="556" t="s">
        <v>2700</v>
      </c>
      <c r="F2927" s="556"/>
      <c r="G2927" s="191" t="s">
        <v>2706</v>
      </c>
      <c r="H2927" s="192">
        <v>4.83</v>
      </c>
      <c r="I2927" s="192"/>
      <c r="J2927" s="193">
        <v>1.1499999999999999</v>
      </c>
      <c r="K2927" s="193">
        <v>5.55</v>
      </c>
    </row>
    <row r="2928" spans="1:11" ht="25.5" x14ac:dyDescent="0.2">
      <c r="A2928" s="291" t="s">
        <v>2697</v>
      </c>
      <c r="B2928" s="190" t="s">
        <v>6064</v>
      </c>
      <c r="C2928" s="291" t="s">
        <v>2691</v>
      </c>
      <c r="D2928" s="291" t="s">
        <v>6065</v>
      </c>
      <c r="E2928" s="556" t="s">
        <v>2700</v>
      </c>
      <c r="F2928" s="556"/>
      <c r="G2928" s="191" t="s">
        <v>118</v>
      </c>
      <c r="H2928" s="192">
        <v>1</v>
      </c>
      <c r="I2928" s="192"/>
      <c r="J2928" s="193">
        <v>703.51</v>
      </c>
      <c r="K2928" s="193">
        <v>703.51</v>
      </c>
    </row>
    <row r="2929" spans="1:11" x14ac:dyDescent="0.2">
      <c r="A2929" s="287"/>
      <c r="B2929" s="287"/>
      <c r="C2929" s="287"/>
      <c r="D2929" s="287"/>
      <c r="E2929" s="287" t="s">
        <v>2709</v>
      </c>
      <c r="F2929" s="194">
        <v>64.52</v>
      </c>
      <c r="G2929" s="287" t="s">
        <v>2710</v>
      </c>
      <c r="H2929" s="194">
        <v>0</v>
      </c>
      <c r="I2929" s="287" t="s">
        <v>2711</v>
      </c>
      <c r="J2929" s="194">
        <v>64.52</v>
      </c>
    </row>
    <row r="2930" spans="1:11" x14ac:dyDescent="0.2">
      <c r="A2930" s="287"/>
      <c r="B2930" s="287"/>
      <c r="C2930" s="287"/>
      <c r="D2930" s="287"/>
      <c r="E2930" s="287" t="s">
        <v>2712</v>
      </c>
      <c r="F2930" s="194">
        <v>0</v>
      </c>
      <c r="G2930" s="287"/>
      <c r="H2930" s="552" t="s">
        <v>2713</v>
      </c>
      <c r="I2930" s="552"/>
      <c r="J2930" s="194">
        <v>828.66</v>
      </c>
    </row>
    <row r="2931" spans="1:11" ht="13.5" thickBot="1" x14ac:dyDescent="0.25">
      <c r="A2931" s="196"/>
      <c r="B2931" s="196"/>
      <c r="C2931" s="196"/>
      <c r="D2931" s="196"/>
      <c r="E2931" s="196"/>
      <c r="F2931" s="196"/>
      <c r="G2931" s="196" t="s">
        <v>2714</v>
      </c>
      <c r="H2931" s="198">
        <v>0</v>
      </c>
      <c r="I2931" s="196" t="s">
        <v>2715</v>
      </c>
      <c r="J2931" s="197">
        <v>0</v>
      </c>
    </row>
    <row r="2932" spans="1:11" ht="13.5" thickTop="1" x14ac:dyDescent="0.2">
      <c r="A2932" s="195"/>
      <c r="B2932" s="195"/>
      <c r="C2932" s="195"/>
      <c r="D2932" s="195"/>
      <c r="E2932" s="195"/>
      <c r="F2932" s="195"/>
      <c r="G2932" s="195"/>
      <c r="H2932" s="195"/>
      <c r="I2932" s="195"/>
      <c r="J2932" s="195"/>
    </row>
    <row r="2933" spans="1:11" ht="15" x14ac:dyDescent="0.2">
      <c r="A2933" s="288" t="s">
        <v>756</v>
      </c>
      <c r="B2933" s="180" t="s">
        <v>2678</v>
      </c>
      <c r="C2933" s="288" t="s">
        <v>2679</v>
      </c>
      <c r="D2933" s="288" t="s">
        <v>2680</v>
      </c>
      <c r="E2933" s="553" t="s">
        <v>2681</v>
      </c>
      <c r="F2933" s="553"/>
      <c r="G2933" s="181" t="s">
        <v>2682</v>
      </c>
      <c r="H2933" s="180" t="s">
        <v>2683</v>
      </c>
      <c r="I2933" s="180" t="s">
        <v>6886</v>
      </c>
      <c r="J2933" s="180" t="s">
        <v>2684</v>
      </c>
      <c r="K2933" s="180" t="s">
        <v>2685</v>
      </c>
    </row>
    <row r="2934" spans="1:11" x14ac:dyDescent="0.2">
      <c r="A2934" s="289" t="s">
        <v>119</v>
      </c>
      <c r="B2934" s="182" t="s">
        <v>3668</v>
      </c>
      <c r="C2934" s="289" t="s">
        <v>2687</v>
      </c>
      <c r="D2934" s="289" t="s">
        <v>765</v>
      </c>
      <c r="E2934" s="554" t="s">
        <v>3212</v>
      </c>
      <c r="F2934" s="554"/>
      <c r="G2934" s="183" t="s">
        <v>114</v>
      </c>
      <c r="H2934" s="184">
        <v>1</v>
      </c>
      <c r="I2934" s="185"/>
      <c r="J2934" s="185">
        <v>181.19</v>
      </c>
      <c r="K2934" s="185">
        <v>181.19</v>
      </c>
    </row>
    <row r="2935" spans="1:11" ht="25.5" x14ac:dyDescent="0.2">
      <c r="A2935" s="290" t="s">
        <v>2689</v>
      </c>
      <c r="B2935" s="186" t="s">
        <v>2851</v>
      </c>
      <c r="C2935" s="290" t="s">
        <v>2691</v>
      </c>
      <c r="D2935" s="290" t="s">
        <v>2852</v>
      </c>
      <c r="E2935" s="555" t="s">
        <v>2693</v>
      </c>
      <c r="F2935" s="555"/>
      <c r="G2935" s="187" t="s">
        <v>2694</v>
      </c>
      <c r="H2935" s="188">
        <v>0.6</v>
      </c>
      <c r="I2935" s="188"/>
      <c r="J2935" s="189">
        <v>26.89</v>
      </c>
      <c r="K2935" s="189">
        <v>16.13</v>
      </c>
    </row>
    <row r="2936" spans="1:11" ht="25.5" x14ac:dyDescent="0.2">
      <c r="A2936" s="290" t="s">
        <v>2689</v>
      </c>
      <c r="B2936" s="186" t="s">
        <v>2849</v>
      </c>
      <c r="C2936" s="290" t="s">
        <v>2691</v>
      </c>
      <c r="D2936" s="290" t="s">
        <v>2850</v>
      </c>
      <c r="E2936" s="555" t="s">
        <v>2693</v>
      </c>
      <c r="F2936" s="555"/>
      <c r="G2936" s="187" t="s">
        <v>2694</v>
      </c>
      <c r="H2936" s="188">
        <v>0.6</v>
      </c>
      <c r="I2936" s="188"/>
      <c r="J2936" s="189">
        <v>33.130000000000003</v>
      </c>
      <c r="K2936" s="189">
        <v>19.87</v>
      </c>
    </row>
    <row r="2937" spans="1:11" ht="38.25" x14ac:dyDescent="0.2">
      <c r="A2937" s="291" t="s">
        <v>2697</v>
      </c>
      <c r="B2937" s="190" t="s">
        <v>3287</v>
      </c>
      <c r="C2937" s="291" t="s">
        <v>2691</v>
      </c>
      <c r="D2937" s="291" t="s">
        <v>3288</v>
      </c>
      <c r="E2937" s="556" t="s">
        <v>2700</v>
      </c>
      <c r="F2937" s="556"/>
      <c r="G2937" s="191" t="s">
        <v>3220</v>
      </c>
      <c r="H2937" s="192">
        <v>1</v>
      </c>
      <c r="I2937" s="192"/>
      <c r="J2937" s="193">
        <v>145.19</v>
      </c>
      <c r="K2937" s="193">
        <v>145.19</v>
      </c>
    </row>
    <row r="2938" spans="1:11" x14ac:dyDescent="0.2">
      <c r="A2938" s="287"/>
      <c r="B2938" s="287"/>
      <c r="C2938" s="287"/>
      <c r="D2938" s="287"/>
      <c r="E2938" s="287" t="s">
        <v>2709</v>
      </c>
      <c r="F2938" s="194">
        <v>26.26</v>
      </c>
      <c r="G2938" s="287" t="s">
        <v>2710</v>
      </c>
      <c r="H2938" s="194">
        <v>0</v>
      </c>
      <c r="I2938" s="287" t="s">
        <v>2711</v>
      </c>
      <c r="J2938" s="194">
        <v>26.26</v>
      </c>
    </row>
    <row r="2939" spans="1:11" x14ac:dyDescent="0.2">
      <c r="A2939" s="287"/>
      <c r="B2939" s="287"/>
      <c r="C2939" s="287"/>
      <c r="D2939" s="287"/>
      <c r="E2939" s="287" t="s">
        <v>2712</v>
      </c>
      <c r="F2939" s="194">
        <v>0</v>
      </c>
      <c r="G2939" s="287"/>
      <c r="H2939" s="552" t="s">
        <v>2713</v>
      </c>
      <c r="I2939" s="552"/>
      <c r="J2939" s="194">
        <v>181.19</v>
      </c>
    </row>
    <row r="2940" spans="1:11" ht="13.5" thickBot="1" x14ac:dyDescent="0.25">
      <c r="A2940" s="196"/>
      <c r="B2940" s="196"/>
      <c r="C2940" s="196"/>
      <c r="D2940" s="196"/>
      <c r="E2940" s="196"/>
      <c r="F2940" s="196"/>
      <c r="G2940" s="196" t="s">
        <v>2714</v>
      </c>
      <c r="H2940" s="198">
        <v>0</v>
      </c>
      <c r="I2940" s="196" t="s">
        <v>2715</v>
      </c>
      <c r="J2940" s="197">
        <v>0</v>
      </c>
    </row>
    <row r="2941" spans="1:11" ht="13.5" thickTop="1" x14ac:dyDescent="0.2">
      <c r="A2941" s="195"/>
      <c r="B2941" s="195"/>
      <c r="C2941" s="195"/>
      <c r="D2941" s="195"/>
      <c r="E2941" s="195"/>
      <c r="F2941" s="195"/>
      <c r="G2941" s="195"/>
      <c r="H2941" s="195"/>
      <c r="I2941" s="195"/>
      <c r="J2941" s="195"/>
    </row>
    <row r="2942" spans="1:11" ht="15" x14ac:dyDescent="0.2">
      <c r="A2942" s="288" t="s">
        <v>758</v>
      </c>
      <c r="B2942" s="180" t="s">
        <v>2678</v>
      </c>
      <c r="C2942" s="288" t="s">
        <v>2679</v>
      </c>
      <c r="D2942" s="288" t="s">
        <v>2680</v>
      </c>
      <c r="E2942" s="553" t="s">
        <v>2681</v>
      </c>
      <c r="F2942" s="553"/>
      <c r="G2942" s="181" t="s">
        <v>2682</v>
      </c>
      <c r="H2942" s="180" t="s">
        <v>2683</v>
      </c>
      <c r="I2942" s="180" t="s">
        <v>6886</v>
      </c>
      <c r="J2942" s="180" t="s">
        <v>2684</v>
      </c>
      <c r="K2942" s="180" t="s">
        <v>2685</v>
      </c>
    </row>
    <row r="2943" spans="1:11" ht="25.5" x14ac:dyDescent="0.2">
      <c r="A2943" s="289" t="s">
        <v>119</v>
      </c>
      <c r="B2943" s="182" t="s">
        <v>3669</v>
      </c>
      <c r="C2943" s="289" t="s">
        <v>2687</v>
      </c>
      <c r="D2943" s="289" t="s">
        <v>767</v>
      </c>
      <c r="E2943" s="554" t="s">
        <v>3212</v>
      </c>
      <c r="F2943" s="554"/>
      <c r="G2943" s="183" t="s">
        <v>114</v>
      </c>
      <c r="H2943" s="184">
        <v>1</v>
      </c>
      <c r="I2943" s="185"/>
      <c r="J2943" s="185">
        <v>88.99</v>
      </c>
      <c r="K2943" s="185">
        <v>88.99</v>
      </c>
    </row>
    <row r="2944" spans="1:11" ht="25.5" x14ac:dyDescent="0.2">
      <c r="A2944" s="290" t="s">
        <v>2689</v>
      </c>
      <c r="B2944" s="186" t="s">
        <v>2851</v>
      </c>
      <c r="C2944" s="290" t="s">
        <v>2691</v>
      </c>
      <c r="D2944" s="290" t="s">
        <v>2852</v>
      </c>
      <c r="E2944" s="555" t="s">
        <v>2693</v>
      </c>
      <c r="F2944" s="555"/>
      <c r="G2944" s="187" t="s">
        <v>2694</v>
      </c>
      <c r="H2944" s="188">
        <v>0.5</v>
      </c>
      <c r="I2944" s="188"/>
      <c r="J2944" s="189">
        <v>26.89</v>
      </c>
      <c r="K2944" s="189">
        <v>13.44</v>
      </c>
    </row>
    <row r="2945" spans="1:11" ht="25.5" x14ac:dyDescent="0.2">
      <c r="A2945" s="290" t="s">
        <v>2689</v>
      </c>
      <c r="B2945" s="186" t="s">
        <v>2860</v>
      </c>
      <c r="C2945" s="290" t="s">
        <v>2691</v>
      </c>
      <c r="D2945" s="290" t="s">
        <v>2861</v>
      </c>
      <c r="E2945" s="555" t="s">
        <v>2693</v>
      </c>
      <c r="F2945" s="555"/>
      <c r="G2945" s="187" t="s">
        <v>2694</v>
      </c>
      <c r="H2945" s="188">
        <v>0.5</v>
      </c>
      <c r="I2945" s="188"/>
      <c r="J2945" s="189">
        <v>34.92</v>
      </c>
      <c r="K2945" s="189">
        <v>17.46</v>
      </c>
    </row>
    <row r="2946" spans="1:11" ht="51" x14ac:dyDescent="0.2">
      <c r="A2946" s="291" t="s">
        <v>2697</v>
      </c>
      <c r="B2946" s="190" t="s">
        <v>3670</v>
      </c>
      <c r="C2946" s="291" t="s">
        <v>2691</v>
      </c>
      <c r="D2946" s="291" t="s">
        <v>3671</v>
      </c>
      <c r="E2946" s="556" t="s">
        <v>2700</v>
      </c>
      <c r="F2946" s="556"/>
      <c r="G2946" s="191" t="s">
        <v>48</v>
      </c>
      <c r="H2946" s="192">
        <v>1</v>
      </c>
      <c r="I2946" s="192"/>
      <c r="J2946" s="193">
        <v>58.09</v>
      </c>
      <c r="K2946" s="193">
        <v>58.09</v>
      </c>
    </row>
    <row r="2947" spans="1:11" x14ac:dyDescent="0.2">
      <c r="A2947" s="287"/>
      <c r="B2947" s="287"/>
      <c r="C2947" s="287"/>
      <c r="D2947" s="287"/>
      <c r="E2947" s="287" t="s">
        <v>2709</v>
      </c>
      <c r="F2947" s="194">
        <v>22.88</v>
      </c>
      <c r="G2947" s="287" t="s">
        <v>2710</v>
      </c>
      <c r="H2947" s="194">
        <v>0</v>
      </c>
      <c r="I2947" s="287" t="s">
        <v>2711</v>
      </c>
      <c r="J2947" s="194">
        <v>22.88</v>
      </c>
    </row>
    <row r="2948" spans="1:11" x14ac:dyDescent="0.2">
      <c r="A2948" s="287"/>
      <c r="B2948" s="287"/>
      <c r="C2948" s="287"/>
      <c r="D2948" s="287"/>
      <c r="E2948" s="287" t="s">
        <v>2712</v>
      </c>
      <c r="F2948" s="194">
        <v>0</v>
      </c>
      <c r="G2948" s="287"/>
      <c r="H2948" s="552" t="s">
        <v>2713</v>
      </c>
      <c r="I2948" s="552"/>
      <c r="J2948" s="194">
        <v>88.99</v>
      </c>
    </row>
    <row r="2949" spans="1:11" ht="13.5" thickBot="1" x14ac:dyDescent="0.25">
      <c r="A2949" s="196"/>
      <c r="B2949" s="196"/>
      <c r="C2949" s="196"/>
      <c r="D2949" s="196"/>
      <c r="E2949" s="196"/>
      <c r="F2949" s="196"/>
      <c r="G2949" s="196" t="s">
        <v>2714</v>
      </c>
      <c r="H2949" s="198">
        <v>0</v>
      </c>
      <c r="I2949" s="196" t="s">
        <v>2715</v>
      </c>
      <c r="J2949" s="197">
        <v>0</v>
      </c>
    </row>
    <row r="2950" spans="1:11" ht="13.5" thickTop="1" x14ac:dyDescent="0.2">
      <c r="A2950" s="195"/>
      <c r="B2950" s="195"/>
      <c r="C2950" s="195"/>
      <c r="D2950" s="195"/>
      <c r="E2950" s="195"/>
      <c r="F2950" s="195"/>
      <c r="G2950" s="195"/>
      <c r="H2950" s="195"/>
      <c r="I2950" s="195"/>
      <c r="J2950" s="195"/>
    </row>
    <row r="2951" spans="1:11" ht="15" x14ac:dyDescent="0.2">
      <c r="A2951" s="288" t="s">
        <v>760</v>
      </c>
      <c r="B2951" s="180" t="s">
        <v>2678</v>
      </c>
      <c r="C2951" s="288" t="s">
        <v>2679</v>
      </c>
      <c r="D2951" s="288" t="s">
        <v>2680</v>
      </c>
      <c r="E2951" s="553" t="s">
        <v>2681</v>
      </c>
      <c r="F2951" s="553"/>
      <c r="G2951" s="181" t="s">
        <v>2682</v>
      </c>
      <c r="H2951" s="180" t="s">
        <v>2683</v>
      </c>
      <c r="I2951" s="180" t="s">
        <v>6886</v>
      </c>
      <c r="J2951" s="180" t="s">
        <v>2684</v>
      </c>
      <c r="K2951" s="180" t="s">
        <v>2685</v>
      </c>
    </row>
    <row r="2952" spans="1:11" ht="25.5" x14ac:dyDescent="0.2">
      <c r="A2952" s="289" t="s">
        <v>119</v>
      </c>
      <c r="B2952" s="182" t="s">
        <v>3672</v>
      </c>
      <c r="C2952" s="289" t="s">
        <v>2687</v>
      </c>
      <c r="D2952" s="289" t="s">
        <v>769</v>
      </c>
      <c r="E2952" s="554" t="s">
        <v>3212</v>
      </c>
      <c r="F2952" s="554"/>
      <c r="G2952" s="183" t="s">
        <v>114</v>
      </c>
      <c r="H2952" s="184">
        <v>1</v>
      </c>
      <c r="I2952" s="185"/>
      <c r="J2952" s="185">
        <v>86.45</v>
      </c>
      <c r="K2952" s="185">
        <v>86.45</v>
      </c>
    </row>
    <row r="2953" spans="1:11" ht="25.5" x14ac:dyDescent="0.2">
      <c r="A2953" s="290" t="s">
        <v>2689</v>
      </c>
      <c r="B2953" s="186" t="s">
        <v>2851</v>
      </c>
      <c r="C2953" s="290" t="s">
        <v>2691</v>
      </c>
      <c r="D2953" s="290" t="s">
        <v>2852</v>
      </c>
      <c r="E2953" s="555" t="s">
        <v>2693</v>
      </c>
      <c r="F2953" s="555"/>
      <c r="G2953" s="187" t="s">
        <v>2694</v>
      </c>
      <c r="H2953" s="188">
        <v>0.5</v>
      </c>
      <c r="I2953" s="188"/>
      <c r="J2953" s="189">
        <v>26.89</v>
      </c>
      <c r="K2953" s="189">
        <v>13.44</v>
      </c>
    </row>
    <row r="2954" spans="1:11" ht="25.5" x14ac:dyDescent="0.2">
      <c r="A2954" s="290" t="s">
        <v>2689</v>
      </c>
      <c r="B2954" s="186" t="s">
        <v>2858</v>
      </c>
      <c r="C2954" s="290" t="s">
        <v>2691</v>
      </c>
      <c r="D2954" s="290" t="s">
        <v>2859</v>
      </c>
      <c r="E2954" s="555" t="s">
        <v>2693</v>
      </c>
      <c r="F2954" s="555"/>
      <c r="G2954" s="187" t="s">
        <v>2694</v>
      </c>
      <c r="H2954" s="188">
        <v>0.5</v>
      </c>
      <c r="I2954" s="188"/>
      <c r="J2954" s="189">
        <v>29.84</v>
      </c>
      <c r="K2954" s="189">
        <v>14.92</v>
      </c>
    </row>
    <row r="2955" spans="1:11" ht="51" x14ac:dyDescent="0.2">
      <c r="A2955" s="291" t="s">
        <v>2697</v>
      </c>
      <c r="B2955" s="190" t="s">
        <v>3670</v>
      </c>
      <c r="C2955" s="291" t="s">
        <v>2691</v>
      </c>
      <c r="D2955" s="291" t="s">
        <v>3671</v>
      </c>
      <c r="E2955" s="556" t="s">
        <v>2700</v>
      </c>
      <c r="F2955" s="556"/>
      <c r="G2955" s="191" t="s">
        <v>48</v>
      </c>
      <c r="H2955" s="192">
        <v>1</v>
      </c>
      <c r="I2955" s="192"/>
      <c r="J2955" s="193">
        <v>58.09</v>
      </c>
      <c r="K2955" s="193">
        <v>58.09</v>
      </c>
    </row>
    <row r="2956" spans="1:11" x14ac:dyDescent="0.2">
      <c r="A2956" s="287"/>
      <c r="B2956" s="287"/>
      <c r="C2956" s="287"/>
      <c r="D2956" s="287"/>
      <c r="E2956" s="287" t="s">
        <v>2709</v>
      </c>
      <c r="F2956" s="194">
        <v>20.25</v>
      </c>
      <c r="G2956" s="287" t="s">
        <v>2710</v>
      </c>
      <c r="H2956" s="194">
        <v>0</v>
      </c>
      <c r="I2956" s="287" t="s">
        <v>2711</v>
      </c>
      <c r="J2956" s="194">
        <v>20.25</v>
      </c>
    </row>
    <row r="2957" spans="1:11" x14ac:dyDescent="0.2">
      <c r="A2957" s="287"/>
      <c r="B2957" s="287"/>
      <c r="C2957" s="287"/>
      <c r="D2957" s="287"/>
      <c r="E2957" s="287" t="s">
        <v>2712</v>
      </c>
      <c r="F2957" s="194">
        <v>0</v>
      </c>
      <c r="G2957" s="287"/>
      <c r="H2957" s="552" t="s">
        <v>2713</v>
      </c>
      <c r="I2957" s="552"/>
      <c r="J2957" s="194">
        <v>86.45</v>
      </c>
    </row>
    <row r="2958" spans="1:11" ht="13.5" thickBot="1" x14ac:dyDescent="0.25">
      <c r="A2958" s="196"/>
      <c r="B2958" s="196"/>
      <c r="C2958" s="196"/>
      <c r="D2958" s="196"/>
      <c r="E2958" s="196"/>
      <c r="F2958" s="196"/>
      <c r="G2958" s="196" t="s">
        <v>2714</v>
      </c>
      <c r="H2958" s="198">
        <v>0</v>
      </c>
      <c r="I2958" s="196" t="s">
        <v>2715</v>
      </c>
      <c r="J2958" s="197">
        <v>0</v>
      </c>
    </row>
    <row r="2959" spans="1:11" ht="13.5" thickTop="1" x14ac:dyDescent="0.2">
      <c r="A2959" s="195"/>
      <c r="B2959" s="195"/>
      <c r="C2959" s="195"/>
      <c r="D2959" s="195"/>
      <c r="E2959" s="195"/>
      <c r="F2959" s="195"/>
      <c r="G2959" s="195"/>
      <c r="H2959" s="195"/>
      <c r="I2959" s="195"/>
      <c r="J2959" s="195"/>
    </row>
    <row r="2960" spans="1:11" ht="15" x14ac:dyDescent="0.2">
      <c r="A2960" s="288" t="s">
        <v>762</v>
      </c>
      <c r="B2960" s="180" t="s">
        <v>2678</v>
      </c>
      <c r="C2960" s="288" t="s">
        <v>2679</v>
      </c>
      <c r="D2960" s="288" t="s">
        <v>2680</v>
      </c>
      <c r="E2960" s="553" t="s">
        <v>2681</v>
      </c>
      <c r="F2960" s="553"/>
      <c r="G2960" s="181" t="s">
        <v>2682</v>
      </c>
      <c r="H2960" s="180" t="s">
        <v>2683</v>
      </c>
      <c r="I2960" s="180" t="s">
        <v>6886</v>
      </c>
      <c r="J2960" s="180" t="s">
        <v>2684</v>
      </c>
      <c r="K2960" s="180" t="s">
        <v>2685</v>
      </c>
    </row>
    <row r="2961" spans="1:11" ht="25.5" x14ac:dyDescent="0.2">
      <c r="A2961" s="289" t="s">
        <v>119</v>
      </c>
      <c r="B2961" s="182" t="s">
        <v>3673</v>
      </c>
      <c r="C2961" s="289" t="s">
        <v>2687</v>
      </c>
      <c r="D2961" s="289" t="s">
        <v>3674</v>
      </c>
      <c r="E2961" s="554" t="s">
        <v>3212</v>
      </c>
      <c r="F2961" s="554"/>
      <c r="G2961" s="183" t="s">
        <v>114</v>
      </c>
      <c r="H2961" s="184">
        <v>1</v>
      </c>
      <c r="I2961" s="185"/>
      <c r="J2961" s="185">
        <v>218.3</v>
      </c>
      <c r="K2961" s="185">
        <v>218.3</v>
      </c>
    </row>
    <row r="2962" spans="1:11" ht="25.5" x14ac:dyDescent="0.2">
      <c r="A2962" s="290" t="s">
        <v>2689</v>
      </c>
      <c r="B2962" s="186" t="s">
        <v>2870</v>
      </c>
      <c r="C2962" s="290" t="s">
        <v>2691</v>
      </c>
      <c r="D2962" s="290" t="s">
        <v>2871</v>
      </c>
      <c r="E2962" s="555" t="s">
        <v>2693</v>
      </c>
      <c r="F2962" s="555"/>
      <c r="G2962" s="187" t="s">
        <v>2694</v>
      </c>
      <c r="H2962" s="188">
        <v>1.5</v>
      </c>
      <c r="I2962" s="188"/>
      <c r="J2962" s="189">
        <v>33.79</v>
      </c>
      <c r="K2962" s="189">
        <v>50.68</v>
      </c>
    </row>
    <row r="2963" spans="1:11" ht="25.5" x14ac:dyDescent="0.2">
      <c r="A2963" s="290" t="s">
        <v>2689</v>
      </c>
      <c r="B2963" s="186" t="s">
        <v>2851</v>
      </c>
      <c r="C2963" s="290" t="s">
        <v>2691</v>
      </c>
      <c r="D2963" s="290" t="s">
        <v>2852</v>
      </c>
      <c r="E2963" s="555" t="s">
        <v>2693</v>
      </c>
      <c r="F2963" s="555"/>
      <c r="G2963" s="187" t="s">
        <v>2694</v>
      </c>
      <c r="H2963" s="188">
        <v>1</v>
      </c>
      <c r="I2963" s="188"/>
      <c r="J2963" s="189">
        <v>26.89</v>
      </c>
      <c r="K2963" s="189">
        <v>26.89</v>
      </c>
    </row>
    <row r="2964" spans="1:11" ht="51" x14ac:dyDescent="0.2">
      <c r="A2964" s="291" t="s">
        <v>2697</v>
      </c>
      <c r="B2964" s="190" t="s">
        <v>7066</v>
      </c>
      <c r="C2964" s="291" t="s">
        <v>2691</v>
      </c>
      <c r="D2964" s="291" t="s">
        <v>7067</v>
      </c>
      <c r="E2964" s="556" t="s">
        <v>2700</v>
      </c>
      <c r="F2964" s="556"/>
      <c r="G2964" s="191" t="s">
        <v>3220</v>
      </c>
      <c r="H2964" s="192">
        <v>1</v>
      </c>
      <c r="I2964" s="192"/>
      <c r="J2964" s="193">
        <v>140.72999999999999</v>
      </c>
      <c r="K2964" s="193">
        <v>140.72999999999999</v>
      </c>
    </row>
    <row r="2965" spans="1:11" x14ac:dyDescent="0.2">
      <c r="A2965" s="287"/>
      <c r="B2965" s="287"/>
      <c r="C2965" s="287"/>
      <c r="D2965" s="287"/>
      <c r="E2965" s="287" t="s">
        <v>2709</v>
      </c>
      <c r="F2965" s="194">
        <v>57.26</v>
      </c>
      <c r="G2965" s="287" t="s">
        <v>2710</v>
      </c>
      <c r="H2965" s="194">
        <v>0</v>
      </c>
      <c r="I2965" s="287" t="s">
        <v>2711</v>
      </c>
      <c r="J2965" s="194">
        <v>57.26</v>
      </c>
    </row>
    <row r="2966" spans="1:11" x14ac:dyDescent="0.2">
      <c r="A2966" s="287"/>
      <c r="B2966" s="287"/>
      <c r="C2966" s="287"/>
      <c r="D2966" s="287"/>
      <c r="E2966" s="287" t="s">
        <v>2712</v>
      </c>
      <c r="F2966" s="194">
        <v>0</v>
      </c>
      <c r="G2966" s="287"/>
      <c r="H2966" s="552" t="s">
        <v>2713</v>
      </c>
      <c r="I2966" s="552"/>
      <c r="J2966" s="194">
        <v>218.3</v>
      </c>
    </row>
    <row r="2967" spans="1:11" ht="13.5" thickBot="1" x14ac:dyDescent="0.25">
      <c r="A2967" s="196"/>
      <c r="B2967" s="196"/>
      <c r="C2967" s="196"/>
      <c r="D2967" s="196"/>
      <c r="E2967" s="196"/>
      <c r="F2967" s="196"/>
      <c r="G2967" s="196" t="s">
        <v>2714</v>
      </c>
      <c r="H2967" s="198">
        <v>0</v>
      </c>
      <c r="I2967" s="196" t="s">
        <v>2715</v>
      </c>
      <c r="J2967" s="197">
        <v>0</v>
      </c>
    </row>
    <row r="2968" spans="1:11" ht="13.5" thickTop="1" x14ac:dyDescent="0.2">
      <c r="A2968" s="195"/>
      <c r="B2968" s="195"/>
      <c r="C2968" s="195"/>
      <c r="D2968" s="195"/>
      <c r="E2968" s="195"/>
      <c r="F2968" s="195"/>
      <c r="G2968" s="195"/>
      <c r="H2968" s="195"/>
      <c r="I2968" s="195"/>
      <c r="J2968" s="195"/>
    </row>
    <row r="2969" spans="1:11" ht="15" x14ac:dyDescent="0.2">
      <c r="A2969" s="288" t="s">
        <v>763</v>
      </c>
      <c r="B2969" s="180" t="s">
        <v>2678</v>
      </c>
      <c r="C2969" s="288" t="s">
        <v>2679</v>
      </c>
      <c r="D2969" s="288" t="s">
        <v>2680</v>
      </c>
      <c r="E2969" s="553" t="s">
        <v>2681</v>
      </c>
      <c r="F2969" s="553"/>
      <c r="G2969" s="181" t="s">
        <v>2682</v>
      </c>
      <c r="H2969" s="180" t="s">
        <v>2683</v>
      </c>
      <c r="I2969" s="180" t="s">
        <v>6886</v>
      </c>
      <c r="J2969" s="180" t="s">
        <v>2684</v>
      </c>
      <c r="K2969" s="180" t="s">
        <v>2685</v>
      </c>
    </row>
    <row r="2970" spans="1:11" ht="25.5" x14ac:dyDescent="0.2">
      <c r="A2970" s="289" t="s">
        <v>119</v>
      </c>
      <c r="B2970" s="182" t="s">
        <v>3675</v>
      </c>
      <c r="C2970" s="289" t="s">
        <v>2687</v>
      </c>
      <c r="D2970" s="289" t="s">
        <v>774</v>
      </c>
      <c r="E2970" s="554" t="s">
        <v>3212</v>
      </c>
      <c r="F2970" s="554"/>
      <c r="G2970" s="183" t="s">
        <v>387</v>
      </c>
      <c r="H2970" s="184">
        <v>1</v>
      </c>
      <c r="I2970" s="185"/>
      <c r="J2970" s="185">
        <v>606.76</v>
      </c>
      <c r="K2970" s="185">
        <v>606.76</v>
      </c>
    </row>
    <row r="2971" spans="1:11" ht="25.5" x14ac:dyDescent="0.2">
      <c r="A2971" s="290" t="s">
        <v>2689</v>
      </c>
      <c r="B2971" s="186" t="s">
        <v>2870</v>
      </c>
      <c r="C2971" s="290" t="s">
        <v>2691</v>
      </c>
      <c r="D2971" s="290" t="s">
        <v>2871</v>
      </c>
      <c r="E2971" s="555" t="s">
        <v>2693</v>
      </c>
      <c r="F2971" s="555"/>
      <c r="G2971" s="187" t="s">
        <v>2694</v>
      </c>
      <c r="H2971" s="188">
        <v>1.5</v>
      </c>
      <c r="I2971" s="188"/>
      <c r="J2971" s="189">
        <v>33.79</v>
      </c>
      <c r="K2971" s="189">
        <v>50.68</v>
      </c>
    </row>
    <row r="2972" spans="1:11" ht="25.5" x14ac:dyDescent="0.2">
      <c r="A2972" s="290" t="s">
        <v>2689</v>
      </c>
      <c r="B2972" s="186" t="s">
        <v>2851</v>
      </c>
      <c r="C2972" s="290" t="s">
        <v>2691</v>
      </c>
      <c r="D2972" s="290" t="s">
        <v>2852</v>
      </c>
      <c r="E2972" s="555" t="s">
        <v>2693</v>
      </c>
      <c r="F2972" s="555"/>
      <c r="G2972" s="187" t="s">
        <v>2694</v>
      </c>
      <c r="H2972" s="188">
        <v>1.5</v>
      </c>
      <c r="I2972" s="188"/>
      <c r="J2972" s="189">
        <v>26.89</v>
      </c>
      <c r="K2972" s="189">
        <v>40.33</v>
      </c>
    </row>
    <row r="2973" spans="1:11" x14ac:dyDescent="0.2">
      <c r="A2973" s="291" t="s">
        <v>2697</v>
      </c>
      <c r="B2973" s="190" t="s">
        <v>3676</v>
      </c>
      <c r="C2973" s="291" t="s">
        <v>2791</v>
      </c>
      <c r="D2973" s="291" t="s">
        <v>3677</v>
      </c>
      <c r="E2973" s="556" t="s">
        <v>2700</v>
      </c>
      <c r="F2973" s="556"/>
      <c r="G2973" s="191" t="s">
        <v>48</v>
      </c>
      <c r="H2973" s="192">
        <v>1</v>
      </c>
      <c r="I2973" s="192"/>
      <c r="J2973" s="193">
        <v>457</v>
      </c>
      <c r="K2973" s="193">
        <v>457</v>
      </c>
    </row>
    <row r="2974" spans="1:11" ht="25.5" x14ac:dyDescent="0.2">
      <c r="A2974" s="291" t="s">
        <v>2697</v>
      </c>
      <c r="B2974" s="190" t="s">
        <v>3289</v>
      </c>
      <c r="C2974" s="291" t="s">
        <v>2691</v>
      </c>
      <c r="D2974" s="291" t="s">
        <v>3290</v>
      </c>
      <c r="E2974" s="556" t="s">
        <v>2700</v>
      </c>
      <c r="F2974" s="556"/>
      <c r="G2974" s="191" t="s">
        <v>3291</v>
      </c>
      <c r="H2974" s="192">
        <v>1</v>
      </c>
      <c r="I2974" s="192"/>
      <c r="J2974" s="193">
        <v>58.75</v>
      </c>
      <c r="K2974" s="193">
        <v>58.75</v>
      </c>
    </row>
    <row r="2975" spans="1:11" x14ac:dyDescent="0.2">
      <c r="A2975" s="287"/>
      <c r="B2975" s="287"/>
      <c r="C2975" s="287"/>
      <c r="D2975" s="287"/>
      <c r="E2975" s="287" t="s">
        <v>2709</v>
      </c>
      <c r="F2975" s="194">
        <v>66.69</v>
      </c>
      <c r="G2975" s="287" t="s">
        <v>2710</v>
      </c>
      <c r="H2975" s="194">
        <v>0</v>
      </c>
      <c r="I2975" s="287" t="s">
        <v>2711</v>
      </c>
      <c r="J2975" s="194">
        <v>66.69</v>
      </c>
    </row>
    <row r="2976" spans="1:11" x14ac:dyDescent="0.2">
      <c r="A2976" s="287"/>
      <c r="B2976" s="287"/>
      <c r="C2976" s="287"/>
      <c r="D2976" s="287"/>
      <c r="E2976" s="287" t="s">
        <v>2712</v>
      </c>
      <c r="F2976" s="194">
        <v>0</v>
      </c>
      <c r="G2976" s="287"/>
      <c r="H2976" s="552" t="s">
        <v>2713</v>
      </c>
      <c r="I2976" s="552"/>
      <c r="J2976" s="194">
        <v>606.76</v>
      </c>
    </row>
    <row r="2977" spans="1:11" ht="13.5" thickBot="1" x14ac:dyDescent="0.25">
      <c r="A2977" s="196"/>
      <c r="B2977" s="196"/>
      <c r="C2977" s="196"/>
      <c r="D2977" s="196"/>
      <c r="E2977" s="196"/>
      <c r="F2977" s="196"/>
      <c r="G2977" s="196" t="s">
        <v>2714</v>
      </c>
      <c r="H2977" s="198">
        <v>0</v>
      </c>
      <c r="I2977" s="196" t="s">
        <v>2715</v>
      </c>
      <c r="J2977" s="197">
        <v>0</v>
      </c>
    </row>
    <row r="2978" spans="1:11" ht="13.5" thickTop="1" x14ac:dyDescent="0.2">
      <c r="A2978" s="195"/>
      <c r="B2978" s="195"/>
      <c r="C2978" s="195"/>
      <c r="D2978" s="195"/>
      <c r="E2978" s="195"/>
      <c r="F2978" s="195"/>
      <c r="G2978" s="195"/>
      <c r="H2978" s="195"/>
      <c r="I2978" s="195"/>
      <c r="J2978" s="195"/>
    </row>
    <row r="2979" spans="1:11" ht="15" x14ac:dyDescent="0.2">
      <c r="A2979" s="288" t="s">
        <v>764</v>
      </c>
      <c r="B2979" s="180" t="s">
        <v>2678</v>
      </c>
      <c r="C2979" s="288" t="s">
        <v>2679</v>
      </c>
      <c r="D2979" s="288" t="s">
        <v>2680</v>
      </c>
      <c r="E2979" s="553" t="s">
        <v>2681</v>
      </c>
      <c r="F2979" s="553"/>
      <c r="G2979" s="181" t="s">
        <v>2682</v>
      </c>
      <c r="H2979" s="180" t="s">
        <v>2683</v>
      </c>
      <c r="I2979" s="180" t="s">
        <v>6886</v>
      </c>
      <c r="J2979" s="180" t="s">
        <v>2684</v>
      </c>
      <c r="K2979" s="180" t="s">
        <v>2685</v>
      </c>
    </row>
    <row r="2980" spans="1:11" x14ac:dyDescent="0.2">
      <c r="A2980" s="289" t="s">
        <v>119</v>
      </c>
      <c r="B2980" s="182" t="s">
        <v>3678</v>
      </c>
      <c r="C2980" s="289" t="s">
        <v>2791</v>
      </c>
      <c r="D2980" s="289" t="s">
        <v>3679</v>
      </c>
      <c r="E2980" s="554" t="s">
        <v>7068</v>
      </c>
      <c r="F2980" s="554"/>
      <c r="G2980" s="183" t="s">
        <v>48</v>
      </c>
      <c r="H2980" s="184">
        <v>1</v>
      </c>
      <c r="I2980" s="185"/>
      <c r="J2980" s="185">
        <v>180.18</v>
      </c>
      <c r="K2980" s="185">
        <v>180.18</v>
      </c>
    </row>
    <row r="2981" spans="1:11" ht="25.5" x14ac:dyDescent="0.2">
      <c r="A2981" s="290" t="s">
        <v>2689</v>
      </c>
      <c r="B2981" s="186" t="s">
        <v>2851</v>
      </c>
      <c r="C2981" s="290" t="s">
        <v>2691</v>
      </c>
      <c r="D2981" s="290" t="s">
        <v>2852</v>
      </c>
      <c r="E2981" s="555" t="s">
        <v>2693</v>
      </c>
      <c r="F2981" s="555"/>
      <c r="G2981" s="187" t="s">
        <v>2694</v>
      </c>
      <c r="H2981" s="188">
        <v>1.169</v>
      </c>
      <c r="I2981" s="188"/>
      <c r="J2981" s="189">
        <v>26.89</v>
      </c>
      <c r="K2981" s="189">
        <v>31.43</v>
      </c>
    </row>
    <row r="2982" spans="1:11" ht="25.5" x14ac:dyDescent="0.2">
      <c r="A2982" s="290" t="s">
        <v>2689</v>
      </c>
      <c r="B2982" s="186" t="s">
        <v>3005</v>
      </c>
      <c r="C2982" s="290" t="s">
        <v>2691</v>
      </c>
      <c r="D2982" s="290" t="s">
        <v>3006</v>
      </c>
      <c r="E2982" s="555" t="s">
        <v>2693</v>
      </c>
      <c r="F2982" s="555"/>
      <c r="G2982" s="187" t="s">
        <v>2694</v>
      </c>
      <c r="H2982" s="188">
        <v>1.169</v>
      </c>
      <c r="I2982" s="188"/>
      <c r="J2982" s="189">
        <v>37.43</v>
      </c>
      <c r="K2982" s="189">
        <v>43.75</v>
      </c>
    </row>
    <row r="2983" spans="1:11" ht="25.5" x14ac:dyDescent="0.2">
      <c r="A2983" s="291" t="s">
        <v>2697</v>
      </c>
      <c r="B2983" s="190" t="s">
        <v>3680</v>
      </c>
      <c r="C2983" s="291" t="s">
        <v>2791</v>
      </c>
      <c r="D2983" s="291" t="s">
        <v>3681</v>
      </c>
      <c r="E2983" s="556" t="s">
        <v>2700</v>
      </c>
      <c r="F2983" s="556"/>
      <c r="G2983" s="191" t="s">
        <v>48</v>
      </c>
      <c r="H2983" s="192">
        <v>1</v>
      </c>
      <c r="I2983" s="192"/>
      <c r="J2983" s="193">
        <v>105</v>
      </c>
      <c r="K2983" s="193">
        <v>105</v>
      </c>
    </row>
    <row r="2984" spans="1:11" x14ac:dyDescent="0.2">
      <c r="A2984" s="287"/>
      <c r="B2984" s="287"/>
      <c r="C2984" s="287"/>
      <c r="D2984" s="287"/>
      <c r="E2984" s="287" t="s">
        <v>2709</v>
      </c>
      <c r="F2984" s="194">
        <v>56.22</v>
      </c>
      <c r="G2984" s="287" t="s">
        <v>2710</v>
      </c>
      <c r="H2984" s="194">
        <v>0</v>
      </c>
      <c r="I2984" s="287" t="s">
        <v>2711</v>
      </c>
      <c r="J2984" s="194">
        <v>56.22</v>
      </c>
    </row>
    <row r="2985" spans="1:11" x14ac:dyDescent="0.2">
      <c r="A2985" s="287"/>
      <c r="B2985" s="287"/>
      <c r="C2985" s="287"/>
      <c r="D2985" s="287"/>
      <c r="E2985" s="287" t="s">
        <v>2712</v>
      </c>
      <c r="F2985" s="194">
        <v>0</v>
      </c>
      <c r="G2985" s="287"/>
      <c r="H2985" s="552" t="s">
        <v>2713</v>
      </c>
      <c r="I2985" s="552"/>
      <c r="J2985" s="194">
        <v>180.18</v>
      </c>
    </row>
    <row r="2986" spans="1:11" ht="13.5" thickBot="1" x14ac:dyDescent="0.25">
      <c r="A2986" s="196"/>
      <c r="B2986" s="196"/>
      <c r="C2986" s="196"/>
      <c r="D2986" s="196"/>
      <c r="E2986" s="196"/>
      <c r="F2986" s="196"/>
      <c r="G2986" s="196" t="s">
        <v>2714</v>
      </c>
      <c r="H2986" s="198">
        <v>0</v>
      </c>
      <c r="I2986" s="196" t="s">
        <v>2715</v>
      </c>
      <c r="J2986" s="197">
        <v>0</v>
      </c>
    </row>
    <row r="2987" spans="1:11" ht="13.5" thickTop="1" x14ac:dyDescent="0.2">
      <c r="A2987" s="195"/>
      <c r="B2987" s="195"/>
      <c r="C2987" s="195"/>
      <c r="D2987" s="195"/>
      <c r="E2987" s="195"/>
      <c r="F2987" s="195"/>
      <c r="G2987" s="195"/>
      <c r="H2987" s="195"/>
      <c r="I2987" s="195"/>
      <c r="J2987" s="195"/>
    </row>
    <row r="2988" spans="1:11" ht="15" x14ac:dyDescent="0.2">
      <c r="A2988" s="288" t="s">
        <v>766</v>
      </c>
      <c r="B2988" s="180" t="s">
        <v>2678</v>
      </c>
      <c r="C2988" s="288" t="s">
        <v>2679</v>
      </c>
      <c r="D2988" s="288" t="s">
        <v>2680</v>
      </c>
      <c r="E2988" s="553" t="s">
        <v>2681</v>
      </c>
      <c r="F2988" s="553"/>
      <c r="G2988" s="181" t="s">
        <v>2682</v>
      </c>
      <c r="H2988" s="180" t="s">
        <v>2683</v>
      </c>
      <c r="I2988" s="180" t="s">
        <v>6886</v>
      </c>
      <c r="J2988" s="180" t="s">
        <v>2684</v>
      </c>
      <c r="K2988" s="180" t="s">
        <v>2685</v>
      </c>
    </row>
    <row r="2989" spans="1:11" ht="25.5" x14ac:dyDescent="0.2">
      <c r="A2989" s="289" t="s">
        <v>119</v>
      </c>
      <c r="B2989" s="182" t="s">
        <v>3682</v>
      </c>
      <c r="C2989" s="289" t="s">
        <v>2687</v>
      </c>
      <c r="D2989" s="289" t="s">
        <v>779</v>
      </c>
      <c r="E2989" s="554" t="s">
        <v>3212</v>
      </c>
      <c r="F2989" s="554"/>
      <c r="G2989" s="183" t="s">
        <v>387</v>
      </c>
      <c r="H2989" s="184">
        <v>1</v>
      </c>
      <c r="I2989" s="185"/>
      <c r="J2989" s="185">
        <v>564.91</v>
      </c>
      <c r="K2989" s="185">
        <v>564.91</v>
      </c>
    </row>
    <row r="2990" spans="1:11" ht="25.5" x14ac:dyDescent="0.2">
      <c r="A2990" s="290" t="s">
        <v>2689</v>
      </c>
      <c r="B2990" s="186" t="s">
        <v>2870</v>
      </c>
      <c r="C2990" s="290" t="s">
        <v>2691</v>
      </c>
      <c r="D2990" s="290" t="s">
        <v>2871</v>
      </c>
      <c r="E2990" s="555" t="s">
        <v>2693</v>
      </c>
      <c r="F2990" s="555"/>
      <c r="G2990" s="187" t="s">
        <v>2694</v>
      </c>
      <c r="H2990" s="188">
        <v>2</v>
      </c>
      <c r="I2990" s="188"/>
      <c r="J2990" s="189">
        <v>33.79</v>
      </c>
      <c r="K2990" s="189">
        <v>67.58</v>
      </c>
    </row>
    <row r="2991" spans="1:11" ht="25.5" x14ac:dyDescent="0.2">
      <c r="A2991" s="290" t="s">
        <v>2689</v>
      </c>
      <c r="B2991" s="186" t="s">
        <v>2851</v>
      </c>
      <c r="C2991" s="290" t="s">
        <v>2691</v>
      </c>
      <c r="D2991" s="290" t="s">
        <v>2852</v>
      </c>
      <c r="E2991" s="555" t="s">
        <v>2693</v>
      </c>
      <c r="F2991" s="555"/>
      <c r="G2991" s="187" t="s">
        <v>2694</v>
      </c>
      <c r="H2991" s="188">
        <v>1.5</v>
      </c>
      <c r="I2991" s="188"/>
      <c r="J2991" s="189">
        <v>26.89</v>
      </c>
      <c r="K2991" s="189">
        <v>40.33</v>
      </c>
    </row>
    <row r="2992" spans="1:11" x14ac:dyDescent="0.2">
      <c r="A2992" s="291" t="s">
        <v>2697</v>
      </c>
      <c r="B2992" s="190" t="s">
        <v>3676</v>
      </c>
      <c r="C2992" s="291" t="s">
        <v>2791</v>
      </c>
      <c r="D2992" s="291" t="s">
        <v>3677</v>
      </c>
      <c r="E2992" s="556" t="s">
        <v>2700</v>
      </c>
      <c r="F2992" s="556"/>
      <c r="G2992" s="191" t="s">
        <v>48</v>
      </c>
      <c r="H2992" s="192">
        <v>1</v>
      </c>
      <c r="I2992" s="192"/>
      <c r="J2992" s="193">
        <v>457</v>
      </c>
      <c r="K2992" s="193">
        <v>457</v>
      </c>
    </row>
    <row r="2993" spans="1:11" x14ac:dyDescent="0.2">
      <c r="A2993" s="287"/>
      <c r="B2993" s="287"/>
      <c r="C2993" s="287"/>
      <c r="D2993" s="287"/>
      <c r="E2993" s="287" t="s">
        <v>2709</v>
      </c>
      <c r="F2993" s="194">
        <v>79.489999999999995</v>
      </c>
      <c r="G2993" s="287" t="s">
        <v>2710</v>
      </c>
      <c r="H2993" s="194">
        <v>0</v>
      </c>
      <c r="I2993" s="287" t="s">
        <v>2711</v>
      </c>
      <c r="J2993" s="194">
        <v>79.489999999999995</v>
      </c>
    </row>
    <row r="2994" spans="1:11" x14ac:dyDescent="0.2">
      <c r="A2994" s="287"/>
      <c r="B2994" s="287"/>
      <c r="C2994" s="287"/>
      <c r="D2994" s="287"/>
      <c r="E2994" s="287" t="s">
        <v>2712</v>
      </c>
      <c r="F2994" s="194">
        <v>0</v>
      </c>
      <c r="G2994" s="287"/>
      <c r="H2994" s="552" t="s">
        <v>2713</v>
      </c>
      <c r="I2994" s="552"/>
      <c r="J2994" s="194">
        <v>564.91</v>
      </c>
    </row>
    <row r="2995" spans="1:11" ht="13.5" thickBot="1" x14ac:dyDescent="0.25">
      <c r="A2995" s="196"/>
      <c r="B2995" s="196"/>
      <c r="C2995" s="196"/>
      <c r="D2995" s="196"/>
      <c r="E2995" s="196"/>
      <c r="F2995" s="196"/>
      <c r="G2995" s="196" t="s">
        <v>2714</v>
      </c>
      <c r="H2995" s="198">
        <v>0</v>
      </c>
      <c r="I2995" s="196" t="s">
        <v>2715</v>
      </c>
      <c r="J2995" s="197">
        <v>0</v>
      </c>
    </row>
    <row r="2996" spans="1:11" ht="13.5" thickTop="1" x14ac:dyDescent="0.2">
      <c r="A2996" s="195"/>
      <c r="B2996" s="195"/>
      <c r="C2996" s="195"/>
      <c r="D2996" s="195"/>
      <c r="E2996" s="195"/>
      <c r="F2996" s="195"/>
      <c r="G2996" s="195"/>
      <c r="H2996" s="195"/>
      <c r="I2996" s="195"/>
      <c r="J2996" s="195"/>
    </row>
    <row r="2997" spans="1:11" ht="15" x14ac:dyDescent="0.2">
      <c r="A2997" s="288" t="s">
        <v>768</v>
      </c>
      <c r="B2997" s="180" t="s">
        <v>2678</v>
      </c>
      <c r="C2997" s="288" t="s">
        <v>2679</v>
      </c>
      <c r="D2997" s="288" t="s">
        <v>2680</v>
      </c>
      <c r="E2997" s="553" t="s">
        <v>2681</v>
      </c>
      <c r="F2997" s="553"/>
      <c r="G2997" s="181" t="s">
        <v>2682</v>
      </c>
      <c r="H2997" s="180" t="s">
        <v>2683</v>
      </c>
      <c r="I2997" s="180" t="s">
        <v>6886</v>
      </c>
      <c r="J2997" s="180" t="s">
        <v>2684</v>
      </c>
      <c r="K2997" s="180" t="s">
        <v>2685</v>
      </c>
    </row>
    <row r="2998" spans="1:11" x14ac:dyDescent="0.2">
      <c r="A2998" s="289" t="s">
        <v>119</v>
      </c>
      <c r="B2998" s="182" t="s">
        <v>3683</v>
      </c>
      <c r="C2998" s="289" t="s">
        <v>2687</v>
      </c>
      <c r="D2998" s="289" t="s">
        <v>781</v>
      </c>
      <c r="E2998" s="554" t="s">
        <v>3212</v>
      </c>
      <c r="F2998" s="554"/>
      <c r="G2998" s="183" t="s">
        <v>114</v>
      </c>
      <c r="H2998" s="184">
        <v>1</v>
      </c>
      <c r="I2998" s="185"/>
      <c r="J2998" s="185">
        <v>653.21</v>
      </c>
      <c r="K2998" s="185">
        <v>653.21</v>
      </c>
    </row>
    <row r="2999" spans="1:11" ht="25.5" x14ac:dyDescent="0.2">
      <c r="A2999" s="290" t="s">
        <v>2689</v>
      </c>
      <c r="B2999" s="186" t="s">
        <v>2851</v>
      </c>
      <c r="C2999" s="290" t="s">
        <v>2691</v>
      </c>
      <c r="D2999" s="290" t="s">
        <v>2852</v>
      </c>
      <c r="E2999" s="555" t="s">
        <v>2693</v>
      </c>
      <c r="F2999" s="555"/>
      <c r="G2999" s="187" t="s">
        <v>2694</v>
      </c>
      <c r="H2999" s="188">
        <v>1.2</v>
      </c>
      <c r="I2999" s="188"/>
      <c r="J2999" s="189">
        <v>26.89</v>
      </c>
      <c r="K2999" s="189">
        <v>32.26</v>
      </c>
    </row>
    <row r="3000" spans="1:11" ht="25.5" x14ac:dyDescent="0.2">
      <c r="A3000" s="290" t="s">
        <v>2689</v>
      </c>
      <c r="B3000" s="186" t="s">
        <v>2849</v>
      </c>
      <c r="C3000" s="290" t="s">
        <v>2691</v>
      </c>
      <c r="D3000" s="290" t="s">
        <v>2850</v>
      </c>
      <c r="E3000" s="555" t="s">
        <v>2693</v>
      </c>
      <c r="F3000" s="555"/>
      <c r="G3000" s="187" t="s">
        <v>2694</v>
      </c>
      <c r="H3000" s="188">
        <v>1.2</v>
      </c>
      <c r="I3000" s="188"/>
      <c r="J3000" s="189">
        <v>33.130000000000003</v>
      </c>
      <c r="K3000" s="189">
        <v>39.75</v>
      </c>
    </row>
    <row r="3001" spans="1:11" ht="38.25" x14ac:dyDescent="0.2">
      <c r="A3001" s="290" t="s">
        <v>2689</v>
      </c>
      <c r="B3001" s="186" t="s">
        <v>3584</v>
      </c>
      <c r="C3001" s="290" t="s">
        <v>2691</v>
      </c>
      <c r="D3001" s="290" t="s">
        <v>3585</v>
      </c>
      <c r="E3001" s="555" t="s">
        <v>2803</v>
      </c>
      <c r="F3001" s="555"/>
      <c r="G3001" s="187" t="s">
        <v>1397</v>
      </c>
      <c r="H3001" s="188">
        <v>0.5</v>
      </c>
      <c r="I3001" s="188"/>
      <c r="J3001" s="189">
        <v>101.36</v>
      </c>
      <c r="K3001" s="189">
        <v>50.68</v>
      </c>
    </row>
    <row r="3002" spans="1:11" x14ac:dyDescent="0.2">
      <c r="A3002" s="291" t="s">
        <v>2697</v>
      </c>
      <c r="B3002" s="190" t="s">
        <v>3666</v>
      </c>
      <c r="C3002" s="291" t="s">
        <v>2691</v>
      </c>
      <c r="D3002" s="291" t="s">
        <v>3667</v>
      </c>
      <c r="E3002" s="556" t="s">
        <v>2700</v>
      </c>
      <c r="F3002" s="556"/>
      <c r="G3002" s="191" t="s">
        <v>2706</v>
      </c>
      <c r="H3002" s="192">
        <v>0.8</v>
      </c>
      <c r="I3002" s="192"/>
      <c r="J3002" s="193">
        <v>36.81</v>
      </c>
      <c r="K3002" s="193">
        <v>29.44</v>
      </c>
    </row>
    <row r="3003" spans="1:11" ht="38.25" x14ac:dyDescent="0.2">
      <c r="A3003" s="291" t="s">
        <v>2697</v>
      </c>
      <c r="B3003" s="190" t="s">
        <v>7069</v>
      </c>
      <c r="C3003" s="291" t="s">
        <v>6904</v>
      </c>
      <c r="D3003" s="291" t="s">
        <v>7070</v>
      </c>
      <c r="E3003" s="556" t="s">
        <v>4366</v>
      </c>
      <c r="F3003" s="556"/>
      <c r="G3003" s="191" t="s">
        <v>48</v>
      </c>
      <c r="H3003" s="192">
        <v>1</v>
      </c>
      <c r="I3003" s="192"/>
      <c r="J3003" s="193">
        <v>453.2</v>
      </c>
      <c r="K3003" s="193">
        <v>453.2</v>
      </c>
    </row>
    <row r="3004" spans="1:11" x14ac:dyDescent="0.2">
      <c r="A3004" s="291" t="s">
        <v>2697</v>
      </c>
      <c r="B3004" s="190" t="s">
        <v>7071</v>
      </c>
      <c r="C3004" s="291" t="s">
        <v>6904</v>
      </c>
      <c r="D3004" s="291" t="s">
        <v>7072</v>
      </c>
      <c r="E3004" s="556" t="s">
        <v>4366</v>
      </c>
      <c r="F3004" s="556"/>
      <c r="G3004" s="191" t="s">
        <v>2701</v>
      </c>
      <c r="H3004" s="192">
        <v>3.5</v>
      </c>
      <c r="I3004" s="192"/>
      <c r="J3004" s="193">
        <v>13.68</v>
      </c>
      <c r="K3004" s="193">
        <v>47.88</v>
      </c>
    </row>
    <row r="3005" spans="1:11" x14ac:dyDescent="0.2">
      <c r="A3005" s="287"/>
      <c r="B3005" s="287"/>
      <c r="C3005" s="287"/>
      <c r="D3005" s="287"/>
      <c r="E3005" s="287" t="s">
        <v>2709</v>
      </c>
      <c r="F3005" s="194">
        <v>66.489999999999995</v>
      </c>
      <c r="G3005" s="287" t="s">
        <v>2710</v>
      </c>
      <c r="H3005" s="194">
        <v>0</v>
      </c>
      <c r="I3005" s="287" t="s">
        <v>2711</v>
      </c>
      <c r="J3005" s="194">
        <v>66.489999999999995</v>
      </c>
    </row>
    <row r="3006" spans="1:11" x14ac:dyDescent="0.2">
      <c r="A3006" s="287"/>
      <c r="B3006" s="287"/>
      <c r="C3006" s="287"/>
      <c r="D3006" s="287"/>
      <c r="E3006" s="287" t="s">
        <v>2712</v>
      </c>
      <c r="F3006" s="194">
        <v>0</v>
      </c>
      <c r="G3006" s="287"/>
      <c r="H3006" s="552" t="s">
        <v>2713</v>
      </c>
      <c r="I3006" s="552"/>
      <c r="J3006" s="194">
        <v>653.21</v>
      </c>
    </row>
    <row r="3007" spans="1:11" ht="13.5" thickBot="1" x14ac:dyDescent="0.25">
      <c r="A3007" s="196"/>
      <c r="B3007" s="196"/>
      <c r="C3007" s="196"/>
      <c r="D3007" s="196"/>
      <c r="E3007" s="196"/>
      <c r="F3007" s="196"/>
      <c r="G3007" s="196" t="s">
        <v>2714</v>
      </c>
      <c r="H3007" s="198">
        <v>0</v>
      </c>
      <c r="I3007" s="196" t="s">
        <v>2715</v>
      </c>
      <c r="J3007" s="197">
        <v>0</v>
      </c>
    </row>
    <row r="3008" spans="1:11" ht="13.5" thickTop="1" x14ac:dyDescent="0.2">
      <c r="A3008" s="195"/>
      <c r="B3008" s="195"/>
      <c r="C3008" s="195"/>
      <c r="D3008" s="195"/>
      <c r="E3008" s="195"/>
      <c r="F3008" s="195"/>
      <c r="G3008" s="195"/>
      <c r="H3008" s="195"/>
      <c r="I3008" s="195"/>
      <c r="J3008" s="195"/>
    </row>
    <row r="3009" spans="1:11" ht="15" x14ac:dyDescent="0.2">
      <c r="A3009" s="288" t="s">
        <v>770</v>
      </c>
      <c r="B3009" s="180" t="s">
        <v>2678</v>
      </c>
      <c r="C3009" s="288" t="s">
        <v>2679</v>
      </c>
      <c r="D3009" s="288" t="s">
        <v>2680</v>
      </c>
      <c r="E3009" s="553" t="s">
        <v>2681</v>
      </c>
      <c r="F3009" s="553"/>
      <c r="G3009" s="181" t="s">
        <v>2682</v>
      </c>
      <c r="H3009" s="180" t="s">
        <v>2683</v>
      </c>
      <c r="I3009" s="180" t="s">
        <v>6886</v>
      </c>
      <c r="J3009" s="180" t="s">
        <v>2684</v>
      </c>
      <c r="K3009" s="180" t="s">
        <v>2685</v>
      </c>
    </row>
    <row r="3010" spans="1:11" x14ac:dyDescent="0.2">
      <c r="A3010" s="289" t="s">
        <v>119</v>
      </c>
      <c r="B3010" s="182" t="s">
        <v>7073</v>
      </c>
      <c r="C3010" s="289" t="s">
        <v>2791</v>
      </c>
      <c r="D3010" s="289" t="s">
        <v>7074</v>
      </c>
      <c r="E3010" s="554" t="s">
        <v>7075</v>
      </c>
      <c r="F3010" s="554"/>
      <c r="G3010" s="183" t="s">
        <v>48</v>
      </c>
      <c r="H3010" s="184">
        <v>1</v>
      </c>
      <c r="I3010" s="185"/>
      <c r="J3010" s="185">
        <v>21.33</v>
      </c>
      <c r="K3010" s="185">
        <v>21.33</v>
      </c>
    </row>
    <row r="3011" spans="1:11" ht="25.5" x14ac:dyDescent="0.2">
      <c r="A3011" s="290" t="s">
        <v>2689</v>
      </c>
      <c r="B3011" s="186" t="s">
        <v>2722</v>
      </c>
      <c r="C3011" s="290" t="s">
        <v>2691</v>
      </c>
      <c r="D3011" s="290" t="s">
        <v>2723</v>
      </c>
      <c r="E3011" s="555" t="s">
        <v>2693</v>
      </c>
      <c r="F3011" s="555"/>
      <c r="G3011" s="187" t="s">
        <v>2694</v>
      </c>
      <c r="H3011" s="188">
        <v>0.3</v>
      </c>
      <c r="I3011" s="188"/>
      <c r="J3011" s="189">
        <v>26.12</v>
      </c>
      <c r="K3011" s="189">
        <v>7.83</v>
      </c>
    </row>
    <row r="3012" spans="1:11" ht="25.5" x14ac:dyDescent="0.2">
      <c r="A3012" s="291" t="s">
        <v>2697</v>
      </c>
      <c r="B3012" s="190" t="s">
        <v>7076</v>
      </c>
      <c r="C3012" s="291" t="s">
        <v>2791</v>
      </c>
      <c r="D3012" s="291" t="s">
        <v>7077</v>
      </c>
      <c r="E3012" s="556" t="s">
        <v>2700</v>
      </c>
      <c r="F3012" s="556"/>
      <c r="G3012" s="191" t="s">
        <v>48</v>
      </c>
      <c r="H3012" s="192">
        <v>1</v>
      </c>
      <c r="I3012" s="192"/>
      <c r="J3012" s="193">
        <v>13.5</v>
      </c>
      <c r="K3012" s="193">
        <v>13.5</v>
      </c>
    </row>
    <row r="3013" spans="1:11" x14ac:dyDescent="0.2">
      <c r="A3013" s="287"/>
      <c r="B3013" s="287"/>
      <c r="C3013" s="287"/>
      <c r="D3013" s="287"/>
      <c r="E3013" s="287" t="s">
        <v>2709</v>
      </c>
      <c r="F3013" s="194">
        <v>5.42</v>
      </c>
      <c r="G3013" s="287" t="s">
        <v>2710</v>
      </c>
      <c r="H3013" s="194">
        <v>0</v>
      </c>
      <c r="I3013" s="287" t="s">
        <v>2711</v>
      </c>
      <c r="J3013" s="194">
        <v>5.42</v>
      </c>
    </row>
    <row r="3014" spans="1:11" x14ac:dyDescent="0.2">
      <c r="A3014" s="287"/>
      <c r="B3014" s="287"/>
      <c r="C3014" s="287"/>
      <c r="D3014" s="287"/>
      <c r="E3014" s="287" t="s">
        <v>2712</v>
      </c>
      <c r="F3014" s="194">
        <v>0</v>
      </c>
      <c r="G3014" s="287"/>
      <c r="H3014" s="552" t="s">
        <v>2713</v>
      </c>
      <c r="I3014" s="552"/>
      <c r="J3014" s="194">
        <v>21.33</v>
      </c>
    </row>
    <row r="3015" spans="1:11" ht="13.5" thickBot="1" x14ac:dyDescent="0.25">
      <c r="A3015" s="196"/>
      <c r="B3015" s="196"/>
      <c r="C3015" s="196"/>
      <c r="D3015" s="196"/>
      <c r="E3015" s="196"/>
      <c r="F3015" s="196"/>
      <c r="G3015" s="196" t="s">
        <v>2714</v>
      </c>
      <c r="H3015" s="198">
        <v>0</v>
      </c>
      <c r="I3015" s="196" t="s">
        <v>2715</v>
      </c>
      <c r="J3015" s="197">
        <v>0</v>
      </c>
    </row>
    <row r="3016" spans="1:11" ht="13.5" thickTop="1" x14ac:dyDescent="0.2">
      <c r="A3016" s="195"/>
      <c r="B3016" s="195"/>
      <c r="C3016" s="195"/>
      <c r="D3016" s="195"/>
      <c r="E3016" s="195"/>
      <c r="F3016" s="195"/>
      <c r="G3016" s="195"/>
      <c r="H3016" s="195"/>
      <c r="I3016" s="195"/>
      <c r="J3016" s="195"/>
    </row>
    <row r="3017" spans="1:11" ht="15" x14ac:dyDescent="0.2">
      <c r="A3017" s="288" t="s">
        <v>771</v>
      </c>
      <c r="B3017" s="180" t="s">
        <v>2678</v>
      </c>
      <c r="C3017" s="288" t="s">
        <v>2679</v>
      </c>
      <c r="D3017" s="288" t="s">
        <v>2680</v>
      </c>
      <c r="E3017" s="553" t="s">
        <v>2681</v>
      </c>
      <c r="F3017" s="553"/>
      <c r="G3017" s="181" t="s">
        <v>2682</v>
      </c>
      <c r="H3017" s="180" t="s">
        <v>2683</v>
      </c>
      <c r="I3017" s="180" t="s">
        <v>6886</v>
      </c>
      <c r="J3017" s="180" t="s">
        <v>2684</v>
      </c>
      <c r="K3017" s="180" t="s">
        <v>2685</v>
      </c>
    </row>
    <row r="3018" spans="1:11" ht="25.5" x14ac:dyDescent="0.2">
      <c r="A3018" s="289" t="s">
        <v>119</v>
      </c>
      <c r="B3018" s="182" t="s">
        <v>3684</v>
      </c>
      <c r="C3018" s="289" t="s">
        <v>2687</v>
      </c>
      <c r="D3018" s="289" t="s">
        <v>3685</v>
      </c>
      <c r="E3018" s="554" t="s">
        <v>3212</v>
      </c>
      <c r="F3018" s="554"/>
      <c r="G3018" s="183" t="s">
        <v>118</v>
      </c>
      <c r="H3018" s="184">
        <v>1</v>
      </c>
      <c r="I3018" s="185"/>
      <c r="J3018" s="185">
        <v>708.61</v>
      </c>
      <c r="K3018" s="185">
        <v>708.61</v>
      </c>
    </row>
    <row r="3019" spans="1:11" ht="25.5" x14ac:dyDescent="0.2">
      <c r="A3019" s="290" t="s">
        <v>2689</v>
      </c>
      <c r="B3019" s="186" t="s">
        <v>2851</v>
      </c>
      <c r="C3019" s="290" t="s">
        <v>2691</v>
      </c>
      <c r="D3019" s="290" t="s">
        <v>2852</v>
      </c>
      <c r="E3019" s="555" t="s">
        <v>2693</v>
      </c>
      <c r="F3019" s="555"/>
      <c r="G3019" s="187" t="s">
        <v>2694</v>
      </c>
      <c r="H3019" s="188">
        <v>4</v>
      </c>
      <c r="I3019" s="188"/>
      <c r="J3019" s="189">
        <v>26.89</v>
      </c>
      <c r="K3019" s="189">
        <v>107.56</v>
      </c>
    </row>
    <row r="3020" spans="1:11" ht="25.5" x14ac:dyDescent="0.2">
      <c r="A3020" s="290" t="s">
        <v>2689</v>
      </c>
      <c r="B3020" s="186" t="s">
        <v>2849</v>
      </c>
      <c r="C3020" s="290" t="s">
        <v>2691</v>
      </c>
      <c r="D3020" s="290" t="s">
        <v>2850</v>
      </c>
      <c r="E3020" s="555" t="s">
        <v>2693</v>
      </c>
      <c r="F3020" s="555"/>
      <c r="G3020" s="187" t="s">
        <v>2694</v>
      </c>
      <c r="H3020" s="188">
        <v>4</v>
      </c>
      <c r="I3020" s="188"/>
      <c r="J3020" s="189">
        <v>33.130000000000003</v>
      </c>
      <c r="K3020" s="189">
        <v>132.52000000000001</v>
      </c>
    </row>
    <row r="3021" spans="1:11" ht="25.5" x14ac:dyDescent="0.2">
      <c r="A3021" s="291" t="s">
        <v>2697</v>
      </c>
      <c r="B3021" s="190" t="s">
        <v>3278</v>
      </c>
      <c r="C3021" s="291" t="s">
        <v>2691</v>
      </c>
      <c r="D3021" s="291" t="s">
        <v>3279</v>
      </c>
      <c r="E3021" s="556" t="s">
        <v>2700</v>
      </c>
      <c r="F3021" s="556"/>
      <c r="G3021" s="191" t="s">
        <v>118</v>
      </c>
      <c r="H3021" s="192">
        <v>1.1000000000000001</v>
      </c>
      <c r="I3021" s="192"/>
      <c r="J3021" s="193">
        <v>425.94</v>
      </c>
      <c r="K3021" s="193">
        <v>468.53</v>
      </c>
    </row>
    <row r="3022" spans="1:11" x14ac:dyDescent="0.2">
      <c r="A3022" s="287"/>
      <c r="B3022" s="287"/>
      <c r="C3022" s="287"/>
      <c r="D3022" s="287"/>
      <c r="E3022" s="287" t="s">
        <v>2709</v>
      </c>
      <c r="F3022" s="194">
        <v>175.16</v>
      </c>
      <c r="G3022" s="287" t="s">
        <v>2710</v>
      </c>
      <c r="H3022" s="194">
        <v>0</v>
      </c>
      <c r="I3022" s="287" t="s">
        <v>2711</v>
      </c>
      <c r="J3022" s="194">
        <v>175.16</v>
      </c>
    </row>
    <row r="3023" spans="1:11" x14ac:dyDescent="0.2">
      <c r="A3023" s="287"/>
      <c r="B3023" s="287"/>
      <c r="C3023" s="287"/>
      <c r="D3023" s="287"/>
      <c r="E3023" s="287" t="s">
        <v>2712</v>
      </c>
      <c r="F3023" s="194">
        <v>0</v>
      </c>
      <c r="G3023" s="287"/>
      <c r="H3023" s="552" t="s">
        <v>2713</v>
      </c>
      <c r="I3023" s="552"/>
      <c r="J3023" s="194">
        <v>708.61</v>
      </c>
    </row>
    <row r="3024" spans="1:11" ht="13.5" thickBot="1" x14ac:dyDescent="0.25">
      <c r="A3024" s="196"/>
      <c r="B3024" s="196"/>
      <c r="C3024" s="196"/>
      <c r="D3024" s="196"/>
      <c r="E3024" s="196"/>
      <c r="F3024" s="196"/>
      <c r="G3024" s="196" t="s">
        <v>2714</v>
      </c>
      <c r="H3024" s="198">
        <v>0</v>
      </c>
      <c r="I3024" s="196" t="s">
        <v>2715</v>
      </c>
      <c r="J3024" s="197">
        <v>0</v>
      </c>
    </row>
    <row r="3025" spans="1:11" ht="13.5" thickTop="1" x14ac:dyDescent="0.2">
      <c r="A3025" s="195"/>
      <c r="B3025" s="195"/>
      <c r="C3025" s="195"/>
      <c r="D3025" s="195"/>
      <c r="E3025" s="195"/>
      <c r="F3025" s="195"/>
      <c r="G3025" s="195"/>
      <c r="H3025" s="195"/>
      <c r="I3025" s="195"/>
      <c r="J3025" s="195"/>
    </row>
    <row r="3026" spans="1:11" ht="15" x14ac:dyDescent="0.2">
      <c r="A3026" s="288" t="s">
        <v>773</v>
      </c>
      <c r="B3026" s="180" t="s">
        <v>2678</v>
      </c>
      <c r="C3026" s="288" t="s">
        <v>2679</v>
      </c>
      <c r="D3026" s="288" t="s">
        <v>2680</v>
      </c>
      <c r="E3026" s="553" t="s">
        <v>2681</v>
      </c>
      <c r="F3026" s="553"/>
      <c r="G3026" s="181" t="s">
        <v>2682</v>
      </c>
      <c r="H3026" s="180" t="s">
        <v>2683</v>
      </c>
      <c r="I3026" s="180" t="s">
        <v>6886</v>
      </c>
      <c r="J3026" s="180" t="s">
        <v>2684</v>
      </c>
      <c r="K3026" s="180" t="s">
        <v>2685</v>
      </c>
    </row>
    <row r="3027" spans="1:11" x14ac:dyDescent="0.2">
      <c r="A3027" s="289" t="s">
        <v>119</v>
      </c>
      <c r="B3027" s="182" t="s">
        <v>3686</v>
      </c>
      <c r="C3027" s="289" t="s">
        <v>2687</v>
      </c>
      <c r="D3027" s="289" t="s">
        <v>788</v>
      </c>
      <c r="E3027" s="554" t="s">
        <v>3687</v>
      </c>
      <c r="F3027" s="554"/>
      <c r="G3027" s="183" t="s">
        <v>114</v>
      </c>
      <c r="H3027" s="184">
        <v>1</v>
      </c>
      <c r="I3027" s="185"/>
      <c r="J3027" s="185">
        <v>221.31</v>
      </c>
      <c r="K3027" s="185">
        <v>221.31</v>
      </c>
    </row>
    <row r="3028" spans="1:11" ht="25.5" x14ac:dyDescent="0.2">
      <c r="A3028" s="290" t="s">
        <v>2689</v>
      </c>
      <c r="B3028" s="186" t="s">
        <v>2851</v>
      </c>
      <c r="C3028" s="290" t="s">
        <v>2691</v>
      </c>
      <c r="D3028" s="290" t="s">
        <v>2852</v>
      </c>
      <c r="E3028" s="555" t="s">
        <v>2693</v>
      </c>
      <c r="F3028" s="555"/>
      <c r="G3028" s="187" t="s">
        <v>2694</v>
      </c>
      <c r="H3028" s="188">
        <v>0.8</v>
      </c>
      <c r="I3028" s="188"/>
      <c r="J3028" s="189">
        <v>26.89</v>
      </c>
      <c r="K3028" s="189">
        <v>21.51</v>
      </c>
    </row>
    <row r="3029" spans="1:11" ht="25.5" x14ac:dyDescent="0.2">
      <c r="A3029" s="291" t="s">
        <v>2697</v>
      </c>
      <c r="B3029" s="190" t="s">
        <v>3688</v>
      </c>
      <c r="C3029" s="291" t="s">
        <v>2791</v>
      </c>
      <c r="D3029" s="291" t="s">
        <v>3689</v>
      </c>
      <c r="E3029" s="556" t="s">
        <v>2700</v>
      </c>
      <c r="F3029" s="556"/>
      <c r="G3029" s="191" t="s">
        <v>48</v>
      </c>
      <c r="H3029" s="192">
        <v>1</v>
      </c>
      <c r="I3029" s="192"/>
      <c r="J3029" s="193">
        <v>199.8</v>
      </c>
      <c r="K3029" s="193">
        <v>199.8</v>
      </c>
    </row>
    <row r="3030" spans="1:11" x14ac:dyDescent="0.2">
      <c r="A3030" s="287"/>
      <c r="B3030" s="287"/>
      <c r="C3030" s="287"/>
      <c r="D3030" s="287"/>
      <c r="E3030" s="287" t="s">
        <v>2709</v>
      </c>
      <c r="F3030" s="194">
        <v>15.08</v>
      </c>
      <c r="G3030" s="287" t="s">
        <v>2710</v>
      </c>
      <c r="H3030" s="194">
        <v>0</v>
      </c>
      <c r="I3030" s="287" t="s">
        <v>2711</v>
      </c>
      <c r="J3030" s="194">
        <v>15.08</v>
      </c>
    </row>
    <row r="3031" spans="1:11" x14ac:dyDescent="0.2">
      <c r="A3031" s="287"/>
      <c r="B3031" s="287"/>
      <c r="C3031" s="287"/>
      <c r="D3031" s="287"/>
      <c r="E3031" s="287" t="s">
        <v>2712</v>
      </c>
      <c r="F3031" s="194">
        <v>0</v>
      </c>
      <c r="G3031" s="287"/>
      <c r="H3031" s="552" t="s">
        <v>2713</v>
      </c>
      <c r="I3031" s="552"/>
      <c r="J3031" s="194">
        <v>221.31</v>
      </c>
    </row>
    <row r="3032" spans="1:11" ht="13.5" thickBot="1" x14ac:dyDescent="0.25">
      <c r="A3032" s="196"/>
      <c r="B3032" s="196"/>
      <c r="C3032" s="196"/>
      <c r="D3032" s="196"/>
      <c r="E3032" s="196"/>
      <c r="F3032" s="196"/>
      <c r="G3032" s="196" t="s">
        <v>2714</v>
      </c>
      <c r="H3032" s="198">
        <v>0</v>
      </c>
      <c r="I3032" s="196" t="s">
        <v>2715</v>
      </c>
      <c r="J3032" s="197">
        <v>0</v>
      </c>
    </row>
    <row r="3033" spans="1:11" ht="13.5" thickTop="1" x14ac:dyDescent="0.2">
      <c r="A3033" s="195"/>
      <c r="B3033" s="195"/>
      <c r="C3033" s="195"/>
      <c r="D3033" s="195"/>
      <c r="E3033" s="195"/>
      <c r="F3033" s="195"/>
      <c r="G3033" s="195"/>
      <c r="H3033" s="195"/>
      <c r="I3033" s="195"/>
      <c r="J3033" s="195"/>
    </row>
    <row r="3034" spans="1:11" ht="15" x14ac:dyDescent="0.2">
      <c r="A3034" s="288" t="s">
        <v>775</v>
      </c>
      <c r="B3034" s="180" t="s">
        <v>2678</v>
      </c>
      <c r="C3034" s="288" t="s">
        <v>2679</v>
      </c>
      <c r="D3034" s="288" t="s">
        <v>2680</v>
      </c>
      <c r="E3034" s="553" t="s">
        <v>2681</v>
      </c>
      <c r="F3034" s="553"/>
      <c r="G3034" s="181" t="s">
        <v>2682</v>
      </c>
      <c r="H3034" s="180" t="s">
        <v>2683</v>
      </c>
      <c r="I3034" s="180" t="s">
        <v>6886</v>
      </c>
      <c r="J3034" s="180" t="s">
        <v>2684</v>
      </c>
      <c r="K3034" s="180" t="s">
        <v>2685</v>
      </c>
    </row>
    <row r="3035" spans="1:11" x14ac:dyDescent="0.2">
      <c r="A3035" s="289" t="s">
        <v>119</v>
      </c>
      <c r="B3035" s="182" t="s">
        <v>3690</v>
      </c>
      <c r="C3035" s="289" t="s">
        <v>2687</v>
      </c>
      <c r="D3035" s="289" t="s">
        <v>790</v>
      </c>
      <c r="E3035" s="554" t="s">
        <v>3687</v>
      </c>
      <c r="F3035" s="554"/>
      <c r="G3035" s="183" t="s">
        <v>114</v>
      </c>
      <c r="H3035" s="184">
        <v>1</v>
      </c>
      <c r="I3035" s="185"/>
      <c r="J3035" s="185">
        <v>411.98</v>
      </c>
      <c r="K3035" s="185">
        <v>411.98</v>
      </c>
    </row>
    <row r="3036" spans="1:11" ht="25.5" x14ac:dyDescent="0.2">
      <c r="A3036" s="290" t="s">
        <v>2689</v>
      </c>
      <c r="B3036" s="186" t="s">
        <v>2851</v>
      </c>
      <c r="C3036" s="290" t="s">
        <v>2691</v>
      </c>
      <c r="D3036" s="290" t="s">
        <v>2852</v>
      </c>
      <c r="E3036" s="555" t="s">
        <v>2693</v>
      </c>
      <c r="F3036" s="555"/>
      <c r="G3036" s="187" t="s">
        <v>2694</v>
      </c>
      <c r="H3036" s="188">
        <v>0.9</v>
      </c>
      <c r="I3036" s="188"/>
      <c r="J3036" s="189">
        <v>26.89</v>
      </c>
      <c r="K3036" s="189">
        <v>24.2</v>
      </c>
    </row>
    <row r="3037" spans="1:11" ht="25.5" x14ac:dyDescent="0.2">
      <c r="A3037" s="291" t="s">
        <v>2697</v>
      </c>
      <c r="B3037" s="190" t="s">
        <v>7078</v>
      </c>
      <c r="C3037" s="291" t="s">
        <v>2791</v>
      </c>
      <c r="D3037" s="291" t="s">
        <v>7079</v>
      </c>
      <c r="E3037" s="556" t="s">
        <v>2700</v>
      </c>
      <c r="F3037" s="556"/>
      <c r="G3037" s="191" t="s">
        <v>48</v>
      </c>
      <c r="H3037" s="192">
        <v>1</v>
      </c>
      <c r="I3037" s="192"/>
      <c r="J3037" s="193">
        <v>387.78</v>
      </c>
      <c r="K3037" s="193">
        <v>387.78</v>
      </c>
    </row>
    <row r="3038" spans="1:11" x14ac:dyDescent="0.2">
      <c r="A3038" s="287"/>
      <c r="B3038" s="287"/>
      <c r="C3038" s="287"/>
      <c r="D3038" s="287"/>
      <c r="E3038" s="287" t="s">
        <v>2709</v>
      </c>
      <c r="F3038" s="194">
        <v>16.97</v>
      </c>
      <c r="G3038" s="287" t="s">
        <v>2710</v>
      </c>
      <c r="H3038" s="194">
        <v>0</v>
      </c>
      <c r="I3038" s="287" t="s">
        <v>2711</v>
      </c>
      <c r="J3038" s="194">
        <v>16.97</v>
      </c>
    </row>
    <row r="3039" spans="1:11" x14ac:dyDescent="0.2">
      <c r="A3039" s="287"/>
      <c r="B3039" s="287"/>
      <c r="C3039" s="287"/>
      <c r="D3039" s="287"/>
      <c r="E3039" s="287" t="s">
        <v>2712</v>
      </c>
      <c r="F3039" s="194">
        <v>0</v>
      </c>
      <c r="G3039" s="287"/>
      <c r="H3039" s="552" t="s">
        <v>2713</v>
      </c>
      <c r="I3039" s="552"/>
      <c r="J3039" s="194">
        <v>411.98</v>
      </c>
    </row>
    <row r="3040" spans="1:11" ht="13.5" thickBot="1" x14ac:dyDescent="0.25">
      <c r="A3040" s="196"/>
      <c r="B3040" s="196"/>
      <c r="C3040" s="196"/>
      <c r="D3040" s="196"/>
      <c r="E3040" s="196"/>
      <c r="F3040" s="196"/>
      <c r="G3040" s="196" t="s">
        <v>2714</v>
      </c>
      <c r="H3040" s="198">
        <v>0</v>
      </c>
      <c r="I3040" s="196" t="s">
        <v>2715</v>
      </c>
      <c r="J3040" s="197">
        <v>0</v>
      </c>
    </row>
    <row r="3041" spans="1:11" ht="13.5" thickTop="1" x14ac:dyDescent="0.2">
      <c r="A3041" s="195"/>
      <c r="B3041" s="195"/>
      <c r="C3041" s="195"/>
      <c r="D3041" s="195"/>
      <c r="E3041" s="195"/>
      <c r="F3041" s="195"/>
      <c r="G3041" s="195"/>
      <c r="H3041" s="195"/>
      <c r="I3041" s="195"/>
      <c r="J3041" s="195"/>
    </row>
    <row r="3042" spans="1:11" ht="15" x14ac:dyDescent="0.2">
      <c r="A3042" s="288" t="s">
        <v>778</v>
      </c>
      <c r="B3042" s="180" t="s">
        <v>2678</v>
      </c>
      <c r="C3042" s="288" t="s">
        <v>2679</v>
      </c>
      <c r="D3042" s="288" t="s">
        <v>2680</v>
      </c>
      <c r="E3042" s="553" t="s">
        <v>2681</v>
      </c>
      <c r="F3042" s="553"/>
      <c r="G3042" s="181" t="s">
        <v>2682</v>
      </c>
      <c r="H3042" s="180" t="s">
        <v>2683</v>
      </c>
      <c r="I3042" s="180" t="s">
        <v>6886</v>
      </c>
      <c r="J3042" s="180" t="s">
        <v>2684</v>
      </c>
      <c r="K3042" s="180" t="s">
        <v>2685</v>
      </c>
    </row>
    <row r="3043" spans="1:11" x14ac:dyDescent="0.2">
      <c r="A3043" s="289" t="s">
        <v>119</v>
      </c>
      <c r="B3043" s="182" t="s">
        <v>3691</v>
      </c>
      <c r="C3043" s="289" t="s">
        <v>2687</v>
      </c>
      <c r="D3043" s="289" t="s">
        <v>792</v>
      </c>
      <c r="E3043" s="554" t="s">
        <v>3212</v>
      </c>
      <c r="F3043" s="554"/>
      <c r="G3043" s="183" t="s">
        <v>114</v>
      </c>
      <c r="H3043" s="184">
        <v>1</v>
      </c>
      <c r="I3043" s="185"/>
      <c r="J3043" s="185">
        <v>104.98</v>
      </c>
      <c r="K3043" s="185">
        <v>104.98</v>
      </c>
    </row>
    <row r="3044" spans="1:11" ht="25.5" x14ac:dyDescent="0.2">
      <c r="A3044" s="290" t="s">
        <v>2689</v>
      </c>
      <c r="B3044" s="186" t="s">
        <v>2851</v>
      </c>
      <c r="C3044" s="290" t="s">
        <v>2691</v>
      </c>
      <c r="D3044" s="290" t="s">
        <v>2852</v>
      </c>
      <c r="E3044" s="555" t="s">
        <v>2693</v>
      </c>
      <c r="F3044" s="555"/>
      <c r="G3044" s="187" t="s">
        <v>2694</v>
      </c>
      <c r="H3044" s="188">
        <v>0.6</v>
      </c>
      <c r="I3044" s="188"/>
      <c r="J3044" s="189">
        <v>26.89</v>
      </c>
      <c r="K3044" s="189">
        <v>16.13</v>
      </c>
    </row>
    <row r="3045" spans="1:11" x14ac:dyDescent="0.2">
      <c r="A3045" s="291" t="s">
        <v>2697</v>
      </c>
      <c r="B3045" s="190" t="s">
        <v>7080</v>
      </c>
      <c r="C3045" s="291" t="s">
        <v>2791</v>
      </c>
      <c r="D3045" s="291" t="s">
        <v>7081</v>
      </c>
      <c r="E3045" s="556" t="s">
        <v>2700</v>
      </c>
      <c r="F3045" s="556"/>
      <c r="G3045" s="191" t="s">
        <v>48</v>
      </c>
      <c r="H3045" s="192">
        <v>1</v>
      </c>
      <c r="I3045" s="192"/>
      <c r="J3045" s="193">
        <v>88.85</v>
      </c>
      <c r="K3045" s="193">
        <v>88.85</v>
      </c>
    </row>
    <row r="3046" spans="1:11" x14ac:dyDescent="0.2">
      <c r="A3046" s="287"/>
      <c r="B3046" s="287"/>
      <c r="C3046" s="287"/>
      <c r="D3046" s="287"/>
      <c r="E3046" s="287" t="s">
        <v>2709</v>
      </c>
      <c r="F3046" s="194">
        <v>11.31</v>
      </c>
      <c r="G3046" s="287" t="s">
        <v>2710</v>
      </c>
      <c r="H3046" s="194">
        <v>0</v>
      </c>
      <c r="I3046" s="287" t="s">
        <v>2711</v>
      </c>
      <c r="J3046" s="194">
        <v>11.31</v>
      </c>
    </row>
    <row r="3047" spans="1:11" x14ac:dyDescent="0.2">
      <c r="A3047" s="287"/>
      <c r="B3047" s="287"/>
      <c r="C3047" s="287"/>
      <c r="D3047" s="287"/>
      <c r="E3047" s="287" t="s">
        <v>2712</v>
      </c>
      <c r="F3047" s="194">
        <v>0</v>
      </c>
      <c r="G3047" s="287"/>
      <c r="H3047" s="552" t="s">
        <v>2713</v>
      </c>
      <c r="I3047" s="552"/>
      <c r="J3047" s="194">
        <v>104.98</v>
      </c>
    </row>
    <row r="3048" spans="1:11" ht="13.5" thickBot="1" x14ac:dyDescent="0.25">
      <c r="A3048" s="196"/>
      <c r="B3048" s="196"/>
      <c r="C3048" s="196"/>
      <c r="D3048" s="196"/>
      <c r="E3048" s="196"/>
      <c r="F3048" s="196"/>
      <c r="G3048" s="196" t="s">
        <v>2714</v>
      </c>
      <c r="H3048" s="198">
        <v>0</v>
      </c>
      <c r="I3048" s="196" t="s">
        <v>2715</v>
      </c>
      <c r="J3048" s="197">
        <v>0</v>
      </c>
    </row>
    <row r="3049" spans="1:11" ht="13.5" thickTop="1" x14ac:dyDescent="0.2">
      <c r="A3049" s="195"/>
      <c r="B3049" s="195"/>
      <c r="C3049" s="195"/>
      <c r="D3049" s="195"/>
      <c r="E3049" s="195"/>
      <c r="F3049" s="195"/>
      <c r="G3049" s="195"/>
      <c r="H3049" s="195"/>
      <c r="I3049" s="195"/>
      <c r="J3049" s="195"/>
    </row>
    <row r="3050" spans="1:11" ht="15" x14ac:dyDescent="0.2">
      <c r="A3050" s="288" t="s">
        <v>780</v>
      </c>
      <c r="B3050" s="180" t="s">
        <v>2678</v>
      </c>
      <c r="C3050" s="288" t="s">
        <v>2679</v>
      </c>
      <c r="D3050" s="288" t="s">
        <v>2680</v>
      </c>
      <c r="E3050" s="553" t="s">
        <v>2681</v>
      </c>
      <c r="F3050" s="553"/>
      <c r="G3050" s="181" t="s">
        <v>2682</v>
      </c>
      <c r="H3050" s="180" t="s">
        <v>2683</v>
      </c>
      <c r="I3050" s="180" t="s">
        <v>6886</v>
      </c>
      <c r="J3050" s="180" t="s">
        <v>2684</v>
      </c>
      <c r="K3050" s="180" t="s">
        <v>2685</v>
      </c>
    </row>
    <row r="3051" spans="1:11" ht="25.5" x14ac:dyDescent="0.2">
      <c r="A3051" s="289" t="s">
        <v>119</v>
      </c>
      <c r="B3051" s="182" t="s">
        <v>3692</v>
      </c>
      <c r="C3051" s="289" t="s">
        <v>2687</v>
      </c>
      <c r="D3051" s="289" t="s">
        <v>794</v>
      </c>
      <c r="E3051" s="554" t="s">
        <v>3212</v>
      </c>
      <c r="F3051" s="554"/>
      <c r="G3051" s="183" t="s">
        <v>387</v>
      </c>
      <c r="H3051" s="184">
        <v>1</v>
      </c>
      <c r="I3051" s="185"/>
      <c r="J3051" s="185">
        <v>1244.0999999999999</v>
      </c>
      <c r="K3051" s="185">
        <v>1244.0999999999999</v>
      </c>
    </row>
    <row r="3052" spans="1:11" ht="25.5" x14ac:dyDescent="0.2">
      <c r="A3052" s="290" t="s">
        <v>2689</v>
      </c>
      <c r="B3052" s="186" t="s">
        <v>2851</v>
      </c>
      <c r="C3052" s="290" t="s">
        <v>2691</v>
      </c>
      <c r="D3052" s="290" t="s">
        <v>2852</v>
      </c>
      <c r="E3052" s="555" t="s">
        <v>2693</v>
      </c>
      <c r="F3052" s="555"/>
      <c r="G3052" s="187" t="s">
        <v>2694</v>
      </c>
      <c r="H3052" s="188">
        <v>0.9</v>
      </c>
      <c r="I3052" s="188"/>
      <c r="J3052" s="189">
        <v>26.89</v>
      </c>
      <c r="K3052" s="189">
        <v>24.2</v>
      </c>
    </row>
    <row r="3053" spans="1:11" x14ac:dyDescent="0.2">
      <c r="A3053" s="291" t="s">
        <v>2697</v>
      </c>
      <c r="B3053" s="190" t="s">
        <v>3693</v>
      </c>
      <c r="C3053" s="291" t="s">
        <v>2687</v>
      </c>
      <c r="D3053" s="291" t="s">
        <v>2512</v>
      </c>
      <c r="E3053" s="556" t="s">
        <v>2700</v>
      </c>
      <c r="F3053" s="556"/>
      <c r="G3053" s="191" t="s">
        <v>114</v>
      </c>
      <c r="H3053" s="192">
        <v>1</v>
      </c>
      <c r="I3053" s="192"/>
      <c r="J3053" s="193">
        <v>1219.9000000000001</v>
      </c>
      <c r="K3053" s="193">
        <v>1219.9000000000001</v>
      </c>
    </row>
    <row r="3054" spans="1:11" x14ac:dyDescent="0.2">
      <c r="A3054" s="287"/>
      <c r="B3054" s="287"/>
      <c r="C3054" s="287"/>
      <c r="D3054" s="287"/>
      <c r="E3054" s="287" t="s">
        <v>2709</v>
      </c>
      <c r="F3054" s="194">
        <v>16.97</v>
      </c>
      <c r="G3054" s="287" t="s">
        <v>2710</v>
      </c>
      <c r="H3054" s="194">
        <v>0</v>
      </c>
      <c r="I3054" s="287" t="s">
        <v>2711</v>
      </c>
      <c r="J3054" s="194">
        <v>16.97</v>
      </c>
    </row>
    <row r="3055" spans="1:11" x14ac:dyDescent="0.2">
      <c r="A3055" s="287"/>
      <c r="B3055" s="287"/>
      <c r="C3055" s="287"/>
      <c r="D3055" s="287"/>
      <c r="E3055" s="287" t="s">
        <v>2712</v>
      </c>
      <c r="F3055" s="194">
        <v>0</v>
      </c>
      <c r="G3055" s="287"/>
      <c r="H3055" s="552" t="s">
        <v>2713</v>
      </c>
      <c r="I3055" s="552"/>
      <c r="J3055" s="194">
        <v>1244.0999999999999</v>
      </c>
    </row>
    <row r="3056" spans="1:11" ht="13.5" thickBot="1" x14ac:dyDescent="0.25">
      <c r="A3056" s="196"/>
      <c r="B3056" s="196"/>
      <c r="C3056" s="196"/>
      <c r="D3056" s="196"/>
      <c r="E3056" s="196"/>
      <c r="F3056" s="196"/>
      <c r="G3056" s="196" t="s">
        <v>2714</v>
      </c>
      <c r="H3056" s="198">
        <v>0</v>
      </c>
      <c r="I3056" s="196" t="s">
        <v>2715</v>
      </c>
      <c r="J3056" s="197">
        <v>0</v>
      </c>
    </row>
    <row r="3057" spans="1:11" ht="13.5" thickTop="1" x14ac:dyDescent="0.2">
      <c r="A3057" s="195"/>
      <c r="B3057" s="195"/>
      <c r="C3057" s="195"/>
      <c r="D3057" s="195"/>
      <c r="E3057" s="195"/>
      <c r="F3057" s="195"/>
      <c r="G3057" s="195"/>
      <c r="H3057" s="195"/>
      <c r="I3057" s="195"/>
      <c r="J3057" s="195"/>
    </row>
    <row r="3058" spans="1:11" ht="15" x14ac:dyDescent="0.2">
      <c r="A3058" s="288" t="s">
        <v>782</v>
      </c>
      <c r="B3058" s="180" t="s">
        <v>2678</v>
      </c>
      <c r="C3058" s="288" t="s">
        <v>2679</v>
      </c>
      <c r="D3058" s="288" t="s">
        <v>2680</v>
      </c>
      <c r="E3058" s="553" t="s">
        <v>2681</v>
      </c>
      <c r="F3058" s="553"/>
      <c r="G3058" s="181" t="s">
        <v>2682</v>
      </c>
      <c r="H3058" s="180" t="s">
        <v>2683</v>
      </c>
      <c r="I3058" s="180" t="s">
        <v>6886</v>
      </c>
      <c r="J3058" s="180" t="s">
        <v>2684</v>
      </c>
      <c r="K3058" s="180" t="s">
        <v>2685</v>
      </c>
    </row>
    <row r="3059" spans="1:11" ht="25.5" x14ac:dyDescent="0.2">
      <c r="A3059" s="289" t="s">
        <v>119</v>
      </c>
      <c r="B3059" s="182" t="s">
        <v>3694</v>
      </c>
      <c r="C3059" s="289" t="s">
        <v>2687</v>
      </c>
      <c r="D3059" s="289" t="s">
        <v>797</v>
      </c>
      <c r="E3059" s="554" t="s">
        <v>3212</v>
      </c>
      <c r="F3059" s="554"/>
      <c r="G3059" s="183" t="s">
        <v>154</v>
      </c>
      <c r="H3059" s="184">
        <v>1</v>
      </c>
      <c r="I3059" s="185"/>
      <c r="J3059" s="185">
        <v>44.49</v>
      </c>
      <c r="K3059" s="185">
        <v>44.49</v>
      </c>
    </row>
    <row r="3060" spans="1:11" ht="25.5" x14ac:dyDescent="0.2">
      <c r="A3060" s="290" t="s">
        <v>2689</v>
      </c>
      <c r="B3060" s="186" t="s">
        <v>2897</v>
      </c>
      <c r="C3060" s="290" t="s">
        <v>2691</v>
      </c>
      <c r="D3060" s="290" t="s">
        <v>2898</v>
      </c>
      <c r="E3060" s="555" t="s">
        <v>2693</v>
      </c>
      <c r="F3060" s="555"/>
      <c r="G3060" s="187" t="s">
        <v>2694</v>
      </c>
      <c r="H3060" s="188">
        <v>0.4</v>
      </c>
      <c r="I3060" s="188"/>
      <c r="J3060" s="189">
        <v>35.229999999999997</v>
      </c>
      <c r="K3060" s="189">
        <v>14.09</v>
      </c>
    </row>
    <row r="3061" spans="1:11" ht="25.5" x14ac:dyDescent="0.2">
      <c r="A3061" s="290" t="s">
        <v>2689</v>
      </c>
      <c r="B3061" s="186" t="s">
        <v>2722</v>
      </c>
      <c r="C3061" s="290" t="s">
        <v>2691</v>
      </c>
      <c r="D3061" s="290" t="s">
        <v>2723</v>
      </c>
      <c r="E3061" s="555" t="s">
        <v>2693</v>
      </c>
      <c r="F3061" s="555"/>
      <c r="G3061" s="187" t="s">
        <v>2694</v>
      </c>
      <c r="H3061" s="188">
        <v>0.4</v>
      </c>
      <c r="I3061" s="188"/>
      <c r="J3061" s="189">
        <v>26.12</v>
      </c>
      <c r="K3061" s="189">
        <v>10.44</v>
      </c>
    </row>
    <row r="3062" spans="1:11" x14ac:dyDescent="0.2">
      <c r="A3062" s="291" t="s">
        <v>2697</v>
      </c>
      <c r="B3062" s="190" t="s">
        <v>3389</v>
      </c>
      <c r="C3062" s="291" t="s">
        <v>2691</v>
      </c>
      <c r="D3062" s="291" t="s">
        <v>3390</v>
      </c>
      <c r="E3062" s="556" t="s">
        <v>2700</v>
      </c>
      <c r="F3062" s="556"/>
      <c r="G3062" s="191" t="s">
        <v>2701</v>
      </c>
      <c r="H3062" s="192">
        <v>1</v>
      </c>
      <c r="I3062" s="192"/>
      <c r="J3062" s="193">
        <v>19.96</v>
      </c>
      <c r="K3062" s="193">
        <v>19.96</v>
      </c>
    </row>
    <row r="3063" spans="1:11" x14ac:dyDescent="0.2">
      <c r="A3063" s="287"/>
      <c r="B3063" s="287"/>
      <c r="C3063" s="287"/>
      <c r="D3063" s="287"/>
      <c r="E3063" s="287" t="s">
        <v>2709</v>
      </c>
      <c r="F3063" s="194">
        <v>18.04</v>
      </c>
      <c r="G3063" s="287" t="s">
        <v>2710</v>
      </c>
      <c r="H3063" s="194">
        <v>0</v>
      </c>
      <c r="I3063" s="287" t="s">
        <v>2711</v>
      </c>
      <c r="J3063" s="194">
        <v>18.04</v>
      </c>
    </row>
    <row r="3064" spans="1:11" x14ac:dyDescent="0.2">
      <c r="A3064" s="287"/>
      <c r="B3064" s="287"/>
      <c r="C3064" s="287"/>
      <c r="D3064" s="287"/>
      <c r="E3064" s="287" t="s">
        <v>2712</v>
      </c>
      <c r="F3064" s="194">
        <v>0</v>
      </c>
      <c r="G3064" s="287"/>
      <c r="H3064" s="552" t="s">
        <v>2713</v>
      </c>
      <c r="I3064" s="552"/>
      <c r="J3064" s="194">
        <v>44.49</v>
      </c>
    </row>
    <row r="3065" spans="1:11" ht="13.5" thickBot="1" x14ac:dyDescent="0.25">
      <c r="A3065" s="196"/>
      <c r="B3065" s="196"/>
      <c r="C3065" s="196"/>
      <c r="D3065" s="196"/>
      <c r="E3065" s="196"/>
      <c r="F3065" s="196"/>
      <c r="G3065" s="196" t="s">
        <v>2714</v>
      </c>
      <c r="H3065" s="198">
        <v>0</v>
      </c>
      <c r="I3065" s="196" t="s">
        <v>2715</v>
      </c>
      <c r="J3065" s="197">
        <v>0</v>
      </c>
    </row>
    <row r="3066" spans="1:11" ht="13.5" thickTop="1" x14ac:dyDescent="0.2">
      <c r="A3066" s="195"/>
      <c r="B3066" s="195"/>
      <c r="C3066" s="195"/>
      <c r="D3066" s="195"/>
      <c r="E3066" s="195"/>
      <c r="F3066" s="195"/>
      <c r="G3066" s="195"/>
      <c r="H3066" s="195"/>
      <c r="I3066" s="195"/>
      <c r="J3066" s="195"/>
    </row>
    <row r="3067" spans="1:11" ht="15" x14ac:dyDescent="0.2">
      <c r="A3067" s="288" t="s">
        <v>784</v>
      </c>
      <c r="B3067" s="180" t="s">
        <v>2678</v>
      </c>
      <c r="C3067" s="288" t="s">
        <v>2679</v>
      </c>
      <c r="D3067" s="288" t="s">
        <v>2680</v>
      </c>
      <c r="E3067" s="553" t="s">
        <v>2681</v>
      </c>
      <c r="F3067" s="553"/>
      <c r="G3067" s="181" t="s">
        <v>2682</v>
      </c>
      <c r="H3067" s="180" t="s">
        <v>2683</v>
      </c>
      <c r="I3067" s="180" t="s">
        <v>6886</v>
      </c>
      <c r="J3067" s="180" t="s">
        <v>2684</v>
      </c>
      <c r="K3067" s="180" t="s">
        <v>2685</v>
      </c>
    </row>
    <row r="3068" spans="1:11" ht="76.5" x14ac:dyDescent="0.2">
      <c r="A3068" s="289" t="s">
        <v>119</v>
      </c>
      <c r="B3068" s="182" t="s">
        <v>3695</v>
      </c>
      <c r="C3068" s="289" t="s">
        <v>2687</v>
      </c>
      <c r="D3068" s="289" t="s">
        <v>3696</v>
      </c>
      <c r="E3068" s="554" t="s">
        <v>3212</v>
      </c>
      <c r="F3068" s="554"/>
      <c r="G3068" s="183" t="s">
        <v>118</v>
      </c>
      <c r="H3068" s="184">
        <v>1</v>
      </c>
      <c r="I3068" s="185"/>
      <c r="J3068" s="185">
        <v>541.63</v>
      </c>
      <c r="K3068" s="185">
        <v>541.63</v>
      </c>
    </row>
    <row r="3069" spans="1:11" ht="25.5" x14ac:dyDescent="0.2">
      <c r="A3069" s="290" t="s">
        <v>2689</v>
      </c>
      <c r="B3069" s="186" t="s">
        <v>2860</v>
      </c>
      <c r="C3069" s="290" t="s">
        <v>2691</v>
      </c>
      <c r="D3069" s="290" t="s">
        <v>2861</v>
      </c>
      <c r="E3069" s="555" t="s">
        <v>2693</v>
      </c>
      <c r="F3069" s="555"/>
      <c r="G3069" s="187" t="s">
        <v>2694</v>
      </c>
      <c r="H3069" s="188">
        <v>4.5</v>
      </c>
      <c r="I3069" s="188"/>
      <c r="J3069" s="189">
        <v>34.92</v>
      </c>
      <c r="K3069" s="189">
        <v>157.13999999999999</v>
      </c>
    </row>
    <row r="3070" spans="1:11" ht="25.5" x14ac:dyDescent="0.2">
      <c r="A3070" s="290" t="s">
        <v>2689</v>
      </c>
      <c r="B3070" s="186" t="s">
        <v>2722</v>
      </c>
      <c r="C3070" s="290" t="s">
        <v>2691</v>
      </c>
      <c r="D3070" s="290" t="s">
        <v>2723</v>
      </c>
      <c r="E3070" s="555" t="s">
        <v>2693</v>
      </c>
      <c r="F3070" s="555"/>
      <c r="G3070" s="187" t="s">
        <v>2694</v>
      </c>
      <c r="H3070" s="188">
        <v>4.5</v>
      </c>
      <c r="I3070" s="188"/>
      <c r="J3070" s="189">
        <v>26.12</v>
      </c>
      <c r="K3070" s="189">
        <v>117.54</v>
      </c>
    </row>
    <row r="3071" spans="1:11" ht="38.25" x14ac:dyDescent="0.2">
      <c r="A3071" s="291" t="s">
        <v>2697</v>
      </c>
      <c r="B3071" s="190" t="s">
        <v>3254</v>
      </c>
      <c r="C3071" s="291" t="s">
        <v>2691</v>
      </c>
      <c r="D3071" s="291" t="s">
        <v>3255</v>
      </c>
      <c r="E3071" s="556" t="s">
        <v>2700</v>
      </c>
      <c r="F3071" s="556"/>
      <c r="G3071" s="191" t="s">
        <v>2701</v>
      </c>
      <c r="H3071" s="192">
        <v>0.91</v>
      </c>
      <c r="I3071" s="192"/>
      <c r="J3071" s="193">
        <v>23.52</v>
      </c>
      <c r="K3071" s="193">
        <v>21.4</v>
      </c>
    </row>
    <row r="3072" spans="1:11" ht="25.5" x14ac:dyDescent="0.2">
      <c r="A3072" s="291" t="s">
        <v>2697</v>
      </c>
      <c r="B3072" s="190" t="s">
        <v>3697</v>
      </c>
      <c r="C3072" s="291" t="s">
        <v>2691</v>
      </c>
      <c r="D3072" s="291" t="s">
        <v>3698</v>
      </c>
      <c r="E3072" s="556" t="s">
        <v>2700</v>
      </c>
      <c r="F3072" s="556"/>
      <c r="G3072" s="191" t="s">
        <v>118</v>
      </c>
      <c r="H3072" s="192">
        <v>1.1000000000000001</v>
      </c>
      <c r="I3072" s="192"/>
      <c r="J3072" s="193">
        <v>99.78</v>
      </c>
      <c r="K3072" s="193">
        <v>109.75</v>
      </c>
    </row>
    <row r="3073" spans="1:11" ht="25.5" x14ac:dyDescent="0.2">
      <c r="A3073" s="291" t="s">
        <v>2697</v>
      </c>
      <c r="B3073" s="190" t="s">
        <v>3699</v>
      </c>
      <c r="C3073" s="291" t="s">
        <v>2691</v>
      </c>
      <c r="D3073" s="291" t="s">
        <v>3700</v>
      </c>
      <c r="E3073" s="556" t="s">
        <v>2700</v>
      </c>
      <c r="F3073" s="556"/>
      <c r="G3073" s="191" t="s">
        <v>48</v>
      </c>
      <c r="H3073" s="192">
        <v>2.64</v>
      </c>
      <c r="I3073" s="192"/>
      <c r="J3073" s="193">
        <v>7</v>
      </c>
      <c r="K3073" s="193">
        <v>18.48</v>
      </c>
    </row>
    <row r="3074" spans="1:11" x14ac:dyDescent="0.2">
      <c r="A3074" s="291" t="s">
        <v>2697</v>
      </c>
      <c r="B3074" s="190" t="s">
        <v>2993</v>
      </c>
      <c r="C3074" s="291" t="s">
        <v>2691</v>
      </c>
      <c r="D3074" s="291" t="s">
        <v>2994</v>
      </c>
      <c r="E3074" s="556" t="s">
        <v>2700</v>
      </c>
      <c r="F3074" s="556"/>
      <c r="G3074" s="191" t="s">
        <v>2706</v>
      </c>
      <c r="H3074" s="192">
        <v>0.44</v>
      </c>
      <c r="I3074" s="192"/>
      <c r="J3074" s="193">
        <v>39.6</v>
      </c>
      <c r="K3074" s="193">
        <v>17.420000000000002</v>
      </c>
    </row>
    <row r="3075" spans="1:11" ht="38.25" x14ac:dyDescent="0.2">
      <c r="A3075" s="291" t="s">
        <v>2697</v>
      </c>
      <c r="B3075" s="190" t="s">
        <v>3391</v>
      </c>
      <c r="C3075" s="291" t="s">
        <v>2691</v>
      </c>
      <c r="D3075" s="291" t="s">
        <v>3392</v>
      </c>
      <c r="E3075" s="556" t="s">
        <v>2700</v>
      </c>
      <c r="F3075" s="556"/>
      <c r="G3075" s="191" t="s">
        <v>48</v>
      </c>
      <c r="H3075" s="192">
        <v>2.64</v>
      </c>
      <c r="I3075" s="192"/>
      <c r="J3075" s="193">
        <v>0.57999999999999996</v>
      </c>
      <c r="K3075" s="193">
        <v>1.53</v>
      </c>
    </row>
    <row r="3076" spans="1:11" ht="38.25" x14ac:dyDescent="0.2">
      <c r="A3076" s="291" t="s">
        <v>2697</v>
      </c>
      <c r="B3076" s="190" t="s">
        <v>3701</v>
      </c>
      <c r="C3076" s="291" t="s">
        <v>2691</v>
      </c>
      <c r="D3076" s="291" t="s">
        <v>3702</v>
      </c>
      <c r="E3076" s="556" t="s">
        <v>2700</v>
      </c>
      <c r="F3076" s="556"/>
      <c r="G3076" s="191" t="s">
        <v>48</v>
      </c>
      <c r="H3076" s="192">
        <v>0.88</v>
      </c>
      <c r="I3076" s="192"/>
      <c r="J3076" s="193">
        <v>64.14</v>
      </c>
      <c r="K3076" s="193">
        <v>56.44</v>
      </c>
    </row>
    <row r="3077" spans="1:11" ht="38.25" x14ac:dyDescent="0.2">
      <c r="A3077" s="291" t="s">
        <v>2697</v>
      </c>
      <c r="B3077" s="190" t="s">
        <v>3610</v>
      </c>
      <c r="C3077" s="291" t="s">
        <v>2691</v>
      </c>
      <c r="D3077" s="291" t="s">
        <v>3611</v>
      </c>
      <c r="E3077" s="556" t="s">
        <v>2700</v>
      </c>
      <c r="F3077" s="556"/>
      <c r="G3077" s="191" t="s">
        <v>48</v>
      </c>
      <c r="H3077" s="192">
        <v>1.76</v>
      </c>
      <c r="I3077" s="192"/>
      <c r="J3077" s="193">
        <v>0.06</v>
      </c>
      <c r="K3077" s="193">
        <v>0.1</v>
      </c>
    </row>
    <row r="3078" spans="1:11" x14ac:dyDescent="0.2">
      <c r="A3078" s="291" t="s">
        <v>2697</v>
      </c>
      <c r="B3078" s="190" t="s">
        <v>3234</v>
      </c>
      <c r="C3078" s="291" t="s">
        <v>2691</v>
      </c>
      <c r="D3078" s="291" t="s">
        <v>3235</v>
      </c>
      <c r="E3078" s="556" t="s">
        <v>2700</v>
      </c>
      <c r="F3078" s="556"/>
      <c r="G3078" s="191" t="s">
        <v>2706</v>
      </c>
      <c r="H3078" s="192">
        <v>0.05</v>
      </c>
      <c r="I3078" s="192"/>
      <c r="J3078" s="193">
        <v>23.4</v>
      </c>
      <c r="K3078" s="193">
        <v>1.17</v>
      </c>
    </row>
    <row r="3079" spans="1:11" ht="25.5" x14ac:dyDescent="0.2">
      <c r="A3079" s="291" t="s">
        <v>2697</v>
      </c>
      <c r="B3079" s="190" t="s">
        <v>3276</v>
      </c>
      <c r="C3079" s="291" t="s">
        <v>2691</v>
      </c>
      <c r="D3079" s="291" t="s">
        <v>3277</v>
      </c>
      <c r="E3079" s="556" t="s">
        <v>2700</v>
      </c>
      <c r="F3079" s="556"/>
      <c r="G3079" s="191" t="s">
        <v>2701</v>
      </c>
      <c r="H3079" s="192">
        <v>0.4</v>
      </c>
      <c r="I3079" s="192"/>
      <c r="J3079" s="193">
        <v>14.82</v>
      </c>
      <c r="K3079" s="193">
        <v>5.92</v>
      </c>
    </row>
    <row r="3080" spans="1:11" ht="38.25" x14ac:dyDescent="0.2">
      <c r="A3080" s="291" t="s">
        <v>2697</v>
      </c>
      <c r="B3080" s="190" t="s">
        <v>3703</v>
      </c>
      <c r="C3080" s="291" t="s">
        <v>2691</v>
      </c>
      <c r="D3080" s="291" t="s">
        <v>3704</v>
      </c>
      <c r="E3080" s="556" t="s">
        <v>2700</v>
      </c>
      <c r="F3080" s="556"/>
      <c r="G3080" s="191" t="s">
        <v>3220</v>
      </c>
      <c r="H3080" s="192">
        <v>0.44</v>
      </c>
      <c r="I3080" s="192"/>
      <c r="J3080" s="193">
        <v>78.97</v>
      </c>
      <c r="K3080" s="193">
        <v>34.74</v>
      </c>
    </row>
    <row r="3081" spans="1:11" x14ac:dyDescent="0.2">
      <c r="A3081" s="287"/>
      <c r="B3081" s="287"/>
      <c r="C3081" s="287"/>
      <c r="D3081" s="287"/>
      <c r="E3081" s="287" t="s">
        <v>2709</v>
      </c>
      <c r="F3081" s="194">
        <v>202.45000000000002</v>
      </c>
      <c r="G3081" s="287" t="s">
        <v>2710</v>
      </c>
      <c r="H3081" s="194">
        <v>0</v>
      </c>
      <c r="I3081" s="287" t="s">
        <v>2711</v>
      </c>
      <c r="J3081" s="194">
        <v>202.45000000000002</v>
      </c>
    </row>
    <row r="3082" spans="1:11" x14ac:dyDescent="0.2">
      <c r="A3082" s="287"/>
      <c r="B3082" s="287"/>
      <c r="C3082" s="287"/>
      <c r="D3082" s="287"/>
      <c r="E3082" s="287" t="s">
        <v>2712</v>
      </c>
      <c r="F3082" s="194">
        <v>0</v>
      </c>
      <c r="G3082" s="287"/>
      <c r="H3082" s="552" t="s">
        <v>2713</v>
      </c>
      <c r="I3082" s="552"/>
      <c r="J3082" s="194">
        <v>541.63</v>
      </c>
    </row>
    <row r="3083" spans="1:11" ht="13.5" thickBot="1" x14ac:dyDescent="0.25">
      <c r="A3083" s="196"/>
      <c r="B3083" s="196"/>
      <c r="C3083" s="196"/>
      <c r="D3083" s="196"/>
      <c r="E3083" s="196"/>
      <c r="F3083" s="196"/>
      <c r="G3083" s="196" t="s">
        <v>2714</v>
      </c>
      <c r="H3083" s="198">
        <v>0</v>
      </c>
      <c r="I3083" s="196" t="s">
        <v>2715</v>
      </c>
      <c r="J3083" s="197">
        <v>0</v>
      </c>
    </row>
    <row r="3084" spans="1:11" ht="13.5" thickTop="1" x14ac:dyDescent="0.2">
      <c r="A3084" s="195"/>
      <c r="B3084" s="195"/>
      <c r="C3084" s="195"/>
      <c r="D3084" s="195"/>
      <c r="E3084" s="195"/>
      <c r="F3084" s="195"/>
      <c r="G3084" s="195"/>
      <c r="H3084" s="195"/>
      <c r="I3084" s="195"/>
      <c r="J3084" s="195"/>
    </row>
    <row r="3085" spans="1:11" ht="15" x14ac:dyDescent="0.2">
      <c r="A3085" s="288" t="s">
        <v>785</v>
      </c>
      <c r="B3085" s="180" t="s">
        <v>2678</v>
      </c>
      <c r="C3085" s="288" t="s">
        <v>2679</v>
      </c>
      <c r="D3085" s="288" t="s">
        <v>2680</v>
      </c>
      <c r="E3085" s="553" t="s">
        <v>2681</v>
      </c>
      <c r="F3085" s="553"/>
      <c r="G3085" s="181" t="s">
        <v>2682</v>
      </c>
      <c r="H3085" s="180" t="s">
        <v>2683</v>
      </c>
      <c r="I3085" s="180" t="s">
        <v>6886</v>
      </c>
      <c r="J3085" s="180" t="s">
        <v>2684</v>
      </c>
      <c r="K3085" s="180" t="s">
        <v>2685</v>
      </c>
    </row>
    <row r="3086" spans="1:11" ht="25.5" x14ac:dyDescent="0.2">
      <c r="A3086" s="289" t="s">
        <v>119</v>
      </c>
      <c r="B3086" s="182" t="s">
        <v>3705</v>
      </c>
      <c r="C3086" s="289" t="s">
        <v>2687</v>
      </c>
      <c r="D3086" s="289" t="s">
        <v>799</v>
      </c>
      <c r="E3086" s="554" t="s">
        <v>3212</v>
      </c>
      <c r="F3086" s="554"/>
      <c r="G3086" s="183" t="s">
        <v>118</v>
      </c>
      <c r="H3086" s="184">
        <v>1</v>
      </c>
      <c r="I3086" s="185"/>
      <c r="J3086" s="185">
        <v>2548.5700000000002</v>
      </c>
      <c r="K3086" s="185">
        <v>2548.5700000000002</v>
      </c>
    </row>
    <row r="3087" spans="1:11" ht="25.5" x14ac:dyDescent="0.2">
      <c r="A3087" s="290" t="s">
        <v>2689</v>
      </c>
      <c r="B3087" s="186" t="s">
        <v>2909</v>
      </c>
      <c r="C3087" s="290" t="s">
        <v>2691</v>
      </c>
      <c r="D3087" s="290" t="s">
        <v>2910</v>
      </c>
      <c r="E3087" s="555" t="s">
        <v>2693</v>
      </c>
      <c r="F3087" s="555"/>
      <c r="G3087" s="187" t="s">
        <v>2694</v>
      </c>
      <c r="H3087" s="188">
        <v>4</v>
      </c>
      <c r="I3087" s="188"/>
      <c r="J3087" s="189">
        <v>29.54</v>
      </c>
      <c r="K3087" s="189">
        <v>118.16</v>
      </c>
    </row>
    <row r="3088" spans="1:11" ht="25.5" x14ac:dyDescent="0.2">
      <c r="A3088" s="290" t="s">
        <v>2689</v>
      </c>
      <c r="B3088" s="186" t="s">
        <v>2851</v>
      </c>
      <c r="C3088" s="290" t="s">
        <v>2691</v>
      </c>
      <c r="D3088" s="290" t="s">
        <v>2852</v>
      </c>
      <c r="E3088" s="555" t="s">
        <v>2693</v>
      </c>
      <c r="F3088" s="555"/>
      <c r="G3088" s="187" t="s">
        <v>2694</v>
      </c>
      <c r="H3088" s="188">
        <v>4.8499999999999996</v>
      </c>
      <c r="I3088" s="188"/>
      <c r="J3088" s="189">
        <v>26.89</v>
      </c>
      <c r="K3088" s="189">
        <v>130.41</v>
      </c>
    </row>
    <row r="3089" spans="1:11" x14ac:dyDescent="0.2">
      <c r="A3089" s="291" t="s">
        <v>2697</v>
      </c>
      <c r="B3089" s="190" t="s">
        <v>3706</v>
      </c>
      <c r="C3089" s="291" t="s">
        <v>2791</v>
      </c>
      <c r="D3089" s="291" t="s">
        <v>3707</v>
      </c>
      <c r="E3089" s="556" t="s">
        <v>2700</v>
      </c>
      <c r="F3089" s="556"/>
      <c r="G3089" s="191" t="s">
        <v>118</v>
      </c>
      <c r="H3089" s="192">
        <v>1</v>
      </c>
      <c r="I3089" s="192"/>
      <c r="J3089" s="193">
        <v>2300</v>
      </c>
      <c r="K3089" s="193">
        <v>2300</v>
      </c>
    </row>
    <row r="3090" spans="1:11" x14ac:dyDescent="0.2">
      <c r="A3090" s="287"/>
      <c r="B3090" s="287"/>
      <c r="C3090" s="287"/>
      <c r="D3090" s="287"/>
      <c r="E3090" s="287" t="s">
        <v>2709</v>
      </c>
      <c r="F3090" s="194">
        <v>177.55</v>
      </c>
      <c r="G3090" s="287" t="s">
        <v>2710</v>
      </c>
      <c r="H3090" s="194">
        <v>0</v>
      </c>
      <c r="I3090" s="287" t="s">
        <v>2711</v>
      </c>
      <c r="J3090" s="194">
        <v>177.55</v>
      </c>
    </row>
    <row r="3091" spans="1:11" x14ac:dyDescent="0.2">
      <c r="A3091" s="287"/>
      <c r="B3091" s="287"/>
      <c r="C3091" s="287"/>
      <c r="D3091" s="287"/>
      <c r="E3091" s="287" t="s">
        <v>2712</v>
      </c>
      <c r="F3091" s="194">
        <v>0</v>
      </c>
      <c r="G3091" s="287"/>
      <c r="H3091" s="552" t="s">
        <v>2713</v>
      </c>
      <c r="I3091" s="552"/>
      <c r="J3091" s="194">
        <v>2548.5700000000002</v>
      </c>
    </row>
    <row r="3092" spans="1:11" ht="13.5" thickBot="1" x14ac:dyDescent="0.25">
      <c r="A3092" s="196"/>
      <c r="B3092" s="196"/>
      <c r="C3092" s="196"/>
      <c r="D3092" s="196"/>
      <c r="E3092" s="196"/>
      <c r="F3092" s="196"/>
      <c r="G3092" s="196" t="s">
        <v>2714</v>
      </c>
      <c r="H3092" s="198">
        <v>0</v>
      </c>
      <c r="I3092" s="196" t="s">
        <v>2715</v>
      </c>
      <c r="J3092" s="197">
        <v>0</v>
      </c>
    </row>
    <row r="3093" spans="1:11" ht="13.5" thickTop="1" x14ac:dyDescent="0.2">
      <c r="A3093" s="195"/>
      <c r="B3093" s="195"/>
      <c r="C3093" s="195"/>
      <c r="D3093" s="195"/>
      <c r="E3093" s="195"/>
      <c r="F3093" s="195"/>
      <c r="G3093" s="195"/>
      <c r="H3093" s="195"/>
      <c r="I3093" s="195"/>
      <c r="J3093" s="195"/>
    </row>
    <row r="3094" spans="1:11" ht="15" x14ac:dyDescent="0.2">
      <c r="A3094" s="288" t="s">
        <v>787</v>
      </c>
      <c r="B3094" s="180" t="s">
        <v>2678</v>
      </c>
      <c r="C3094" s="288" t="s">
        <v>2679</v>
      </c>
      <c r="D3094" s="288" t="s">
        <v>2680</v>
      </c>
      <c r="E3094" s="553" t="s">
        <v>2681</v>
      </c>
      <c r="F3094" s="553"/>
      <c r="G3094" s="181" t="s">
        <v>2682</v>
      </c>
      <c r="H3094" s="180" t="s">
        <v>2683</v>
      </c>
      <c r="I3094" s="180" t="s">
        <v>6886</v>
      </c>
      <c r="J3094" s="180" t="s">
        <v>2684</v>
      </c>
      <c r="K3094" s="180" t="s">
        <v>2685</v>
      </c>
    </row>
    <row r="3095" spans="1:11" x14ac:dyDescent="0.2">
      <c r="A3095" s="289" t="s">
        <v>119</v>
      </c>
      <c r="B3095" s="182" t="s">
        <v>3708</v>
      </c>
      <c r="C3095" s="289" t="s">
        <v>2687</v>
      </c>
      <c r="D3095" s="289" t="s">
        <v>800</v>
      </c>
      <c r="E3095" s="554" t="s">
        <v>3212</v>
      </c>
      <c r="F3095" s="554"/>
      <c r="G3095" s="183" t="s">
        <v>118</v>
      </c>
      <c r="H3095" s="184">
        <v>1</v>
      </c>
      <c r="I3095" s="185"/>
      <c r="J3095" s="185">
        <v>608.1</v>
      </c>
      <c r="K3095" s="185">
        <v>608.1</v>
      </c>
    </row>
    <row r="3096" spans="1:11" ht="25.5" x14ac:dyDescent="0.2">
      <c r="A3096" s="290" t="s">
        <v>2689</v>
      </c>
      <c r="B3096" s="186" t="s">
        <v>2858</v>
      </c>
      <c r="C3096" s="290" t="s">
        <v>2691</v>
      </c>
      <c r="D3096" s="290" t="s">
        <v>2859</v>
      </c>
      <c r="E3096" s="555" t="s">
        <v>2693</v>
      </c>
      <c r="F3096" s="555"/>
      <c r="G3096" s="187" t="s">
        <v>2694</v>
      </c>
      <c r="H3096" s="188">
        <v>1</v>
      </c>
      <c r="I3096" s="188"/>
      <c r="J3096" s="189">
        <v>29.84</v>
      </c>
      <c r="K3096" s="189">
        <v>29.84</v>
      </c>
    </row>
    <row r="3097" spans="1:11" ht="25.5" x14ac:dyDescent="0.2">
      <c r="A3097" s="290" t="s">
        <v>2689</v>
      </c>
      <c r="B3097" s="186" t="s">
        <v>2722</v>
      </c>
      <c r="C3097" s="290" t="s">
        <v>2691</v>
      </c>
      <c r="D3097" s="290" t="s">
        <v>2723</v>
      </c>
      <c r="E3097" s="555" t="s">
        <v>2693</v>
      </c>
      <c r="F3097" s="555"/>
      <c r="G3097" s="187" t="s">
        <v>2694</v>
      </c>
      <c r="H3097" s="188">
        <v>1.7</v>
      </c>
      <c r="I3097" s="188"/>
      <c r="J3097" s="189">
        <v>26.12</v>
      </c>
      <c r="K3097" s="189">
        <v>44.4</v>
      </c>
    </row>
    <row r="3098" spans="1:11" x14ac:dyDescent="0.2">
      <c r="A3098" s="291" t="s">
        <v>2697</v>
      </c>
      <c r="B3098" s="190" t="s">
        <v>3578</v>
      </c>
      <c r="C3098" s="291" t="s">
        <v>2691</v>
      </c>
      <c r="D3098" s="291" t="s">
        <v>3579</v>
      </c>
      <c r="E3098" s="556" t="s">
        <v>2700</v>
      </c>
      <c r="F3098" s="556"/>
      <c r="G3098" s="191" t="s">
        <v>118</v>
      </c>
      <c r="H3098" s="192">
        <v>1</v>
      </c>
      <c r="I3098" s="192"/>
      <c r="J3098" s="193">
        <v>508.5</v>
      </c>
      <c r="K3098" s="193">
        <v>508.5</v>
      </c>
    </row>
    <row r="3099" spans="1:11" x14ac:dyDescent="0.2">
      <c r="A3099" s="291" t="s">
        <v>2697</v>
      </c>
      <c r="B3099" s="190" t="s">
        <v>2993</v>
      </c>
      <c r="C3099" s="291" t="s">
        <v>2691</v>
      </c>
      <c r="D3099" s="291" t="s">
        <v>2994</v>
      </c>
      <c r="E3099" s="556" t="s">
        <v>2700</v>
      </c>
      <c r="F3099" s="556"/>
      <c r="G3099" s="191" t="s">
        <v>2706</v>
      </c>
      <c r="H3099" s="192">
        <v>0.5</v>
      </c>
      <c r="I3099" s="192"/>
      <c r="J3099" s="193">
        <v>39.6</v>
      </c>
      <c r="K3099" s="193">
        <v>19.8</v>
      </c>
    </row>
    <row r="3100" spans="1:11" ht="25.5" x14ac:dyDescent="0.2">
      <c r="A3100" s="291" t="s">
        <v>2697</v>
      </c>
      <c r="B3100" s="190" t="s">
        <v>3709</v>
      </c>
      <c r="C3100" s="291" t="s">
        <v>2791</v>
      </c>
      <c r="D3100" s="291" t="s">
        <v>3710</v>
      </c>
      <c r="E3100" s="556" t="s">
        <v>2700</v>
      </c>
      <c r="F3100" s="556"/>
      <c r="G3100" s="191" t="s">
        <v>2701</v>
      </c>
      <c r="H3100" s="192">
        <v>2</v>
      </c>
      <c r="I3100" s="192"/>
      <c r="J3100" s="193">
        <v>2.78</v>
      </c>
      <c r="K3100" s="193">
        <v>5.56</v>
      </c>
    </row>
    <row r="3101" spans="1:11" x14ac:dyDescent="0.2">
      <c r="A3101" s="287"/>
      <c r="B3101" s="287"/>
      <c r="C3101" s="287"/>
      <c r="D3101" s="287"/>
      <c r="E3101" s="287" t="s">
        <v>2709</v>
      </c>
      <c r="F3101" s="194">
        <v>52.39</v>
      </c>
      <c r="G3101" s="287" t="s">
        <v>2710</v>
      </c>
      <c r="H3101" s="194">
        <v>0</v>
      </c>
      <c r="I3101" s="287" t="s">
        <v>2711</v>
      </c>
      <c r="J3101" s="194">
        <v>52.39</v>
      </c>
    </row>
    <row r="3102" spans="1:11" x14ac:dyDescent="0.2">
      <c r="A3102" s="287"/>
      <c r="B3102" s="287"/>
      <c r="C3102" s="287"/>
      <c r="D3102" s="287"/>
      <c r="E3102" s="287" t="s">
        <v>2712</v>
      </c>
      <c r="F3102" s="194">
        <v>0</v>
      </c>
      <c r="G3102" s="287"/>
      <c r="H3102" s="552" t="s">
        <v>2713</v>
      </c>
      <c r="I3102" s="552"/>
      <c r="J3102" s="194">
        <v>608.1</v>
      </c>
    </row>
    <row r="3103" spans="1:11" ht="13.5" thickBot="1" x14ac:dyDescent="0.25">
      <c r="A3103" s="196"/>
      <c r="B3103" s="196"/>
      <c r="C3103" s="196"/>
      <c r="D3103" s="196"/>
      <c r="E3103" s="196"/>
      <c r="F3103" s="196"/>
      <c r="G3103" s="196" t="s">
        <v>2714</v>
      </c>
      <c r="H3103" s="198">
        <v>0</v>
      </c>
      <c r="I3103" s="196" t="s">
        <v>2715</v>
      </c>
      <c r="J3103" s="197">
        <v>0</v>
      </c>
    </row>
    <row r="3104" spans="1:11" ht="13.5" thickTop="1" x14ac:dyDescent="0.2">
      <c r="A3104" s="195"/>
      <c r="B3104" s="195"/>
      <c r="C3104" s="195"/>
      <c r="D3104" s="195"/>
      <c r="E3104" s="195"/>
      <c r="F3104" s="195"/>
      <c r="G3104" s="195"/>
      <c r="H3104" s="195"/>
      <c r="I3104" s="195"/>
      <c r="J3104" s="195"/>
    </row>
    <row r="3105" spans="1:11" ht="15" x14ac:dyDescent="0.2">
      <c r="A3105" s="288" t="s">
        <v>789</v>
      </c>
      <c r="B3105" s="180" t="s">
        <v>2678</v>
      </c>
      <c r="C3105" s="288" t="s">
        <v>2679</v>
      </c>
      <c r="D3105" s="288" t="s">
        <v>2680</v>
      </c>
      <c r="E3105" s="553" t="s">
        <v>2681</v>
      </c>
      <c r="F3105" s="553"/>
      <c r="G3105" s="181" t="s">
        <v>2682</v>
      </c>
      <c r="H3105" s="180" t="s">
        <v>2683</v>
      </c>
      <c r="I3105" s="180" t="s">
        <v>6886</v>
      </c>
      <c r="J3105" s="180" t="s">
        <v>2684</v>
      </c>
      <c r="K3105" s="180" t="s">
        <v>2685</v>
      </c>
    </row>
    <row r="3106" spans="1:11" x14ac:dyDescent="0.2">
      <c r="A3106" s="289" t="s">
        <v>119</v>
      </c>
      <c r="B3106" s="182" t="s">
        <v>3711</v>
      </c>
      <c r="C3106" s="289" t="s">
        <v>2687</v>
      </c>
      <c r="D3106" s="289" t="s">
        <v>801</v>
      </c>
      <c r="E3106" s="554" t="s">
        <v>3212</v>
      </c>
      <c r="F3106" s="554"/>
      <c r="G3106" s="183" t="s">
        <v>118</v>
      </c>
      <c r="H3106" s="184">
        <v>1</v>
      </c>
      <c r="I3106" s="185"/>
      <c r="J3106" s="185">
        <v>649.71</v>
      </c>
      <c r="K3106" s="185">
        <v>649.71</v>
      </c>
    </row>
    <row r="3107" spans="1:11" ht="25.5" x14ac:dyDescent="0.2">
      <c r="A3107" s="290" t="s">
        <v>2689</v>
      </c>
      <c r="B3107" s="186" t="s">
        <v>2858</v>
      </c>
      <c r="C3107" s="290" t="s">
        <v>2691</v>
      </c>
      <c r="D3107" s="290" t="s">
        <v>2859</v>
      </c>
      <c r="E3107" s="555" t="s">
        <v>2693</v>
      </c>
      <c r="F3107" s="555"/>
      <c r="G3107" s="187" t="s">
        <v>2694</v>
      </c>
      <c r="H3107" s="188">
        <v>1</v>
      </c>
      <c r="I3107" s="188"/>
      <c r="J3107" s="189">
        <v>29.84</v>
      </c>
      <c r="K3107" s="189">
        <v>29.84</v>
      </c>
    </row>
    <row r="3108" spans="1:11" ht="25.5" x14ac:dyDescent="0.2">
      <c r="A3108" s="290" t="s">
        <v>2689</v>
      </c>
      <c r="B3108" s="186" t="s">
        <v>2722</v>
      </c>
      <c r="C3108" s="290" t="s">
        <v>2691</v>
      </c>
      <c r="D3108" s="290" t="s">
        <v>2723</v>
      </c>
      <c r="E3108" s="555" t="s">
        <v>2693</v>
      </c>
      <c r="F3108" s="555"/>
      <c r="G3108" s="187" t="s">
        <v>2694</v>
      </c>
      <c r="H3108" s="188">
        <v>1.7</v>
      </c>
      <c r="I3108" s="188"/>
      <c r="J3108" s="189">
        <v>26.12</v>
      </c>
      <c r="K3108" s="189">
        <v>44.4</v>
      </c>
    </row>
    <row r="3109" spans="1:11" x14ac:dyDescent="0.2">
      <c r="A3109" s="291" t="s">
        <v>2697</v>
      </c>
      <c r="B3109" s="190" t="s">
        <v>2993</v>
      </c>
      <c r="C3109" s="291" t="s">
        <v>2691</v>
      </c>
      <c r="D3109" s="291" t="s">
        <v>2994</v>
      </c>
      <c r="E3109" s="556" t="s">
        <v>2700</v>
      </c>
      <c r="F3109" s="556"/>
      <c r="G3109" s="191" t="s">
        <v>2706</v>
      </c>
      <c r="H3109" s="192">
        <v>2</v>
      </c>
      <c r="I3109" s="192"/>
      <c r="J3109" s="193">
        <v>39.6</v>
      </c>
      <c r="K3109" s="193">
        <v>79.2</v>
      </c>
    </row>
    <row r="3110" spans="1:11" ht="25.5" x14ac:dyDescent="0.2">
      <c r="A3110" s="291" t="s">
        <v>2697</v>
      </c>
      <c r="B3110" s="190" t="s">
        <v>3709</v>
      </c>
      <c r="C3110" s="291" t="s">
        <v>2791</v>
      </c>
      <c r="D3110" s="291" t="s">
        <v>3710</v>
      </c>
      <c r="E3110" s="556" t="s">
        <v>2700</v>
      </c>
      <c r="F3110" s="556"/>
      <c r="G3110" s="191" t="s">
        <v>2701</v>
      </c>
      <c r="H3110" s="192">
        <v>2</v>
      </c>
      <c r="I3110" s="192"/>
      <c r="J3110" s="193">
        <v>2.78</v>
      </c>
      <c r="K3110" s="193">
        <v>5.56</v>
      </c>
    </row>
    <row r="3111" spans="1:11" ht="25.5" x14ac:dyDescent="0.2">
      <c r="A3111" s="291" t="s">
        <v>2697</v>
      </c>
      <c r="B3111" s="190" t="s">
        <v>3605</v>
      </c>
      <c r="C3111" s="291" t="s">
        <v>2691</v>
      </c>
      <c r="D3111" s="291" t="s">
        <v>3606</v>
      </c>
      <c r="E3111" s="556" t="s">
        <v>2700</v>
      </c>
      <c r="F3111" s="556"/>
      <c r="G3111" s="191" t="s">
        <v>118</v>
      </c>
      <c r="H3111" s="192">
        <v>1</v>
      </c>
      <c r="I3111" s="192"/>
      <c r="J3111" s="193">
        <v>490.71</v>
      </c>
      <c r="K3111" s="193">
        <v>490.71</v>
      </c>
    </row>
    <row r="3112" spans="1:11" x14ac:dyDescent="0.2">
      <c r="A3112" s="287"/>
      <c r="B3112" s="287"/>
      <c r="C3112" s="287"/>
      <c r="D3112" s="287"/>
      <c r="E3112" s="287" t="s">
        <v>2709</v>
      </c>
      <c r="F3112" s="194">
        <v>52.39</v>
      </c>
      <c r="G3112" s="287" t="s">
        <v>2710</v>
      </c>
      <c r="H3112" s="194">
        <v>0</v>
      </c>
      <c r="I3112" s="287" t="s">
        <v>2711</v>
      </c>
      <c r="J3112" s="194">
        <v>52.39</v>
      </c>
    </row>
    <row r="3113" spans="1:11" x14ac:dyDescent="0.2">
      <c r="A3113" s="287"/>
      <c r="B3113" s="287"/>
      <c r="C3113" s="287"/>
      <c r="D3113" s="287"/>
      <c r="E3113" s="287" t="s">
        <v>2712</v>
      </c>
      <c r="F3113" s="194">
        <v>0</v>
      </c>
      <c r="G3113" s="287"/>
      <c r="H3113" s="552" t="s">
        <v>2713</v>
      </c>
      <c r="I3113" s="552"/>
      <c r="J3113" s="194">
        <v>649.71</v>
      </c>
    </row>
    <row r="3114" spans="1:11" ht="13.5" thickBot="1" x14ac:dyDescent="0.25">
      <c r="A3114" s="196"/>
      <c r="B3114" s="196"/>
      <c r="C3114" s="196"/>
      <c r="D3114" s="196"/>
      <c r="E3114" s="196"/>
      <c r="F3114" s="196"/>
      <c r="G3114" s="196" t="s">
        <v>2714</v>
      </c>
      <c r="H3114" s="198">
        <v>0</v>
      </c>
      <c r="I3114" s="196" t="s">
        <v>2715</v>
      </c>
      <c r="J3114" s="197">
        <v>0</v>
      </c>
    </row>
    <row r="3115" spans="1:11" ht="13.5" thickTop="1" x14ac:dyDescent="0.2">
      <c r="A3115" s="195"/>
      <c r="B3115" s="195"/>
      <c r="C3115" s="195"/>
      <c r="D3115" s="195"/>
      <c r="E3115" s="195"/>
      <c r="F3115" s="195"/>
      <c r="G3115" s="195"/>
      <c r="H3115" s="195"/>
      <c r="I3115" s="195"/>
      <c r="J3115" s="195"/>
    </row>
    <row r="3116" spans="1:11" ht="15" x14ac:dyDescent="0.2">
      <c r="A3116" s="288" t="s">
        <v>791</v>
      </c>
      <c r="B3116" s="180" t="s">
        <v>2678</v>
      </c>
      <c r="C3116" s="288" t="s">
        <v>2679</v>
      </c>
      <c r="D3116" s="288" t="s">
        <v>2680</v>
      </c>
      <c r="E3116" s="553" t="s">
        <v>2681</v>
      </c>
      <c r="F3116" s="553"/>
      <c r="G3116" s="181" t="s">
        <v>2682</v>
      </c>
      <c r="H3116" s="180" t="s">
        <v>2683</v>
      </c>
      <c r="I3116" s="180" t="s">
        <v>6886</v>
      </c>
      <c r="J3116" s="180" t="s">
        <v>2684</v>
      </c>
      <c r="K3116" s="180" t="s">
        <v>2685</v>
      </c>
    </row>
    <row r="3117" spans="1:11" x14ac:dyDescent="0.2">
      <c r="A3117" s="289" t="s">
        <v>119</v>
      </c>
      <c r="B3117" s="182" t="s">
        <v>3712</v>
      </c>
      <c r="C3117" s="289" t="s">
        <v>2687</v>
      </c>
      <c r="D3117" s="289" t="s">
        <v>3713</v>
      </c>
      <c r="E3117" s="554" t="s">
        <v>3212</v>
      </c>
      <c r="F3117" s="554"/>
      <c r="G3117" s="183" t="s">
        <v>118</v>
      </c>
      <c r="H3117" s="184">
        <v>1</v>
      </c>
      <c r="I3117" s="185"/>
      <c r="J3117" s="185">
        <v>193.3</v>
      </c>
      <c r="K3117" s="185">
        <v>193.3</v>
      </c>
    </row>
    <row r="3118" spans="1:11" ht="25.5" x14ac:dyDescent="0.2">
      <c r="A3118" s="290" t="s">
        <v>2689</v>
      </c>
      <c r="B3118" s="186" t="s">
        <v>2722</v>
      </c>
      <c r="C3118" s="290" t="s">
        <v>2691</v>
      </c>
      <c r="D3118" s="290" t="s">
        <v>2723</v>
      </c>
      <c r="E3118" s="555" t="s">
        <v>2693</v>
      </c>
      <c r="F3118" s="555"/>
      <c r="G3118" s="187" t="s">
        <v>2694</v>
      </c>
      <c r="H3118" s="188">
        <v>0.2</v>
      </c>
      <c r="I3118" s="188"/>
      <c r="J3118" s="189">
        <v>26.12</v>
      </c>
      <c r="K3118" s="189">
        <v>5.22</v>
      </c>
    </row>
    <row r="3119" spans="1:11" ht="25.5" x14ac:dyDescent="0.2">
      <c r="A3119" s="290" t="s">
        <v>2689</v>
      </c>
      <c r="B3119" s="186" t="s">
        <v>2858</v>
      </c>
      <c r="C3119" s="290" t="s">
        <v>2691</v>
      </c>
      <c r="D3119" s="290" t="s">
        <v>2859</v>
      </c>
      <c r="E3119" s="555" t="s">
        <v>2693</v>
      </c>
      <c r="F3119" s="555"/>
      <c r="G3119" s="187" t="s">
        <v>2694</v>
      </c>
      <c r="H3119" s="188">
        <v>1</v>
      </c>
      <c r="I3119" s="188"/>
      <c r="J3119" s="189">
        <v>29.84</v>
      </c>
      <c r="K3119" s="189">
        <v>29.84</v>
      </c>
    </row>
    <row r="3120" spans="1:11" x14ac:dyDescent="0.2">
      <c r="A3120" s="291" t="s">
        <v>2697</v>
      </c>
      <c r="B3120" s="190" t="s">
        <v>3573</v>
      </c>
      <c r="C3120" s="291" t="s">
        <v>2691</v>
      </c>
      <c r="D3120" s="291" t="s">
        <v>3574</v>
      </c>
      <c r="E3120" s="556" t="s">
        <v>2700</v>
      </c>
      <c r="F3120" s="556"/>
      <c r="G3120" s="191" t="s">
        <v>118</v>
      </c>
      <c r="H3120" s="192">
        <v>1</v>
      </c>
      <c r="I3120" s="192"/>
      <c r="J3120" s="193">
        <v>145.19999999999999</v>
      </c>
      <c r="K3120" s="193">
        <v>145.19999999999999</v>
      </c>
    </row>
    <row r="3121" spans="1:11" x14ac:dyDescent="0.2">
      <c r="A3121" s="291" t="s">
        <v>2697</v>
      </c>
      <c r="B3121" s="190" t="s">
        <v>3607</v>
      </c>
      <c r="C3121" s="291" t="s">
        <v>2691</v>
      </c>
      <c r="D3121" s="291" t="s">
        <v>3608</v>
      </c>
      <c r="E3121" s="556" t="s">
        <v>2700</v>
      </c>
      <c r="F3121" s="556"/>
      <c r="G3121" s="191" t="s">
        <v>2706</v>
      </c>
      <c r="H3121" s="192">
        <v>2</v>
      </c>
      <c r="I3121" s="192"/>
      <c r="J3121" s="193">
        <v>6.52</v>
      </c>
      <c r="K3121" s="193">
        <v>13.04</v>
      </c>
    </row>
    <row r="3122" spans="1:11" x14ac:dyDescent="0.2">
      <c r="A3122" s="287"/>
      <c r="B3122" s="287"/>
      <c r="C3122" s="287"/>
      <c r="D3122" s="287"/>
      <c r="E3122" s="287" t="s">
        <v>2709</v>
      </c>
      <c r="F3122" s="194">
        <v>25.25</v>
      </c>
      <c r="G3122" s="287" t="s">
        <v>2710</v>
      </c>
      <c r="H3122" s="194">
        <v>0</v>
      </c>
      <c r="I3122" s="287" t="s">
        <v>2711</v>
      </c>
      <c r="J3122" s="194">
        <v>25.25</v>
      </c>
    </row>
    <row r="3123" spans="1:11" x14ac:dyDescent="0.2">
      <c r="A3123" s="287"/>
      <c r="B3123" s="287"/>
      <c r="C3123" s="287"/>
      <c r="D3123" s="287"/>
      <c r="E3123" s="287" t="s">
        <v>2712</v>
      </c>
      <c r="F3123" s="194">
        <v>0</v>
      </c>
      <c r="G3123" s="287"/>
      <c r="H3123" s="552" t="s">
        <v>2713</v>
      </c>
      <c r="I3123" s="552"/>
      <c r="J3123" s="194">
        <v>193.3</v>
      </c>
    </row>
    <row r="3124" spans="1:11" ht="13.5" thickBot="1" x14ac:dyDescent="0.25">
      <c r="A3124" s="196"/>
      <c r="B3124" s="196"/>
      <c r="C3124" s="196"/>
      <c r="D3124" s="196"/>
      <c r="E3124" s="196"/>
      <c r="F3124" s="196"/>
      <c r="G3124" s="196" t="s">
        <v>2714</v>
      </c>
      <c r="H3124" s="198">
        <v>0</v>
      </c>
      <c r="I3124" s="196" t="s">
        <v>2715</v>
      </c>
      <c r="J3124" s="197">
        <v>0</v>
      </c>
    </row>
    <row r="3125" spans="1:11" ht="13.5" thickTop="1" x14ac:dyDescent="0.2">
      <c r="A3125" s="195"/>
      <c r="B3125" s="195"/>
      <c r="C3125" s="195"/>
      <c r="D3125" s="195"/>
      <c r="E3125" s="195"/>
      <c r="F3125" s="195"/>
      <c r="G3125" s="195"/>
      <c r="H3125" s="195"/>
      <c r="I3125" s="195"/>
      <c r="J3125" s="195"/>
    </row>
    <row r="3126" spans="1:11" ht="15" x14ac:dyDescent="0.2">
      <c r="A3126" s="288" t="s">
        <v>793</v>
      </c>
      <c r="B3126" s="180" t="s">
        <v>2678</v>
      </c>
      <c r="C3126" s="288" t="s">
        <v>2679</v>
      </c>
      <c r="D3126" s="288" t="s">
        <v>2680</v>
      </c>
      <c r="E3126" s="553" t="s">
        <v>2681</v>
      </c>
      <c r="F3126" s="553"/>
      <c r="G3126" s="181" t="s">
        <v>2682</v>
      </c>
      <c r="H3126" s="180" t="s">
        <v>2683</v>
      </c>
      <c r="I3126" s="180" t="s">
        <v>6886</v>
      </c>
      <c r="J3126" s="180" t="s">
        <v>2684</v>
      </c>
      <c r="K3126" s="180" t="s">
        <v>2685</v>
      </c>
    </row>
    <row r="3127" spans="1:11" x14ac:dyDescent="0.2">
      <c r="A3127" s="289" t="s">
        <v>119</v>
      </c>
      <c r="B3127" s="182" t="s">
        <v>3714</v>
      </c>
      <c r="C3127" s="289" t="s">
        <v>2687</v>
      </c>
      <c r="D3127" s="289" t="s">
        <v>803</v>
      </c>
      <c r="E3127" s="554" t="s">
        <v>3212</v>
      </c>
      <c r="F3127" s="554"/>
      <c r="G3127" s="183" t="s">
        <v>118</v>
      </c>
      <c r="H3127" s="184">
        <v>1</v>
      </c>
      <c r="I3127" s="185"/>
      <c r="J3127" s="185">
        <v>129.01</v>
      </c>
      <c r="K3127" s="185">
        <v>129.01</v>
      </c>
    </row>
    <row r="3128" spans="1:11" ht="25.5" x14ac:dyDescent="0.2">
      <c r="A3128" s="290" t="s">
        <v>2689</v>
      </c>
      <c r="B3128" s="186" t="s">
        <v>2858</v>
      </c>
      <c r="C3128" s="290" t="s">
        <v>2691</v>
      </c>
      <c r="D3128" s="290" t="s">
        <v>2859</v>
      </c>
      <c r="E3128" s="555" t="s">
        <v>2693</v>
      </c>
      <c r="F3128" s="555"/>
      <c r="G3128" s="187" t="s">
        <v>2694</v>
      </c>
      <c r="H3128" s="188">
        <v>1</v>
      </c>
      <c r="I3128" s="188"/>
      <c r="J3128" s="189">
        <v>29.84</v>
      </c>
      <c r="K3128" s="189">
        <v>29.84</v>
      </c>
    </row>
    <row r="3129" spans="1:11" ht="25.5" x14ac:dyDescent="0.2">
      <c r="A3129" s="290" t="s">
        <v>2689</v>
      </c>
      <c r="B3129" s="186" t="s">
        <v>2722</v>
      </c>
      <c r="C3129" s="290" t="s">
        <v>2691</v>
      </c>
      <c r="D3129" s="290" t="s">
        <v>2723</v>
      </c>
      <c r="E3129" s="555" t="s">
        <v>2693</v>
      </c>
      <c r="F3129" s="555"/>
      <c r="G3129" s="187" t="s">
        <v>2694</v>
      </c>
      <c r="H3129" s="188">
        <v>0.2</v>
      </c>
      <c r="I3129" s="188"/>
      <c r="J3129" s="189">
        <v>26.12</v>
      </c>
      <c r="K3129" s="189">
        <v>5.22</v>
      </c>
    </row>
    <row r="3130" spans="1:11" x14ac:dyDescent="0.2">
      <c r="A3130" s="291" t="s">
        <v>2697</v>
      </c>
      <c r="B3130" s="190" t="s">
        <v>3607</v>
      </c>
      <c r="C3130" s="291" t="s">
        <v>2691</v>
      </c>
      <c r="D3130" s="291" t="s">
        <v>3608</v>
      </c>
      <c r="E3130" s="556" t="s">
        <v>2700</v>
      </c>
      <c r="F3130" s="556"/>
      <c r="G3130" s="191" t="s">
        <v>2706</v>
      </c>
      <c r="H3130" s="192">
        <v>2</v>
      </c>
      <c r="I3130" s="192"/>
      <c r="J3130" s="193">
        <v>6.52</v>
      </c>
      <c r="K3130" s="193">
        <v>13.04</v>
      </c>
    </row>
    <row r="3131" spans="1:11" x14ac:dyDescent="0.2">
      <c r="A3131" s="291" t="s">
        <v>2697</v>
      </c>
      <c r="B3131" s="190" t="s">
        <v>3715</v>
      </c>
      <c r="C3131" s="291" t="s">
        <v>2791</v>
      </c>
      <c r="D3131" s="291" t="s">
        <v>3716</v>
      </c>
      <c r="E3131" s="556" t="s">
        <v>2700</v>
      </c>
      <c r="F3131" s="556"/>
      <c r="G3131" s="191" t="s">
        <v>118</v>
      </c>
      <c r="H3131" s="192">
        <v>1</v>
      </c>
      <c r="I3131" s="192"/>
      <c r="J3131" s="193">
        <v>80.91</v>
      </c>
      <c r="K3131" s="193">
        <v>80.91</v>
      </c>
    </row>
    <row r="3132" spans="1:11" x14ac:dyDescent="0.2">
      <c r="A3132" s="287"/>
      <c r="B3132" s="287"/>
      <c r="C3132" s="287"/>
      <c r="D3132" s="287"/>
      <c r="E3132" s="287" t="s">
        <v>2709</v>
      </c>
      <c r="F3132" s="194">
        <v>25.25</v>
      </c>
      <c r="G3132" s="287" t="s">
        <v>2710</v>
      </c>
      <c r="H3132" s="194">
        <v>0</v>
      </c>
      <c r="I3132" s="287" t="s">
        <v>2711</v>
      </c>
      <c r="J3132" s="194">
        <v>25.25</v>
      </c>
    </row>
    <row r="3133" spans="1:11" x14ac:dyDescent="0.2">
      <c r="A3133" s="287"/>
      <c r="B3133" s="287"/>
      <c r="C3133" s="287"/>
      <c r="D3133" s="287"/>
      <c r="E3133" s="287" t="s">
        <v>2712</v>
      </c>
      <c r="F3133" s="194">
        <v>0</v>
      </c>
      <c r="G3133" s="287"/>
      <c r="H3133" s="552" t="s">
        <v>2713</v>
      </c>
      <c r="I3133" s="552"/>
      <c r="J3133" s="194">
        <v>129.01</v>
      </c>
    </row>
    <row r="3134" spans="1:11" ht="13.5" thickBot="1" x14ac:dyDescent="0.25">
      <c r="A3134" s="196"/>
      <c r="B3134" s="196"/>
      <c r="C3134" s="196"/>
      <c r="D3134" s="196"/>
      <c r="E3134" s="196"/>
      <c r="F3134" s="196"/>
      <c r="G3134" s="196" t="s">
        <v>2714</v>
      </c>
      <c r="H3134" s="198">
        <v>0</v>
      </c>
      <c r="I3134" s="196" t="s">
        <v>2715</v>
      </c>
      <c r="J3134" s="197">
        <v>0</v>
      </c>
    </row>
    <row r="3135" spans="1:11" ht="13.5" thickTop="1" x14ac:dyDescent="0.2">
      <c r="A3135" s="195"/>
      <c r="B3135" s="195"/>
      <c r="C3135" s="195"/>
      <c r="D3135" s="195"/>
      <c r="E3135" s="195"/>
      <c r="F3135" s="195"/>
      <c r="G3135" s="195"/>
      <c r="H3135" s="195"/>
      <c r="I3135" s="195"/>
      <c r="J3135" s="195"/>
    </row>
    <row r="3136" spans="1:11" ht="15" x14ac:dyDescent="0.2">
      <c r="A3136" s="288" t="s">
        <v>795</v>
      </c>
      <c r="B3136" s="180" t="s">
        <v>2678</v>
      </c>
      <c r="C3136" s="288" t="s">
        <v>2679</v>
      </c>
      <c r="D3136" s="288" t="s">
        <v>2680</v>
      </c>
      <c r="E3136" s="553" t="s">
        <v>2681</v>
      </c>
      <c r="F3136" s="553"/>
      <c r="G3136" s="181" t="s">
        <v>2682</v>
      </c>
      <c r="H3136" s="180" t="s">
        <v>2683</v>
      </c>
      <c r="I3136" s="180" t="s">
        <v>6886</v>
      </c>
      <c r="J3136" s="180" t="s">
        <v>2684</v>
      </c>
      <c r="K3136" s="180" t="s">
        <v>2685</v>
      </c>
    </row>
    <row r="3137" spans="1:11" ht="51" x14ac:dyDescent="0.2">
      <c r="A3137" s="289" t="s">
        <v>119</v>
      </c>
      <c r="B3137" s="182" t="s">
        <v>3717</v>
      </c>
      <c r="C3137" s="289" t="s">
        <v>2687</v>
      </c>
      <c r="D3137" s="289" t="s">
        <v>3718</v>
      </c>
      <c r="E3137" s="554" t="s">
        <v>3212</v>
      </c>
      <c r="F3137" s="554"/>
      <c r="G3137" s="183" t="s">
        <v>118</v>
      </c>
      <c r="H3137" s="184">
        <v>1</v>
      </c>
      <c r="I3137" s="185"/>
      <c r="J3137" s="185">
        <v>2004.77</v>
      </c>
      <c r="K3137" s="185">
        <v>2004.77</v>
      </c>
    </row>
    <row r="3138" spans="1:11" ht="25.5" x14ac:dyDescent="0.2">
      <c r="A3138" s="290" t="s">
        <v>2689</v>
      </c>
      <c r="B3138" s="186" t="s">
        <v>2858</v>
      </c>
      <c r="C3138" s="290" t="s">
        <v>2691</v>
      </c>
      <c r="D3138" s="290" t="s">
        <v>2859</v>
      </c>
      <c r="E3138" s="555" t="s">
        <v>2693</v>
      </c>
      <c r="F3138" s="555"/>
      <c r="G3138" s="187" t="s">
        <v>2694</v>
      </c>
      <c r="H3138" s="188">
        <v>1.5</v>
      </c>
      <c r="I3138" s="188"/>
      <c r="J3138" s="189">
        <v>29.84</v>
      </c>
      <c r="K3138" s="189">
        <v>44.76</v>
      </c>
    </row>
    <row r="3139" spans="1:11" ht="25.5" x14ac:dyDescent="0.2">
      <c r="A3139" s="290" t="s">
        <v>2689</v>
      </c>
      <c r="B3139" s="186" t="s">
        <v>2722</v>
      </c>
      <c r="C3139" s="290" t="s">
        <v>2691</v>
      </c>
      <c r="D3139" s="290" t="s">
        <v>2723</v>
      </c>
      <c r="E3139" s="555" t="s">
        <v>2693</v>
      </c>
      <c r="F3139" s="555"/>
      <c r="G3139" s="187" t="s">
        <v>2694</v>
      </c>
      <c r="H3139" s="188">
        <v>1.5</v>
      </c>
      <c r="I3139" s="188"/>
      <c r="J3139" s="189">
        <v>26.12</v>
      </c>
      <c r="K3139" s="189">
        <v>39.18</v>
      </c>
    </row>
    <row r="3140" spans="1:11" ht="25.5" x14ac:dyDescent="0.2">
      <c r="A3140" s="290" t="s">
        <v>2689</v>
      </c>
      <c r="B3140" s="186" t="s">
        <v>3719</v>
      </c>
      <c r="C3140" s="290" t="s">
        <v>2791</v>
      </c>
      <c r="D3140" s="290" t="s">
        <v>3720</v>
      </c>
      <c r="E3140" s="555" t="s">
        <v>7082</v>
      </c>
      <c r="F3140" s="555"/>
      <c r="G3140" s="187" t="s">
        <v>118</v>
      </c>
      <c r="H3140" s="188">
        <v>0.1</v>
      </c>
      <c r="I3140" s="188"/>
      <c r="J3140" s="189">
        <v>96.12</v>
      </c>
      <c r="K3140" s="189">
        <v>9.61</v>
      </c>
    </row>
    <row r="3141" spans="1:11" ht="25.5" x14ac:dyDescent="0.2">
      <c r="A3141" s="291" t="s">
        <v>2697</v>
      </c>
      <c r="B3141" s="190" t="s">
        <v>3637</v>
      </c>
      <c r="C3141" s="291" t="s">
        <v>2691</v>
      </c>
      <c r="D3141" s="291" t="s">
        <v>3638</v>
      </c>
      <c r="E3141" s="556" t="s">
        <v>2700</v>
      </c>
      <c r="F3141" s="556"/>
      <c r="G3141" s="191" t="s">
        <v>48</v>
      </c>
      <c r="H3141" s="192">
        <v>0.53</v>
      </c>
      <c r="I3141" s="192"/>
      <c r="J3141" s="193">
        <v>975.05</v>
      </c>
      <c r="K3141" s="193">
        <v>516.77</v>
      </c>
    </row>
    <row r="3142" spans="1:11" ht="63.75" x14ac:dyDescent="0.2">
      <c r="A3142" s="291" t="s">
        <v>2697</v>
      </c>
      <c r="B3142" s="190" t="s">
        <v>3633</v>
      </c>
      <c r="C3142" s="291" t="s">
        <v>2691</v>
      </c>
      <c r="D3142" s="291" t="s">
        <v>3634</v>
      </c>
      <c r="E3142" s="556" t="s">
        <v>2700</v>
      </c>
      <c r="F3142" s="556"/>
      <c r="G3142" s="191" t="s">
        <v>3220</v>
      </c>
      <c r="H3142" s="192">
        <v>0.53</v>
      </c>
      <c r="I3142" s="192"/>
      <c r="J3142" s="193">
        <v>180.93</v>
      </c>
      <c r="K3142" s="193">
        <v>95.89</v>
      </c>
    </row>
    <row r="3143" spans="1:11" x14ac:dyDescent="0.2">
      <c r="A3143" s="291" t="s">
        <v>2697</v>
      </c>
      <c r="B3143" s="190" t="s">
        <v>3644</v>
      </c>
      <c r="C3143" s="291" t="s">
        <v>2687</v>
      </c>
      <c r="D3143" s="291" t="s">
        <v>2507</v>
      </c>
      <c r="E3143" s="556" t="s">
        <v>2700</v>
      </c>
      <c r="F3143" s="556"/>
      <c r="G3143" s="191" t="s">
        <v>48</v>
      </c>
      <c r="H3143" s="192">
        <v>1</v>
      </c>
      <c r="I3143" s="192"/>
      <c r="J3143" s="193">
        <v>117.26</v>
      </c>
      <c r="K3143" s="193">
        <v>117.26</v>
      </c>
    </row>
    <row r="3144" spans="1:11" x14ac:dyDescent="0.2">
      <c r="A3144" s="291" t="s">
        <v>2697</v>
      </c>
      <c r="B3144" s="190" t="s">
        <v>2993</v>
      </c>
      <c r="C3144" s="291" t="s">
        <v>2691</v>
      </c>
      <c r="D3144" s="291" t="s">
        <v>2994</v>
      </c>
      <c r="E3144" s="556" t="s">
        <v>2700</v>
      </c>
      <c r="F3144" s="556"/>
      <c r="G3144" s="191" t="s">
        <v>2706</v>
      </c>
      <c r="H3144" s="192">
        <v>16.989999999999998</v>
      </c>
      <c r="I3144" s="192"/>
      <c r="J3144" s="193">
        <v>39.6</v>
      </c>
      <c r="K3144" s="193">
        <v>672.8</v>
      </c>
    </row>
    <row r="3145" spans="1:11" x14ac:dyDescent="0.2">
      <c r="A3145" s="291" t="s">
        <v>2697</v>
      </c>
      <c r="B3145" s="190" t="s">
        <v>3578</v>
      </c>
      <c r="C3145" s="291" t="s">
        <v>2691</v>
      </c>
      <c r="D3145" s="291" t="s">
        <v>3579</v>
      </c>
      <c r="E3145" s="556" t="s">
        <v>2700</v>
      </c>
      <c r="F3145" s="556"/>
      <c r="G3145" s="191" t="s">
        <v>118</v>
      </c>
      <c r="H3145" s="192">
        <v>1</v>
      </c>
      <c r="I3145" s="192"/>
      <c r="J3145" s="193">
        <v>508.5</v>
      </c>
      <c r="K3145" s="193">
        <v>508.5</v>
      </c>
    </row>
    <row r="3146" spans="1:11" x14ac:dyDescent="0.2">
      <c r="A3146" s="287"/>
      <c r="B3146" s="287"/>
      <c r="C3146" s="287"/>
      <c r="D3146" s="287"/>
      <c r="E3146" s="287" t="s">
        <v>2709</v>
      </c>
      <c r="F3146" s="194">
        <v>61.39</v>
      </c>
      <c r="G3146" s="287" t="s">
        <v>2710</v>
      </c>
      <c r="H3146" s="194">
        <v>0</v>
      </c>
      <c r="I3146" s="287" t="s">
        <v>2711</v>
      </c>
      <c r="J3146" s="194">
        <v>61.39</v>
      </c>
    </row>
    <row r="3147" spans="1:11" x14ac:dyDescent="0.2">
      <c r="A3147" s="287"/>
      <c r="B3147" s="287"/>
      <c r="C3147" s="287"/>
      <c r="D3147" s="287"/>
      <c r="E3147" s="287" t="s">
        <v>2712</v>
      </c>
      <c r="F3147" s="194">
        <v>0</v>
      </c>
      <c r="G3147" s="287"/>
      <c r="H3147" s="552" t="s">
        <v>2713</v>
      </c>
      <c r="I3147" s="552"/>
      <c r="J3147" s="194">
        <v>2004.77</v>
      </c>
    </row>
    <row r="3148" spans="1:11" ht="13.5" thickBot="1" x14ac:dyDescent="0.25">
      <c r="A3148" s="196"/>
      <c r="B3148" s="196"/>
      <c r="C3148" s="196"/>
      <c r="D3148" s="196"/>
      <c r="E3148" s="196"/>
      <c r="F3148" s="196"/>
      <c r="G3148" s="196" t="s">
        <v>2714</v>
      </c>
      <c r="H3148" s="198">
        <v>0</v>
      </c>
      <c r="I3148" s="196" t="s">
        <v>2715</v>
      </c>
      <c r="J3148" s="197">
        <v>0</v>
      </c>
    </row>
    <row r="3149" spans="1:11" ht="13.5" thickTop="1" x14ac:dyDescent="0.2">
      <c r="A3149" s="195"/>
      <c r="B3149" s="195"/>
      <c r="C3149" s="195"/>
      <c r="D3149" s="195"/>
      <c r="E3149" s="195"/>
      <c r="F3149" s="195"/>
      <c r="G3149" s="195"/>
      <c r="H3149" s="195"/>
      <c r="I3149" s="195"/>
      <c r="J3149" s="195"/>
    </row>
    <row r="3150" spans="1:11" ht="15" x14ac:dyDescent="0.2">
      <c r="A3150" s="288" t="s">
        <v>796</v>
      </c>
      <c r="B3150" s="180" t="s">
        <v>2678</v>
      </c>
      <c r="C3150" s="288" t="s">
        <v>2679</v>
      </c>
      <c r="D3150" s="288" t="s">
        <v>2680</v>
      </c>
      <c r="E3150" s="553" t="s">
        <v>2681</v>
      </c>
      <c r="F3150" s="553"/>
      <c r="G3150" s="181" t="s">
        <v>2682</v>
      </c>
      <c r="H3150" s="180" t="s">
        <v>2683</v>
      </c>
      <c r="I3150" s="180" t="s">
        <v>6886</v>
      </c>
      <c r="J3150" s="180" t="s">
        <v>2684</v>
      </c>
      <c r="K3150" s="180" t="s">
        <v>2685</v>
      </c>
    </row>
    <row r="3151" spans="1:11" ht="38.25" x14ac:dyDescent="0.2">
      <c r="A3151" s="289" t="s">
        <v>119</v>
      </c>
      <c r="B3151" s="182" t="s">
        <v>3721</v>
      </c>
      <c r="C3151" s="289" t="s">
        <v>2687</v>
      </c>
      <c r="D3151" s="289" t="s">
        <v>3722</v>
      </c>
      <c r="E3151" s="554" t="s">
        <v>3212</v>
      </c>
      <c r="F3151" s="554"/>
      <c r="G3151" s="183" t="s">
        <v>118</v>
      </c>
      <c r="H3151" s="184">
        <v>1</v>
      </c>
      <c r="I3151" s="185"/>
      <c r="J3151" s="185">
        <v>1657.75</v>
      </c>
      <c r="K3151" s="185">
        <v>1657.75</v>
      </c>
    </row>
    <row r="3152" spans="1:11" ht="25.5" x14ac:dyDescent="0.2">
      <c r="A3152" s="290" t="s">
        <v>2689</v>
      </c>
      <c r="B3152" s="186" t="s">
        <v>2858</v>
      </c>
      <c r="C3152" s="290" t="s">
        <v>2691</v>
      </c>
      <c r="D3152" s="290" t="s">
        <v>2859</v>
      </c>
      <c r="E3152" s="555" t="s">
        <v>2693</v>
      </c>
      <c r="F3152" s="555"/>
      <c r="G3152" s="187" t="s">
        <v>2694</v>
      </c>
      <c r="H3152" s="188">
        <v>5</v>
      </c>
      <c r="I3152" s="188"/>
      <c r="J3152" s="189">
        <v>29.84</v>
      </c>
      <c r="K3152" s="189">
        <v>149.19999999999999</v>
      </c>
    </row>
    <row r="3153" spans="1:11" ht="25.5" x14ac:dyDescent="0.2">
      <c r="A3153" s="290" t="s">
        <v>2689</v>
      </c>
      <c r="B3153" s="186" t="s">
        <v>2722</v>
      </c>
      <c r="C3153" s="290" t="s">
        <v>2691</v>
      </c>
      <c r="D3153" s="290" t="s">
        <v>2723</v>
      </c>
      <c r="E3153" s="555" t="s">
        <v>2693</v>
      </c>
      <c r="F3153" s="555"/>
      <c r="G3153" s="187" t="s">
        <v>2694</v>
      </c>
      <c r="H3153" s="188">
        <v>5</v>
      </c>
      <c r="I3153" s="188"/>
      <c r="J3153" s="189">
        <v>26.12</v>
      </c>
      <c r="K3153" s="189">
        <v>130.6</v>
      </c>
    </row>
    <row r="3154" spans="1:11" x14ac:dyDescent="0.2">
      <c r="A3154" s="291" t="s">
        <v>2697</v>
      </c>
      <c r="B3154" s="190" t="s">
        <v>3578</v>
      </c>
      <c r="C3154" s="291" t="s">
        <v>2691</v>
      </c>
      <c r="D3154" s="291" t="s">
        <v>3579</v>
      </c>
      <c r="E3154" s="556" t="s">
        <v>2700</v>
      </c>
      <c r="F3154" s="556"/>
      <c r="G3154" s="191" t="s">
        <v>118</v>
      </c>
      <c r="H3154" s="192">
        <v>1.05</v>
      </c>
      <c r="I3154" s="192"/>
      <c r="J3154" s="193">
        <v>508.5</v>
      </c>
      <c r="K3154" s="193">
        <v>533.91999999999996</v>
      </c>
    </row>
    <row r="3155" spans="1:11" ht="25.5" x14ac:dyDescent="0.2">
      <c r="A3155" s="291" t="s">
        <v>2697</v>
      </c>
      <c r="B3155" s="190" t="s">
        <v>3723</v>
      </c>
      <c r="C3155" s="291" t="s">
        <v>2691</v>
      </c>
      <c r="D3155" s="291" t="s">
        <v>3724</v>
      </c>
      <c r="E3155" s="556" t="s">
        <v>2700</v>
      </c>
      <c r="F3155" s="556"/>
      <c r="G3155" s="191" t="s">
        <v>118</v>
      </c>
      <c r="H3155" s="192">
        <v>1.05</v>
      </c>
      <c r="I3155" s="192"/>
      <c r="J3155" s="193">
        <v>793.25</v>
      </c>
      <c r="K3155" s="193">
        <v>832.91</v>
      </c>
    </row>
    <row r="3156" spans="1:11" ht="25.5" x14ac:dyDescent="0.2">
      <c r="A3156" s="291" t="s">
        <v>2697</v>
      </c>
      <c r="B3156" s="190" t="s">
        <v>3709</v>
      </c>
      <c r="C3156" s="291" t="s">
        <v>2791</v>
      </c>
      <c r="D3156" s="291" t="s">
        <v>3710</v>
      </c>
      <c r="E3156" s="556" t="s">
        <v>2700</v>
      </c>
      <c r="F3156" s="556"/>
      <c r="G3156" s="191" t="s">
        <v>2701</v>
      </c>
      <c r="H3156" s="192">
        <v>4</v>
      </c>
      <c r="I3156" s="192"/>
      <c r="J3156" s="193">
        <v>2.78</v>
      </c>
      <c r="K3156" s="193">
        <v>11.12</v>
      </c>
    </row>
    <row r="3157" spans="1:11" x14ac:dyDescent="0.2">
      <c r="A3157" s="287"/>
      <c r="B3157" s="287"/>
      <c r="C3157" s="287"/>
      <c r="D3157" s="287"/>
      <c r="E3157" s="287" t="s">
        <v>2709</v>
      </c>
      <c r="F3157" s="194">
        <v>198.65</v>
      </c>
      <c r="G3157" s="287" t="s">
        <v>2710</v>
      </c>
      <c r="H3157" s="194">
        <v>0</v>
      </c>
      <c r="I3157" s="287" t="s">
        <v>2711</v>
      </c>
      <c r="J3157" s="194">
        <v>198.65</v>
      </c>
    </row>
    <row r="3158" spans="1:11" x14ac:dyDescent="0.2">
      <c r="A3158" s="287"/>
      <c r="B3158" s="287"/>
      <c r="C3158" s="287"/>
      <c r="D3158" s="287"/>
      <c r="E3158" s="287" t="s">
        <v>2712</v>
      </c>
      <c r="F3158" s="194">
        <v>0</v>
      </c>
      <c r="G3158" s="287"/>
      <c r="H3158" s="552" t="s">
        <v>2713</v>
      </c>
      <c r="I3158" s="552"/>
      <c r="J3158" s="194">
        <v>1657.75</v>
      </c>
    </row>
    <row r="3159" spans="1:11" ht="13.5" thickBot="1" x14ac:dyDescent="0.25">
      <c r="A3159" s="196"/>
      <c r="B3159" s="196"/>
      <c r="C3159" s="196"/>
      <c r="D3159" s="196"/>
      <c r="E3159" s="196"/>
      <c r="F3159" s="196"/>
      <c r="G3159" s="196" t="s">
        <v>2714</v>
      </c>
      <c r="H3159" s="198">
        <v>0</v>
      </c>
      <c r="I3159" s="196" t="s">
        <v>2715</v>
      </c>
      <c r="J3159" s="197">
        <v>0</v>
      </c>
    </row>
    <row r="3160" spans="1:11" ht="13.5" thickTop="1" x14ac:dyDescent="0.2">
      <c r="A3160" s="195"/>
      <c r="B3160" s="195"/>
      <c r="C3160" s="195"/>
      <c r="D3160" s="195"/>
      <c r="E3160" s="195"/>
      <c r="F3160" s="195"/>
      <c r="G3160" s="195"/>
      <c r="H3160" s="195"/>
      <c r="I3160" s="195"/>
      <c r="J3160" s="195"/>
    </row>
    <row r="3161" spans="1:11" x14ac:dyDescent="0.2">
      <c r="A3161" s="292">
        <v>12</v>
      </c>
      <c r="B3161" s="292"/>
      <c r="C3161" s="292"/>
      <c r="D3161" s="292" t="s">
        <v>64</v>
      </c>
      <c r="E3161" s="292"/>
      <c r="F3161" s="558"/>
      <c r="G3161" s="558"/>
      <c r="H3161" s="292"/>
      <c r="I3161" s="178"/>
      <c r="J3161" s="292"/>
      <c r="K3161" s="179">
        <v>0</v>
      </c>
    </row>
    <row r="3162" spans="1:11" ht="15" x14ac:dyDescent="0.2">
      <c r="A3162" s="288" t="s">
        <v>807</v>
      </c>
      <c r="B3162" s="180" t="s">
        <v>2678</v>
      </c>
      <c r="C3162" s="288" t="s">
        <v>2679</v>
      </c>
      <c r="D3162" s="288" t="s">
        <v>2680</v>
      </c>
      <c r="E3162" s="553" t="s">
        <v>2681</v>
      </c>
      <c r="F3162" s="553"/>
      <c r="G3162" s="181" t="s">
        <v>2682</v>
      </c>
      <c r="H3162" s="180" t="s">
        <v>2683</v>
      </c>
      <c r="I3162" s="180" t="s">
        <v>6886</v>
      </c>
      <c r="J3162" s="180" t="s">
        <v>2684</v>
      </c>
      <c r="K3162" s="180" t="s">
        <v>2685</v>
      </c>
    </row>
    <row r="3163" spans="1:11" ht="25.5" x14ac:dyDescent="0.2">
      <c r="A3163" s="289" t="s">
        <v>119</v>
      </c>
      <c r="B3163" s="182" t="s">
        <v>3725</v>
      </c>
      <c r="C3163" s="289" t="s">
        <v>2687</v>
      </c>
      <c r="D3163" s="289" t="s">
        <v>3726</v>
      </c>
      <c r="E3163" s="554" t="s">
        <v>3687</v>
      </c>
      <c r="F3163" s="554"/>
      <c r="G3163" s="183" t="s">
        <v>118</v>
      </c>
      <c r="H3163" s="184">
        <v>1</v>
      </c>
      <c r="I3163" s="185"/>
      <c r="J3163" s="185">
        <v>341.98</v>
      </c>
      <c r="K3163" s="185">
        <v>341.98</v>
      </c>
    </row>
    <row r="3164" spans="1:11" ht="25.5" x14ac:dyDescent="0.2">
      <c r="A3164" s="290" t="s">
        <v>2689</v>
      </c>
      <c r="B3164" s="186" t="s">
        <v>2858</v>
      </c>
      <c r="C3164" s="290" t="s">
        <v>2691</v>
      </c>
      <c r="D3164" s="290" t="s">
        <v>2859</v>
      </c>
      <c r="E3164" s="555" t="s">
        <v>2693</v>
      </c>
      <c r="F3164" s="555"/>
      <c r="G3164" s="187" t="s">
        <v>2694</v>
      </c>
      <c r="H3164" s="188">
        <v>1.5</v>
      </c>
      <c r="I3164" s="188"/>
      <c r="J3164" s="189">
        <v>29.84</v>
      </c>
      <c r="K3164" s="189">
        <v>44.76</v>
      </c>
    </row>
    <row r="3165" spans="1:11" x14ac:dyDescent="0.2">
      <c r="A3165" s="291" t="s">
        <v>2697</v>
      </c>
      <c r="B3165" s="190" t="s">
        <v>7083</v>
      </c>
      <c r="C3165" s="291" t="s">
        <v>6904</v>
      </c>
      <c r="D3165" s="291" t="s">
        <v>7084</v>
      </c>
      <c r="E3165" s="556" t="s">
        <v>4366</v>
      </c>
      <c r="F3165" s="556"/>
      <c r="G3165" s="191" t="s">
        <v>6906</v>
      </c>
      <c r="H3165" s="192">
        <v>1.1000000000000001</v>
      </c>
      <c r="I3165" s="192"/>
      <c r="J3165" s="193">
        <v>270.2</v>
      </c>
      <c r="K3165" s="193">
        <v>297.22000000000003</v>
      </c>
    </row>
    <row r="3166" spans="1:11" x14ac:dyDescent="0.2">
      <c r="A3166" s="287"/>
      <c r="B3166" s="287"/>
      <c r="C3166" s="287"/>
      <c r="D3166" s="287"/>
      <c r="E3166" s="287" t="s">
        <v>2709</v>
      </c>
      <c r="F3166" s="194">
        <v>32.46</v>
      </c>
      <c r="G3166" s="287" t="s">
        <v>2710</v>
      </c>
      <c r="H3166" s="194">
        <v>0</v>
      </c>
      <c r="I3166" s="287" t="s">
        <v>2711</v>
      </c>
      <c r="J3166" s="194">
        <v>32.46</v>
      </c>
    </row>
    <row r="3167" spans="1:11" x14ac:dyDescent="0.2">
      <c r="A3167" s="287"/>
      <c r="B3167" s="287"/>
      <c r="C3167" s="287"/>
      <c r="D3167" s="287"/>
      <c r="E3167" s="287" t="s">
        <v>2712</v>
      </c>
      <c r="F3167" s="194">
        <v>0</v>
      </c>
      <c r="G3167" s="287"/>
      <c r="H3167" s="552" t="s">
        <v>2713</v>
      </c>
      <c r="I3167" s="552"/>
      <c r="J3167" s="194">
        <v>341.98</v>
      </c>
    </row>
    <row r="3168" spans="1:11" ht="13.5" thickBot="1" x14ac:dyDescent="0.25">
      <c r="A3168" s="196"/>
      <c r="B3168" s="196"/>
      <c r="C3168" s="196"/>
      <c r="D3168" s="196"/>
      <c r="E3168" s="196"/>
      <c r="F3168" s="196"/>
      <c r="G3168" s="196" t="s">
        <v>2714</v>
      </c>
      <c r="H3168" s="198">
        <v>0</v>
      </c>
      <c r="I3168" s="196" t="s">
        <v>2715</v>
      </c>
      <c r="J3168" s="197">
        <v>0</v>
      </c>
    </row>
    <row r="3169" spans="1:11" ht="13.5" thickTop="1" x14ac:dyDescent="0.2">
      <c r="A3169" s="195"/>
      <c r="B3169" s="195"/>
      <c r="C3169" s="195"/>
      <c r="D3169" s="195"/>
      <c r="E3169" s="195"/>
      <c r="F3169" s="195"/>
      <c r="G3169" s="195"/>
      <c r="H3169" s="195"/>
      <c r="I3169" s="195"/>
      <c r="J3169" s="195"/>
    </row>
    <row r="3170" spans="1:11" ht="15" x14ac:dyDescent="0.2">
      <c r="A3170" s="288" t="s">
        <v>4397</v>
      </c>
      <c r="B3170" s="180" t="s">
        <v>2678</v>
      </c>
      <c r="C3170" s="288" t="s">
        <v>2679</v>
      </c>
      <c r="D3170" s="288" t="s">
        <v>2680</v>
      </c>
      <c r="E3170" s="553" t="s">
        <v>2681</v>
      </c>
      <c r="F3170" s="553"/>
      <c r="G3170" s="181" t="s">
        <v>2682</v>
      </c>
      <c r="H3170" s="180" t="s">
        <v>2683</v>
      </c>
      <c r="I3170" s="180" t="s">
        <v>6886</v>
      </c>
      <c r="J3170" s="180" t="s">
        <v>2684</v>
      </c>
      <c r="K3170" s="180" t="s">
        <v>2685</v>
      </c>
    </row>
    <row r="3171" spans="1:11" x14ac:dyDescent="0.2">
      <c r="A3171" s="289" t="s">
        <v>119</v>
      </c>
      <c r="B3171" s="182" t="s">
        <v>3727</v>
      </c>
      <c r="C3171" s="289" t="s">
        <v>2687</v>
      </c>
      <c r="D3171" s="289" t="s">
        <v>810</v>
      </c>
      <c r="E3171" s="554" t="s">
        <v>3687</v>
      </c>
      <c r="F3171" s="554"/>
      <c r="G3171" s="183" t="s">
        <v>118</v>
      </c>
      <c r="H3171" s="184">
        <v>1</v>
      </c>
      <c r="I3171" s="185"/>
      <c r="J3171" s="185">
        <v>178.16</v>
      </c>
      <c r="K3171" s="185">
        <v>178.16</v>
      </c>
    </row>
    <row r="3172" spans="1:11" ht="25.5" x14ac:dyDescent="0.2">
      <c r="A3172" s="290" t="s">
        <v>2689</v>
      </c>
      <c r="B3172" s="186" t="s">
        <v>2858</v>
      </c>
      <c r="C3172" s="290" t="s">
        <v>2691</v>
      </c>
      <c r="D3172" s="290" t="s">
        <v>2859</v>
      </c>
      <c r="E3172" s="555" t="s">
        <v>2693</v>
      </c>
      <c r="F3172" s="555"/>
      <c r="G3172" s="187" t="s">
        <v>2694</v>
      </c>
      <c r="H3172" s="188">
        <v>1.5</v>
      </c>
      <c r="I3172" s="188"/>
      <c r="J3172" s="189">
        <v>29.84</v>
      </c>
      <c r="K3172" s="189">
        <v>44.76</v>
      </c>
    </row>
    <row r="3173" spans="1:11" x14ac:dyDescent="0.2">
      <c r="A3173" s="291" t="s">
        <v>2697</v>
      </c>
      <c r="B3173" s="190" t="s">
        <v>7085</v>
      </c>
      <c r="C3173" s="291" t="s">
        <v>6904</v>
      </c>
      <c r="D3173" s="291" t="s">
        <v>7086</v>
      </c>
      <c r="E3173" s="556" t="s">
        <v>4366</v>
      </c>
      <c r="F3173" s="556"/>
      <c r="G3173" s="191" t="s">
        <v>2839</v>
      </c>
      <c r="H3173" s="192">
        <v>0.08</v>
      </c>
      <c r="I3173" s="192"/>
      <c r="J3173" s="193">
        <v>1667.53</v>
      </c>
      <c r="K3173" s="193">
        <v>133.4</v>
      </c>
    </row>
    <row r="3174" spans="1:11" x14ac:dyDescent="0.2">
      <c r="A3174" s="287"/>
      <c r="B3174" s="287"/>
      <c r="C3174" s="287"/>
      <c r="D3174" s="287"/>
      <c r="E3174" s="287" t="s">
        <v>2709</v>
      </c>
      <c r="F3174" s="194">
        <v>32.46</v>
      </c>
      <c r="G3174" s="287" t="s">
        <v>2710</v>
      </c>
      <c r="H3174" s="194">
        <v>0</v>
      </c>
      <c r="I3174" s="287" t="s">
        <v>2711</v>
      </c>
      <c r="J3174" s="194">
        <v>32.46</v>
      </c>
    </row>
    <row r="3175" spans="1:11" x14ac:dyDescent="0.2">
      <c r="A3175" s="287"/>
      <c r="B3175" s="287"/>
      <c r="C3175" s="287"/>
      <c r="D3175" s="287"/>
      <c r="E3175" s="287" t="s">
        <v>2712</v>
      </c>
      <c r="F3175" s="194">
        <v>0</v>
      </c>
      <c r="G3175" s="287"/>
      <c r="H3175" s="552" t="s">
        <v>2713</v>
      </c>
      <c r="I3175" s="552"/>
      <c r="J3175" s="194">
        <v>178.16</v>
      </c>
    </row>
    <row r="3176" spans="1:11" ht="13.5" thickBot="1" x14ac:dyDescent="0.25">
      <c r="A3176" s="196"/>
      <c r="B3176" s="196"/>
      <c r="C3176" s="196"/>
      <c r="D3176" s="196"/>
      <c r="E3176" s="196"/>
      <c r="F3176" s="196"/>
      <c r="G3176" s="196" t="s">
        <v>2714</v>
      </c>
      <c r="H3176" s="198">
        <v>0</v>
      </c>
      <c r="I3176" s="196" t="s">
        <v>2715</v>
      </c>
      <c r="J3176" s="197">
        <v>0</v>
      </c>
    </row>
    <row r="3177" spans="1:11" ht="13.5" thickTop="1" x14ac:dyDescent="0.2">
      <c r="A3177" s="195"/>
      <c r="B3177" s="195"/>
      <c r="C3177" s="195"/>
      <c r="D3177" s="195"/>
      <c r="E3177" s="195"/>
      <c r="F3177" s="195"/>
      <c r="G3177" s="195"/>
      <c r="H3177" s="195"/>
      <c r="I3177" s="195"/>
      <c r="J3177" s="195"/>
    </row>
    <row r="3178" spans="1:11" ht="15" x14ac:dyDescent="0.2">
      <c r="A3178" s="288" t="s">
        <v>811</v>
      </c>
      <c r="B3178" s="180" t="s">
        <v>2678</v>
      </c>
      <c r="C3178" s="288" t="s">
        <v>2679</v>
      </c>
      <c r="D3178" s="288" t="s">
        <v>2680</v>
      </c>
      <c r="E3178" s="553" t="s">
        <v>2681</v>
      </c>
      <c r="F3178" s="553"/>
      <c r="G3178" s="181" t="s">
        <v>2682</v>
      </c>
      <c r="H3178" s="180" t="s">
        <v>2683</v>
      </c>
      <c r="I3178" s="180" t="s">
        <v>6886</v>
      </c>
      <c r="J3178" s="180" t="s">
        <v>2684</v>
      </c>
      <c r="K3178" s="180" t="s">
        <v>2685</v>
      </c>
    </row>
    <row r="3179" spans="1:11" x14ac:dyDescent="0.2">
      <c r="A3179" s="289" t="s">
        <v>119</v>
      </c>
      <c r="B3179" s="182" t="s">
        <v>3728</v>
      </c>
      <c r="C3179" s="289" t="s">
        <v>2687</v>
      </c>
      <c r="D3179" s="289" t="s">
        <v>812</v>
      </c>
      <c r="E3179" s="554" t="s">
        <v>3687</v>
      </c>
      <c r="F3179" s="554"/>
      <c r="G3179" s="183" t="s">
        <v>118</v>
      </c>
      <c r="H3179" s="184">
        <v>1</v>
      </c>
      <c r="I3179" s="185"/>
      <c r="J3179" s="185">
        <v>77.650000000000006</v>
      </c>
      <c r="K3179" s="185">
        <v>77.650000000000006</v>
      </c>
    </row>
    <row r="3180" spans="1:11" ht="25.5" x14ac:dyDescent="0.2">
      <c r="A3180" s="290" t="s">
        <v>2689</v>
      </c>
      <c r="B3180" s="186" t="s">
        <v>2858</v>
      </c>
      <c r="C3180" s="290" t="s">
        <v>2691</v>
      </c>
      <c r="D3180" s="290" t="s">
        <v>2859</v>
      </c>
      <c r="E3180" s="555" t="s">
        <v>2693</v>
      </c>
      <c r="F3180" s="555"/>
      <c r="G3180" s="187" t="s">
        <v>2694</v>
      </c>
      <c r="H3180" s="188">
        <v>1.5</v>
      </c>
      <c r="I3180" s="188"/>
      <c r="J3180" s="189">
        <v>29.84</v>
      </c>
      <c r="K3180" s="189">
        <v>44.76</v>
      </c>
    </row>
    <row r="3181" spans="1:11" x14ac:dyDescent="0.2">
      <c r="A3181" s="291" t="s">
        <v>2697</v>
      </c>
      <c r="B3181" s="190" t="s">
        <v>3729</v>
      </c>
      <c r="C3181" s="291" t="s">
        <v>2687</v>
      </c>
      <c r="D3181" s="291" t="s">
        <v>2513</v>
      </c>
      <c r="E3181" s="556" t="s">
        <v>2700</v>
      </c>
      <c r="F3181" s="556"/>
      <c r="G3181" s="191" t="s">
        <v>118</v>
      </c>
      <c r="H3181" s="192">
        <v>1.1000000000000001</v>
      </c>
      <c r="I3181" s="192"/>
      <c r="J3181" s="193">
        <v>29.9</v>
      </c>
      <c r="K3181" s="193">
        <v>32.89</v>
      </c>
    </row>
    <row r="3182" spans="1:11" x14ac:dyDescent="0.2">
      <c r="A3182" s="287"/>
      <c r="B3182" s="287"/>
      <c r="C3182" s="287"/>
      <c r="D3182" s="287"/>
      <c r="E3182" s="287" t="s">
        <v>2709</v>
      </c>
      <c r="F3182" s="194">
        <v>32.46</v>
      </c>
      <c r="G3182" s="287" t="s">
        <v>2710</v>
      </c>
      <c r="H3182" s="194">
        <v>0</v>
      </c>
      <c r="I3182" s="287" t="s">
        <v>2711</v>
      </c>
      <c r="J3182" s="194">
        <v>32.46</v>
      </c>
    </row>
    <row r="3183" spans="1:11" x14ac:dyDescent="0.2">
      <c r="A3183" s="287"/>
      <c r="B3183" s="287"/>
      <c r="C3183" s="287"/>
      <c r="D3183" s="287"/>
      <c r="E3183" s="287" t="s">
        <v>2712</v>
      </c>
      <c r="F3183" s="194">
        <v>0</v>
      </c>
      <c r="G3183" s="287"/>
      <c r="H3183" s="552" t="s">
        <v>2713</v>
      </c>
      <c r="I3183" s="552"/>
      <c r="J3183" s="194">
        <v>77.650000000000006</v>
      </c>
    </row>
    <row r="3184" spans="1:11" ht="13.5" thickBot="1" x14ac:dyDescent="0.25">
      <c r="A3184" s="196"/>
      <c r="B3184" s="196"/>
      <c r="C3184" s="196"/>
      <c r="D3184" s="196"/>
      <c r="E3184" s="196"/>
      <c r="F3184" s="196"/>
      <c r="G3184" s="196" t="s">
        <v>2714</v>
      </c>
      <c r="H3184" s="198">
        <v>0</v>
      </c>
      <c r="I3184" s="196" t="s">
        <v>2715</v>
      </c>
      <c r="J3184" s="197">
        <v>0</v>
      </c>
    </row>
    <row r="3185" spans="1:11" ht="13.5" thickTop="1" x14ac:dyDescent="0.2">
      <c r="A3185" s="195"/>
      <c r="B3185" s="195"/>
      <c r="C3185" s="195"/>
      <c r="D3185" s="195"/>
      <c r="E3185" s="195"/>
      <c r="F3185" s="195"/>
      <c r="G3185" s="195"/>
      <c r="H3185" s="195"/>
      <c r="I3185" s="195"/>
      <c r="J3185" s="195"/>
    </row>
    <row r="3186" spans="1:11" ht="15" x14ac:dyDescent="0.2">
      <c r="A3186" s="288" t="s">
        <v>813</v>
      </c>
      <c r="B3186" s="180" t="s">
        <v>2678</v>
      </c>
      <c r="C3186" s="288" t="s">
        <v>2679</v>
      </c>
      <c r="D3186" s="288" t="s">
        <v>2680</v>
      </c>
      <c r="E3186" s="553" t="s">
        <v>2681</v>
      </c>
      <c r="F3186" s="553"/>
      <c r="G3186" s="181" t="s">
        <v>2682</v>
      </c>
      <c r="H3186" s="180" t="s">
        <v>2683</v>
      </c>
      <c r="I3186" s="180" t="s">
        <v>6886</v>
      </c>
      <c r="J3186" s="180" t="s">
        <v>2684</v>
      </c>
      <c r="K3186" s="180" t="s">
        <v>2685</v>
      </c>
    </row>
    <row r="3187" spans="1:11" ht="25.5" x14ac:dyDescent="0.2">
      <c r="A3187" s="289" t="s">
        <v>119</v>
      </c>
      <c r="B3187" s="182" t="s">
        <v>3730</v>
      </c>
      <c r="C3187" s="289" t="s">
        <v>2687</v>
      </c>
      <c r="D3187" s="289" t="s">
        <v>3731</v>
      </c>
      <c r="E3187" s="554" t="s">
        <v>3687</v>
      </c>
      <c r="F3187" s="554"/>
      <c r="G3187" s="183" t="s">
        <v>118</v>
      </c>
      <c r="H3187" s="184">
        <v>1</v>
      </c>
      <c r="I3187" s="185"/>
      <c r="J3187" s="185">
        <v>121.76</v>
      </c>
      <c r="K3187" s="185">
        <v>121.76</v>
      </c>
    </row>
    <row r="3188" spans="1:11" ht="25.5" x14ac:dyDescent="0.2">
      <c r="A3188" s="290" t="s">
        <v>2689</v>
      </c>
      <c r="B3188" s="186" t="s">
        <v>2858</v>
      </c>
      <c r="C3188" s="290" t="s">
        <v>2691</v>
      </c>
      <c r="D3188" s="290" t="s">
        <v>2859</v>
      </c>
      <c r="E3188" s="555" t="s">
        <v>2693</v>
      </c>
      <c r="F3188" s="555"/>
      <c r="G3188" s="187" t="s">
        <v>2694</v>
      </c>
      <c r="H3188" s="188">
        <v>1.5</v>
      </c>
      <c r="I3188" s="188"/>
      <c r="J3188" s="189">
        <v>29.84</v>
      </c>
      <c r="K3188" s="189">
        <v>44.76</v>
      </c>
    </row>
    <row r="3189" spans="1:11" ht="25.5" x14ac:dyDescent="0.2">
      <c r="A3189" s="291" t="s">
        <v>2697</v>
      </c>
      <c r="B3189" s="190" t="s">
        <v>3732</v>
      </c>
      <c r="C3189" s="291" t="s">
        <v>2791</v>
      </c>
      <c r="D3189" s="291" t="s">
        <v>3733</v>
      </c>
      <c r="E3189" s="556" t="s">
        <v>2700</v>
      </c>
      <c r="F3189" s="556"/>
      <c r="G3189" s="191" t="s">
        <v>118</v>
      </c>
      <c r="H3189" s="192">
        <v>1.1000000000000001</v>
      </c>
      <c r="I3189" s="192"/>
      <c r="J3189" s="193">
        <v>70</v>
      </c>
      <c r="K3189" s="193">
        <v>77</v>
      </c>
    </row>
    <row r="3190" spans="1:11" x14ac:dyDescent="0.2">
      <c r="A3190" s="287"/>
      <c r="B3190" s="287"/>
      <c r="C3190" s="287"/>
      <c r="D3190" s="287"/>
      <c r="E3190" s="287" t="s">
        <v>2709</v>
      </c>
      <c r="F3190" s="194">
        <v>32.46</v>
      </c>
      <c r="G3190" s="287" t="s">
        <v>2710</v>
      </c>
      <c r="H3190" s="194">
        <v>0</v>
      </c>
      <c r="I3190" s="287" t="s">
        <v>2711</v>
      </c>
      <c r="J3190" s="194">
        <v>32.46</v>
      </c>
    </row>
    <row r="3191" spans="1:11" x14ac:dyDescent="0.2">
      <c r="A3191" s="287"/>
      <c r="B3191" s="287"/>
      <c r="C3191" s="287"/>
      <c r="D3191" s="287"/>
      <c r="E3191" s="287" t="s">
        <v>2712</v>
      </c>
      <c r="F3191" s="194">
        <v>0</v>
      </c>
      <c r="G3191" s="287"/>
      <c r="H3191" s="552" t="s">
        <v>2713</v>
      </c>
      <c r="I3191" s="552"/>
      <c r="J3191" s="194">
        <v>121.76</v>
      </c>
    </row>
    <row r="3192" spans="1:11" ht="13.5" thickBot="1" x14ac:dyDescent="0.25">
      <c r="A3192" s="196"/>
      <c r="B3192" s="196"/>
      <c r="C3192" s="196"/>
      <c r="D3192" s="196"/>
      <c r="E3192" s="196"/>
      <c r="F3192" s="196"/>
      <c r="G3192" s="196" t="s">
        <v>2714</v>
      </c>
      <c r="H3192" s="198">
        <v>0</v>
      </c>
      <c r="I3192" s="196" t="s">
        <v>2715</v>
      </c>
      <c r="J3192" s="197">
        <v>0</v>
      </c>
    </row>
    <row r="3193" spans="1:11" ht="13.5" thickTop="1" x14ac:dyDescent="0.2">
      <c r="A3193" s="195"/>
      <c r="B3193" s="195"/>
      <c r="C3193" s="195"/>
      <c r="D3193" s="195"/>
      <c r="E3193" s="195"/>
      <c r="F3193" s="195"/>
      <c r="G3193" s="195"/>
      <c r="H3193" s="195"/>
      <c r="I3193" s="195"/>
      <c r="J3193" s="195"/>
    </row>
    <row r="3194" spans="1:11" ht="15" x14ac:dyDescent="0.2">
      <c r="A3194" s="288" t="s">
        <v>815</v>
      </c>
      <c r="B3194" s="180" t="s">
        <v>2678</v>
      </c>
      <c r="C3194" s="288" t="s">
        <v>2679</v>
      </c>
      <c r="D3194" s="288" t="s">
        <v>2680</v>
      </c>
      <c r="E3194" s="553" t="s">
        <v>2681</v>
      </c>
      <c r="F3194" s="553"/>
      <c r="G3194" s="181" t="s">
        <v>2682</v>
      </c>
      <c r="H3194" s="180" t="s">
        <v>2683</v>
      </c>
      <c r="I3194" s="180" t="s">
        <v>6886</v>
      </c>
      <c r="J3194" s="180" t="s">
        <v>2684</v>
      </c>
      <c r="K3194" s="180" t="s">
        <v>2685</v>
      </c>
    </row>
    <row r="3195" spans="1:11" x14ac:dyDescent="0.2">
      <c r="A3195" s="289" t="s">
        <v>119</v>
      </c>
      <c r="B3195" s="182" t="s">
        <v>3734</v>
      </c>
      <c r="C3195" s="289" t="s">
        <v>2687</v>
      </c>
      <c r="D3195" s="289" t="s">
        <v>3735</v>
      </c>
      <c r="E3195" s="554" t="s">
        <v>3687</v>
      </c>
      <c r="F3195" s="554"/>
      <c r="G3195" s="183" t="s">
        <v>118</v>
      </c>
      <c r="H3195" s="184">
        <v>1</v>
      </c>
      <c r="I3195" s="185"/>
      <c r="J3195" s="185">
        <v>58.26</v>
      </c>
      <c r="K3195" s="185">
        <v>58.26</v>
      </c>
    </row>
    <row r="3196" spans="1:11" ht="25.5" x14ac:dyDescent="0.2">
      <c r="A3196" s="290" t="s">
        <v>2689</v>
      </c>
      <c r="B3196" s="186" t="s">
        <v>2858</v>
      </c>
      <c r="C3196" s="290" t="s">
        <v>2691</v>
      </c>
      <c r="D3196" s="290" t="s">
        <v>2859</v>
      </c>
      <c r="E3196" s="555" t="s">
        <v>2693</v>
      </c>
      <c r="F3196" s="555"/>
      <c r="G3196" s="187" t="s">
        <v>2694</v>
      </c>
      <c r="H3196" s="188">
        <v>0.5</v>
      </c>
      <c r="I3196" s="188"/>
      <c r="J3196" s="189">
        <v>29.84</v>
      </c>
      <c r="K3196" s="189">
        <v>14.92</v>
      </c>
    </row>
    <row r="3197" spans="1:11" ht="25.5" x14ac:dyDescent="0.2">
      <c r="A3197" s="290" t="s">
        <v>2689</v>
      </c>
      <c r="B3197" s="186" t="s">
        <v>2851</v>
      </c>
      <c r="C3197" s="290" t="s">
        <v>2691</v>
      </c>
      <c r="D3197" s="290" t="s">
        <v>2852</v>
      </c>
      <c r="E3197" s="555" t="s">
        <v>2693</v>
      </c>
      <c r="F3197" s="555"/>
      <c r="G3197" s="187" t="s">
        <v>2694</v>
      </c>
      <c r="H3197" s="188">
        <v>0.5</v>
      </c>
      <c r="I3197" s="188"/>
      <c r="J3197" s="189">
        <v>26.89</v>
      </c>
      <c r="K3197" s="189">
        <v>13.44</v>
      </c>
    </row>
    <row r="3198" spans="1:11" x14ac:dyDescent="0.2">
      <c r="A3198" s="291" t="s">
        <v>2697</v>
      </c>
      <c r="B3198" s="190" t="s">
        <v>3729</v>
      </c>
      <c r="C3198" s="291" t="s">
        <v>2687</v>
      </c>
      <c r="D3198" s="291" t="s">
        <v>2513</v>
      </c>
      <c r="E3198" s="556" t="s">
        <v>2700</v>
      </c>
      <c r="F3198" s="556"/>
      <c r="G3198" s="191" t="s">
        <v>118</v>
      </c>
      <c r="H3198" s="192">
        <v>1</v>
      </c>
      <c r="I3198" s="192"/>
      <c r="J3198" s="193">
        <v>29.9</v>
      </c>
      <c r="K3198" s="193">
        <v>29.9</v>
      </c>
    </row>
    <row r="3199" spans="1:11" x14ac:dyDescent="0.2">
      <c r="A3199" s="287"/>
      <c r="B3199" s="287"/>
      <c r="C3199" s="287"/>
      <c r="D3199" s="287"/>
      <c r="E3199" s="287" t="s">
        <v>2709</v>
      </c>
      <c r="F3199" s="194">
        <v>20.25</v>
      </c>
      <c r="G3199" s="287" t="s">
        <v>2710</v>
      </c>
      <c r="H3199" s="194">
        <v>0</v>
      </c>
      <c r="I3199" s="287" t="s">
        <v>2711</v>
      </c>
      <c r="J3199" s="194">
        <v>20.25</v>
      </c>
    </row>
    <row r="3200" spans="1:11" x14ac:dyDescent="0.2">
      <c r="A3200" s="287"/>
      <c r="B3200" s="287"/>
      <c r="C3200" s="287"/>
      <c r="D3200" s="287"/>
      <c r="E3200" s="287" t="s">
        <v>2712</v>
      </c>
      <c r="F3200" s="194">
        <v>0</v>
      </c>
      <c r="G3200" s="287"/>
      <c r="H3200" s="552" t="s">
        <v>2713</v>
      </c>
      <c r="I3200" s="552"/>
      <c r="J3200" s="194">
        <v>58.26</v>
      </c>
    </row>
    <row r="3201" spans="1:11" ht="13.5" thickBot="1" x14ac:dyDescent="0.25">
      <c r="A3201" s="196"/>
      <c r="B3201" s="196"/>
      <c r="C3201" s="196"/>
      <c r="D3201" s="196"/>
      <c r="E3201" s="196"/>
      <c r="F3201" s="196"/>
      <c r="G3201" s="196" t="s">
        <v>2714</v>
      </c>
      <c r="H3201" s="198">
        <v>0</v>
      </c>
      <c r="I3201" s="196" t="s">
        <v>2715</v>
      </c>
      <c r="J3201" s="197">
        <v>0</v>
      </c>
    </row>
    <row r="3202" spans="1:11" ht="13.5" thickTop="1" x14ac:dyDescent="0.2">
      <c r="A3202" s="195"/>
      <c r="B3202" s="195"/>
      <c r="C3202" s="195"/>
      <c r="D3202" s="195"/>
      <c r="E3202" s="195"/>
      <c r="F3202" s="195"/>
      <c r="G3202" s="195"/>
      <c r="H3202" s="195"/>
      <c r="I3202" s="195"/>
      <c r="J3202" s="195"/>
    </row>
    <row r="3203" spans="1:11" ht="15" x14ac:dyDescent="0.2">
      <c r="A3203" s="288" t="s">
        <v>817</v>
      </c>
      <c r="B3203" s="180" t="s">
        <v>2678</v>
      </c>
      <c r="C3203" s="288" t="s">
        <v>2679</v>
      </c>
      <c r="D3203" s="288" t="s">
        <v>2680</v>
      </c>
      <c r="E3203" s="553" t="s">
        <v>2681</v>
      </c>
      <c r="F3203" s="553"/>
      <c r="G3203" s="181" t="s">
        <v>2682</v>
      </c>
      <c r="H3203" s="180" t="s">
        <v>2683</v>
      </c>
      <c r="I3203" s="180" t="s">
        <v>6886</v>
      </c>
      <c r="J3203" s="180" t="s">
        <v>2684</v>
      </c>
      <c r="K3203" s="180" t="s">
        <v>2685</v>
      </c>
    </row>
    <row r="3204" spans="1:11" x14ac:dyDescent="0.2">
      <c r="A3204" s="289" t="s">
        <v>119</v>
      </c>
      <c r="B3204" s="182" t="s">
        <v>3736</v>
      </c>
      <c r="C3204" s="289" t="s">
        <v>2687</v>
      </c>
      <c r="D3204" s="289" t="s">
        <v>3737</v>
      </c>
      <c r="E3204" s="554" t="s">
        <v>3738</v>
      </c>
      <c r="F3204" s="554"/>
      <c r="G3204" s="183" t="s">
        <v>114</v>
      </c>
      <c r="H3204" s="184">
        <v>1</v>
      </c>
      <c r="I3204" s="185"/>
      <c r="J3204" s="185">
        <v>222.32</v>
      </c>
      <c r="K3204" s="185">
        <v>222.32</v>
      </c>
    </row>
    <row r="3205" spans="1:11" ht="25.5" x14ac:dyDescent="0.2">
      <c r="A3205" s="290" t="s">
        <v>2689</v>
      </c>
      <c r="B3205" s="186" t="s">
        <v>2851</v>
      </c>
      <c r="C3205" s="290" t="s">
        <v>2691</v>
      </c>
      <c r="D3205" s="290" t="s">
        <v>2852</v>
      </c>
      <c r="E3205" s="555" t="s">
        <v>2693</v>
      </c>
      <c r="F3205" s="555"/>
      <c r="G3205" s="187" t="s">
        <v>2694</v>
      </c>
      <c r="H3205" s="188">
        <v>0.25</v>
      </c>
      <c r="I3205" s="188"/>
      <c r="J3205" s="189">
        <v>26.89</v>
      </c>
      <c r="K3205" s="189">
        <v>6.72</v>
      </c>
    </row>
    <row r="3206" spans="1:11" ht="25.5" x14ac:dyDescent="0.2">
      <c r="A3206" s="291" t="s">
        <v>2697</v>
      </c>
      <c r="B3206" s="190" t="s">
        <v>7982</v>
      </c>
      <c r="C3206" s="291" t="s">
        <v>7145</v>
      </c>
      <c r="D3206" s="291" t="s">
        <v>7983</v>
      </c>
      <c r="E3206" s="556" t="s">
        <v>2700</v>
      </c>
      <c r="F3206" s="556"/>
      <c r="G3206" s="191" t="s">
        <v>48</v>
      </c>
      <c r="H3206" s="192">
        <v>1</v>
      </c>
      <c r="I3206" s="192"/>
      <c r="J3206" s="193">
        <v>215.6</v>
      </c>
      <c r="K3206" s="193">
        <v>215.6</v>
      </c>
    </row>
    <row r="3207" spans="1:11" x14ac:dyDescent="0.2">
      <c r="A3207" s="287"/>
      <c r="B3207" s="287"/>
      <c r="C3207" s="287"/>
      <c r="D3207" s="287"/>
      <c r="E3207" s="287" t="s">
        <v>2709</v>
      </c>
      <c r="F3207" s="194">
        <v>4.71</v>
      </c>
      <c r="G3207" s="287" t="s">
        <v>2710</v>
      </c>
      <c r="H3207" s="194">
        <v>0</v>
      </c>
      <c r="I3207" s="287" t="s">
        <v>2711</v>
      </c>
      <c r="J3207" s="194">
        <v>4.71</v>
      </c>
    </row>
    <row r="3208" spans="1:11" x14ac:dyDescent="0.2">
      <c r="A3208" s="287"/>
      <c r="B3208" s="287"/>
      <c r="C3208" s="287"/>
      <c r="D3208" s="287"/>
      <c r="E3208" s="287" t="s">
        <v>2712</v>
      </c>
      <c r="F3208" s="194">
        <v>0</v>
      </c>
      <c r="G3208" s="287"/>
      <c r="H3208" s="552" t="s">
        <v>2713</v>
      </c>
      <c r="I3208" s="552"/>
      <c r="J3208" s="194">
        <v>222.32</v>
      </c>
    </row>
    <row r="3209" spans="1:11" ht="13.5" thickBot="1" x14ac:dyDescent="0.25">
      <c r="A3209" s="196"/>
      <c r="B3209" s="196"/>
      <c r="C3209" s="196"/>
      <c r="D3209" s="196"/>
      <c r="E3209" s="196"/>
      <c r="F3209" s="196"/>
      <c r="G3209" s="196" t="s">
        <v>2714</v>
      </c>
      <c r="H3209" s="198">
        <v>0</v>
      </c>
      <c r="I3209" s="196" t="s">
        <v>2715</v>
      </c>
      <c r="J3209" s="197">
        <v>0</v>
      </c>
    </row>
    <row r="3210" spans="1:11" ht="13.5" thickTop="1" x14ac:dyDescent="0.2">
      <c r="A3210" s="195"/>
      <c r="B3210" s="195"/>
      <c r="C3210" s="195"/>
      <c r="D3210" s="195"/>
      <c r="E3210" s="195"/>
      <c r="F3210" s="195"/>
      <c r="G3210" s="195"/>
      <c r="H3210" s="195"/>
      <c r="I3210" s="195"/>
      <c r="J3210" s="195"/>
    </row>
    <row r="3211" spans="1:11" ht="15" x14ac:dyDescent="0.2">
      <c r="A3211" s="288" t="s">
        <v>818</v>
      </c>
      <c r="B3211" s="180" t="s">
        <v>2678</v>
      </c>
      <c r="C3211" s="288" t="s">
        <v>2679</v>
      </c>
      <c r="D3211" s="288" t="s">
        <v>2680</v>
      </c>
      <c r="E3211" s="553" t="s">
        <v>2681</v>
      </c>
      <c r="F3211" s="553"/>
      <c r="G3211" s="181" t="s">
        <v>2682</v>
      </c>
      <c r="H3211" s="180" t="s">
        <v>2683</v>
      </c>
      <c r="I3211" s="180" t="s">
        <v>6886</v>
      </c>
      <c r="J3211" s="180" t="s">
        <v>2684</v>
      </c>
      <c r="K3211" s="180" t="s">
        <v>2685</v>
      </c>
    </row>
    <row r="3212" spans="1:11" ht="25.5" x14ac:dyDescent="0.2">
      <c r="A3212" s="289" t="s">
        <v>119</v>
      </c>
      <c r="B3212" s="182" t="s">
        <v>3739</v>
      </c>
      <c r="C3212" s="289" t="s">
        <v>2687</v>
      </c>
      <c r="D3212" s="289" t="s">
        <v>3740</v>
      </c>
      <c r="E3212" s="554" t="s">
        <v>3738</v>
      </c>
      <c r="F3212" s="554"/>
      <c r="G3212" s="183" t="s">
        <v>114</v>
      </c>
      <c r="H3212" s="184">
        <v>1</v>
      </c>
      <c r="I3212" s="185"/>
      <c r="J3212" s="185">
        <v>78.27</v>
      </c>
      <c r="K3212" s="185">
        <v>78.27</v>
      </c>
    </row>
    <row r="3213" spans="1:11" ht="25.5" x14ac:dyDescent="0.2">
      <c r="A3213" s="290" t="s">
        <v>2689</v>
      </c>
      <c r="B3213" s="186" t="s">
        <v>2851</v>
      </c>
      <c r="C3213" s="290" t="s">
        <v>2691</v>
      </c>
      <c r="D3213" s="290" t="s">
        <v>2852</v>
      </c>
      <c r="E3213" s="555" t="s">
        <v>2693</v>
      </c>
      <c r="F3213" s="555"/>
      <c r="G3213" s="187" t="s">
        <v>2694</v>
      </c>
      <c r="H3213" s="188">
        <v>0.35</v>
      </c>
      <c r="I3213" s="188"/>
      <c r="J3213" s="189">
        <v>26.89</v>
      </c>
      <c r="K3213" s="189">
        <v>9.41</v>
      </c>
    </row>
    <row r="3214" spans="1:11" ht="25.5" x14ac:dyDescent="0.2">
      <c r="A3214" s="291" t="s">
        <v>2697</v>
      </c>
      <c r="B3214" s="190" t="s">
        <v>7984</v>
      </c>
      <c r="C3214" s="291" t="s">
        <v>7145</v>
      </c>
      <c r="D3214" s="291" t="s">
        <v>7985</v>
      </c>
      <c r="E3214" s="556" t="s">
        <v>2700</v>
      </c>
      <c r="F3214" s="556"/>
      <c r="G3214" s="191" t="s">
        <v>118</v>
      </c>
      <c r="H3214" s="192">
        <v>1.7500000000000002E-2</v>
      </c>
      <c r="I3214" s="192"/>
      <c r="J3214" s="193">
        <v>3935.28</v>
      </c>
      <c r="K3214" s="193">
        <v>68.86</v>
      </c>
    </row>
    <row r="3215" spans="1:11" x14ac:dyDescent="0.2">
      <c r="A3215" s="287"/>
      <c r="B3215" s="287"/>
      <c r="C3215" s="287"/>
      <c r="D3215" s="287"/>
      <c r="E3215" s="287" t="s">
        <v>2709</v>
      </c>
      <c r="F3215" s="194">
        <v>6.6</v>
      </c>
      <c r="G3215" s="287" t="s">
        <v>2710</v>
      </c>
      <c r="H3215" s="194">
        <v>0</v>
      </c>
      <c r="I3215" s="287" t="s">
        <v>2711</v>
      </c>
      <c r="J3215" s="194">
        <v>6.6</v>
      </c>
    </row>
    <row r="3216" spans="1:11" x14ac:dyDescent="0.2">
      <c r="A3216" s="287"/>
      <c r="B3216" s="287"/>
      <c r="C3216" s="287"/>
      <c r="D3216" s="287"/>
      <c r="E3216" s="287" t="s">
        <v>2712</v>
      </c>
      <c r="F3216" s="194">
        <v>0</v>
      </c>
      <c r="G3216" s="287"/>
      <c r="H3216" s="552" t="s">
        <v>2713</v>
      </c>
      <c r="I3216" s="552"/>
      <c r="J3216" s="194">
        <v>78.27</v>
      </c>
    </row>
    <row r="3217" spans="1:11" ht="13.5" thickBot="1" x14ac:dyDescent="0.25">
      <c r="A3217" s="196"/>
      <c r="B3217" s="196"/>
      <c r="C3217" s="196"/>
      <c r="D3217" s="196"/>
      <c r="E3217" s="196"/>
      <c r="F3217" s="196"/>
      <c r="G3217" s="196" t="s">
        <v>2714</v>
      </c>
      <c r="H3217" s="198">
        <v>0</v>
      </c>
      <c r="I3217" s="196" t="s">
        <v>2715</v>
      </c>
      <c r="J3217" s="197">
        <v>0</v>
      </c>
    </row>
    <row r="3218" spans="1:11" ht="13.5" thickTop="1" x14ac:dyDescent="0.2">
      <c r="A3218" s="195"/>
      <c r="B3218" s="195"/>
      <c r="C3218" s="195"/>
      <c r="D3218" s="195"/>
      <c r="E3218" s="195"/>
      <c r="F3218" s="195"/>
      <c r="G3218" s="195"/>
      <c r="H3218" s="195"/>
      <c r="I3218" s="195"/>
      <c r="J3218" s="195"/>
    </row>
    <row r="3219" spans="1:11" ht="15" x14ac:dyDescent="0.2">
      <c r="A3219" s="288" t="s">
        <v>819</v>
      </c>
      <c r="B3219" s="180" t="s">
        <v>2678</v>
      </c>
      <c r="C3219" s="288" t="s">
        <v>2679</v>
      </c>
      <c r="D3219" s="288" t="s">
        <v>2680</v>
      </c>
      <c r="E3219" s="553" t="s">
        <v>2681</v>
      </c>
      <c r="F3219" s="553"/>
      <c r="G3219" s="181" t="s">
        <v>2682</v>
      </c>
      <c r="H3219" s="180" t="s">
        <v>2683</v>
      </c>
      <c r="I3219" s="180" t="s">
        <v>6886</v>
      </c>
      <c r="J3219" s="180" t="s">
        <v>2684</v>
      </c>
      <c r="K3219" s="180" t="s">
        <v>2685</v>
      </c>
    </row>
    <row r="3220" spans="1:11" ht="25.5" x14ac:dyDescent="0.2">
      <c r="A3220" s="289" t="s">
        <v>119</v>
      </c>
      <c r="B3220" s="182" t="s">
        <v>3741</v>
      </c>
      <c r="C3220" s="289" t="s">
        <v>2687</v>
      </c>
      <c r="D3220" s="289" t="s">
        <v>3742</v>
      </c>
      <c r="E3220" s="554" t="s">
        <v>3738</v>
      </c>
      <c r="F3220" s="554"/>
      <c r="G3220" s="183" t="s">
        <v>114</v>
      </c>
      <c r="H3220" s="184">
        <v>1</v>
      </c>
      <c r="I3220" s="185"/>
      <c r="J3220" s="185">
        <v>184.3</v>
      </c>
      <c r="K3220" s="185">
        <v>184.3</v>
      </c>
    </row>
    <row r="3221" spans="1:11" ht="25.5" x14ac:dyDescent="0.2">
      <c r="A3221" s="290" t="s">
        <v>2689</v>
      </c>
      <c r="B3221" s="186" t="s">
        <v>2851</v>
      </c>
      <c r="C3221" s="290" t="s">
        <v>2691</v>
      </c>
      <c r="D3221" s="290" t="s">
        <v>2852</v>
      </c>
      <c r="E3221" s="555" t="s">
        <v>2693</v>
      </c>
      <c r="F3221" s="555"/>
      <c r="G3221" s="187" t="s">
        <v>2694</v>
      </c>
      <c r="H3221" s="188">
        <v>1</v>
      </c>
      <c r="I3221" s="188"/>
      <c r="J3221" s="189">
        <v>26.89</v>
      </c>
      <c r="K3221" s="189">
        <v>26.89</v>
      </c>
    </row>
    <row r="3222" spans="1:11" ht="25.5" x14ac:dyDescent="0.2">
      <c r="A3222" s="291" t="s">
        <v>2697</v>
      </c>
      <c r="B3222" s="190" t="s">
        <v>7984</v>
      </c>
      <c r="C3222" s="291" t="s">
        <v>7145</v>
      </c>
      <c r="D3222" s="291" t="s">
        <v>7985</v>
      </c>
      <c r="E3222" s="556" t="s">
        <v>2700</v>
      </c>
      <c r="F3222" s="556"/>
      <c r="G3222" s="191" t="s">
        <v>118</v>
      </c>
      <c r="H3222" s="192">
        <v>0.04</v>
      </c>
      <c r="I3222" s="192"/>
      <c r="J3222" s="193">
        <v>3935.28</v>
      </c>
      <c r="K3222" s="193">
        <v>157.41</v>
      </c>
    </row>
    <row r="3223" spans="1:11" x14ac:dyDescent="0.2">
      <c r="A3223" s="287"/>
      <c r="B3223" s="287"/>
      <c r="C3223" s="287"/>
      <c r="D3223" s="287"/>
      <c r="E3223" s="287" t="s">
        <v>2709</v>
      </c>
      <c r="F3223" s="194">
        <v>18.86</v>
      </c>
      <c r="G3223" s="287" t="s">
        <v>2710</v>
      </c>
      <c r="H3223" s="194">
        <v>0</v>
      </c>
      <c r="I3223" s="287" t="s">
        <v>2711</v>
      </c>
      <c r="J3223" s="194">
        <v>18.86</v>
      </c>
    </row>
    <row r="3224" spans="1:11" x14ac:dyDescent="0.2">
      <c r="A3224" s="287"/>
      <c r="B3224" s="287"/>
      <c r="C3224" s="287"/>
      <c r="D3224" s="287"/>
      <c r="E3224" s="287" t="s">
        <v>2712</v>
      </c>
      <c r="F3224" s="194">
        <v>0</v>
      </c>
      <c r="G3224" s="287"/>
      <c r="H3224" s="552" t="s">
        <v>2713</v>
      </c>
      <c r="I3224" s="552"/>
      <c r="J3224" s="194">
        <v>184.3</v>
      </c>
    </row>
    <row r="3225" spans="1:11" ht="13.5" thickBot="1" x14ac:dyDescent="0.25">
      <c r="A3225" s="196"/>
      <c r="B3225" s="196"/>
      <c r="C3225" s="196"/>
      <c r="D3225" s="196"/>
      <c r="E3225" s="196"/>
      <c r="F3225" s="196"/>
      <c r="G3225" s="196" t="s">
        <v>2714</v>
      </c>
      <c r="H3225" s="198">
        <v>0</v>
      </c>
      <c r="I3225" s="196" t="s">
        <v>2715</v>
      </c>
      <c r="J3225" s="197">
        <v>0</v>
      </c>
    </row>
    <row r="3226" spans="1:11" ht="13.5" thickTop="1" x14ac:dyDescent="0.2">
      <c r="A3226" s="195"/>
      <c r="B3226" s="195"/>
      <c r="C3226" s="195"/>
      <c r="D3226" s="195"/>
      <c r="E3226" s="195"/>
      <c r="F3226" s="195"/>
      <c r="G3226" s="195"/>
      <c r="H3226" s="195"/>
      <c r="I3226" s="195"/>
      <c r="J3226" s="195"/>
    </row>
    <row r="3227" spans="1:11" ht="15" x14ac:dyDescent="0.2">
      <c r="A3227" s="288" t="s">
        <v>820</v>
      </c>
      <c r="B3227" s="180" t="s">
        <v>2678</v>
      </c>
      <c r="C3227" s="288" t="s">
        <v>2679</v>
      </c>
      <c r="D3227" s="288" t="s">
        <v>2680</v>
      </c>
      <c r="E3227" s="553" t="s">
        <v>2681</v>
      </c>
      <c r="F3227" s="553"/>
      <c r="G3227" s="181" t="s">
        <v>2682</v>
      </c>
      <c r="H3227" s="180" t="s">
        <v>2683</v>
      </c>
      <c r="I3227" s="180" t="s">
        <v>6886</v>
      </c>
      <c r="J3227" s="180" t="s">
        <v>2684</v>
      </c>
      <c r="K3227" s="180" t="s">
        <v>2685</v>
      </c>
    </row>
    <row r="3228" spans="1:11" ht="25.5" x14ac:dyDescent="0.2">
      <c r="A3228" s="289" t="s">
        <v>119</v>
      </c>
      <c r="B3228" s="182" t="s">
        <v>3743</v>
      </c>
      <c r="C3228" s="289" t="s">
        <v>2687</v>
      </c>
      <c r="D3228" s="289" t="s">
        <v>821</v>
      </c>
      <c r="E3228" s="554" t="s">
        <v>2834</v>
      </c>
      <c r="F3228" s="554"/>
      <c r="G3228" s="183" t="s">
        <v>387</v>
      </c>
      <c r="H3228" s="184">
        <v>1</v>
      </c>
      <c r="I3228" s="185"/>
      <c r="J3228" s="185">
        <v>67.7</v>
      </c>
      <c r="K3228" s="185">
        <v>67.7</v>
      </c>
    </row>
    <row r="3229" spans="1:11" ht="25.5" x14ac:dyDescent="0.2">
      <c r="A3229" s="290" t="s">
        <v>2689</v>
      </c>
      <c r="B3229" s="186" t="s">
        <v>2909</v>
      </c>
      <c r="C3229" s="290" t="s">
        <v>2691</v>
      </c>
      <c r="D3229" s="290" t="s">
        <v>2910</v>
      </c>
      <c r="E3229" s="555" t="s">
        <v>2693</v>
      </c>
      <c r="F3229" s="555"/>
      <c r="G3229" s="187" t="s">
        <v>2694</v>
      </c>
      <c r="H3229" s="188">
        <v>1.2</v>
      </c>
      <c r="I3229" s="188"/>
      <c r="J3229" s="189">
        <v>29.54</v>
      </c>
      <c r="K3229" s="189">
        <v>35.44</v>
      </c>
    </row>
    <row r="3230" spans="1:11" ht="25.5" x14ac:dyDescent="0.2">
      <c r="A3230" s="290" t="s">
        <v>2689</v>
      </c>
      <c r="B3230" s="186" t="s">
        <v>2851</v>
      </c>
      <c r="C3230" s="290" t="s">
        <v>2691</v>
      </c>
      <c r="D3230" s="290" t="s">
        <v>2852</v>
      </c>
      <c r="E3230" s="555" t="s">
        <v>2693</v>
      </c>
      <c r="F3230" s="555"/>
      <c r="G3230" s="187" t="s">
        <v>2694</v>
      </c>
      <c r="H3230" s="188">
        <v>1.2</v>
      </c>
      <c r="I3230" s="188"/>
      <c r="J3230" s="189">
        <v>26.89</v>
      </c>
      <c r="K3230" s="189">
        <v>32.26</v>
      </c>
    </row>
    <row r="3231" spans="1:11" x14ac:dyDescent="0.2">
      <c r="A3231" s="287"/>
      <c r="B3231" s="287"/>
      <c r="C3231" s="287"/>
      <c r="D3231" s="287"/>
      <c r="E3231" s="287" t="s">
        <v>2709</v>
      </c>
      <c r="F3231" s="194">
        <v>48.45</v>
      </c>
      <c r="G3231" s="287" t="s">
        <v>2710</v>
      </c>
      <c r="H3231" s="194">
        <v>0</v>
      </c>
      <c r="I3231" s="287" t="s">
        <v>2711</v>
      </c>
      <c r="J3231" s="194">
        <v>48.45</v>
      </c>
    </row>
    <row r="3232" spans="1:11" x14ac:dyDescent="0.2">
      <c r="A3232" s="287"/>
      <c r="B3232" s="287"/>
      <c r="C3232" s="287"/>
      <c r="D3232" s="287"/>
      <c r="E3232" s="287" t="s">
        <v>2712</v>
      </c>
      <c r="F3232" s="194">
        <v>0</v>
      </c>
      <c r="G3232" s="287"/>
      <c r="H3232" s="552" t="s">
        <v>2713</v>
      </c>
      <c r="I3232" s="552"/>
      <c r="J3232" s="194">
        <v>67.7</v>
      </c>
    </row>
    <row r="3233" spans="1:11" ht="13.5" thickBot="1" x14ac:dyDescent="0.25">
      <c r="A3233" s="196"/>
      <c r="B3233" s="196"/>
      <c r="C3233" s="196"/>
      <c r="D3233" s="196"/>
      <c r="E3233" s="196"/>
      <c r="F3233" s="196"/>
      <c r="G3233" s="196" t="s">
        <v>2714</v>
      </c>
      <c r="H3233" s="198">
        <v>0</v>
      </c>
      <c r="I3233" s="196" t="s">
        <v>2715</v>
      </c>
      <c r="J3233" s="197">
        <v>0</v>
      </c>
    </row>
    <row r="3234" spans="1:11" ht="13.5" thickTop="1" x14ac:dyDescent="0.2">
      <c r="A3234" s="195"/>
      <c r="B3234" s="195"/>
      <c r="C3234" s="195"/>
      <c r="D3234" s="195"/>
      <c r="E3234" s="195"/>
      <c r="F3234" s="195"/>
      <c r="G3234" s="195"/>
      <c r="H3234" s="195"/>
      <c r="I3234" s="195"/>
      <c r="J3234" s="195"/>
    </row>
    <row r="3235" spans="1:11" ht="15" x14ac:dyDescent="0.2">
      <c r="A3235" s="288" t="s">
        <v>822</v>
      </c>
      <c r="B3235" s="180" t="s">
        <v>2678</v>
      </c>
      <c r="C3235" s="288" t="s">
        <v>2679</v>
      </c>
      <c r="D3235" s="288" t="s">
        <v>2680</v>
      </c>
      <c r="E3235" s="553" t="s">
        <v>2681</v>
      </c>
      <c r="F3235" s="553"/>
      <c r="G3235" s="181" t="s">
        <v>2682</v>
      </c>
      <c r="H3235" s="180" t="s">
        <v>2683</v>
      </c>
      <c r="I3235" s="180" t="s">
        <v>6886</v>
      </c>
      <c r="J3235" s="180" t="s">
        <v>2684</v>
      </c>
      <c r="K3235" s="180" t="s">
        <v>2685</v>
      </c>
    </row>
    <row r="3236" spans="1:11" ht="51" x14ac:dyDescent="0.2">
      <c r="A3236" s="289" t="s">
        <v>119</v>
      </c>
      <c r="B3236" s="182" t="s">
        <v>3744</v>
      </c>
      <c r="C3236" s="289" t="s">
        <v>2687</v>
      </c>
      <c r="D3236" s="289" t="s">
        <v>823</v>
      </c>
      <c r="E3236" s="554" t="s">
        <v>3561</v>
      </c>
      <c r="F3236" s="554"/>
      <c r="G3236" s="183" t="s">
        <v>154</v>
      </c>
      <c r="H3236" s="184">
        <v>1</v>
      </c>
      <c r="I3236" s="185"/>
      <c r="J3236" s="185">
        <v>108.33</v>
      </c>
      <c r="K3236" s="185">
        <v>108.33</v>
      </c>
    </row>
    <row r="3237" spans="1:11" ht="25.5" x14ac:dyDescent="0.2">
      <c r="A3237" s="290" t="s">
        <v>2689</v>
      </c>
      <c r="B3237" s="186" t="s">
        <v>2851</v>
      </c>
      <c r="C3237" s="290" t="s">
        <v>2691</v>
      </c>
      <c r="D3237" s="290" t="s">
        <v>2852</v>
      </c>
      <c r="E3237" s="555" t="s">
        <v>2693</v>
      </c>
      <c r="F3237" s="555"/>
      <c r="G3237" s="187" t="s">
        <v>2694</v>
      </c>
      <c r="H3237" s="188">
        <v>0.35</v>
      </c>
      <c r="I3237" s="188"/>
      <c r="J3237" s="189">
        <v>26.89</v>
      </c>
      <c r="K3237" s="189">
        <v>9.41</v>
      </c>
    </row>
    <row r="3238" spans="1:11" ht="25.5" x14ac:dyDescent="0.2">
      <c r="A3238" s="290" t="s">
        <v>2689</v>
      </c>
      <c r="B3238" s="186" t="s">
        <v>2797</v>
      </c>
      <c r="C3238" s="290" t="s">
        <v>2691</v>
      </c>
      <c r="D3238" s="290" t="s">
        <v>2798</v>
      </c>
      <c r="E3238" s="555" t="s">
        <v>2693</v>
      </c>
      <c r="F3238" s="555"/>
      <c r="G3238" s="187" t="s">
        <v>2694</v>
      </c>
      <c r="H3238" s="188">
        <v>0.35</v>
      </c>
      <c r="I3238" s="188"/>
      <c r="J3238" s="189">
        <v>32.700000000000003</v>
      </c>
      <c r="K3238" s="189">
        <v>11.44</v>
      </c>
    </row>
    <row r="3239" spans="1:11" x14ac:dyDescent="0.2">
      <c r="A3239" s="291" t="s">
        <v>2697</v>
      </c>
      <c r="B3239" s="190" t="s">
        <v>3745</v>
      </c>
      <c r="C3239" s="291" t="s">
        <v>2691</v>
      </c>
      <c r="D3239" s="291" t="s">
        <v>3746</v>
      </c>
      <c r="E3239" s="556" t="s">
        <v>2700</v>
      </c>
      <c r="F3239" s="556"/>
      <c r="G3239" s="191" t="s">
        <v>48</v>
      </c>
      <c r="H3239" s="192">
        <v>0.11</v>
      </c>
      <c r="I3239" s="192"/>
      <c r="J3239" s="193">
        <v>1.89</v>
      </c>
      <c r="K3239" s="193">
        <v>0.2</v>
      </c>
    </row>
    <row r="3240" spans="1:11" x14ac:dyDescent="0.2">
      <c r="A3240" s="291" t="s">
        <v>2697</v>
      </c>
      <c r="B3240" s="190" t="s">
        <v>3747</v>
      </c>
      <c r="C3240" s="291" t="s">
        <v>2691</v>
      </c>
      <c r="D3240" s="291" t="s">
        <v>3748</v>
      </c>
      <c r="E3240" s="556" t="s">
        <v>2700</v>
      </c>
      <c r="F3240" s="556"/>
      <c r="G3240" s="191" t="s">
        <v>2701</v>
      </c>
      <c r="H3240" s="192">
        <v>1.5</v>
      </c>
      <c r="I3240" s="192"/>
      <c r="J3240" s="193">
        <v>4.72</v>
      </c>
      <c r="K3240" s="193">
        <v>7.08</v>
      </c>
    </row>
    <row r="3241" spans="1:11" ht="51" x14ac:dyDescent="0.2">
      <c r="A3241" s="291" t="s">
        <v>2697</v>
      </c>
      <c r="B3241" s="190" t="s">
        <v>3749</v>
      </c>
      <c r="C3241" s="291" t="s">
        <v>2691</v>
      </c>
      <c r="D3241" s="291" t="s">
        <v>3750</v>
      </c>
      <c r="E3241" s="556" t="s">
        <v>2700</v>
      </c>
      <c r="F3241" s="556"/>
      <c r="G3241" s="191" t="s">
        <v>2701</v>
      </c>
      <c r="H3241" s="192">
        <v>1.5</v>
      </c>
      <c r="I3241" s="192"/>
      <c r="J3241" s="193">
        <v>53.47</v>
      </c>
      <c r="K3241" s="193">
        <v>80.2</v>
      </c>
    </row>
    <row r="3242" spans="1:11" x14ac:dyDescent="0.2">
      <c r="A3242" s="287"/>
      <c r="B3242" s="287"/>
      <c r="C3242" s="287"/>
      <c r="D3242" s="287"/>
      <c r="E3242" s="287" t="s">
        <v>2709</v>
      </c>
      <c r="F3242" s="194">
        <v>15.41</v>
      </c>
      <c r="G3242" s="287" t="s">
        <v>2710</v>
      </c>
      <c r="H3242" s="194">
        <v>0</v>
      </c>
      <c r="I3242" s="287" t="s">
        <v>2711</v>
      </c>
      <c r="J3242" s="194">
        <v>15.41</v>
      </c>
    </row>
    <row r="3243" spans="1:11" x14ac:dyDescent="0.2">
      <c r="A3243" s="287"/>
      <c r="B3243" s="287"/>
      <c r="C3243" s="287"/>
      <c r="D3243" s="287"/>
      <c r="E3243" s="287" t="s">
        <v>2712</v>
      </c>
      <c r="F3243" s="194">
        <v>0</v>
      </c>
      <c r="G3243" s="287"/>
      <c r="H3243" s="552" t="s">
        <v>2713</v>
      </c>
      <c r="I3243" s="552"/>
      <c r="J3243" s="194">
        <v>108.33</v>
      </c>
    </row>
    <row r="3244" spans="1:11" ht="13.5" thickBot="1" x14ac:dyDescent="0.25">
      <c r="A3244" s="196"/>
      <c r="B3244" s="196"/>
      <c r="C3244" s="196"/>
      <c r="D3244" s="196"/>
      <c r="E3244" s="196"/>
      <c r="F3244" s="196"/>
      <c r="G3244" s="196" t="s">
        <v>2714</v>
      </c>
      <c r="H3244" s="198">
        <v>0</v>
      </c>
      <c r="I3244" s="196" t="s">
        <v>2715</v>
      </c>
      <c r="J3244" s="197">
        <v>0</v>
      </c>
    </row>
    <row r="3245" spans="1:11" ht="13.5" thickTop="1" x14ac:dyDescent="0.2">
      <c r="A3245" s="195"/>
      <c r="B3245" s="195"/>
      <c r="C3245" s="195"/>
      <c r="D3245" s="195"/>
      <c r="E3245" s="195"/>
      <c r="F3245" s="195"/>
      <c r="G3245" s="195"/>
      <c r="H3245" s="195"/>
      <c r="I3245" s="195"/>
      <c r="J3245" s="195"/>
    </row>
    <row r="3246" spans="1:11" ht="15" x14ac:dyDescent="0.2">
      <c r="A3246" s="288" t="s">
        <v>824</v>
      </c>
      <c r="B3246" s="180" t="s">
        <v>2678</v>
      </c>
      <c r="C3246" s="288" t="s">
        <v>2679</v>
      </c>
      <c r="D3246" s="288" t="s">
        <v>2680</v>
      </c>
      <c r="E3246" s="553" t="s">
        <v>2681</v>
      </c>
      <c r="F3246" s="553"/>
      <c r="G3246" s="181" t="s">
        <v>2682</v>
      </c>
      <c r="H3246" s="180" t="s">
        <v>2683</v>
      </c>
      <c r="I3246" s="180" t="s">
        <v>6886</v>
      </c>
      <c r="J3246" s="180" t="s">
        <v>2684</v>
      </c>
      <c r="K3246" s="180" t="s">
        <v>2685</v>
      </c>
    </row>
    <row r="3247" spans="1:11" ht="25.5" x14ac:dyDescent="0.2">
      <c r="A3247" s="289" t="s">
        <v>119</v>
      </c>
      <c r="B3247" s="182" t="s">
        <v>3751</v>
      </c>
      <c r="C3247" s="289" t="s">
        <v>2687</v>
      </c>
      <c r="D3247" s="289" t="s">
        <v>825</v>
      </c>
      <c r="E3247" s="554" t="s">
        <v>3561</v>
      </c>
      <c r="F3247" s="554"/>
      <c r="G3247" s="183" t="s">
        <v>114</v>
      </c>
      <c r="H3247" s="184">
        <v>1</v>
      </c>
      <c r="I3247" s="185"/>
      <c r="J3247" s="185">
        <v>1417.74</v>
      </c>
      <c r="K3247" s="185">
        <v>1417.74</v>
      </c>
    </row>
    <row r="3248" spans="1:11" ht="25.5" x14ac:dyDescent="0.2">
      <c r="A3248" s="290" t="s">
        <v>2689</v>
      </c>
      <c r="B3248" s="186" t="s">
        <v>2851</v>
      </c>
      <c r="C3248" s="290" t="s">
        <v>2691</v>
      </c>
      <c r="D3248" s="290" t="s">
        <v>2852</v>
      </c>
      <c r="E3248" s="555" t="s">
        <v>2693</v>
      </c>
      <c r="F3248" s="555"/>
      <c r="G3248" s="187" t="s">
        <v>2694</v>
      </c>
      <c r="H3248" s="188">
        <v>1</v>
      </c>
      <c r="I3248" s="188"/>
      <c r="J3248" s="189">
        <v>26.89</v>
      </c>
      <c r="K3248" s="189">
        <v>26.89</v>
      </c>
    </row>
    <row r="3249" spans="1:11" ht="25.5" x14ac:dyDescent="0.2">
      <c r="A3249" s="290" t="s">
        <v>2689</v>
      </c>
      <c r="B3249" s="186" t="s">
        <v>2797</v>
      </c>
      <c r="C3249" s="290" t="s">
        <v>2691</v>
      </c>
      <c r="D3249" s="290" t="s">
        <v>2798</v>
      </c>
      <c r="E3249" s="555" t="s">
        <v>2693</v>
      </c>
      <c r="F3249" s="555"/>
      <c r="G3249" s="187" t="s">
        <v>2694</v>
      </c>
      <c r="H3249" s="188">
        <v>1</v>
      </c>
      <c r="I3249" s="188"/>
      <c r="J3249" s="189">
        <v>32.700000000000003</v>
      </c>
      <c r="K3249" s="189">
        <v>32.700000000000003</v>
      </c>
    </row>
    <row r="3250" spans="1:11" ht="25.5" x14ac:dyDescent="0.2">
      <c r="A3250" s="291" t="s">
        <v>2697</v>
      </c>
      <c r="B3250" s="190" t="s">
        <v>3752</v>
      </c>
      <c r="C3250" s="291" t="s">
        <v>2687</v>
      </c>
      <c r="D3250" s="291" t="s">
        <v>2599</v>
      </c>
      <c r="E3250" s="556" t="s">
        <v>2700</v>
      </c>
      <c r="F3250" s="556"/>
      <c r="G3250" s="191" t="s">
        <v>48</v>
      </c>
      <c r="H3250" s="192">
        <v>1</v>
      </c>
      <c r="I3250" s="192"/>
      <c r="J3250" s="193">
        <v>1185</v>
      </c>
      <c r="K3250" s="193">
        <v>1185</v>
      </c>
    </row>
    <row r="3251" spans="1:11" x14ac:dyDescent="0.2">
      <c r="A3251" s="291" t="s">
        <v>2697</v>
      </c>
      <c r="B3251" s="190" t="s">
        <v>3753</v>
      </c>
      <c r="C3251" s="291" t="s">
        <v>2687</v>
      </c>
      <c r="D3251" s="291" t="s">
        <v>3754</v>
      </c>
      <c r="E3251" s="556" t="s">
        <v>2700</v>
      </c>
      <c r="F3251" s="556"/>
      <c r="G3251" s="191" t="s">
        <v>48</v>
      </c>
      <c r="H3251" s="192">
        <v>1</v>
      </c>
      <c r="I3251" s="192"/>
      <c r="J3251" s="193">
        <v>173.15</v>
      </c>
      <c r="K3251" s="193">
        <v>173.15</v>
      </c>
    </row>
    <row r="3252" spans="1:11" x14ac:dyDescent="0.2">
      <c r="A3252" s="287"/>
      <c r="B3252" s="287"/>
      <c r="C3252" s="287"/>
      <c r="D3252" s="287"/>
      <c r="E3252" s="287" t="s">
        <v>2709</v>
      </c>
      <c r="F3252" s="194">
        <v>44.04</v>
      </c>
      <c r="G3252" s="287" t="s">
        <v>2710</v>
      </c>
      <c r="H3252" s="194">
        <v>0</v>
      </c>
      <c r="I3252" s="287" t="s">
        <v>2711</v>
      </c>
      <c r="J3252" s="194">
        <v>44.04</v>
      </c>
    </row>
    <row r="3253" spans="1:11" x14ac:dyDescent="0.2">
      <c r="A3253" s="287"/>
      <c r="B3253" s="287"/>
      <c r="C3253" s="287"/>
      <c r="D3253" s="287"/>
      <c r="E3253" s="287" t="s">
        <v>2712</v>
      </c>
      <c r="F3253" s="194">
        <v>0</v>
      </c>
      <c r="G3253" s="287"/>
      <c r="H3253" s="552" t="s">
        <v>2713</v>
      </c>
      <c r="I3253" s="552"/>
      <c r="J3253" s="194">
        <v>1417.74</v>
      </c>
    </row>
    <row r="3254" spans="1:11" ht="13.5" thickBot="1" x14ac:dyDescent="0.25">
      <c r="A3254" s="196"/>
      <c r="B3254" s="196"/>
      <c r="C3254" s="196"/>
      <c r="D3254" s="196"/>
      <c r="E3254" s="196"/>
      <c r="F3254" s="196"/>
      <c r="G3254" s="196" t="s">
        <v>2714</v>
      </c>
      <c r="H3254" s="198">
        <v>0</v>
      </c>
      <c r="I3254" s="196" t="s">
        <v>2715</v>
      </c>
      <c r="J3254" s="197">
        <v>0</v>
      </c>
    </row>
    <row r="3255" spans="1:11" ht="13.5" thickTop="1" x14ac:dyDescent="0.2">
      <c r="A3255" s="195"/>
      <c r="B3255" s="195"/>
      <c r="C3255" s="195"/>
      <c r="D3255" s="195"/>
      <c r="E3255" s="195"/>
      <c r="F3255" s="195"/>
      <c r="G3255" s="195"/>
      <c r="H3255" s="195"/>
      <c r="I3255" s="195"/>
      <c r="J3255" s="195"/>
    </row>
    <row r="3256" spans="1:11" ht="15" x14ac:dyDescent="0.2">
      <c r="A3256" s="288" t="s">
        <v>826</v>
      </c>
      <c r="B3256" s="180" t="s">
        <v>2678</v>
      </c>
      <c r="C3256" s="288" t="s">
        <v>2679</v>
      </c>
      <c r="D3256" s="288" t="s">
        <v>2680</v>
      </c>
      <c r="E3256" s="553" t="s">
        <v>2681</v>
      </c>
      <c r="F3256" s="553"/>
      <c r="G3256" s="181" t="s">
        <v>2682</v>
      </c>
      <c r="H3256" s="180" t="s">
        <v>2683</v>
      </c>
      <c r="I3256" s="180" t="s">
        <v>6886</v>
      </c>
      <c r="J3256" s="180" t="s">
        <v>2684</v>
      </c>
      <c r="K3256" s="180" t="s">
        <v>2685</v>
      </c>
    </row>
    <row r="3257" spans="1:11" x14ac:dyDescent="0.2">
      <c r="A3257" s="289" t="s">
        <v>119</v>
      </c>
      <c r="B3257" s="182" t="s">
        <v>3755</v>
      </c>
      <c r="C3257" s="289" t="s">
        <v>2687</v>
      </c>
      <c r="D3257" s="289" t="s">
        <v>827</v>
      </c>
      <c r="E3257" s="554" t="s">
        <v>3561</v>
      </c>
      <c r="F3257" s="554"/>
      <c r="G3257" s="183" t="s">
        <v>114</v>
      </c>
      <c r="H3257" s="184">
        <v>1</v>
      </c>
      <c r="I3257" s="185"/>
      <c r="J3257" s="185">
        <v>68.16</v>
      </c>
      <c r="K3257" s="185">
        <v>68.16</v>
      </c>
    </row>
    <row r="3258" spans="1:11" ht="25.5" x14ac:dyDescent="0.2">
      <c r="A3258" s="290" t="s">
        <v>2689</v>
      </c>
      <c r="B3258" s="186" t="s">
        <v>2851</v>
      </c>
      <c r="C3258" s="290" t="s">
        <v>2691</v>
      </c>
      <c r="D3258" s="290" t="s">
        <v>2852</v>
      </c>
      <c r="E3258" s="555" t="s">
        <v>2693</v>
      </c>
      <c r="F3258" s="555"/>
      <c r="G3258" s="187" t="s">
        <v>2694</v>
      </c>
      <c r="H3258" s="188">
        <v>1.2</v>
      </c>
      <c r="I3258" s="188"/>
      <c r="J3258" s="189">
        <v>26.89</v>
      </c>
      <c r="K3258" s="189">
        <v>32.26</v>
      </c>
    </row>
    <row r="3259" spans="1:11" ht="25.5" x14ac:dyDescent="0.2">
      <c r="A3259" s="290" t="s">
        <v>2689</v>
      </c>
      <c r="B3259" s="186" t="s">
        <v>2797</v>
      </c>
      <c r="C3259" s="290" t="s">
        <v>2691</v>
      </c>
      <c r="D3259" s="290" t="s">
        <v>2798</v>
      </c>
      <c r="E3259" s="555" t="s">
        <v>2693</v>
      </c>
      <c r="F3259" s="555"/>
      <c r="G3259" s="187" t="s">
        <v>2694</v>
      </c>
      <c r="H3259" s="188">
        <v>1</v>
      </c>
      <c r="I3259" s="188"/>
      <c r="J3259" s="189">
        <v>32.700000000000003</v>
      </c>
      <c r="K3259" s="189">
        <v>32.700000000000003</v>
      </c>
    </row>
    <row r="3260" spans="1:11" ht="38.25" x14ac:dyDescent="0.2">
      <c r="A3260" s="291" t="s">
        <v>2697</v>
      </c>
      <c r="B3260" s="190" t="s">
        <v>3612</v>
      </c>
      <c r="C3260" s="291" t="s">
        <v>2691</v>
      </c>
      <c r="D3260" s="291" t="s">
        <v>3613</v>
      </c>
      <c r="E3260" s="556" t="s">
        <v>2700</v>
      </c>
      <c r="F3260" s="556"/>
      <c r="G3260" s="191" t="s">
        <v>48</v>
      </c>
      <c r="H3260" s="192">
        <v>4</v>
      </c>
      <c r="I3260" s="192"/>
      <c r="J3260" s="193">
        <v>0.8</v>
      </c>
      <c r="K3260" s="193">
        <v>3.2</v>
      </c>
    </row>
    <row r="3261" spans="1:11" x14ac:dyDescent="0.2">
      <c r="A3261" s="287"/>
      <c r="B3261" s="287"/>
      <c r="C3261" s="287"/>
      <c r="D3261" s="287"/>
      <c r="E3261" s="287" t="s">
        <v>2709</v>
      </c>
      <c r="F3261" s="194">
        <v>47.81</v>
      </c>
      <c r="G3261" s="287" t="s">
        <v>2710</v>
      </c>
      <c r="H3261" s="194">
        <v>0</v>
      </c>
      <c r="I3261" s="287" t="s">
        <v>2711</v>
      </c>
      <c r="J3261" s="194">
        <v>47.81</v>
      </c>
    </row>
    <row r="3262" spans="1:11" x14ac:dyDescent="0.2">
      <c r="A3262" s="287"/>
      <c r="B3262" s="287"/>
      <c r="C3262" s="287"/>
      <c r="D3262" s="287"/>
      <c r="E3262" s="287" t="s">
        <v>2712</v>
      </c>
      <c r="F3262" s="194">
        <v>0</v>
      </c>
      <c r="G3262" s="287"/>
      <c r="H3262" s="552" t="s">
        <v>2713</v>
      </c>
      <c r="I3262" s="552"/>
      <c r="J3262" s="194">
        <v>68.16</v>
      </c>
    </row>
    <row r="3263" spans="1:11" ht="13.5" thickBot="1" x14ac:dyDescent="0.25">
      <c r="A3263" s="196"/>
      <c r="B3263" s="196"/>
      <c r="C3263" s="196"/>
      <c r="D3263" s="196"/>
      <c r="E3263" s="196"/>
      <c r="F3263" s="196"/>
      <c r="G3263" s="196" t="s">
        <v>2714</v>
      </c>
      <c r="H3263" s="198">
        <v>0</v>
      </c>
      <c r="I3263" s="196" t="s">
        <v>2715</v>
      </c>
      <c r="J3263" s="197">
        <v>0</v>
      </c>
    </row>
    <row r="3264" spans="1:11" ht="13.5" thickTop="1" x14ac:dyDescent="0.2">
      <c r="A3264" s="195"/>
      <c r="B3264" s="195"/>
      <c r="C3264" s="195"/>
      <c r="D3264" s="195"/>
      <c r="E3264" s="195"/>
      <c r="F3264" s="195"/>
      <c r="G3264" s="195"/>
      <c r="H3264" s="195"/>
      <c r="I3264" s="195"/>
      <c r="J3264" s="195"/>
    </row>
    <row r="3265" spans="1:11" ht="15" x14ac:dyDescent="0.2">
      <c r="A3265" s="288" t="s">
        <v>828</v>
      </c>
      <c r="B3265" s="180" t="s">
        <v>2678</v>
      </c>
      <c r="C3265" s="288" t="s">
        <v>2679</v>
      </c>
      <c r="D3265" s="288" t="s">
        <v>2680</v>
      </c>
      <c r="E3265" s="553" t="s">
        <v>2681</v>
      </c>
      <c r="F3265" s="553"/>
      <c r="G3265" s="181" t="s">
        <v>2682</v>
      </c>
      <c r="H3265" s="180" t="s">
        <v>2683</v>
      </c>
      <c r="I3265" s="180" t="s">
        <v>6886</v>
      </c>
      <c r="J3265" s="180" t="s">
        <v>2684</v>
      </c>
      <c r="K3265" s="180" t="s">
        <v>2685</v>
      </c>
    </row>
    <row r="3266" spans="1:11" x14ac:dyDescent="0.2">
      <c r="A3266" s="289" t="s">
        <v>119</v>
      </c>
      <c r="B3266" s="182" t="s">
        <v>3756</v>
      </c>
      <c r="C3266" s="289" t="s">
        <v>2687</v>
      </c>
      <c r="D3266" s="289" t="s">
        <v>829</v>
      </c>
      <c r="E3266" s="554" t="s">
        <v>2693</v>
      </c>
      <c r="F3266" s="554"/>
      <c r="G3266" s="183" t="s">
        <v>114</v>
      </c>
      <c r="H3266" s="184">
        <v>1</v>
      </c>
      <c r="I3266" s="185"/>
      <c r="J3266" s="185">
        <v>220.82</v>
      </c>
      <c r="K3266" s="185">
        <v>220.82</v>
      </c>
    </row>
    <row r="3267" spans="1:11" ht="25.5" x14ac:dyDescent="0.2">
      <c r="A3267" s="290" t="s">
        <v>2689</v>
      </c>
      <c r="B3267" s="186" t="s">
        <v>2851</v>
      </c>
      <c r="C3267" s="290" t="s">
        <v>2691</v>
      </c>
      <c r="D3267" s="290" t="s">
        <v>2852</v>
      </c>
      <c r="E3267" s="555" t="s">
        <v>2693</v>
      </c>
      <c r="F3267" s="555"/>
      <c r="G3267" s="187" t="s">
        <v>2694</v>
      </c>
      <c r="H3267" s="188">
        <v>0.8</v>
      </c>
      <c r="I3267" s="188"/>
      <c r="J3267" s="189">
        <v>26.89</v>
      </c>
      <c r="K3267" s="189">
        <v>21.51</v>
      </c>
    </row>
    <row r="3268" spans="1:11" ht="25.5" x14ac:dyDescent="0.2">
      <c r="A3268" s="290" t="s">
        <v>2689</v>
      </c>
      <c r="B3268" s="186" t="s">
        <v>2797</v>
      </c>
      <c r="C3268" s="290" t="s">
        <v>2691</v>
      </c>
      <c r="D3268" s="290" t="s">
        <v>2798</v>
      </c>
      <c r="E3268" s="555" t="s">
        <v>2693</v>
      </c>
      <c r="F3268" s="555"/>
      <c r="G3268" s="187" t="s">
        <v>2694</v>
      </c>
      <c r="H3268" s="188">
        <v>0.8</v>
      </c>
      <c r="I3268" s="188"/>
      <c r="J3268" s="189">
        <v>32.700000000000003</v>
      </c>
      <c r="K3268" s="189">
        <v>26.16</v>
      </c>
    </row>
    <row r="3269" spans="1:11" x14ac:dyDescent="0.2">
      <c r="A3269" s="291" t="s">
        <v>2697</v>
      </c>
      <c r="B3269" s="190" t="s">
        <v>3753</v>
      </c>
      <c r="C3269" s="291" t="s">
        <v>2687</v>
      </c>
      <c r="D3269" s="291" t="s">
        <v>3754</v>
      </c>
      <c r="E3269" s="556" t="s">
        <v>2700</v>
      </c>
      <c r="F3269" s="556"/>
      <c r="G3269" s="191" t="s">
        <v>48</v>
      </c>
      <c r="H3269" s="192">
        <v>1</v>
      </c>
      <c r="I3269" s="192"/>
      <c r="J3269" s="193">
        <v>173.15</v>
      </c>
      <c r="K3269" s="193">
        <v>173.15</v>
      </c>
    </row>
    <row r="3270" spans="1:11" x14ac:dyDescent="0.2">
      <c r="A3270" s="287"/>
      <c r="B3270" s="287"/>
      <c r="C3270" s="287"/>
      <c r="D3270" s="287"/>
      <c r="E3270" s="287" t="s">
        <v>2709</v>
      </c>
      <c r="F3270" s="194">
        <v>35.22</v>
      </c>
      <c r="G3270" s="287" t="s">
        <v>2710</v>
      </c>
      <c r="H3270" s="194">
        <v>0</v>
      </c>
      <c r="I3270" s="287" t="s">
        <v>2711</v>
      </c>
      <c r="J3270" s="194">
        <v>35.22</v>
      </c>
    </row>
    <row r="3271" spans="1:11" x14ac:dyDescent="0.2">
      <c r="A3271" s="287"/>
      <c r="B3271" s="287"/>
      <c r="C3271" s="287"/>
      <c r="D3271" s="287"/>
      <c r="E3271" s="287" t="s">
        <v>2712</v>
      </c>
      <c r="F3271" s="194">
        <v>0</v>
      </c>
      <c r="G3271" s="287"/>
      <c r="H3271" s="552" t="s">
        <v>2713</v>
      </c>
      <c r="I3271" s="552"/>
      <c r="J3271" s="194">
        <v>220.82</v>
      </c>
    </row>
    <row r="3272" spans="1:11" ht="13.5" thickBot="1" x14ac:dyDescent="0.25">
      <c r="A3272" s="196"/>
      <c r="B3272" s="196"/>
      <c r="C3272" s="196"/>
      <c r="D3272" s="196"/>
      <c r="E3272" s="196"/>
      <c r="F3272" s="196"/>
      <c r="G3272" s="196" t="s">
        <v>2714</v>
      </c>
      <c r="H3272" s="198">
        <v>0</v>
      </c>
      <c r="I3272" s="196" t="s">
        <v>2715</v>
      </c>
      <c r="J3272" s="197">
        <v>0</v>
      </c>
    </row>
    <row r="3273" spans="1:11" ht="13.5" thickTop="1" x14ac:dyDescent="0.2">
      <c r="A3273" s="195"/>
      <c r="B3273" s="195"/>
      <c r="C3273" s="195"/>
      <c r="D3273" s="195"/>
      <c r="E3273" s="195"/>
      <c r="F3273" s="195"/>
      <c r="G3273" s="195"/>
      <c r="H3273" s="195"/>
      <c r="I3273" s="195"/>
      <c r="J3273" s="195"/>
    </row>
    <row r="3274" spans="1:11" ht="15" x14ac:dyDescent="0.2">
      <c r="A3274" s="288" t="s">
        <v>830</v>
      </c>
      <c r="B3274" s="180" t="s">
        <v>2678</v>
      </c>
      <c r="C3274" s="288" t="s">
        <v>2679</v>
      </c>
      <c r="D3274" s="288" t="s">
        <v>2680</v>
      </c>
      <c r="E3274" s="553" t="s">
        <v>2681</v>
      </c>
      <c r="F3274" s="553"/>
      <c r="G3274" s="181" t="s">
        <v>2682</v>
      </c>
      <c r="H3274" s="180" t="s">
        <v>2683</v>
      </c>
      <c r="I3274" s="180" t="s">
        <v>6886</v>
      </c>
      <c r="J3274" s="180" t="s">
        <v>2684</v>
      </c>
      <c r="K3274" s="180" t="s">
        <v>2685</v>
      </c>
    </row>
    <row r="3275" spans="1:11" x14ac:dyDescent="0.2">
      <c r="A3275" s="289" t="s">
        <v>119</v>
      </c>
      <c r="B3275" s="182" t="s">
        <v>3757</v>
      </c>
      <c r="C3275" s="289" t="s">
        <v>2687</v>
      </c>
      <c r="D3275" s="289" t="s">
        <v>831</v>
      </c>
      <c r="E3275" s="554" t="s">
        <v>2693</v>
      </c>
      <c r="F3275" s="554"/>
      <c r="G3275" s="183" t="s">
        <v>154</v>
      </c>
      <c r="H3275" s="184">
        <v>1</v>
      </c>
      <c r="I3275" s="185"/>
      <c r="J3275" s="185">
        <v>125.54</v>
      </c>
      <c r="K3275" s="185">
        <v>125.54</v>
      </c>
    </row>
    <row r="3276" spans="1:11" ht="25.5" x14ac:dyDescent="0.2">
      <c r="A3276" s="290" t="s">
        <v>2689</v>
      </c>
      <c r="B3276" s="186" t="s">
        <v>2722</v>
      </c>
      <c r="C3276" s="290" t="s">
        <v>2691</v>
      </c>
      <c r="D3276" s="290" t="s">
        <v>2723</v>
      </c>
      <c r="E3276" s="555" t="s">
        <v>2693</v>
      </c>
      <c r="F3276" s="555"/>
      <c r="G3276" s="187" t="s">
        <v>2694</v>
      </c>
      <c r="H3276" s="188">
        <v>1.2</v>
      </c>
      <c r="I3276" s="188"/>
      <c r="J3276" s="189">
        <v>26.12</v>
      </c>
      <c r="K3276" s="189">
        <v>31.34</v>
      </c>
    </row>
    <row r="3277" spans="1:11" ht="25.5" x14ac:dyDescent="0.2">
      <c r="A3277" s="290" t="s">
        <v>2689</v>
      </c>
      <c r="B3277" s="186" t="s">
        <v>2846</v>
      </c>
      <c r="C3277" s="290" t="s">
        <v>2691</v>
      </c>
      <c r="D3277" s="290" t="s">
        <v>2847</v>
      </c>
      <c r="E3277" s="555" t="s">
        <v>2693</v>
      </c>
      <c r="F3277" s="555"/>
      <c r="G3277" s="187" t="s">
        <v>2694</v>
      </c>
      <c r="H3277" s="188">
        <v>0.2</v>
      </c>
      <c r="I3277" s="188"/>
      <c r="J3277" s="189">
        <v>27.6</v>
      </c>
      <c r="K3277" s="189">
        <v>5.52</v>
      </c>
    </row>
    <row r="3278" spans="1:11" ht="51" x14ac:dyDescent="0.2">
      <c r="A3278" s="290" t="s">
        <v>2689</v>
      </c>
      <c r="B3278" s="186" t="s">
        <v>2959</v>
      </c>
      <c r="C3278" s="290" t="s">
        <v>2691</v>
      </c>
      <c r="D3278" s="290" t="s">
        <v>2960</v>
      </c>
      <c r="E3278" s="555" t="s">
        <v>2693</v>
      </c>
      <c r="F3278" s="555"/>
      <c r="G3278" s="187" t="s">
        <v>159</v>
      </c>
      <c r="H3278" s="188">
        <v>1.2E-2</v>
      </c>
      <c r="I3278" s="188"/>
      <c r="J3278" s="189">
        <v>543.95000000000005</v>
      </c>
      <c r="K3278" s="189">
        <v>6.52</v>
      </c>
    </row>
    <row r="3279" spans="1:11" ht="38.25" x14ac:dyDescent="0.2">
      <c r="A3279" s="291" t="s">
        <v>2697</v>
      </c>
      <c r="B3279" s="190" t="s">
        <v>3532</v>
      </c>
      <c r="C3279" s="291" t="s">
        <v>2691</v>
      </c>
      <c r="D3279" s="291" t="s">
        <v>3533</v>
      </c>
      <c r="E3279" s="556" t="s">
        <v>2700</v>
      </c>
      <c r="F3279" s="556"/>
      <c r="G3279" s="191" t="s">
        <v>2701</v>
      </c>
      <c r="H3279" s="192">
        <v>1</v>
      </c>
      <c r="I3279" s="192"/>
      <c r="J3279" s="193">
        <v>82.16</v>
      </c>
      <c r="K3279" s="193">
        <v>82.16</v>
      </c>
    </row>
    <row r="3280" spans="1:11" x14ac:dyDescent="0.2">
      <c r="A3280" s="287"/>
      <c r="B3280" s="287"/>
      <c r="C3280" s="287"/>
      <c r="D3280" s="287"/>
      <c r="E3280" s="287" t="s">
        <v>2709</v>
      </c>
      <c r="F3280" s="194">
        <v>26.88</v>
      </c>
      <c r="G3280" s="287" t="s">
        <v>2710</v>
      </c>
      <c r="H3280" s="194">
        <v>0</v>
      </c>
      <c r="I3280" s="287" t="s">
        <v>2711</v>
      </c>
      <c r="J3280" s="194">
        <v>26.88</v>
      </c>
    </row>
    <row r="3281" spans="1:11" x14ac:dyDescent="0.2">
      <c r="A3281" s="287"/>
      <c r="B3281" s="287"/>
      <c r="C3281" s="287"/>
      <c r="D3281" s="287"/>
      <c r="E3281" s="287" t="s">
        <v>2712</v>
      </c>
      <c r="F3281" s="194">
        <v>0</v>
      </c>
      <c r="G3281" s="287"/>
      <c r="H3281" s="552" t="s">
        <v>2713</v>
      </c>
      <c r="I3281" s="552"/>
      <c r="J3281" s="194">
        <v>125.54</v>
      </c>
    </row>
    <row r="3282" spans="1:11" ht="13.5" thickBot="1" x14ac:dyDescent="0.25">
      <c r="A3282" s="196"/>
      <c r="B3282" s="196"/>
      <c r="C3282" s="196"/>
      <c r="D3282" s="196"/>
      <c r="E3282" s="196"/>
      <c r="F3282" s="196"/>
      <c r="G3282" s="196" t="s">
        <v>2714</v>
      </c>
      <c r="H3282" s="198">
        <v>0</v>
      </c>
      <c r="I3282" s="196" t="s">
        <v>2715</v>
      </c>
      <c r="J3282" s="197">
        <v>0</v>
      </c>
    </row>
    <row r="3283" spans="1:11" ht="13.5" thickTop="1" x14ac:dyDescent="0.2">
      <c r="A3283" s="195"/>
      <c r="B3283" s="195"/>
      <c r="C3283" s="195"/>
      <c r="D3283" s="195"/>
      <c r="E3283" s="195"/>
      <c r="F3283" s="195"/>
      <c r="G3283" s="195"/>
      <c r="H3283" s="195"/>
      <c r="I3283" s="195"/>
      <c r="J3283" s="195"/>
    </row>
    <row r="3284" spans="1:11" ht="15" x14ac:dyDescent="0.2">
      <c r="A3284" s="288" t="s">
        <v>832</v>
      </c>
      <c r="B3284" s="180" t="s">
        <v>2678</v>
      </c>
      <c r="C3284" s="288" t="s">
        <v>2679</v>
      </c>
      <c r="D3284" s="288" t="s">
        <v>2680</v>
      </c>
      <c r="E3284" s="553" t="s">
        <v>2681</v>
      </c>
      <c r="F3284" s="553"/>
      <c r="G3284" s="181" t="s">
        <v>2682</v>
      </c>
      <c r="H3284" s="180" t="s">
        <v>2683</v>
      </c>
      <c r="I3284" s="180" t="s">
        <v>6886</v>
      </c>
      <c r="J3284" s="180" t="s">
        <v>2684</v>
      </c>
      <c r="K3284" s="180" t="s">
        <v>2685</v>
      </c>
    </row>
    <row r="3285" spans="1:11" ht="25.5" x14ac:dyDescent="0.2">
      <c r="A3285" s="289" t="s">
        <v>119</v>
      </c>
      <c r="B3285" s="182" t="s">
        <v>7087</v>
      </c>
      <c r="C3285" s="289" t="s">
        <v>2791</v>
      </c>
      <c r="D3285" s="289" t="s">
        <v>7088</v>
      </c>
      <c r="E3285" s="554" t="s">
        <v>7089</v>
      </c>
      <c r="F3285" s="554"/>
      <c r="G3285" s="183" t="s">
        <v>118</v>
      </c>
      <c r="H3285" s="184">
        <v>1</v>
      </c>
      <c r="I3285" s="185"/>
      <c r="J3285" s="185">
        <v>43.39</v>
      </c>
      <c r="K3285" s="185">
        <v>43.39</v>
      </c>
    </row>
    <row r="3286" spans="1:11" ht="25.5" x14ac:dyDescent="0.2">
      <c r="A3286" s="290" t="s">
        <v>2689</v>
      </c>
      <c r="B3286" s="186" t="s">
        <v>3059</v>
      </c>
      <c r="C3286" s="290" t="s">
        <v>2691</v>
      </c>
      <c r="D3286" s="290" t="s">
        <v>3060</v>
      </c>
      <c r="E3286" s="555" t="s">
        <v>2693</v>
      </c>
      <c r="F3286" s="555"/>
      <c r="G3286" s="187" t="s">
        <v>2694</v>
      </c>
      <c r="H3286" s="188">
        <v>2.1000000000000001E-2</v>
      </c>
      <c r="I3286" s="188"/>
      <c r="J3286" s="189">
        <v>37.31</v>
      </c>
      <c r="K3286" s="189">
        <v>0.78</v>
      </c>
    </row>
    <row r="3287" spans="1:11" x14ac:dyDescent="0.2">
      <c r="A3287" s="291" t="s">
        <v>2697</v>
      </c>
      <c r="B3287" s="190" t="s">
        <v>7090</v>
      </c>
      <c r="C3287" s="291" t="s">
        <v>2791</v>
      </c>
      <c r="D3287" s="291" t="s">
        <v>7091</v>
      </c>
      <c r="E3287" s="556" t="s">
        <v>2700</v>
      </c>
      <c r="F3287" s="556"/>
      <c r="G3287" s="191" t="s">
        <v>84</v>
      </c>
      <c r="H3287" s="192">
        <v>0.36899999999999999</v>
      </c>
      <c r="I3287" s="192"/>
      <c r="J3287" s="193">
        <v>59.8</v>
      </c>
      <c r="K3287" s="193">
        <v>22.06</v>
      </c>
    </row>
    <row r="3288" spans="1:11" x14ac:dyDescent="0.2">
      <c r="A3288" s="291" t="s">
        <v>2697</v>
      </c>
      <c r="B3288" s="190" t="s">
        <v>7092</v>
      </c>
      <c r="C3288" s="291" t="s">
        <v>2791</v>
      </c>
      <c r="D3288" s="291" t="s">
        <v>7093</v>
      </c>
      <c r="E3288" s="556" t="s">
        <v>2700</v>
      </c>
      <c r="F3288" s="556"/>
      <c r="G3288" s="191" t="s">
        <v>48</v>
      </c>
      <c r="H3288" s="192">
        <v>0.2</v>
      </c>
      <c r="I3288" s="192"/>
      <c r="J3288" s="193">
        <v>60.22</v>
      </c>
      <c r="K3288" s="193">
        <v>12.04</v>
      </c>
    </row>
    <row r="3289" spans="1:11" ht="25.5" x14ac:dyDescent="0.2">
      <c r="A3289" s="291" t="s">
        <v>2697</v>
      </c>
      <c r="B3289" s="190" t="s">
        <v>7094</v>
      </c>
      <c r="C3289" s="291" t="s">
        <v>2791</v>
      </c>
      <c r="D3289" s="291" t="s">
        <v>7095</v>
      </c>
      <c r="E3289" s="556" t="s">
        <v>2700</v>
      </c>
      <c r="F3289" s="556"/>
      <c r="G3289" s="191" t="s">
        <v>48</v>
      </c>
      <c r="H3289" s="192">
        <v>1.9E-2</v>
      </c>
      <c r="I3289" s="192"/>
      <c r="J3289" s="193">
        <v>447.99</v>
      </c>
      <c r="K3289" s="193">
        <v>8.51</v>
      </c>
    </row>
    <row r="3290" spans="1:11" x14ac:dyDescent="0.2">
      <c r="A3290" s="287"/>
      <c r="B3290" s="287"/>
      <c r="C3290" s="287"/>
      <c r="D3290" s="287"/>
      <c r="E3290" s="287" t="s">
        <v>2709</v>
      </c>
      <c r="F3290" s="194">
        <v>0.63</v>
      </c>
      <c r="G3290" s="287" t="s">
        <v>2710</v>
      </c>
      <c r="H3290" s="194">
        <v>0</v>
      </c>
      <c r="I3290" s="287" t="s">
        <v>2711</v>
      </c>
      <c r="J3290" s="194">
        <v>0.63</v>
      </c>
    </row>
    <row r="3291" spans="1:11" x14ac:dyDescent="0.2">
      <c r="A3291" s="287"/>
      <c r="B3291" s="287"/>
      <c r="C3291" s="287"/>
      <c r="D3291" s="287"/>
      <c r="E3291" s="287" t="s">
        <v>2712</v>
      </c>
      <c r="F3291" s="194">
        <v>0</v>
      </c>
      <c r="G3291" s="287"/>
      <c r="H3291" s="552" t="s">
        <v>2713</v>
      </c>
      <c r="I3291" s="552"/>
      <c r="J3291" s="194">
        <v>43.39</v>
      </c>
    </row>
    <row r="3292" spans="1:11" ht="13.5" thickBot="1" x14ac:dyDescent="0.25">
      <c r="A3292" s="196"/>
      <c r="B3292" s="196"/>
      <c r="C3292" s="196"/>
      <c r="D3292" s="196"/>
      <c r="E3292" s="196"/>
      <c r="F3292" s="196"/>
      <c r="G3292" s="196" t="s">
        <v>2714</v>
      </c>
      <c r="H3292" s="198">
        <v>0</v>
      </c>
      <c r="I3292" s="196" t="s">
        <v>2715</v>
      </c>
      <c r="J3292" s="197">
        <v>0</v>
      </c>
    </row>
    <row r="3293" spans="1:11" ht="13.5" thickTop="1" x14ac:dyDescent="0.2">
      <c r="A3293" s="195"/>
      <c r="B3293" s="195"/>
      <c r="C3293" s="195"/>
      <c r="D3293" s="195"/>
      <c r="E3293" s="195"/>
      <c r="F3293" s="195"/>
      <c r="G3293" s="195"/>
      <c r="H3293" s="195"/>
      <c r="I3293" s="195"/>
      <c r="J3293" s="195"/>
    </row>
    <row r="3294" spans="1:11" ht="15" x14ac:dyDescent="0.2">
      <c r="A3294" s="288" t="s">
        <v>834</v>
      </c>
      <c r="B3294" s="180" t="s">
        <v>2678</v>
      </c>
      <c r="C3294" s="288" t="s">
        <v>2679</v>
      </c>
      <c r="D3294" s="288" t="s">
        <v>2680</v>
      </c>
      <c r="E3294" s="553" t="s">
        <v>2681</v>
      </c>
      <c r="F3294" s="553"/>
      <c r="G3294" s="181" t="s">
        <v>2682</v>
      </c>
      <c r="H3294" s="180" t="s">
        <v>2683</v>
      </c>
      <c r="I3294" s="180" t="s">
        <v>6886</v>
      </c>
      <c r="J3294" s="180" t="s">
        <v>2684</v>
      </c>
      <c r="K3294" s="180" t="s">
        <v>2685</v>
      </c>
    </row>
    <row r="3295" spans="1:11" x14ac:dyDescent="0.2">
      <c r="A3295" s="289" t="s">
        <v>119</v>
      </c>
      <c r="B3295" s="182" t="s">
        <v>3758</v>
      </c>
      <c r="C3295" s="289" t="s">
        <v>2687</v>
      </c>
      <c r="D3295" s="289" t="s">
        <v>3759</v>
      </c>
      <c r="E3295" s="554" t="s">
        <v>2693</v>
      </c>
      <c r="F3295" s="554"/>
      <c r="G3295" s="183" t="s">
        <v>114</v>
      </c>
      <c r="H3295" s="184">
        <v>1</v>
      </c>
      <c r="I3295" s="185"/>
      <c r="J3295" s="185">
        <v>1234.67</v>
      </c>
      <c r="K3295" s="185">
        <v>1234.67</v>
      </c>
    </row>
    <row r="3296" spans="1:11" ht="25.5" x14ac:dyDescent="0.2">
      <c r="A3296" s="290" t="s">
        <v>2689</v>
      </c>
      <c r="B3296" s="186" t="s">
        <v>2722</v>
      </c>
      <c r="C3296" s="290" t="s">
        <v>2691</v>
      </c>
      <c r="D3296" s="290" t="s">
        <v>2723</v>
      </c>
      <c r="E3296" s="555" t="s">
        <v>2693</v>
      </c>
      <c r="F3296" s="555"/>
      <c r="G3296" s="187" t="s">
        <v>2694</v>
      </c>
      <c r="H3296" s="188">
        <v>1</v>
      </c>
      <c r="I3296" s="188"/>
      <c r="J3296" s="189">
        <v>26.12</v>
      </c>
      <c r="K3296" s="189">
        <v>26.12</v>
      </c>
    </row>
    <row r="3297" spans="1:11" ht="25.5" x14ac:dyDescent="0.2">
      <c r="A3297" s="290" t="s">
        <v>2689</v>
      </c>
      <c r="B3297" s="186" t="s">
        <v>3760</v>
      </c>
      <c r="C3297" s="290" t="s">
        <v>2691</v>
      </c>
      <c r="D3297" s="290" t="s">
        <v>3761</v>
      </c>
      <c r="E3297" s="555" t="s">
        <v>2693</v>
      </c>
      <c r="F3297" s="555"/>
      <c r="G3297" s="187" t="s">
        <v>2694</v>
      </c>
      <c r="H3297" s="188">
        <v>0.5</v>
      </c>
      <c r="I3297" s="188"/>
      <c r="J3297" s="189">
        <v>32.11</v>
      </c>
      <c r="K3297" s="189">
        <v>16.05</v>
      </c>
    </row>
    <row r="3298" spans="1:11" ht="51" x14ac:dyDescent="0.2">
      <c r="A3298" s="290" t="s">
        <v>2689</v>
      </c>
      <c r="B3298" s="186" t="s">
        <v>2952</v>
      </c>
      <c r="C3298" s="290" t="s">
        <v>2691</v>
      </c>
      <c r="D3298" s="290" t="s">
        <v>2953</v>
      </c>
      <c r="E3298" s="555" t="s">
        <v>2803</v>
      </c>
      <c r="F3298" s="555"/>
      <c r="G3298" s="187" t="s">
        <v>1397</v>
      </c>
      <c r="H3298" s="188">
        <v>5</v>
      </c>
      <c r="I3298" s="188"/>
      <c r="J3298" s="189">
        <v>238.5</v>
      </c>
      <c r="K3298" s="189">
        <v>1192.5</v>
      </c>
    </row>
    <row r="3299" spans="1:11" x14ac:dyDescent="0.2">
      <c r="A3299" s="287"/>
      <c r="B3299" s="287"/>
      <c r="C3299" s="287"/>
      <c r="D3299" s="287"/>
      <c r="E3299" s="287" t="s">
        <v>2709</v>
      </c>
      <c r="F3299" s="194">
        <v>156.08000000000001</v>
      </c>
      <c r="G3299" s="287" t="s">
        <v>2710</v>
      </c>
      <c r="H3299" s="194">
        <v>0</v>
      </c>
      <c r="I3299" s="287" t="s">
        <v>2711</v>
      </c>
      <c r="J3299" s="194">
        <v>156.08000000000001</v>
      </c>
    </row>
    <row r="3300" spans="1:11" x14ac:dyDescent="0.2">
      <c r="A3300" s="287"/>
      <c r="B3300" s="287"/>
      <c r="C3300" s="287"/>
      <c r="D3300" s="287"/>
      <c r="E3300" s="287" t="s">
        <v>2712</v>
      </c>
      <c r="F3300" s="194">
        <v>0</v>
      </c>
      <c r="G3300" s="287"/>
      <c r="H3300" s="552" t="s">
        <v>2713</v>
      </c>
      <c r="I3300" s="552"/>
      <c r="J3300" s="194">
        <v>1234.67</v>
      </c>
    </row>
    <row r="3301" spans="1:11" ht="13.5" thickBot="1" x14ac:dyDescent="0.25">
      <c r="A3301" s="196"/>
      <c r="B3301" s="196"/>
      <c r="C3301" s="196"/>
      <c r="D3301" s="196"/>
      <c r="E3301" s="196"/>
      <c r="F3301" s="196"/>
      <c r="G3301" s="196" t="s">
        <v>2714</v>
      </c>
      <c r="H3301" s="198">
        <v>0</v>
      </c>
      <c r="I3301" s="196" t="s">
        <v>2715</v>
      </c>
      <c r="J3301" s="197">
        <v>0</v>
      </c>
    </row>
    <row r="3302" spans="1:11" ht="13.5" thickTop="1" x14ac:dyDescent="0.2">
      <c r="A3302" s="195"/>
      <c r="B3302" s="195"/>
      <c r="C3302" s="195"/>
      <c r="D3302" s="195"/>
      <c r="E3302" s="195"/>
      <c r="F3302" s="195"/>
      <c r="G3302" s="195"/>
      <c r="H3302" s="195"/>
      <c r="I3302" s="195"/>
      <c r="J3302" s="195"/>
    </row>
    <row r="3303" spans="1:11" ht="15" x14ac:dyDescent="0.2">
      <c r="A3303" s="288" t="s">
        <v>835</v>
      </c>
      <c r="B3303" s="180" t="s">
        <v>2678</v>
      </c>
      <c r="C3303" s="288" t="s">
        <v>2679</v>
      </c>
      <c r="D3303" s="288" t="s">
        <v>2680</v>
      </c>
      <c r="E3303" s="553" t="s">
        <v>2681</v>
      </c>
      <c r="F3303" s="553"/>
      <c r="G3303" s="181" t="s">
        <v>2682</v>
      </c>
      <c r="H3303" s="180" t="s">
        <v>2683</v>
      </c>
      <c r="I3303" s="180" t="s">
        <v>6886</v>
      </c>
      <c r="J3303" s="180" t="s">
        <v>2684</v>
      </c>
      <c r="K3303" s="180" t="s">
        <v>2685</v>
      </c>
    </row>
    <row r="3304" spans="1:11" x14ac:dyDescent="0.2">
      <c r="A3304" s="289" t="s">
        <v>119</v>
      </c>
      <c r="B3304" s="182" t="s">
        <v>3762</v>
      </c>
      <c r="C3304" s="289" t="s">
        <v>2687</v>
      </c>
      <c r="D3304" s="289" t="s">
        <v>3763</v>
      </c>
      <c r="E3304" s="554" t="s">
        <v>2693</v>
      </c>
      <c r="F3304" s="554"/>
      <c r="G3304" s="183" t="s">
        <v>114</v>
      </c>
      <c r="H3304" s="184">
        <v>1</v>
      </c>
      <c r="I3304" s="185"/>
      <c r="J3304" s="185">
        <v>2469.35</v>
      </c>
      <c r="K3304" s="185">
        <v>2469.35</v>
      </c>
    </row>
    <row r="3305" spans="1:11" ht="25.5" x14ac:dyDescent="0.2">
      <c r="A3305" s="290" t="s">
        <v>2689</v>
      </c>
      <c r="B3305" s="186" t="s">
        <v>2722</v>
      </c>
      <c r="C3305" s="290" t="s">
        <v>2691</v>
      </c>
      <c r="D3305" s="290" t="s">
        <v>2723</v>
      </c>
      <c r="E3305" s="555" t="s">
        <v>2693</v>
      </c>
      <c r="F3305" s="555"/>
      <c r="G3305" s="187" t="s">
        <v>2694</v>
      </c>
      <c r="H3305" s="188">
        <v>2</v>
      </c>
      <c r="I3305" s="188"/>
      <c r="J3305" s="189">
        <v>26.12</v>
      </c>
      <c r="K3305" s="189">
        <v>52.24</v>
      </c>
    </row>
    <row r="3306" spans="1:11" ht="25.5" x14ac:dyDescent="0.2">
      <c r="A3306" s="290" t="s">
        <v>2689</v>
      </c>
      <c r="B3306" s="186" t="s">
        <v>3760</v>
      </c>
      <c r="C3306" s="290" t="s">
        <v>2691</v>
      </c>
      <c r="D3306" s="290" t="s">
        <v>3761</v>
      </c>
      <c r="E3306" s="555" t="s">
        <v>2693</v>
      </c>
      <c r="F3306" s="555"/>
      <c r="G3306" s="187" t="s">
        <v>2694</v>
      </c>
      <c r="H3306" s="188">
        <v>1</v>
      </c>
      <c r="I3306" s="188"/>
      <c r="J3306" s="189">
        <v>32.11</v>
      </c>
      <c r="K3306" s="189">
        <v>32.11</v>
      </c>
    </row>
    <row r="3307" spans="1:11" ht="51" x14ac:dyDescent="0.2">
      <c r="A3307" s="290" t="s">
        <v>2689</v>
      </c>
      <c r="B3307" s="186" t="s">
        <v>2952</v>
      </c>
      <c r="C3307" s="290" t="s">
        <v>2691</v>
      </c>
      <c r="D3307" s="290" t="s">
        <v>2953</v>
      </c>
      <c r="E3307" s="555" t="s">
        <v>2803</v>
      </c>
      <c r="F3307" s="555"/>
      <c r="G3307" s="187" t="s">
        <v>1397</v>
      </c>
      <c r="H3307" s="188">
        <v>10</v>
      </c>
      <c r="I3307" s="188"/>
      <c r="J3307" s="189">
        <v>238.5</v>
      </c>
      <c r="K3307" s="189">
        <v>2385</v>
      </c>
    </row>
    <row r="3308" spans="1:11" x14ac:dyDescent="0.2">
      <c r="A3308" s="287"/>
      <c r="B3308" s="287"/>
      <c r="C3308" s="287"/>
      <c r="D3308" s="287"/>
      <c r="E3308" s="287" t="s">
        <v>2709</v>
      </c>
      <c r="F3308" s="194">
        <v>312.17</v>
      </c>
      <c r="G3308" s="287" t="s">
        <v>2710</v>
      </c>
      <c r="H3308" s="194">
        <v>0</v>
      </c>
      <c r="I3308" s="287" t="s">
        <v>2711</v>
      </c>
      <c r="J3308" s="194">
        <v>312.17</v>
      </c>
    </row>
    <row r="3309" spans="1:11" x14ac:dyDescent="0.2">
      <c r="A3309" s="287"/>
      <c r="B3309" s="287"/>
      <c r="C3309" s="287"/>
      <c r="D3309" s="287"/>
      <c r="E3309" s="287" t="s">
        <v>2712</v>
      </c>
      <c r="F3309" s="194">
        <v>0</v>
      </c>
      <c r="G3309" s="287"/>
      <c r="H3309" s="552" t="s">
        <v>2713</v>
      </c>
      <c r="I3309" s="552"/>
      <c r="J3309" s="194">
        <v>2469.35</v>
      </c>
    </row>
    <row r="3310" spans="1:11" ht="13.5" thickBot="1" x14ac:dyDescent="0.25">
      <c r="A3310" s="196"/>
      <c r="B3310" s="196"/>
      <c r="C3310" s="196"/>
      <c r="D3310" s="196"/>
      <c r="E3310" s="196"/>
      <c r="F3310" s="196"/>
      <c r="G3310" s="196" t="s">
        <v>2714</v>
      </c>
      <c r="H3310" s="198">
        <v>0</v>
      </c>
      <c r="I3310" s="196" t="s">
        <v>2715</v>
      </c>
      <c r="J3310" s="197">
        <v>0</v>
      </c>
    </row>
    <row r="3311" spans="1:11" ht="13.5" thickTop="1" x14ac:dyDescent="0.2">
      <c r="A3311" s="195"/>
      <c r="B3311" s="195"/>
      <c r="C3311" s="195"/>
      <c r="D3311" s="195"/>
      <c r="E3311" s="195"/>
      <c r="F3311" s="195"/>
      <c r="G3311" s="195"/>
      <c r="H3311" s="195"/>
      <c r="I3311" s="195"/>
      <c r="J3311" s="195"/>
    </row>
    <row r="3312" spans="1:11" ht="15" x14ac:dyDescent="0.2">
      <c r="A3312" s="288" t="s">
        <v>837</v>
      </c>
      <c r="B3312" s="180" t="s">
        <v>2678</v>
      </c>
      <c r="C3312" s="288" t="s">
        <v>2679</v>
      </c>
      <c r="D3312" s="288" t="s">
        <v>2680</v>
      </c>
      <c r="E3312" s="553" t="s">
        <v>2681</v>
      </c>
      <c r="F3312" s="553"/>
      <c r="G3312" s="181" t="s">
        <v>2682</v>
      </c>
      <c r="H3312" s="180" t="s">
        <v>2683</v>
      </c>
      <c r="I3312" s="180" t="s">
        <v>6886</v>
      </c>
      <c r="J3312" s="180" t="s">
        <v>2684</v>
      </c>
      <c r="K3312" s="180" t="s">
        <v>2685</v>
      </c>
    </row>
    <row r="3313" spans="1:11" x14ac:dyDescent="0.2">
      <c r="A3313" s="289" t="s">
        <v>119</v>
      </c>
      <c r="B3313" s="182" t="s">
        <v>3764</v>
      </c>
      <c r="C3313" s="289" t="s">
        <v>2687</v>
      </c>
      <c r="D3313" s="289" t="s">
        <v>3765</v>
      </c>
      <c r="E3313" s="554" t="s">
        <v>2693</v>
      </c>
      <c r="F3313" s="554"/>
      <c r="G3313" s="183" t="s">
        <v>114</v>
      </c>
      <c r="H3313" s="184">
        <v>1</v>
      </c>
      <c r="I3313" s="185"/>
      <c r="J3313" s="185">
        <v>360.14</v>
      </c>
      <c r="K3313" s="185">
        <v>360.14</v>
      </c>
    </row>
    <row r="3314" spans="1:11" ht="25.5" x14ac:dyDescent="0.2">
      <c r="A3314" s="290" t="s">
        <v>2689</v>
      </c>
      <c r="B3314" s="186" t="s">
        <v>2722</v>
      </c>
      <c r="C3314" s="290" t="s">
        <v>2691</v>
      </c>
      <c r="D3314" s="290" t="s">
        <v>2723</v>
      </c>
      <c r="E3314" s="555" t="s">
        <v>2693</v>
      </c>
      <c r="F3314" s="555"/>
      <c r="G3314" s="187" t="s">
        <v>2694</v>
      </c>
      <c r="H3314" s="188">
        <v>0.9</v>
      </c>
      <c r="I3314" s="188"/>
      <c r="J3314" s="189">
        <v>26.12</v>
      </c>
      <c r="K3314" s="189">
        <v>23.5</v>
      </c>
    </row>
    <row r="3315" spans="1:11" ht="25.5" x14ac:dyDescent="0.2">
      <c r="A3315" s="290" t="s">
        <v>2689</v>
      </c>
      <c r="B3315" s="186" t="s">
        <v>2851</v>
      </c>
      <c r="C3315" s="290" t="s">
        <v>2691</v>
      </c>
      <c r="D3315" s="290" t="s">
        <v>2852</v>
      </c>
      <c r="E3315" s="555" t="s">
        <v>2693</v>
      </c>
      <c r="F3315" s="555"/>
      <c r="G3315" s="187" t="s">
        <v>2694</v>
      </c>
      <c r="H3315" s="188">
        <v>0.5</v>
      </c>
      <c r="I3315" s="188"/>
      <c r="J3315" s="189">
        <v>26.89</v>
      </c>
      <c r="K3315" s="189">
        <v>13.44</v>
      </c>
    </row>
    <row r="3316" spans="1:11" x14ac:dyDescent="0.2">
      <c r="A3316" s="291" t="s">
        <v>2697</v>
      </c>
      <c r="B3316" s="190" t="s">
        <v>3766</v>
      </c>
      <c r="C3316" s="291" t="s">
        <v>2687</v>
      </c>
      <c r="D3316" s="291" t="s">
        <v>2517</v>
      </c>
      <c r="E3316" s="556" t="s">
        <v>2700</v>
      </c>
      <c r="F3316" s="556"/>
      <c r="G3316" s="191" t="s">
        <v>48</v>
      </c>
      <c r="H3316" s="192">
        <v>1</v>
      </c>
      <c r="I3316" s="192"/>
      <c r="J3316" s="193">
        <v>323.2</v>
      </c>
      <c r="K3316" s="193">
        <v>323.2</v>
      </c>
    </row>
    <row r="3317" spans="1:11" x14ac:dyDescent="0.2">
      <c r="A3317" s="287"/>
      <c r="B3317" s="287"/>
      <c r="C3317" s="287"/>
      <c r="D3317" s="287"/>
      <c r="E3317" s="287" t="s">
        <v>2709</v>
      </c>
      <c r="F3317" s="194">
        <v>25.71</v>
      </c>
      <c r="G3317" s="287" t="s">
        <v>2710</v>
      </c>
      <c r="H3317" s="194">
        <v>0</v>
      </c>
      <c r="I3317" s="287" t="s">
        <v>2711</v>
      </c>
      <c r="J3317" s="194">
        <v>25.71</v>
      </c>
    </row>
    <row r="3318" spans="1:11" x14ac:dyDescent="0.2">
      <c r="A3318" s="287"/>
      <c r="B3318" s="287"/>
      <c r="C3318" s="287"/>
      <c r="D3318" s="287"/>
      <c r="E3318" s="287" t="s">
        <v>2712</v>
      </c>
      <c r="F3318" s="194">
        <v>0</v>
      </c>
      <c r="G3318" s="287"/>
      <c r="H3318" s="552" t="s">
        <v>2713</v>
      </c>
      <c r="I3318" s="552"/>
      <c r="J3318" s="194">
        <v>360.14</v>
      </c>
    </row>
    <row r="3319" spans="1:11" ht="13.5" thickBot="1" x14ac:dyDescent="0.25">
      <c r="A3319" s="196"/>
      <c r="B3319" s="196"/>
      <c r="C3319" s="196"/>
      <c r="D3319" s="196"/>
      <c r="E3319" s="196"/>
      <c r="F3319" s="196"/>
      <c r="G3319" s="196" t="s">
        <v>2714</v>
      </c>
      <c r="H3319" s="198">
        <v>0</v>
      </c>
      <c r="I3319" s="196" t="s">
        <v>2715</v>
      </c>
      <c r="J3319" s="197">
        <v>0</v>
      </c>
    </row>
    <row r="3320" spans="1:11" ht="13.5" thickTop="1" x14ac:dyDescent="0.2">
      <c r="A3320" s="195"/>
      <c r="B3320" s="195"/>
      <c r="C3320" s="195"/>
      <c r="D3320" s="195"/>
      <c r="E3320" s="195"/>
      <c r="F3320" s="195"/>
      <c r="G3320" s="195"/>
      <c r="H3320" s="195"/>
      <c r="I3320" s="195"/>
      <c r="J3320" s="195"/>
    </row>
    <row r="3321" spans="1:11" ht="15" x14ac:dyDescent="0.2">
      <c r="A3321" s="288" t="s">
        <v>839</v>
      </c>
      <c r="B3321" s="180" t="s">
        <v>2678</v>
      </c>
      <c r="C3321" s="288" t="s">
        <v>2679</v>
      </c>
      <c r="D3321" s="288" t="s">
        <v>2680</v>
      </c>
      <c r="E3321" s="553" t="s">
        <v>2681</v>
      </c>
      <c r="F3321" s="553"/>
      <c r="G3321" s="181" t="s">
        <v>2682</v>
      </c>
      <c r="H3321" s="180" t="s">
        <v>2683</v>
      </c>
      <c r="I3321" s="180" t="s">
        <v>6886</v>
      </c>
      <c r="J3321" s="180" t="s">
        <v>2684</v>
      </c>
      <c r="K3321" s="180" t="s">
        <v>2685</v>
      </c>
    </row>
    <row r="3322" spans="1:11" ht="38.25" x14ac:dyDescent="0.2">
      <c r="A3322" s="289" t="s">
        <v>119</v>
      </c>
      <c r="B3322" s="182" t="s">
        <v>3767</v>
      </c>
      <c r="C3322" s="289" t="s">
        <v>2687</v>
      </c>
      <c r="D3322" s="289" t="s">
        <v>844</v>
      </c>
      <c r="E3322" s="554" t="s">
        <v>2693</v>
      </c>
      <c r="F3322" s="554"/>
      <c r="G3322" s="183" t="s">
        <v>118</v>
      </c>
      <c r="H3322" s="184">
        <v>1</v>
      </c>
      <c r="I3322" s="185"/>
      <c r="J3322" s="185">
        <v>308.29000000000002</v>
      </c>
      <c r="K3322" s="185">
        <v>308.29000000000002</v>
      </c>
    </row>
    <row r="3323" spans="1:11" ht="25.5" x14ac:dyDescent="0.2">
      <c r="A3323" s="290" t="s">
        <v>2689</v>
      </c>
      <c r="B3323" s="186" t="s">
        <v>2695</v>
      </c>
      <c r="C3323" s="290" t="s">
        <v>2691</v>
      </c>
      <c r="D3323" s="290" t="s">
        <v>2696</v>
      </c>
      <c r="E3323" s="555" t="s">
        <v>2693</v>
      </c>
      <c r="F3323" s="555"/>
      <c r="G3323" s="187" t="s">
        <v>2694</v>
      </c>
      <c r="H3323" s="188">
        <v>0.25</v>
      </c>
      <c r="I3323" s="188"/>
      <c r="J3323" s="189">
        <v>32.950000000000003</v>
      </c>
      <c r="K3323" s="189">
        <v>8.23</v>
      </c>
    </row>
    <row r="3324" spans="1:11" ht="25.5" x14ac:dyDescent="0.2">
      <c r="A3324" s="290" t="s">
        <v>2689</v>
      </c>
      <c r="B3324" s="186" t="s">
        <v>2851</v>
      </c>
      <c r="C3324" s="290" t="s">
        <v>2691</v>
      </c>
      <c r="D3324" s="290" t="s">
        <v>2852</v>
      </c>
      <c r="E3324" s="555" t="s">
        <v>2693</v>
      </c>
      <c r="F3324" s="555"/>
      <c r="G3324" s="187" t="s">
        <v>2694</v>
      </c>
      <c r="H3324" s="188">
        <v>0.2</v>
      </c>
      <c r="I3324" s="188"/>
      <c r="J3324" s="189">
        <v>26.89</v>
      </c>
      <c r="K3324" s="189">
        <v>5.37</v>
      </c>
    </row>
    <row r="3325" spans="1:11" ht="38.25" x14ac:dyDescent="0.2">
      <c r="A3325" s="291" t="s">
        <v>2697</v>
      </c>
      <c r="B3325" s="190" t="s">
        <v>3768</v>
      </c>
      <c r="C3325" s="291" t="s">
        <v>2687</v>
      </c>
      <c r="D3325" s="291" t="s">
        <v>844</v>
      </c>
      <c r="E3325" s="556" t="s">
        <v>2700</v>
      </c>
      <c r="F3325" s="556"/>
      <c r="G3325" s="191" t="s">
        <v>248</v>
      </c>
      <c r="H3325" s="192">
        <v>1</v>
      </c>
      <c r="I3325" s="192"/>
      <c r="J3325" s="193">
        <v>294.69</v>
      </c>
      <c r="K3325" s="193">
        <v>294.69</v>
      </c>
    </row>
    <row r="3326" spans="1:11" x14ac:dyDescent="0.2">
      <c r="A3326" s="287"/>
      <c r="B3326" s="287"/>
      <c r="C3326" s="287"/>
      <c r="D3326" s="287"/>
      <c r="E3326" s="287" t="s">
        <v>2709</v>
      </c>
      <c r="F3326" s="194">
        <v>10</v>
      </c>
      <c r="G3326" s="287" t="s">
        <v>2710</v>
      </c>
      <c r="H3326" s="194">
        <v>0</v>
      </c>
      <c r="I3326" s="287" t="s">
        <v>2711</v>
      </c>
      <c r="J3326" s="194">
        <v>10</v>
      </c>
    </row>
    <row r="3327" spans="1:11" x14ac:dyDescent="0.2">
      <c r="A3327" s="287"/>
      <c r="B3327" s="287"/>
      <c r="C3327" s="287"/>
      <c r="D3327" s="287"/>
      <c r="E3327" s="287" t="s">
        <v>2712</v>
      </c>
      <c r="F3327" s="194">
        <v>0</v>
      </c>
      <c r="G3327" s="287"/>
      <c r="H3327" s="552" t="s">
        <v>2713</v>
      </c>
      <c r="I3327" s="552"/>
      <c r="J3327" s="194">
        <v>308.29000000000002</v>
      </c>
    </row>
    <row r="3328" spans="1:11" ht="13.5" thickBot="1" x14ac:dyDescent="0.25">
      <c r="A3328" s="196"/>
      <c r="B3328" s="196"/>
      <c r="C3328" s="196"/>
      <c r="D3328" s="196"/>
      <c r="E3328" s="196"/>
      <c r="F3328" s="196"/>
      <c r="G3328" s="196" t="s">
        <v>2714</v>
      </c>
      <c r="H3328" s="198">
        <v>0</v>
      </c>
      <c r="I3328" s="196" t="s">
        <v>2715</v>
      </c>
      <c r="J3328" s="197">
        <v>0</v>
      </c>
    </row>
    <row r="3329" spans="1:11" ht="13.5" thickTop="1" x14ac:dyDescent="0.2">
      <c r="A3329" s="195"/>
      <c r="B3329" s="195"/>
      <c r="C3329" s="195"/>
      <c r="D3329" s="195"/>
      <c r="E3329" s="195"/>
      <c r="F3329" s="195"/>
      <c r="G3329" s="195"/>
      <c r="H3329" s="195"/>
      <c r="I3329" s="195"/>
      <c r="J3329" s="195"/>
    </row>
    <row r="3330" spans="1:11" ht="15" x14ac:dyDescent="0.2">
      <c r="A3330" s="288" t="s">
        <v>841</v>
      </c>
      <c r="B3330" s="180" t="s">
        <v>2678</v>
      </c>
      <c r="C3330" s="288" t="s">
        <v>2679</v>
      </c>
      <c r="D3330" s="288" t="s">
        <v>2680</v>
      </c>
      <c r="E3330" s="553" t="s">
        <v>2681</v>
      </c>
      <c r="F3330" s="553"/>
      <c r="G3330" s="181" t="s">
        <v>2682</v>
      </c>
      <c r="H3330" s="180" t="s">
        <v>2683</v>
      </c>
      <c r="I3330" s="180" t="s">
        <v>6886</v>
      </c>
      <c r="J3330" s="180" t="s">
        <v>2684</v>
      </c>
      <c r="K3330" s="180" t="s">
        <v>2685</v>
      </c>
    </row>
    <row r="3331" spans="1:11" ht="38.25" x14ac:dyDescent="0.2">
      <c r="A3331" s="289" t="s">
        <v>119</v>
      </c>
      <c r="B3331" s="182" t="s">
        <v>3769</v>
      </c>
      <c r="C3331" s="289" t="s">
        <v>2687</v>
      </c>
      <c r="D3331" s="289" t="s">
        <v>846</v>
      </c>
      <c r="E3331" s="554" t="s">
        <v>2693</v>
      </c>
      <c r="F3331" s="554"/>
      <c r="G3331" s="183" t="s">
        <v>118</v>
      </c>
      <c r="H3331" s="184">
        <v>1</v>
      </c>
      <c r="I3331" s="185"/>
      <c r="J3331" s="185">
        <v>238.6</v>
      </c>
      <c r="K3331" s="185">
        <v>238.6</v>
      </c>
    </row>
    <row r="3332" spans="1:11" ht="25.5" x14ac:dyDescent="0.2">
      <c r="A3332" s="290" t="s">
        <v>2689</v>
      </c>
      <c r="B3332" s="186" t="s">
        <v>2695</v>
      </c>
      <c r="C3332" s="290" t="s">
        <v>2691</v>
      </c>
      <c r="D3332" s="290" t="s">
        <v>2696</v>
      </c>
      <c r="E3332" s="555" t="s">
        <v>2693</v>
      </c>
      <c r="F3332" s="555"/>
      <c r="G3332" s="187" t="s">
        <v>2694</v>
      </c>
      <c r="H3332" s="188">
        <v>0.25</v>
      </c>
      <c r="I3332" s="188"/>
      <c r="J3332" s="189">
        <v>32.950000000000003</v>
      </c>
      <c r="K3332" s="189">
        <v>8.23</v>
      </c>
    </row>
    <row r="3333" spans="1:11" ht="25.5" x14ac:dyDescent="0.2">
      <c r="A3333" s="290" t="s">
        <v>2689</v>
      </c>
      <c r="B3333" s="186" t="s">
        <v>2851</v>
      </c>
      <c r="C3333" s="290" t="s">
        <v>2691</v>
      </c>
      <c r="D3333" s="290" t="s">
        <v>2852</v>
      </c>
      <c r="E3333" s="555" t="s">
        <v>2693</v>
      </c>
      <c r="F3333" s="555"/>
      <c r="G3333" s="187" t="s">
        <v>2694</v>
      </c>
      <c r="H3333" s="188">
        <v>0.2</v>
      </c>
      <c r="I3333" s="188"/>
      <c r="J3333" s="189">
        <v>26.89</v>
      </c>
      <c r="K3333" s="189">
        <v>5.37</v>
      </c>
    </row>
    <row r="3334" spans="1:11" ht="38.25" x14ac:dyDescent="0.2">
      <c r="A3334" s="291" t="s">
        <v>2697</v>
      </c>
      <c r="B3334" s="190" t="s">
        <v>3770</v>
      </c>
      <c r="C3334" s="291" t="s">
        <v>2687</v>
      </c>
      <c r="D3334" s="291" t="s">
        <v>3771</v>
      </c>
      <c r="E3334" s="556" t="s">
        <v>2700</v>
      </c>
      <c r="F3334" s="556"/>
      <c r="G3334" s="191" t="s">
        <v>118</v>
      </c>
      <c r="H3334" s="192">
        <v>1</v>
      </c>
      <c r="I3334" s="192"/>
      <c r="J3334" s="193">
        <v>225</v>
      </c>
      <c r="K3334" s="193">
        <v>225</v>
      </c>
    </row>
    <row r="3335" spans="1:11" x14ac:dyDescent="0.2">
      <c r="A3335" s="287"/>
      <c r="B3335" s="287"/>
      <c r="C3335" s="287"/>
      <c r="D3335" s="287"/>
      <c r="E3335" s="287" t="s">
        <v>2709</v>
      </c>
      <c r="F3335" s="194">
        <v>10</v>
      </c>
      <c r="G3335" s="287" t="s">
        <v>2710</v>
      </c>
      <c r="H3335" s="194">
        <v>0</v>
      </c>
      <c r="I3335" s="287" t="s">
        <v>2711</v>
      </c>
      <c r="J3335" s="194">
        <v>10</v>
      </c>
    </row>
    <row r="3336" spans="1:11" x14ac:dyDescent="0.2">
      <c r="A3336" s="287"/>
      <c r="B3336" s="287"/>
      <c r="C3336" s="287"/>
      <c r="D3336" s="287"/>
      <c r="E3336" s="287" t="s">
        <v>2712</v>
      </c>
      <c r="F3336" s="194">
        <v>0</v>
      </c>
      <c r="G3336" s="287"/>
      <c r="H3336" s="552" t="s">
        <v>2713</v>
      </c>
      <c r="I3336" s="552"/>
      <c r="J3336" s="194">
        <v>238.6</v>
      </c>
    </row>
    <row r="3337" spans="1:11" ht="13.5" thickBot="1" x14ac:dyDescent="0.25">
      <c r="A3337" s="196"/>
      <c r="B3337" s="196"/>
      <c r="C3337" s="196"/>
      <c r="D3337" s="196"/>
      <c r="E3337" s="196"/>
      <c r="F3337" s="196"/>
      <c r="G3337" s="196" t="s">
        <v>2714</v>
      </c>
      <c r="H3337" s="198">
        <v>0</v>
      </c>
      <c r="I3337" s="196" t="s">
        <v>2715</v>
      </c>
      <c r="J3337" s="197">
        <v>0</v>
      </c>
    </row>
    <row r="3338" spans="1:11" ht="13.5" thickTop="1" x14ac:dyDescent="0.2">
      <c r="A3338" s="195"/>
      <c r="B3338" s="195"/>
      <c r="C3338" s="195"/>
      <c r="D3338" s="195"/>
      <c r="E3338" s="195"/>
      <c r="F3338" s="195"/>
      <c r="G3338" s="195"/>
      <c r="H3338" s="195"/>
      <c r="I3338" s="195"/>
      <c r="J3338" s="195"/>
    </row>
    <row r="3339" spans="1:11" ht="15" x14ac:dyDescent="0.2">
      <c r="A3339" s="288" t="s">
        <v>842</v>
      </c>
      <c r="B3339" s="180" t="s">
        <v>2678</v>
      </c>
      <c r="C3339" s="288" t="s">
        <v>2679</v>
      </c>
      <c r="D3339" s="288" t="s">
        <v>2680</v>
      </c>
      <c r="E3339" s="553" t="s">
        <v>2681</v>
      </c>
      <c r="F3339" s="553"/>
      <c r="G3339" s="181" t="s">
        <v>2682</v>
      </c>
      <c r="H3339" s="180" t="s">
        <v>2683</v>
      </c>
      <c r="I3339" s="180" t="s">
        <v>6886</v>
      </c>
      <c r="J3339" s="180" t="s">
        <v>2684</v>
      </c>
      <c r="K3339" s="180" t="s">
        <v>2685</v>
      </c>
    </row>
    <row r="3340" spans="1:11" ht="38.25" x14ac:dyDescent="0.2">
      <c r="A3340" s="289" t="s">
        <v>119</v>
      </c>
      <c r="B3340" s="182" t="s">
        <v>3772</v>
      </c>
      <c r="C3340" s="289" t="s">
        <v>2687</v>
      </c>
      <c r="D3340" s="289" t="s">
        <v>3773</v>
      </c>
      <c r="E3340" s="554" t="s">
        <v>2693</v>
      </c>
      <c r="F3340" s="554"/>
      <c r="G3340" s="183" t="s">
        <v>118</v>
      </c>
      <c r="H3340" s="184">
        <v>1</v>
      </c>
      <c r="I3340" s="185"/>
      <c r="J3340" s="185">
        <v>262.60000000000002</v>
      </c>
      <c r="K3340" s="185">
        <v>262.60000000000002</v>
      </c>
    </row>
    <row r="3341" spans="1:11" ht="25.5" x14ac:dyDescent="0.2">
      <c r="A3341" s="290" t="s">
        <v>2689</v>
      </c>
      <c r="B3341" s="186" t="s">
        <v>2695</v>
      </c>
      <c r="C3341" s="290" t="s">
        <v>2691</v>
      </c>
      <c r="D3341" s="290" t="s">
        <v>2696</v>
      </c>
      <c r="E3341" s="555" t="s">
        <v>2693</v>
      </c>
      <c r="F3341" s="555"/>
      <c r="G3341" s="187" t="s">
        <v>2694</v>
      </c>
      <c r="H3341" s="188">
        <v>0.25</v>
      </c>
      <c r="I3341" s="188"/>
      <c r="J3341" s="189">
        <v>32.950000000000003</v>
      </c>
      <c r="K3341" s="189">
        <v>8.23</v>
      </c>
    </row>
    <row r="3342" spans="1:11" ht="25.5" x14ac:dyDescent="0.2">
      <c r="A3342" s="290" t="s">
        <v>2689</v>
      </c>
      <c r="B3342" s="186" t="s">
        <v>2851</v>
      </c>
      <c r="C3342" s="290" t="s">
        <v>2691</v>
      </c>
      <c r="D3342" s="290" t="s">
        <v>2852</v>
      </c>
      <c r="E3342" s="555" t="s">
        <v>2693</v>
      </c>
      <c r="F3342" s="555"/>
      <c r="G3342" s="187" t="s">
        <v>2694</v>
      </c>
      <c r="H3342" s="188">
        <v>0.2</v>
      </c>
      <c r="I3342" s="188"/>
      <c r="J3342" s="189">
        <v>26.89</v>
      </c>
      <c r="K3342" s="189">
        <v>5.37</v>
      </c>
    </row>
    <row r="3343" spans="1:11" ht="38.25" x14ac:dyDescent="0.2">
      <c r="A3343" s="291" t="s">
        <v>2697</v>
      </c>
      <c r="B3343" s="190" t="s">
        <v>3774</v>
      </c>
      <c r="C3343" s="291" t="s">
        <v>2687</v>
      </c>
      <c r="D3343" s="291" t="s">
        <v>3773</v>
      </c>
      <c r="E3343" s="556" t="s">
        <v>2700</v>
      </c>
      <c r="F3343" s="556"/>
      <c r="G3343" s="191" t="s">
        <v>248</v>
      </c>
      <c r="H3343" s="192">
        <v>1</v>
      </c>
      <c r="I3343" s="192"/>
      <c r="J3343" s="193">
        <v>249</v>
      </c>
      <c r="K3343" s="193">
        <v>249</v>
      </c>
    </row>
    <row r="3344" spans="1:11" x14ac:dyDescent="0.2">
      <c r="A3344" s="287"/>
      <c r="B3344" s="287"/>
      <c r="C3344" s="287"/>
      <c r="D3344" s="287"/>
      <c r="E3344" s="287" t="s">
        <v>2709</v>
      </c>
      <c r="F3344" s="194">
        <v>10</v>
      </c>
      <c r="G3344" s="287" t="s">
        <v>2710</v>
      </c>
      <c r="H3344" s="194">
        <v>0</v>
      </c>
      <c r="I3344" s="287" t="s">
        <v>2711</v>
      </c>
      <c r="J3344" s="194">
        <v>10</v>
      </c>
    </row>
    <row r="3345" spans="1:11" x14ac:dyDescent="0.2">
      <c r="A3345" s="287"/>
      <c r="B3345" s="287"/>
      <c r="C3345" s="287"/>
      <c r="D3345" s="287"/>
      <c r="E3345" s="287" t="s">
        <v>2712</v>
      </c>
      <c r="F3345" s="194">
        <v>0</v>
      </c>
      <c r="G3345" s="287"/>
      <c r="H3345" s="552" t="s">
        <v>2713</v>
      </c>
      <c r="I3345" s="552"/>
      <c r="J3345" s="194">
        <v>262.60000000000002</v>
      </c>
    </row>
    <row r="3346" spans="1:11" ht="13.5" thickBot="1" x14ac:dyDescent="0.25">
      <c r="A3346" s="196"/>
      <c r="B3346" s="196"/>
      <c r="C3346" s="196"/>
      <c r="D3346" s="196"/>
      <c r="E3346" s="196"/>
      <c r="F3346" s="196"/>
      <c r="G3346" s="196" t="s">
        <v>2714</v>
      </c>
      <c r="H3346" s="198">
        <v>0</v>
      </c>
      <c r="I3346" s="196" t="s">
        <v>2715</v>
      </c>
      <c r="J3346" s="197">
        <v>0</v>
      </c>
    </row>
    <row r="3347" spans="1:11" ht="13.5" thickTop="1" x14ac:dyDescent="0.2">
      <c r="A3347" s="195"/>
      <c r="B3347" s="195"/>
      <c r="C3347" s="195"/>
      <c r="D3347" s="195"/>
      <c r="E3347" s="195"/>
      <c r="F3347" s="195"/>
      <c r="G3347" s="195"/>
      <c r="H3347" s="195"/>
      <c r="I3347" s="195"/>
      <c r="J3347" s="195"/>
    </row>
    <row r="3348" spans="1:11" ht="15" x14ac:dyDescent="0.2">
      <c r="A3348" s="288" t="s">
        <v>843</v>
      </c>
      <c r="B3348" s="180" t="s">
        <v>2678</v>
      </c>
      <c r="C3348" s="288" t="s">
        <v>2679</v>
      </c>
      <c r="D3348" s="288" t="s">
        <v>2680</v>
      </c>
      <c r="E3348" s="553" t="s">
        <v>2681</v>
      </c>
      <c r="F3348" s="553"/>
      <c r="G3348" s="181" t="s">
        <v>2682</v>
      </c>
      <c r="H3348" s="180" t="s">
        <v>2683</v>
      </c>
      <c r="I3348" s="180" t="s">
        <v>6886</v>
      </c>
      <c r="J3348" s="180" t="s">
        <v>2684</v>
      </c>
      <c r="K3348" s="180" t="s">
        <v>2685</v>
      </c>
    </row>
    <row r="3349" spans="1:11" ht="38.25" x14ac:dyDescent="0.2">
      <c r="A3349" s="289" t="s">
        <v>119</v>
      </c>
      <c r="B3349" s="182" t="s">
        <v>3775</v>
      </c>
      <c r="C3349" s="289" t="s">
        <v>2687</v>
      </c>
      <c r="D3349" s="289" t="s">
        <v>850</v>
      </c>
      <c r="E3349" s="554" t="s">
        <v>2693</v>
      </c>
      <c r="F3349" s="554"/>
      <c r="G3349" s="183" t="s">
        <v>118</v>
      </c>
      <c r="H3349" s="184">
        <v>1</v>
      </c>
      <c r="I3349" s="185"/>
      <c r="J3349" s="185">
        <v>262.60000000000002</v>
      </c>
      <c r="K3349" s="185">
        <v>262.60000000000002</v>
      </c>
    </row>
    <row r="3350" spans="1:11" ht="25.5" x14ac:dyDescent="0.2">
      <c r="A3350" s="290" t="s">
        <v>2689</v>
      </c>
      <c r="B3350" s="186" t="s">
        <v>2695</v>
      </c>
      <c r="C3350" s="290" t="s">
        <v>2691</v>
      </c>
      <c r="D3350" s="290" t="s">
        <v>2696</v>
      </c>
      <c r="E3350" s="555" t="s">
        <v>2693</v>
      </c>
      <c r="F3350" s="555"/>
      <c r="G3350" s="187" t="s">
        <v>2694</v>
      </c>
      <c r="H3350" s="188">
        <v>0.25</v>
      </c>
      <c r="I3350" s="188"/>
      <c r="J3350" s="189">
        <v>32.950000000000003</v>
      </c>
      <c r="K3350" s="189">
        <v>8.23</v>
      </c>
    </row>
    <row r="3351" spans="1:11" ht="25.5" x14ac:dyDescent="0.2">
      <c r="A3351" s="290" t="s">
        <v>2689</v>
      </c>
      <c r="B3351" s="186" t="s">
        <v>2851</v>
      </c>
      <c r="C3351" s="290" t="s">
        <v>2691</v>
      </c>
      <c r="D3351" s="290" t="s">
        <v>2852</v>
      </c>
      <c r="E3351" s="555" t="s">
        <v>2693</v>
      </c>
      <c r="F3351" s="555"/>
      <c r="G3351" s="187" t="s">
        <v>2694</v>
      </c>
      <c r="H3351" s="188">
        <v>0.2</v>
      </c>
      <c r="I3351" s="188"/>
      <c r="J3351" s="189">
        <v>26.89</v>
      </c>
      <c r="K3351" s="189">
        <v>5.37</v>
      </c>
    </row>
    <row r="3352" spans="1:11" ht="25.5" x14ac:dyDescent="0.2">
      <c r="A3352" s="291" t="s">
        <v>2697</v>
      </c>
      <c r="B3352" s="190" t="s">
        <v>3776</v>
      </c>
      <c r="C3352" s="291" t="s">
        <v>2687</v>
      </c>
      <c r="D3352" s="291" t="s">
        <v>3777</v>
      </c>
      <c r="E3352" s="556" t="s">
        <v>2700</v>
      </c>
      <c r="F3352" s="556"/>
      <c r="G3352" s="191" t="s">
        <v>118</v>
      </c>
      <c r="H3352" s="192">
        <v>1</v>
      </c>
      <c r="I3352" s="192"/>
      <c r="J3352" s="193">
        <v>249</v>
      </c>
      <c r="K3352" s="193">
        <v>249</v>
      </c>
    </row>
    <row r="3353" spans="1:11" x14ac:dyDescent="0.2">
      <c r="A3353" s="287"/>
      <c r="B3353" s="287"/>
      <c r="C3353" s="287"/>
      <c r="D3353" s="287"/>
      <c r="E3353" s="287" t="s">
        <v>2709</v>
      </c>
      <c r="F3353" s="194">
        <v>10</v>
      </c>
      <c r="G3353" s="287" t="s">
        <v>2710</v>
      </c>
      <c r="H3353" s="194">
        <v>0</v>
      </c>
      <c r="I3353" s="287" t="s">
        <v>2711</v>
      </c>
      <c r="J3353" s="194">
        <v>10</v>
      </c>
    </row>
    <row r="3354" spans="1:11" x14ac:dyDescent="0.2">
      <c r="A3354" s="287"/>
      <c r="B3354" s="287"/>
      <c r="C3354" s="287"/>
      <c r="D3354" s="287"/>
      <c r="E3354" s="287" t="s">
        <v>2712</v>
      </c>
      <c r="F3354" s="194">
        <v>0</v>
      </c>
      <c r="G3354" s="287"/>
      <c r="H3354" s="552" t="s">
        <v>2713</v>
      </c>
      <c r="I3354" s="552"/>
      <c r="J3354" s="194">
        <v>262.60000000000002</v>
      </c>
    </row>
    <row r="3355" spans="1:11" ht="13.5" thickBot="1" x14ac:dyDescent="0.25">
      <c r="A3355" s="196"/>
      <c r="B3355" s="196"/>
      <c r="C3355" s="196"/>
      <c r="D3355" s="196"/>
      <c r="E3355" s="196"/>
      <c r="F3355" s="196"/>
      <c r="G3355" s="196" t="s">
        <v>2714</v>
      </c>
      <c r="H3355" s="198">
        <v>0</v>
      </c>
      <c r="I3355" s="196" t="s">
        <v>2715</v>
      </c>
      <c r="J3355" s="197">
        <v>0</v>
      </c>
    </row>
    <row r="3356" spans="1:11" ht="13.5" thickTop="1" x14ac:dyDescent="0.2">
      <c r="A3356" s="195"/>
      <c r="B3356" s="195"/>
      <c r="C3356" s="195"/>
      <c r="D3356" s="195"/>
      <c r="E3356" s="195"/>
      <c r="F3356" s="195"/>
      <c r="G3356" s="195"/>
      <c r="H3356" s="195"/>
      <c r="I3356" s="195"/>
      <c r="J3356" s="195"/>
    </row>
    <row r="3357" spans="1:11" ht="15" x14ac:dyDescent="0.2">
      <c r="A3357" s="288" t="s">
        <v>845</v>
      </c>
      <c r="B3357" s="180" t="s">
        <v>2678</v>
      </c>
      <c r="C3357" s="288" t="s">
        <v>2679</v>
      </c>
      <c r="D3357" s="288" t="s">
        <v>2680</v>
      </c>
      <c r="E3357" s="553" t="s">
        <v>2681</v>
      </c>
      <c r="F3357" s="553"/>
      <c r="G3357" s="181" t="s">
        <v>2682</v>
      </c>
      <c r="H3357" s="180" t="s">
        <v>2683</v>
      </c>
      <c r="I3357" s="180" t="s">
        <v>6886</v>
      </c>
      <c r="J3357" s="180" t="s">
        <v>2684</v>
      </c>
      <c r="K3357" s="180" t="s">
        <v>2685</v>
      </c>
    </row>
    <row r="3358" spans="1:11" ht="38.25" x14ac:dyDescent="0.2">
      <c r="A3358" s="289" t="s">
        <v>119</v>
      </c>
      <c r="B3358" s="182" t="s">
        <v>3778</v>
      </c>
      <c r="C3358" s="289" t="s">
        <v>2687</v>
      </c>
      <c r="D3358" s="289" t="s">
        <v>852</v>
      </c>
      <c r="E3358" s="554" t="s">
        <v>2693</v>
      </c>
      <c r="F3358" s="554"/>
      <c r="G3358" s="183" t="s">
        <v>118</v>
      </c>
      <c r="H3358" s="184">
        <v>1</v>
      </c>
      <c r="I3358" s="185"/>
      <c r="J3358" s="185">
        <v>356.8</v>
      </c>
      <c r="K3358" s="185">
        <v>356.8</v>
      </c>
    </row>
    <row r="3359" spans="1:11" ht="25.5" x14ac:dyDescent="0.2">
      <c r="A3359" s="290" t="s">
        <v>2689</v>
      </c>
      <c r="B3359" s="186" t="s">
        <v>2695</v>
      </c>
      <c r="C3359" s="290" t="s">
        <v>2691</v>
      </c>
      <c r="D3359" s="290" t="s">
        <v>2696</v>
      </c>
      <c r="E3359" s="555" t="s">
        <v>2693</v>
      </c>
      <c r="F3359" s="555"/>
      <c r="G3359" s="187" t="s">
        <v>2694</v>
      </c>
      <c r="H3359" s="188">
        <v>0.25</v>
      </c>
      <c r="I3359" s="188"/>
      <c r="J3359" s="189">
        <v>32.950000000000003</v>
      </c>
      <c r="K3359" s="189">
        <v>8.23</v>
      </c>
    </row>
    <row r="3360" spans="1:11" ht="25.5" x14ac:dyDescent="0.2">
      <c r="A3360" s="290" t="s">
        <v>2689</v>
      </c>
      <c r="B3360" s="186" t="s">
        <v>2851</v>
      </c>
      <c r="C3360" s="290" t="s">
        <v>2691</v>
      </c>
      <c r="D3360" s="290" t="s">
        <v>2852</v>
      </c>
      <c r="E3360" s="555" t="s">
        <v>2693</v>
      </c>
      <c r="F3360" s="555"/>
      <c r="G3360" s="187" t="s">
        <v>2694</v>
      </c>
      <c r="H3360" s="188">
        <v>0.2</v>
      </c>
      <c r="I3360" s="188"/>
      <c r="J3360" s="189">
        <v>26.89</v>
      </c>
      <c r="K3360" s="189">
        <v>5.37</v>
      </c>
    </row>
    <row r="3361" spans="1:11" ht="38.25" x14ac:dyDescent="0.2">
      <c r="A3361" s="291" t="s">
        <v>2697</v>
      </c>
      <c r="B3361" s="190" t="s">
        <v>3779</v>
      </c>
      <c r="C3361" s="291" t="s">
        <v>2687</v>
      </c>
      <c r="D3361" s="291" t="s">
        <v>852</v>
      </c>
      <c r="E3361" s="556" t="s">
        <v>2700</v>
      </c>
      <c r="F3361" s="556"/>
      <c r="G3361" s="191" t="s">
        <v>248</v>
      </c>
      <c r="H3361" s="192">
        <v>1</v>
      </c>
      <c r="I3361" s="192"/>
      <c r="J3361" s="193">
        <v>343.2</v>
      </c>
      <c r="K3361" s="193">
        <v>343.2</v>
      </c>
    </row>
    <row r="3362" spans="1:11" x14ac:dyDescent="0.2">
      <c r="A3362" s="287"/>
      <c r="B3362" s="287"/>
      <c r="C3362" s="287"/>
      <c r="D3362" s="287"/>
      <c r="E3362" s="287" t="s">
        <v>2709</v>
      </c>
      <c r="F3362" s="194">
        <v>10</v>
      </c>
      <c r="G3362" s="287" t="s">
        <v>2710</v>
      </c>
      <c r="H3362" s="194">
        <v>0</v>
      </c>
      <c r="I3362" s="287" t="s">
        <v>2711</v>
      </c>
      <c r="J3362" s="194">
        <v>10</v>
      </c>
    </row>
    <row r="3363" spans="1:11" x14ac:dyDescent="0.2">
      <c r="A3363" s="287"/>
      <c r="B3363" s="287"/>
      <c r="C3363" s="287"/>
      <c r="D3363" s="287"/>
      <c r="E3363" s="287" t="s">
        <v>2712</v>
      </c>
      <c r="F3363" s="194">
        <v>0</v>
      </c>
      <c r="G3363" s="287"/>
      <c r="H3363" s="552" t="s">
        <v>2713</v>
      </c>
      <c r="I3363" s="552"/>
      <c r="J3363" s="194">
        <v>356.8</v>
      </c>
    </row>
    <row r="3364" spans="1:11" ht="13.5" thickBot="1" x14ac:dyDescent="0.25">
      <c r="A3364" s="196"/>
      <c r="B3364" s="196"/>
      <c r="C3364" s="196"/>
      <c r="D3364" s="196"/>
      <c r="E3364" s="196"/>
      <c r="F3364" s="196"/>
      <c r="G3364" s="196" t="s">
        <v>2714</v>
      </c>
      <c r="H3364" s="198">
        <v>0</v>
      </c>
      <c r="I3364" s="196" t="s">
        <v>2715</v>
      </c>
      <c r="J3364" s="197">
        <v>0</v>
      </c>
    </row>
    <row r="3365" spans="1:11" ht="13.5" thickTop="1" x14ac:dyDescent="0.2">
      <c r="A3365" s="195"/>
      <c r="B3365" s="195"/>
      <c r="C3365" s="195"/>
      <c r="D3365" s="195"/>
      <c r="E3365" s="195"/>
      <c r="F3365" s="195"/>
      <c r="G3365" s="195"/>
      <c r="H3365" s="195"/>
      <c r="I3365" s="195"/>
      <c r="J3365" s="195"/>
    </row>
    <row r="3366" spans="1:11" ht="15" x14ac:dyDescent="0.2">
      <c r="A3366" s="288" t="s">
        <v>847</v>
      </c>
      <c r="B3366" s="180" t="s">
        <v>2678</v>
      </c>
      <c r="C3366" s="288" t="s">
        <v>2679</v>
      </c>
      <c r="D3366" s="288" t="s">
        <v>2680</v>
      </c>
      <c r="E3366" s="553" t="s">
        <v>2681</v>
      </c>
      <c r="F3366" s="553"/>
      <c r="G3366" s="181" t="s">
        <v>2682</v>
      </c>
      <c r="H3366" s="180" t="s">
        <v>2683</v>
      </c>
      <c r="I3366" s="180" t="s">
        <v>6886</v>
      </c>
      <c r="J3366" s="180" t="s">
        <v>2684</v>
      </c>
      <c r="K3366" s="180" t="s">
        <v>2685</v>
      </c>
    </row>
    <row r="3367" spans="1:11" ht="25.5" x14ac:dyDescent="0.2">
      <c r="A3367" s="289" t="s">
        <v>119</v>
      </c>
      <c r="B3367" s="182" t="s">
        <v>3780</v>
      </c>
      <c r="C3367" s="289" t="s">
        <v>2687</v>
      </c>
      <c r="D3367" s="289" t="s">
        <v>3781</v>
      </c>
      <c r="E3367" s="554" t="s">
        <v>2693</v>
      </c>
      <c r="F3367" s="554"/>
      <c r="G3367" s="183" t="s">
        <v>114</v>
      </c>
      <c r="H3367" s="184">
        <v>1</v>
      </c>
      <c r="I3367" s="185"/>
      <c r="J3367" s="185">
        <v>862.8</v>
      </c>
      <c r="K3367" s="185">
        <v>862.8</v>
      </c>
    </row>
    <row r="3368" spans="1:11" ht="25.5" x14ac:dyDescent="0.2">
      <c r="A3368" s="290" t="s">
        <v>2689</v>
      </c>
      <c r="B3368" s="186" t="s">
        <v>2695</v>
      </c>
      <c r="C3368" s="290" t="s">
        <v>2691</v>
      </c>
      <c r="D3368" s="290" t="s">
        <v>2696</v>
      </c>
      <c r="E3368" s="555" t="s">
        <v>2693</v>
      </c>
      <c r="F3368" s="555"/>
      <c r="G3368" s="187" t="s">
        <v>2694</v>
      </c>
      <c r="H3368" s="188">
        <v>1</v>
      </c>
      <c r="I3368" s="188"/>
      <c r="J3368" s="189">
        <v>32.950000000000003</v>
      </c>
      <c r="K3368" s="189">
        <v>32.950000000000003</v>
      </c>
    </row>
    <row r="3369" spans="1:11" ht="25.5" x14ac:dyDescent="0.2">
      <c r="A3369" s="291" t="s">
        <v>2697</v>
      </c>
      <c r="B3369" s="190" t="s">
        <v>3782</v>
      </c>
      <c r="C3369" s="291" t="s">
        <v>2687</v>
      </c>
      <c r="D3369" s="291" t="s">
        <v>3783</v>
      </c>
      <c r="E3369" s="556" t="s">
        <v>2700</v>
      </c>
      <c r="F3369" s="556"/>
      <c r="G3369" s="191" t="s">
        <v>48</v>
      </c>
      <c r="H3369" s="192">
        <v>1</v>
      </c>
      <c r="I3369" s="192"/>
      <c r="J3369" s="193">
        <v>829.85</v>
      </c>
      <c r="K3369" s="193">
        <v>829.85</v>
      </c>
    </row>
    <row r="3370" spans="1:11" x14ac:dyDescent="0.2">
      <c r="A3370" s="287"/>
      <c r="B3370" s="287"/>
      <c r="C3370" s="287"/>
      <c r="D3370" s="287"/>
      <c r="E3370" s="287" t="s">
        <v>2709</v>
      </c>
      <c r="F3370" s="194">
        <v>24.93</v>
      </c>
      <c r="G3370" s="287" t="s">
        <v>2710</v>
      </c>
      <c r="H3370" s="194">
        <v>0</v>
      </c>
      <c r="I3370" s="287" t="s">
        <v>2711</v>
      </c>
      <c r="J3370" s="194">
        <v>24.93</v>
      </c>
    </row>
    <row r="3371" spans="1:11" x14ac:dyDescent="0.2">
      <c r="A3371" s="287"/>
      <c r="B3371" s="287"/>
      <c r="C3371" s="287"/>
      <c r="D3371" s="287"/>
      <c r="E3371" s="287" t="s">
        <v>2712</v>
      </c>
      <c r="F3371" s="194">
        <v>0</v>
      </c>
      <c r="G3371" s="287"/>
      <c r="H3371" s="552" t="s">
        <v>2713</v>
      </c>
      <c r="I3371" s="552"/>
      <c r="J3371" s="194">
        <v>862.8</v>
      </c>
    </row>
    <row r="3372" spans="1:11" ht="13.5" thickBot="1" x14ac:dyDescent="0.25">
      <c r="A3372" s="196"/>
      <c r="B3372" s="196"/>
      <c r="C3372" s="196"/>
      <c r="D3372" s="196"/>
      <c r="E3372" s="196"/>
      <c r="F3372" s="196"/>
      <c r="G3372" s="196" t="s">
        <v>2714</v>
      </c>
      <c r="H3372" s="198">
        <v>0</v>
      </c>
      <c r="I3372" s="196" t="s">
        <v>2715</v>
      </c>
      <c r="J3372" s="197">
        <v>0</v>
      </c>
    </row>
    <row r="3373" spans="1:11" ht="13.5" thickTop="1" x14ac:dyDescent="0.2">
      <c r="A3373" s="195"/>
      <c r="B3373" s="195"/>
      <c r="C3373" s="195"/>
      <c r="D3373" s="195"/>
      <c r="E3373" s="195"/>
      <c r="F3373" s="195"/>
      <c r="G3373" s="195"/>
      <c r="H3373" s="195"/>
      <c r="I3373" s="195"/>
      <c r="J3373" s="195"/>
    </row>
    <row r="3374" spans="1:11" ht="15" x14ac:dyDescent="0.2">
      <c r="A3374" s="288" t="s">
        <v>849</v>
      </c>
      <c r="B3374" s="180" t="s">
        <v>2678</v>
      </c>
      <c r="C3374" s="288" t="s">
        <v>2679</v>
      </c>
      <c r="D3374" s="288" t="s">
        <v>2680</v>
      </c>
      <c r="E3374" s="553" t="s">
        <v>2681</v>
      </c>
      <c r="F3374" s="553"/>
      <c r="G3374" s="181" t="s">
        <v>2682</v>
      </c>
      <c r="H3374" s="180" t="s">
        <v>2683</v>
      </c>
      <c r="I3374" s="180" t="s">
        <v>6886</v>
      </c>
      <c r="J3374" s="180" t="s">
        <v>2684</v>
      </c>
      <c r="K3374" s="180" t="s">
        <v>2685</v>
      </c>
    </row>
    <row r="3375" spans="1:11" ht="38.25" x14ac:dyDescent="0.2">
      <c r="A3375" s="289" t="s">
        <v>119</v>
      </c>
      <c r="B3375" s="182" t="s">
        <v>3784</v>
      </c>
      <c r="C3375" s="289" t="s">
        <v>2687</v>
      </c>
      <c r="D3375" s="289" t="s">
        <v>3785</v>
      </c>
      <c r="E3375" s="554" t="s">
        <v>2693</v>
      </c>
      <c r="F3375" s="554"/>
      <c r="G3375" s="183" t="s">
        <v>114</v>
      </c>
      <c r="H3375" s="184">
        <v>1</v>
      </c>
      <c r="I3375" s="185"/>
      <c r="J3375" s="185">
        <v>1692.65</v>
      </c>
      <c r="K3375" s="185">
        <v>1692.65</v>
      </c>
    </row>
    <row r="3376" spans="1:11" ht="25.5" x14ac:dyDescent="0.2">
      <c r="A3376" s="290" t="s">
        <v>2689</v>
      </c>
      <c r="B3376" s="186" t="s">
        <v>2695</v>
      </c>
      <c r="C3376" s="290" t="s">
        <v>2691</v>
      </c>
      <c r="D3376" s="290" t="s">
        <v>2696</v>
      </c>
      <c r="E3376" s="555" t="s">
        <v>2693</v>
      </c>
      <c r="F3376" s="555"/>
      <c r="G3376" s="187" t="s">
        <v>2694</v>
      </c>
      <c r="H3376" s="188">
        <v>1</v>
      </c>
      <c r="I3376" s="188"/>
      <c r="J3376" s="189">
        <v>32.950000000000003</v>
      </c>
      <c r="K3376" s="189">
        <v>32.950000000000003</v>
      </c>
    </row>
    <row r="3377" spans="1:11" ht="25.5" x14ac:dyDescent="0.2">
      <c r="A3377" s="291" t="s">
        <v>2697</v>
      </c>
      <c r="B3377" s="190" t="s">
        <v>3292</v>
      </c>
      <c r="C3377" s="291" t="s">
        <v>2687</v>
      </c>
      <c r="D3377" s="291" t="s">
        <v>3786</v>
      </c>
      <c r="E3377" s="556" t="s">
        <v>2700</v>
      </c>
      <c r="F3377" s="556"/>
      <c r="G3377" s="191" t="s">
        <v>48</v>
      </c>
      <c r="H3377" s="192">
        <v>1</v>
      </c>
      <c r="I3377" s="192"/>
      <c r="J3377" s="193">
        <v>1659.7</v>
      </c>
      <c r="K3377" s="193">
        <v>1659.7</v>
      </c>
    </row>
    <row r="3378" spans="1:11" x14ac:dyDescent="0.2">
      <c r="A3378" s="287"/>
      <c r="B3378" s="287"/>
      <c r="C3378" s="287"/>
      <c r="D3378" s="287"/>
      <c r="E3378" s="287" t="s">
        <v>2709</v>
      </c>
      <c r="F3378" s="194">
        <v>24.93</v>
      </c>
      <c r="G3378" s="287" t="s">
        <v>2710</v>
      </c>
      <c r="H3378" s="194">
        <v>0</v>
      </c>
      <c r="I3378" s="287" t="s">
        <v>2711</v>
      </c>
      <c r="J3378" s="194">
        <v>24.93</v>
      </c>
    </row>
    <row r="3379" spans="1:11" x14ac:dyDescent="0.2">
      <c r="A3379" s="287"/>
      <c r="B3379" s="287"/>
      <c r="C3379" s="287"/>
      <c r="D3379" s="287"/>
      <c r="E3379" s="287" t="s">
        <v>2712</v>
      </c>
      <c r="F3379" s="194">
        <v>0</v>
      </c>
      <c r="G3379" s="287"/>
      <c r="H3379" s="552" t="s">
        <v>2713</v>
      </c>
      <c r="I3379" s="552"/>
      <c r="J3379" s="194">
        <v>1692.65</v>
      </c>
    </row>
    <row r="3380" spans="1:11" ht="13.5" thickBot="1" x14ac:dyDescent="0.25">
      <c r="A3380" s="196"/>
      <c r="B3380" s="196"/>
      <c r="C3380" s="196"/>
      <c r="D3380" s="196"/>
      <c r="E3380" s="196"/>
      <c r="F3380" s="196"/>
      <c r="G3380" s="196" t="s">
        <v>2714</v>
      </c>
      <c r="H3380" s="198">
        <v>0</v>
      </c>
      <c r="I3380" s="196" t="s">
        <v>2715</v>
      </c>
      <c r="J3380" s="197">
        <v>0</v>
      </c>
    </row>
    <row r="3381" spans="1:11" ht="13.5" thickTop="1" x14ac:dyDescent="0.2">
      <c r="A3381" s="195"/>
      <c r="B3381" s="195"/>
      <c r="C3381" s="195"/>
      <c r="D3381" s="195"/>
      <c r="E3381" s="195"/>
      <c r="F3381" s="195"/>
      <c r="G3381" s="195"/>
      <c r="H3381" s="195"/>
      <c r="I3381" s="195"/>
      <c r="J3381" s="195"/>
    </row>
    <row r="3382" spans="1:11" ht="15" x14ac:dyDescent="0.2">
      <c r="A3382" s="288" t="s">
        <v>851</v>
      </c>
      <c r="B3382" s="180" t="s">
        <v>2678</v>
      </c>
      <c r="C3382" s="288" t="s">
        <v>2679</v>
      </c>
      <c r="D3382" s="288" t="s">
        <v>2680</v>
      </c>
      <c r="E3382" s="553" t="s">
        <v>2681</v>
      </c>
      <c r="F3382" s="553"/>
      <c r="G3382" s="181" t="s">
        <v>2682</v>
      </c>
      <c r="H3382" s="180" t="s">
        <v>2683</v>
      </c>
      <c r="I3382" s="180" t="s">
        <v>6886</v>
      </c>
      <c r="J3382" s="180" t="s">
        <v>2684</v>
      </c>
      <c r="K3382" s="180" t="s">
        <v>2685</v>
      </c>
    </row>
    <row r="3383" spans="1:11" ht="38.25" x14ac:dyDescent="0.2">
      <c r="A3383" s="289" t="s">
        <v>119</v>
      </c>
      <c r="B3383" s="182" t="s">
        <v>3787</v>
      </c>
      <c r="C3383" s="289" t="s">
        <v>2687</v>
      </c>
      <c r="D3383" s="289" t="s">
        <v>3788</v>
      </c>
      <c r="E3383" s="554" t="s">
        <v>2693</v>
      </c>
      <c r="F3383" s="554"/>
      <c r="G3383" s="183" t="s">
        <v>114</v>
      </c>
      <c r="H3383" s="184">
        <v>1</v>
      </c>
      <c r="I3383" s="185"/>
      <c r="J3383" s="185">
        <v>862.8</v>
      </c>
      <c r="K3383" s="185">
        <v>862.8</v>
      </c>
    </row>
    <row r="3384" spans="1:11" ht="25.5" x14ac:dyDescent="0.2">
      <c r="A3384" s="290" t="s">
        <v>2689</v>
      </c>
      <c r="B3384" s="186" t="s">
        <v>2695</v>
      </c>
      <c r="C3384" s="290" t="s">
        <v>2691</v>
      </c>
      <c r="D3384" s="290" t="s">
        <v>2696</v>
      </c>
      <c r="E3384" s="555" t="s">
        <v>2693</v>
      </c>
      <c r="F3384" s="555"/>
      <c r="G3384" s="187" t="s">
        <v>2694</v>
      </c>
      <c r="H3384" s="188">
        <v>1</v>
      </c>
      <c r="I3384" s="188"/>
      <c r="J3384" s="189">
        <v>32.950000000000003</v>
      </c>
      <c r="K3384" s="189">
        <v>32.950000000000003</v>
      </c>
    </row>
    <row r="3385" spans="1:11" ht="25.5" x14ac:dyDescent="0.2">
      <c r="A3385" s="291" t="s">
        <v>2697</v>
      </c>
      <c r="B3385" s="190" t="s">
        <v>3789</v>
      </c>
      <c r="C3385" s="291" t="s">
        <v>2687</v>
      </c>
      <c r="D3385" s="291" t="s">
        <v>3790</v>
      </c>
      <c r="E3385" s="556" t="s">
        <v>2700</v>
      </c>
      <c r="F3385" s="556"/>
      <c r="G3385" s="191" t="s">
        <v>48</v>
      </c>
      <c r="H3385" s="192">
        <v>1</v>
      </c>
      <c r="I3385" s="192"/>
      <c r="J3385" s="193">
        <v>829.85</v>
      </c>
      <c r="K3385" s="193">
        <v>829.85</v>
      </c>
    </row>
    <row r="3386" spans="1:11" x14ac:dyDescent="0.2">
      <c r="A3386" s="287"/>
      <c r="B3386" s="287"/>
      <c r="C3386" s="287"/>
      <c r="D3386" s="287"/>
      <c r="E3386" s="287" t="s">
        <v>2709</v>
      </c>
      <c r="F3386" s="194">
        <v>24.93</v>
      </c>
      <c r="G3386" s="287" t="s">
        <v>2710</v>
      </c>
      <c r="H3386" s="194">
        <v>0</v>
      </c>
      <c r="I3386" s="287" t="s">
        <v>2711</v>
      </c>
      <c r="J3386" s="194">
        <v>24.93</v>
      </c>
    </row>
    <row r="3387" spans="1:11" x14ac:dyDescent="0.2">
      <c r="A3387" s="287"/>
      <c r="B3387" s="287"/>
      <c r="C3387" s="287"/>
      <c r="D3387" s="287"/>
      <c r="E3387" s="287" t="s">
        <v>2712</v>
      </c>
      <c r="F3387" s="194">
        <v>0</v>
      </c>
      <c r="G3387" s="287"/>
      <c r="H3387" s="552" t="s">
        <v>2713</v>
      </c>
      <c r="I3387" s="552"/>
      <c r="J3387" s="194">
        <v>862.8</v>
      </c>
    </row>
    <row r="3388" spans="1:11" ht="13.5" thickBot="1" x14ac:dyDescent="0.25">
      <c r="A3388" s="196"/>
      <c r="B3388" s="196"/>
      <c r="C3388" s="196"/>
      <c r="D3388" s="196"/>
      <c r="E3388" s="196"/>
      <c r="F3388" s="196"/>
      <c r="G3388" s="196" t="s">
        <v>2714</v>
      </c>
      <c r="H3388" s="198">
        <v>0</v>
      </c>
      <c r="I3388" s="196" t="s">
        <v>2715</v>
      </c>
      <c r="J3388" s="197">
        <v>0</v>
      </c>
    </row>
    <row r="3389" spans="1:11" ht="13.5" thickTop="1" x14ac:dyDescent="0.2">
      <c r="A3389" s="195"/>
      <c r="B3389" s="195"/>
      <c r="C3389" s="195"/>
      <c r="D3389" s="195"/>
      <c r="E3389" s="195"/>
      <c r="F3389" s="195"/>
      <c r="G3389" s="195"/>
      <c r="H3389" s="195"/>
      <c r="I3389" s="195"/>
      <c r="J3389" s="195"/>
    </row>
    <row r="3390" spans="1:11" ht="15" x14ac:dyDescent="0.2">
      <c r="A3390" s="288" t="s">
        <v>853</v>
      </c>
      <c r="B3390" s="180" t="s">
        <v>2678</v>
      </c>
      <c r="C3390" s="288" t="s">
        <v>2679</v>
      </c>
      <c r="D3390" s="288" t="s">
        <v>2680</v>
      </c>
      <c r="E3390" s="553" t="s">
        <v>2681</v>
      </c>
      <c r="F3390" s="553"/>
      <c r="G3390" s="181" t="s">
        <v>2682</v>
      </c>
      <c r="H3390" s="180" t="s">
        <v>2683</v>
      </c>
      <c r="I3390" s="180" t="s">
        <v>6886</v>
      </c>
      <c r="J3390" s="180" t="s">
        <v>2684</v>
      </c>
      <c r="K3390" s="180" t="s">
        <v>2685</v>
      </c>
    </row>
    <row r="3391" spans="1:11" x14ac:dyDescent="0.2">
      <c r="A3391" s="289" t="s">
        <v>119</v>
      </c>
      <c r="B3391" s="182" t="s">
        <v>3791</v>
      </c>
      <c r="C3391" s="289" t="s">
        <v>2687</v>
      </c>
      <c r="D3391" s="289" t="s">
        <v>860</v>
      </c>
      <c r="E3391" s="554" t="s">
        <v>2693</v>
      </c>
      <c r="F3391" s="554"/>
      <c r="G3391" s="183" t="s">
        <v>114</v>
      </c>
      <c r="H3391" s="184">
        <v>1</v>
      </c>
      <c r="I3391" s="185"/>
      <c r="J3391" s="185">
        <v>2295.5500000000002</v>
      </c>
      <c r="K3391" s="185">
        <v>2295.5500000000002</v>
      </c>
    </row>
    <row r="3392" spans="1:11" ht="25.5" x14ac:dyDescent="0.2">
      <c r="A3392" s="290" t="s">
        <v>2689</v>
      </c>
      <c r="B3392" s="186" t="s">
        <v>2722</v>
      </c>
      <c r="C3392" s="290" t="s">
        <v>2691</v>
      </c>
      <c r="D3392" s="290" t="s">
        <v>2723</v>
      </c>
      <c r="E3392" s="555" t="s">
        <v>2693</v>
      </c>
      <c r="F3392" s="555"/>
      <c r="G3392" s="187" t="s">
        <v>2694</v>
      </c>
      <c r="H3392" s="188">
        <v>0.5</v>
      </c>
      <c r="I3392" s="188"/>
      <c r="J3392" s="189">
        <v>26.12</v>
      </c>
      <c r="K3392" s="189">
        <v>13.06</v>
      </c>
    </row>
    <row r="3393" spans="1:11" x14ac:dyDescent="0.2">
      <c r="A3393" s="291" t="s">
        <v>2697</v>
      </c>
      <c r="B3393" s="190" t="s">
        <v>3792</v>
      </c>
      <c r="C3393" s="291" t="s">
        <v>2687</v>
      </c>
      <c r="D3393" s="291" t="s">
        <v>860</v>
      </c>
      <c r="E3393" s="556" t="s">
        <v>2700</v>
      </c>
      <c r="F3393" s="556"/>
      <c r="G3393" s="191" t="s">
        <v>48</v>
      </c>
      <c r="H3393" s="192">
        <v>1</v>
      </c>
      <c r="I3393" s="192"/>
      <c r="J3393" s="193">
        <v>2282.4899999999998</v>
      </c>
      <c r="K3393" s="193">
        <v>2282.4899999999998</v>
      </c>
    </row>
    <row r="3394" spans="1:11" x14ac:dyDescent="0.2">
      <c r="A3394" s="287"/>
      <c r="B3394" s="287"/>
      <c r="C3394" s="287"/>
      <c r="D3394" s="287"/>
      <c r="E3394" s="287" t="s">
        <v>2709</v>
      </c>
      <c r="F3394" s="194">
        <v>9.0399999999999991</v>
      </c>
      <c r="G3394" s="287" t="s">
        <v>2710</v>
      </c>
      <c r="H3394" s="194">
        <v>0</v>
      </c>
      <c r="I3394" s="287" t="s">
        <v>2711</v>
      </c>
      <c r="J3394" s="194">
        <v>9.0399999999999991</v>
      </c>
    </row>
    <row r="3395" spans="1:11" x14ac:dyDescent="0.2">
      <c r="A3395" s="287"/>
      <c r="B3395" s="287"/>
      <c r="C3395" s="287"/>
      <c r="D3395" s="287"/>
      <c r="E3395" s="287" t="s">
        <v>2712</v>
      </c>
      <c r="F3395" s="194">
        <v>0</v>
      </c>
      <c r="G3395" s="287"/>
      <c r="H3395" s="552" t="s">
        <v>2713</v>
      </c>
      <c r="I3395" s="552"/>
      <c r="J3395" s="194">
        <v>2295.5500000000002</v>
      </c>
    </row>
    <row r="3396" spans="1:11" ht="13.5" thickBot="1" x14ac:dyDescent="0.25">
      <c r="A3396" s="196"/>
      <c r="B3396" s="196"/>
      <c r="C3396" s="196"/>
      <c r="D3396" s="196"/>
      <c r="E3396" s="196"/>
      <c r="F3396" s="196"/>
      <c r="G3396" s="196" t="s">
        <v>2714</v>
      </c>
      <c r="H3396" s="198">
        <v>0</v>
      </c>
      <c r="I3396" s="196" t="s">
        <v>2715</v>
      </c>
      <c r="J3396" s="197">
        <v>0</v>
      </c>
    </row>
    <row r="3397" spans="1:11" ht="13.5" thickTop="1" x14ac:dyDescent="0.2">
      <c r="A3397" s="195"/>
      <c r="B3397" s="195"/>
      <c r="C3397" s="195"/>
      <c r="D3397" s="195"/>
      <c r="E3397" s="195"/>
      <c r="F3397" s="195"/>
      <c r="G3397" s="195"/>
      <c r="H3397" s="195"/>
      <c r="I3397" s="195"/>
      <c r="J3397" s="195"/>
    </row>
    <row r="3398" spans="1:11" ht="15" x14ac:dyDescent="0.2">
      <c r="A3398" s="288" t="s">
        <v>855</v>
      </c>
      <c r="B3398" s="180" t="s">
        <v>2678</v>
      </c>
      <c r="C3398" s="288" t="s">
        <v>2679</v>
      </c>
      <c r="D3398" s="288" t="s">
        <v>2680</v>
      </c>
      <c r="E3398" s="553" t="s">
        <v>2681</v>
      </c>
      <c r="F3398" s="553"/>
      <c r="G3398" s="181" t="s">
        <v>2682</v>
      </c>
      <c r="H3398" s="180" t="s">
        <v>2683</v>
      </c>
      <c r="I3398" s="180" t="s">
        <v>6886</v>
      </c>
      <c r="J3398" s="180" t="s">
        <v>2684</v>
      </c>
      <c r="K3398" s="180" t="s">
        <v>2685</v>
      </c>
    </row>
    <row r="3399" spans="1:11" ht="63.75" x14ac:dyDescent="0.2">
      <c r="A3399" s="289" t="s">
        <v>119</v>
      </c>
      <c r="B3399" s="182" t="s">
        <v>3793</v>
      </c>
      <c r="C3399" s="289" t="s">
        <v>2687</v>
      </c>
      <c r="D3399" s="289" t="s">
        <v>3794</v>
      </c>
      <c r="E3399" s="554" t="s">
        <v>2693</v>
      </c>
      <c r="F3399" s="554"/>
      <c r="G3399" s="183" t="s">
        <v>114</v>
      </c>
      <c r="H3399" s="184">
        <v>1</v>
      </c>
      <c r="I3399" s="185"/>
      <c r="J3399" s="185">
        <v>820.3</v>
      </c>
      <c r="K3399" s="185">
        <v>820.3</v>
      </c>
    </row>
    <row r="3400" spans="1:11" ht="25.5" x14ac:dyDescent="0.2">
      <c r="A3400" s="290" t="s">
        <v>2689</v>
      </c>
      <c r="B3400" s="186" t="s">
        <v>2860</v>
      </c>
      <c r="C3400" s="290" t="s">
        <v>2691</v>
      </c>
      <c r="D3400" s="290" t="s">
        <v>2861</v>
      </c>
      <c r="E3400" s="555" t="s">
        <v>2693</v>
      </c>
      <c r="F3400" s="555"/>
      <c r="G3400" s="187" t="s">
        <v>2694</v>
      </c>
      <c r="H3400" s="188">
        <v>0.14990000000000001</v>
      </c>
      <c r="I3400" s="188"/>
      <c r="J3400" s="189">
        <v>34.92</v>
      </c>
      <c r="K3400" s="189">
        <v>5.23</v>
      </c>
    </row>
    <row r="3401" spans="1:11" ht="25.5" x14ac:dyDescent="0.2">
      <c r="A3401" s="290" t="s">
        <v>2689</v>
      </c>
      <c r="B3401" s="186" t="s">
        <v>2690</v>
      </c>
      <c r="C3401" s="290" t="s">
        <v>2691</v>
      </c>
      <c r="D3401" s="290" t="s">
        <v>2692</v>
      </c>
      <c r="E3401" s="555" t="s">
        <v>2693</v>
      </c>
      <c r="F3401" s="555"/>
      <c r="G3401" s="187" t="s">
        <v>2694</v>
      </c>
      <c r="H3401" s="188">
        <v>0.59399999999999997</v>
      </c>
      <c r="I3401" s="188"/>
      <c r="J3401" s="189">
        <v>27.07</v>
      </c>
      <c r="K3401" s="189">
        <v>16.07</v>
      </c>
    </row>
    <row r="3402" spans="1:11" ht="38.25" x14ac:dyDescent="0.2">
      <c r="A3402" s="291" t="s">
        <v>2697</v>
      </c>
      <c r="B3402" s="190" t="s">
        <v>3795</v>
      </c>
      <c r="C3402" s="291" t="s">
        <v>2687</v>
      </c>
      <c r="D3402" s="291" t="s">
        <v>3796</v>
      </c>
      <c r="E3402" s="556" t="s">
        <v>2700</v>
      </c>
      <c r="F3402" s="556"/>
      <c r="G3402" s="191" t="s">
        <v>48</v>
      </c>
      <c r="H3402" s="192">
        <v>1</v>
      </c>
      <c r="I3402" s="192"/>
      <c r="J3402" s="193">
        <v>799</v>
      </c>
      <c r="K3402" s="193">
        <v>799</v>
      </c>
    </row>
    <row r="3403" spans="1:11" x14ac:dyDescent="0.2">
      <c r="A3403" s="287"/>
      <c r="B3403" s="287"/>
      <c r="C3403" s="287"/>
      <c r="D3403" s="287"/>
      <c r="E3403" s="287" t="s">
        <v>2709</v>
      </c>
      <c r="F3403" s="194">
        <v>15.34</v>
      </c>
      <c r="G3403" s="287" t="s">
        <v>2710</v>
      </c>
      <c r="H3403" s="194">
        <v>0</v>
      </c>
      <c r="I3403" s="287" t="s">
        <v>2711</v>
      </c>
      <c r="J3403" s="194">
        <v>15.34</v>
      </c>
    </row>
    <row r="3404" spans="1:11" x14ac:dyDescent="0.2">
      <c r="A3404" s="287"/>
      <c r="B3404" s="287"/>
      <c r="C3404" s="287"/>
      <c r="D3404" s="287"/>
      <c r="E3404" s="287" t="s">
        <v>2712</v>
      </c>
      <c r="F3404" s="194">
        <v>0</v>
      </c>
      <c r="G3404" s="287"/>
      <c r="H3404" s="552" t="s">
        <v>2713</v>
      </c>
      <c r="I3404" s="552"/>
      <c r="J3404" s="194">
        <v>820.3</v>
      </c>
    </row>
    <row r="3405" spans="1:11" ht="13.5" thickBot="1" x14ac:dyDescent="0.25">
      <c r="A3405" s="196"/>
      <c r="B3405" s="196"/>
      <c r="C3405" s="196"/>
      <c r="D3405" s="196"/>
      <c r="E3405" s="196"/>
      <c r="F3405" s="196"/>
      <c r="G3405" s="196" t="s">
        <v>2714</v>
      </c>
      <c r="H3405" s="198">
        <v>0</v>
      </c>
      <c r="I3405" s="196" t="s">
        <v>2715</v>
      </c>
      <c r="J3405" s="197">
        <v>0</v>
      </c>
    </row>
    <row r="3406" spans="1:11" ht="13.5" thickTop="1" x14ac:dyDescent="0.2">
      <c r="A3406" s="195"/>
      <c r="B3406" s="195"/>
      <c r="C3406" s="195"/>
      <c r="D3406" s="195"/>
      <c r="E3406" s="195"/>
      <c r="F3406" s="195"/>
      <c r="G3406" s="195"/>
      <c r="H3406" s="195"/>
      <c r="I3406" s="195"/>
      <c r="J3406" s="195"/>
    </row>
    <row r="3407" spans="1:11" ht="15" x14ac:dyDescent="0.2">
      <c r="A3407" s="288" t="s">
        <v>857</v>
      </c>
      <c r="B3407" s="180" t="s">
        <v>2678</v>
      </c>
      <c r="C3407" s="288" t="s">
        <v>2679</v>
      </c>
      <c r="D3407" s="288" t="s">
        <v>2680</v>
      </c>
      <c r="E3407" s="553" t="s">
        <v>2681</v>
      </c>
      <c r="F3407" s="553"/>
      <c r="G3407" s="181" t="s">
        <v>2682</v>
      </c>
      <c r="H3407" s="180" t="s">
        <v>2683</v>
      </c>
      <c r="I3407" s="180" t="s">
        <v>6886</v>
      </c>
      <c r="J3407" s="180" t="s">
        <v>2684</v>
      </c>
      <c r="K3407" s="180" t="s">
        <v>2685</v>
      </c>
    </row>
    <row r="3408" spans="1:11" ht="63.75" x14ac:dyDescent="0.2">
      <c r="A3408" s="289" t="s">
        <v>119</v>
      </c>
      <c r="B3408" s="182" t="s">
        <v>3797</v>
      </c>
      <c r="C3408" s="289" t="s">
        <v>2687</v>
      </c>
      <c r="D3408" s="289" t="s">
        <v>3798</v>
      </c>
      <c r="E3408" s="554" t="s">
        <v>2693</v>
      </c>
      <c r="F3408" s="554"/>
      <c r="G3408" s="183" t="s">
        <v>114</v>
      </c>
      <c r="H3408" s="184">
        <v>1</v>
      </c>
      <c r="I3408" s="185"/>
      <c r="J3408" s="185">
        <v>920.3</v>
      </c>
      <c r="K3408" s="185">
        <v>920.3</v>
      </c>
    </row>
    <row r="3409" spans="1:11" ht="25.5" x14ac:dyDescent="0.2">
      <c r="A3409" s="290" t="s">
        <v>2689</v>
      </c>
      <c r="B3409" s="186" t="s">
        <v>2860</v>
      </c>
      <c r="C3409" s="290" t="s">
        <v>2691</v>
      </c>
      <c r="D3409" s="290" t="s">
        <v>2861</v>
      </c>
      <c r="E3409" s="555" t="s">
        <v>2693</v>
      </c>
      <c r="F3409" s="555"/>
      <c r="G3409" s="187" t="s">
        <v>2694</v>
      </c>
      <c r="H3409" s="188">
        <v>0.14990000000000001</v>
      </c>
      <c r="I3409" s="188"/>
      <c r="J3409" s="189">
        <v>34.92</v>
      </c>
      <c r="K3409" s="189">
        <v>5.23</v>
      </c>
    </row>
    <row r="3410" spans="1:11" ht="25.5" x14ac:dyDescent="0.2">
      <c r="A3410" s="290" t="s">
        <v>2689</v>
      </c>
      <c r="B3410" s="186" t="s">
        <v>2690</v>
      </c>
      <c r="C3410" s="290" t="s">
        <v>2691</v>
      </c>
      <c r="D3410" s="290" t="s">
        <v>2692</v>
      </c>
      <c r="E3410" s="555" t="s">
        <v>2693</v>
      </c>
      <c r="F3410" s="555"/>
      <c r="G3410" s="187" t="s">
        <v>2694</v>
      </c>
      <c r="H3410" s="188">
        <v>0.59399999999999997</v>
      </c>
      <c r="I3410" s="188"/>
      <c r="J3410" s="189">
        <v>27.07</v>
      </c>
      <c r="K3410" s="189">
        <v>16.07</v>
      </c>
    </row>
    <row r="3411" spans="1:11" ht="38.25" x14ac:dyDescent="0.2">
      <c r="A3411" s="291" t="s">
        <v>2697</v>
      </c>
      <c r="B3411" s="190" t="s">
        <v>3799</v>
      </c>
      <c r="C3411" s="291" t="s">
        <v>2687</v>
      </c>
      <c r="D3411" s="291" t="s">
        <v>3800</v>
      </c>
      <c r="E3411" s="556" t="s">
        <v>2700</v>
      </c>
      <c r="F3411" s="556"/>
      <c r="G3411" s="191" t="s">
        <v>48</v>
      </c>
      <c r="H3411" s="192">
        <v>1</v>
      </c>
      <c r="I3411" s="192"/>
      <c r="J3411" s="193">
        <v>899</v>
      </c>
      <c r="K3411" s="193">
        <v>899</v>
      </c>
    </row>
    <row r="3412" spans="1:11" x14ac:dyDescent="0.2">
      <c r="A3412" s="287"/>
      <c r="B3412" s="287"/>
      <c r="C3412" s="287"/>
      <c r="D3412" s="287"/>
      <c r="E3412" s="287" t="s">
        <v>2709</v>
      </c>
      <c r="F3412" s="194">
        <v>15.34</v>
      </c>
      <c r="G3412" s="287" t="s">
        <v>2710</v>
      </c>
      <c r="H3412" s="194">
        <v>0</v>
      </c>
      <c r="I3412" s="287" t="s">
        <v>2711</v>
      </c>
      <c r="J3412" s="194">
        <v>15.34</v>
      </c>
    </row>
    <row r="3413" spans="1:11" x14ac:dyDescent="0.2">
      <c r="A3413" s="287"/>
      <c r="B3413" s="287"/>
      <c r="C3413" s="287"/>
      <c r="D3413" s="287"/>
      <c r="E3413" s="287" t="s">
        <v>2712</v>
      </c>
      <c r="F3413" s="194">
        <v>0</v>
      </c>
      <c r="G3413" s="287"/>
      <c r="H3413" s="552" t="s">
        <v>2713</v>
      </c>
      <c r="I3413" s="552"/>
      <c r="J3413" s="194">
        <v>920.3</v>
      </c>
    </row>
    <row r="3414" spans="1:11" ht="13.5" thickBot="1" x14ac:dyDescent="0.25">
      <c r="A3414" s="196"/>
      <c r="B3414" s="196"/>
      <c r="C3414" s="196"/>
      <c r="D3414" s="196"/>
      <c r="E3414" s="196"/>
      <c r="F3414" s="196"/>
      <c r="G3414" s="196" t="s">
        <v>2714</v>
      </c>
      <c r="H3414" s="198">
        <v>0</v>
      </c>
      <c r="I3414" s="196" t="s">
        <v>2715</v>
      </c>
      <c r="J3414" s="197">
        <v>0</v>
      </c>
    </row>
    <row r="3415" spans="1:11" ht="13.5" thickTop="1" x14ac:dyDescent="0.2">
      <c r="A3415" s="195"/>
      <c r="B3415" s="195"/>
      <c r="C3415" s="195"/>
      <c r="D3415" s="195"/>
      <c r="E3415" s="195"/>
      <c r="F3415" s="195"/>
      <c r="G3415" s="195"/>
      <c r="H3415" s="195"/>
      <c r="I3415" s="195"/>
      <c r="J3415" s="195"/>
    </row>
    <row r="3416" spans="1:11" ht="15" x14ac:dyDescent="0.2">
      <c r="A3416" s="288" t="s">
        <v>859</v>
      </c>
      <c r="B3416" s="180" t="s">
        <v>2678</v>
      </c>
      <c r="C3416" s="288" t="s">
        <v>2679</v>
      </c>
      <c r="D3416" s="288" t="s">
        <v>2680</v>
      </c>
      <c r="E3416" s="553" t="s">
        <v>2681</v>
      </c>
      <c r="F3416" s="553"/>
      <c r="G3416" s="181" t="s">
        <v>2682</v>
      </c>
      <c r="H3416" s="180" t="s">
        <v>2683</v>
      </c>
      <c r="I3416" s="180" t="s">
        <v>6886</v>
      </c>
      <c r="J3416" s="180" t="s">
        <v>2684</v>
      </c>
      <c r="K3416" s="180" t="s">
        <v>2685</v>
      </c>
    </row>
    <row r="3417" spans="1:11" ht="63.75" x14ac:dyDescent="0.2">
      <c r="A3417" s="289" t="s">
        <v>119</v>
      </c>
      <c r="B3417" s="182" t="s">
        <v>3801</v>
      </c>
      <c r="C3417" s="289" t="s">
        <v>2687</v>
      </c>
      <c r="D3417" s="289" t="s">
        <v>3802</v>
      </c>
      <c r="E3417" s="554" t="s">
        <v>2693</v>
      </c>
      <c r="F3417" s="554"/>
      <c r="G3417" s="183" t="s">
        <v>114</v>
      </c>
      <c r="H3417" s="184">
        <v>1</v>
      </c>
      <c r="I3417" s="185"/>
      <c r="J3417" s="185">
        <v>1245.67</v>
      </c>
      <c r="K3417" s="185">
        <v>1245.67</v>
      </c>
    </row>
    <row r="3418" spans="1:11" ht="25.5" x14ac:dyDescent="0.2">
      <c r="A3418" s="290" t="s">
        <v>2689</v>
      </c>
      <c r="B3418" s="186" t="s">
        <v>2860</v>
      </c>
      <c r="C3418" s="290" t="s">
        <v>2691</v>
      </c>
      <c r="D3418" s="290" t="s">
        <v>2861</v>
      </c>
      <c r="E3418" s="555" t="s">
        <v>2693</v>
      </c>
      <c r="F3418" s="555"/>
      <c r="G3418" s="187" t="s">
        <v>2694</v>
      </c>
      <c r="H3418" s="188">
        <v>0.25</v>
      </c>
      <c r="I3418" s="188"/>
      <c r="J3418" s="189">
        <v>34.92</v>
      </c>
      <c r="K3418" s="189">
        <v>8.73</v>
      </c>
    </row>
    <row r="3419" spans="1:11" ht="25.5" x14ac:dyDescent="0.2">
      <c r="A3419" s="290" t="s">
        <v>2689</v>
      </c>
      <c r="B3419" s="186" t="s">
        <v>2690</v>
      </c>
      <c r="C3419" s="290" t="s">
        <v>2691</v>
      </c>
      <c r="D3419" s="290" t="s">
        <v>2692</v>
      </c>
      <c r="E3419" s="555" t="s">
        <v>2693</v>
      </c>
      <c r="F3419" s="555"/>
      <c r="G3419" s="187" t="s">
        <v>2694</v>
      </c>
      <c r="H3419" s="188">
        <v>0.7</v>
      </c>
      <c r="I3419" s="188"/>
      <c r="J3419" s="189">
        <v>27.07</v>
      </c>
      <c r="K3419" s="189">
        <v>18.940000000000001</v>
      </c>
    </row>
    <row r="3420" spans="1:11" ht="38.25" x14ac:dyDescent="0.2">
      <c r="A3420" s="291" t="s">
        <v>2697</v>
      </c>
      <c r="B3420" s="190" t="s">
        <v>3803</v>
      </c>
      <c r="C3420" s="291" t="s">
        <v>2687</v>
      </c>
      <c r="D3420" s="291" t="s">
        <v>3804</v>
      </c>
      <c r="E3420" s="556" t="s">
        <v>2700</v>
      </c>
      <c r="F3420" s="556"/>
      <c r="G3420" s="191" t="s">
        <v>48</v>
      </c>
      <c r="H3420" s="192">
        <v>1</v>
      </c>
      <c r="I3420" s="192"/>
      <c r="J3420" s="193">
        <v>1218</v>
      </c>
      <c r="K3420" s="193">
        <v>1218</v>
      </c>
    </row>
    <row r="3421" spans="1:11" x14ac:dyDescent="0.2">
      <c r="A3421" s="287"/>
      <c r="B3421" s="287"/>
      <c r="C3421" s="287"/>
      <c r="D3421" s="287"/>
      <c r="E3421" s="287" t="s">
        <v>2709</v>
      </c>
      <c r="F3421" s="194">
        <v>20.05</v>
      </c>
      <c r="G3421" s="287" t="s">
        <v>2710</v>
      </c>
      <c r="H3421" s="194">
        <v>0</v>
      </c>
      <c r="I3421" s="287" t="s">
        <v>2711</v>
      </c>
      <c r="J3421" s="194">
        <v>20.05</v>
      </c>
    </row>
    <row r="3422" spans="1:11" x14ac:dyDescent="0.2">
      <c r="A3422" s="287"/>
      <c r="B3422" s="287"/>
      <c r="C3422" s="287"/>
      <c r="D3422" s="287"/>
      <c r="E3422" s="287" t="s">
        <v>2712</v>
      </c>
      <c r="F3422" s="194">
        <v>0</v>
      </c>
      <c r="G3422" s="287"/>
      <c r="H3422" s="552" t="s">
        <v>2713</v>
      </c>
      <c r="I3422" s="552"/>
      <c r="J3422" s="194">
        <v>1245.67</v>
      </c>
    </row>
    <row r="3423" spans="1:11" ht="13.5" thickBot="1" x14ac:dyDescent="0.25">
      <c r="A3423" s="196"/>
      <c r="B3423" s="196"/>
      <c r="C3423" s="196"/>
      <c r="D3423" s="196"/>
      <c r="E3423" s="196"/>
      <c r="F3423" s="196"/>
      <c r="G3423" s="196" t="s">
        <v>2714</v>
      </c>
      <c r="H3423" s="198">
        <v>0</v>
      </c>
      <c r="I3423" s="196" t="s">
        <v>2715</v>
      </c>
      <c r="J3423" s="197">
        <v>0</v>
      </c>
    </row>
    <row r="3424" spans="1:11" ht="13.5" thickTop="1" x14ac:dyDescent="0.2">
      <c r="A3424" s="195"/>
      <c r="B3424" s="195"/>
      <c r="C3424" s="195"/>
      <c r="D3424" s="195"/>
      <c r="E3424" s="195"/>
      <c r="F3424" s="195"/>
      <c r="G3424" s="195"/>
      <c r="H3424" s="195"/>
      <c r="I3424" s="195"/>
      <c r="J3424" s="195"/>
    </row>
    <row r="3425" spans="1:11" ht="15" x14ac:dyDescent="0.2">
      <c r="A3425" s="288" t="s">
        <v>861</v>
      </c>
      <c r="B3425" s="180" t="s">
        <v>2678</v>
      </c>
      <c r="C3425" s="288" t="s">
        <v>2679</v>
      </c>
      <c r="D3425" s="288" t="s">
        <v>2680</v>
      </c>
      <c r="E3425" s="553" t="s">
        <v>2681</v>
      </c>
      <c r="F3425" s="553"/>
      <c r="G3425" s="181" t="s">
        <v>2682</v>
      </c>
      <c r="H3425" s="180" t="s">
        <v>2683</v>
      </c>
      <c r="I3425" s="180" t="s">
        <v>6886</v>
      </c>
      <c r="J3425" s="180" t="s">
        <v>2684</v>
      </c>
      <c r="K3425" s="180" t="s">
        <v>2685</v>
      </c>
    </row>
    <row r="3426" spans="1:11" ht="76.5" x14ac:dyDescent="0.2">
      <c r="A3426" s="289" t="s">
        <v>119</v>
      </c>
      <c r="B3426" s="182" t="s">
        <v>3805</v>
      </c>
      <c r="C3426" s="289" t="s">
        <v>2687</v>
      </c>
      <c r="D3426" s="289" t="s">
        <v>3806</v>
      </c>
      <c r="E3426" s="554" t="s">
        <v>2693</v>
      </c>
      <c r="F3426" s="554"/>
      <c r="G3426" s="183" t="s">
        <v>114</v>
      </c>
      <c r="H3426" s="184">
        <v>1</v>
      </c>
      <c r="I3426" s="185"/>
      <c r="J3426" s="185">
        <v>1626.67</v>
      </c>
      <c r="K3426" s="185">
        <v>1626.67</v>
      </c>
    </row>
    <row r="3427" spans="1:11" ht="25.5" x14ac:dyDescent="0.2">
      <c r="A3427" s="290" t="s">
        <v>2689</v>
      </c>
      <c r="B3427" s="186" t="s">
        <v>2860</v>
      </c>
      <c r="C3427" s="290" t="s">
        <v>2691</v>
      </c>
      <c r="D3427" s="290" t="s">
        <v>2861</v>
      </c>
      <c r="E3427" s="555" t="s">
        <v>2693</v>
      </c>
      <c r="F3427" s="555"/>
      <c r="G3427" s="187" t="s">
        <v>2694</v>
      </c>
      <c r="H3427" s="188">
        <v>0.25</v>
      </c>
      <c r="I3427" s="188"/>
      <c r="J3427" s="189">
        <v>34.92</v>
      </c>
      <c r="K3427" s="189">
        <v>8.73</v>
      </c>
    </row>
    <row r="3428" spans="1:11" ht="25.5" x14ac:dyDescent="0.2">
      <c r="A3428" s="290" t="s">
        <v>2689</v>
      </c>
      <c r="B3428" s="186" t="s">
        <v>2690</v>
      </c>
      <c r="C3428" s="290" t="s">
        <v>2691</v>
      </c>
      <c r="D3428" s="290" t="s">
        <v>2692</v>
      </c>
      <c r="E3428" s="555" t="s">
        <v>2693</v>
      </c>
      <c r="F3428" s="555"/>
      <c r="G3428" s="187" t="s">
        <v>2694</v>
      </c>
      <c r="H3428" s="188">
        <v>0.7</v>
      </c>
      <c r="I3428" s="188"/>
      <c r="J3428" s="189">
        <v>27.07</v>
      </c>
      <c r="K3428" s="189">
        <v>18.940000000000001</v>
      </c>
    </row>
    <row r="3429" spans="1:11" ht="38.25" x14ac:dyDescent="0.2">
      <c r="A3429" s="291" t="s">
        <v>2697</v>
      </c>
      <c r="B3429" s="190" t="s">
        <v>3807</v>
      </c>
      <c r="C3429" s="291" t="s">
        <v>2687</v>
      </c>
      <c r="D3429" s="291" t="s">
        <v>3808</v>
      </c>
      <c r="E3429" s="556" t="s">
        <v>2700</v>
      </c>
      <c r="F3429" s="556"/>
      <c r="G3429" s="191" t="s">
        <v>48</v>
      </c>
      <c r="H3429" s="192">
        <v>1</v>
      </c>
      <c r="I3429" s="192"/>
      <c r="J3429" s="193">
        <v>1599</v>
      </c>
      <c r="K3429" s="193">
        <v>1599</v>
      </c>
    </row>
    <row r="3430" spans="1:11" x14ac:dyDescent="0.2">
      <c r="A3430" s="287"/>
      <c r="B3430" s="287"/>
      <c r="C3430" s="287"/>
      <c r="D3430" s="287"/>
      <c r="E3430" s="287" t="s">
        <v>2709</v>
      </c>
      <c r="F3430" s="194">
        <v>20.05</v>
      </c>
      <c r="G3430" s="287" t="s">
        <v>2710</v>
      </c>
      <c r="H3430" s="194">
        <v>0</v>
      </c>
      <c r="I3430" s="287" t="s">
        <v>2711</v>
      </c>
      <c r="J3430" s="194">
        <v>20.05</v>
      </c>
    </row>
    <row r="3431" spans="1:11" x14ac:dyDescent="0.2">
      <c r="A3431" s="287"/>
      <c r="B3431" s="287"/>
      <c r="C3431" s="287"/>
      <c r="D3431" s="287"/>
      <c r="E3431" s="287" t="s">
        <v>2712</v>
      </c>
      <c r="F3431" s="194">
        <v>0</v>
      </c>
      <c r="G3431" s="287"/>
      <c r="H3431" s="552" t="s">
        <v>2713</v>
      </c>
      <c r="I3431" s="552"/>
      <c r="J3431" s="194">
        <v>1626.67</v>
      </c>
    </row>
    <row r="3432" spans="1:11" ht="13.5" thickBot="1" x14ac:dyDescent="0.25">
      <c r="A3432" s="196"/>
      <c r="B3432" s="196"/>
      <c r="C3432" s="196"/>
      <c r="D3432" s="196"/>
      <c r="E3432" s="196"/>
      <c r="F3432" s="196"/>
      <c r="G3432" s="196" t="s">
        <v>2714</v>
      </c>
      <c r="H3432" s="198">
        <v>0</v>
      </c>
      <c r="I3432" s="196" t="s">
        <v>2715</v>
      </c>
      <c r="J3432" s="197">
        <v>0</v>
      </c>
    </row>
    <row r="3433" spans="1:11" ht="13.5" thickTop="1" x14ac:dyDescent="0.2">
      <c r="A3433" s="195"/>
      <c r="B3433" s="195"/>
      <c r="C3433" s="195"/>
      <c r="D3433" s="195"/>
      <c r="E3433" s="195"/>
      <c r="F3433" s="195"/>
      <c r="G3433" s="195"/>
      <c r="H3433" s="195"/>
      <c r="I3433" s="195"/>
      <c r="J3433" s="195"/>
    </row>
    <row r="3434" spans="1:11" ht="15" x14ac:dyDescent="0.2">
      <c r="A3434" s="288" t="s">
        <v>863</v>
      </c>
      <c r="B3434" s="180" t="s">
        <v>2678</v>
      </c>
      <c r="C3434" s="288" t="s">
        <v>2679</v>
      </c>
      <c r="D3434" s="288" t="s">
        <v>2680</v>
      </c>
      <c r="E3434" s="553" t="s">
        <v>2681</v>
      </c>
      <c r="F3434" s="553"/>
      <c r="G3434" s="181" t="s">
        <v>2682</v>
      </c>
      <c r="H3434" s="180" t="s">
        <v>2683</v>
      </c>
      <c r="I3434" s="180" t="s">
        <v>6886</v>
      </c>
      <c r="J3434" s="180" t="s">
        <v>2684</v>
      </c>
      <c r="K3434" s="180" t="s">
        <v>2685</v>
      </c>
    </row>
    <row r="3435" spans="1:11" ht="38.25" x14ac:dyDescent="0.2">
      <c r="A3435" s="289" t="s">
        <v>119</v>
      </c>
      <c r="B3435" s="182" t="s">
        <v>3809</v>
      </c>
      <c r="C3435" s="289" t="s">
        <v>2687</v>
      </c>
      <c r="D3435" s="289" t="s">
        <v>3810</v>
      </c>
      <c r="E3435" s="554" t="s">
        <v>3687</v>
      </c>
      <c r="F3435" s="554"/>
      <c r="G3435" s="183" t="s">
        <v>114</v>
      </c>
      <c r="H3435" s="184">
        <v>1</v>
      </c>
      <c r="I3435" s="185"/>
      <c r="J3435" s="185">
        <v>142.1</v>
      </c>
      <c r="K3435" s="185">
        <v>142.1</v>
      </c>
    </row>
    <row r="3436" spans="1:11" ht="25.5" x14ac:dyDescent="0.2">
      <c r="A3436" s="290" t="s">
        <v>2689</v>
      </c>
      <c r="B3436" s="186" t="s">
        <v>2851</v>
      </c>
      <c r="C3436" s="290" t="s">
        <v>2691</v>
      </c>
      <c r="D3436" s="290" t="s">
        <v>2852</v>
      </c>
      <c r="E3436" s="555" t="s">
        <v>2693</v>
      </c>
      <c r="F3436" s="555"/>
      <c r="G3436" s="187" t="s">
        <v>2694</v>
      </c>
      <c r="H3436" s="188">
        <v>0.9</v>
      </c>
      <c r="I3436" s="188"/>
      <c r="J3436" s="189">
        <v>26.89</v>
      </c>
      <c r="K3436" s="189">
        <v>24.2</v>
      </c>
    </row>
    <row r="3437" spans="1:11" ht="25.5" x14ac:dyDescent="0.2">
      <c r="A3437" s="291" t="s">
        <v>2697</v>
      </c>
      <c r="B3437" s="190" t="s">
        <v>3811</v>
      </c>
      <c r="C3437" s="291" t="s">
        <v>2687</v>
      </c>
      <c r="D3437" s="291" t="s">
        <v>3812</v>
      </c>
      <c r="E3437" s="556" t="s">
        <v>2700</v>
      </c>
      <c r="F3437" s="556"/>
      <c r="G3437" s="191" t="s">
        <v>48</v>
      </c>
      <c r="H3437" s="192">
        <v>1</v>
      </c>
      <c r="I3437" s="192"/>
      <c r="J3437" s="193">
        <v>117.9</v>
      </c>
      <c r="K3437" s="193">
        <v>117.9</v>
      </c>
    </row>
    <row r="3438" spans="1:11" x14ac:dyDescent="0.2">
      <c r="A3438" s="287"/>
      <c r="B3438" s="287"/>
      <c r="C3438" s="287"/>
      <c r="D3438" s="287"/>
      <c r="E3438" s="287" t="s">
        <v>2709</v>
      </c>
      <c r="F3438" s="194">
        <v>16.97</v>
      </c>
      <c r="G3438" s="287" t="s">
        <v>2710</v>
      </c>
      <c r="H3438" s="194">
        <v>0</v>
      </c>
      <c r="I3438" s="287" t="s">
        <v>2711</v>
      </c>
      <c r="J3438" s="194">
        <v>16.97</v>
      </c>
    </row>
    <row r="3439" spans="1:11" x14ac:dyDescent="0.2">
      <c r="A3439" s="287"/>
      <c r="B3439" s="287"/>
      <c r="C3439" s="287"/>
      <c r="D3439" s="287"/>
      <c r="E3439" s="287" t="s">
        <v>2712</v>
      </c>
      <c r="F3439" s="194">
        <v>0</v>
      </c>
      <c r="G3439" s="287"/>
      <c r="H3439" s="552" t="s">
        <v>2713</v>
      </c>
      <c r="I3439" s="552"/>
      <c r="J3439" s="194">
        <v>142.1</v>
      </c>
    </row>
    <row r="3440" spans="1:11" ht="13.5" thickBot="1" x14ac:dyDescent="0.25">
      <c r="A3440" s="196"/>
      <c r="B3440" s="196"/>
      <c r="C3440" s="196"/>
      <c r="D3440" s="196"/>
      <c r="E3440" s="196"/>
      <c r="F3440" s="196"/>
      <c r="G3440" s="196" t="s">
        <v>2714</v>
      </c>
      <c r="H3440" s="198">
        <v>0</v>
      </c>
      <c r="I3440" s="196" t="s">
        <v>2715</v>
      </c>
      <c r="J3440" s="197">
        <v>0</v>
      </c>
    </row>
    <row r="3441" spans="1:11" ht="13.5" thickTop="1" x14ac:dyDescent="0.2">
      <c r="A3441" s="195"/>
      <c r="B3441" s="195"/>
      <c r="C3441" s="195"/>
      <c r="D3441" s="195"/>
      <c r="E3441" s="195"/>
      <c r="F3441" s="195"/>
      <c r="G3441" s="195"/>
      <c r="H3441" s="195"/>
      <c r="I3441" s="195"/>
      <c r="J3441" s="195"/>
    </row>
    <row r="3442" spans="1:11" ht="15" x14ac:dyDescent="0.2">
      <c r="A3442" s="288" t="s">
        <v>865</v>
      </c>
      <c r="B3442" s="180" t="s">
        <v>2678</v>
      </c>
      <c r="C3442" s="288" t="s">
        <v>2679</v>
      </c>
      <c r="D3442" s="288" t="s">
        <v>2680</v>
      </c>
      <c r="E3442" s="553" t="s">
        <v>2681</v>
      </c>
      <c r="F3442" s="553"/>
      <c r="G3442" s="181" t="s">
        <v>2682</v>
      </c>
      <c r="H3442" s="180" t="s">
        <v>2683</v>
      </c>
      <c r="I3442" s="180" t="s">
        <v>6886</v>
      </c>
      <c r="J3442" s="180" t="s">
        <v>2684</v>
      </c>
      <c r="K3442" s="180" t="s">
        <v>2685</v>
      </c>
    </row>
    <row r="3443" spans="1:11" ht="38.25" x14ac:dyDescent="0.2">
      <c r="A3443" s="289" t="s">
        <v>119</v>
      </c>
      <c r="B3443" s="182" t="s">
        <v>7627</v>
      </c>
      <c r="C3443" s="289" t="s">
        <v>2687</v>
      </c>
      <c r="D3443" s="289" t="s">
        <v>7628</v>
      </c>
      <c r="E3443" s="554" t="s">
        <v>2693</v>
      </c>
      <c r="F3443" s="554"/>
      <c r="G3443" s="183" t="s">
        <v>114</v>
      </c>
      <c r="H3443" s="184">
        <v>1</v>
      </c>
      <c r="I3443" s="185"/>
      <c r="J3443" s="185">
        <v>901.65</v>
      </c>
      <c r="K3443" s="185">
        <v>901.65</v>
      </c>
    </row>
    <row r="3444" spans="1:11" ht="25.5" x14ac:dyDescent="0.2">
      <c r="A3444" s="290" t="s">
        <v>2689</v>
      </c>
      <c r="B3444" s="186" t="s">
        <v>2795</v>
      </c>
      <c r="C3444" s="290" t="s">
        <v>2691</v>
      </c>
      <c r="D3444" s="290" t="s">
        <v>2796</v>
      </c>
      <c r="E3444" s="555" t="s">
        <v>2693</v>
      </c>
      <c r="F3444" s="555"/>
      <c r="G3444" s="187" t="s">
        <v>2694</v>
      </c>
      <c r="H3444" s="188">
        <v>0.05</v>
      </c>
      <c r="I3444" s="188"/>
      <c r="J3444" s="189">
        <v>33.380000000000003</v>
      </c>
      <c r="K3444" s="189">
        <v>1.66</v>
      </c>
    </row>
    <row r="3445" spans="1:11" ht="38.25" x14ac:dyDescent="0.2">
      <c r="A3445" s="291" t="s">
        <v>2697</v>
      </c>
      <c r="B3445" s="190" t="s">
        <v>7629</v>
      </c>
      <c r="C3445" s="291" t="s">
        <v>2687</v>
      </c>
      <c r="D3445" s="291" t="s">
        <v>7423</v>
      </c>
      <c r="E3445" s="556" t="s">
        <v>2700</v>
      </c>
      <c r="F3445" s="556"/>
      <c r="G3445" s="191" t="s">
        <v>114</v>
      </c>
      <c r="H3445" s="192">
        <v>1</v>
      </c>
      <c r="I3445" s="192"/>
      <c r="J3445" s="193">
        <v>899.99</v>
      </c>
      <c r="K3445" s="193">
        <v>899.99</v>
      </c>
    </row>
    <row r="3446" spans="1:11" x14ac:dyDescent="0.2">
      <c r="A3446" s="287"/>
      <c r="B3446" s="287"/>
      <c r="C3446" s="287"/>
      <c r="D3446" s="287"/>
      <c r="E3446" s="287" t="s">
        <v>2709</v>
      </c>
      <c r="F3446" s="194">
        <v>1.25</v>
      </c>
      <c r="G3446" s="287" t="s">
        <v>2710</v>
      </c>
      <c r="H3446" s="194">
        <v>0</v>
      </c>
      <c r="I3446" s="287" t="s">
        <v>2711</v>
      </c>
      <c r="J3446" s="194">
        <v>1.25</v>
      </c>
    </row>
    <row r="3447" spans="1:11" x14ac:dyDescent="0.2">
      <c r="A3447" s="287"/>
      <c r="B3447" s="287"/>
      <c r="C3447" s="287"/>
      <c r="D3447" s="287"/>
      <c r="E3447" s="287" t="s">
        <v>2712</v>
      </c>
      <c r="F3447" s="194">
        <v>0</v>
      </c>
      <c r="G3447" s="287"/>
      <c r="H3447" s="552" t="s">
        <v>2713</v>
      </c>
      <c r="I3447" s="552"/>
      <c r="J3447" s="194">
        <v>901.65</v>
      </c>
    </row>
    <row r="3448" spans="1:11" ht="13.5" thickBot="1" x14ac:dyDescent="0.25">
      <c r="A3448" s="196"/>
      <c r="B3448" s="196"/>
      <c r="C3448" s="196"/>
      <c r="D3448" s="196"/>
      <c r="E3448" s="196"/>
      <c r="F3448" s="196"/>
      <c r="G3448" s="196" t="s">
        <v>2714</v>
      </c>
      <c r="H3448" s="198">
        <v>0</v>
      </c>
      <c r="I3448" s="196" t="s">
        <v>2715</v>
      </c>
      <c r="J3448" s="197">
        <v>0</v>
      </c>
    </row>
    <row r="3449" spans="1:11" ht="13.5" thickTop="1" x14ac:dyDescent="0.2">
      <c r="A3449" s="195"/>
      <c r="B3449" s="195"/>
      <c r="C3449" s="195"/>
      <c r="D3449" s="195"/>
      <c r="E3449" s="195"/>
      <c r="F3449" s="195"/>
      <c r="G3449" s="195"/>
      <c r="H3449" s="195"/>
      <c r="I3449" s="195"/>
      <c r="J3449" s="195"/>
    </row>
    <row r="3450" spans="1:11" ht="15" x14ac:dyDescent="0.2">
      <c r="A3450" s="288" t="s">
        <v>867</v>
      </c>
      <c r="B3450" s="180" t="s">
        <v>2678</v>
      </c>
      <c r="C3450" s="288" t="s">
        <v>2679</v>
      </c>
      <c r="D3450" s="288" t="s">
        <v>2680</v>
      </c>
      <c r="E3450" s="553" t="s">
        <v>2681</v>
      </c>
      <c r="F3450" s="553"/>
      <c r="G3450" s="181" t="s">
        <v>2682</v>
      </c>
      <c r="H3450" s="180" t="s">
        <v>2683</v>
      </c>
      <c r="I3450" s="180" t="s">
        <v>6886</v>
      </c>
      <c r="J3450" s="180" t="s">
        <v>2684</v>
      </c>
      <c r="K3450" s="180" t="s">
        <v>2685</v>
      </c>
    </row>
    <row r="3451" spans="1:11" x14ac:dyDescent="0.2">
      <c r="A3451" s="289" t="s">
        <v>119</v>
      </c>
      <c r="B3451" s="182" t="s">
        <v>7630</v>
      </c>
      <c r="C3451" s="289" t="s">
        <v>2791</v>
      </c>
      <c r="D3451" s="289" t="s">
        <v>7631</v>
      </c>
      <c r="E3451" s="554" t="s">
        <v>7038</v>
      </c>
      <c r="F3451" s="554"/>
      <c r="G3451" s="183" t="s">
        <v>48</v>
      </c>
      <c r="H3451" s="184">
        <v>1</v>
      </c>
      <c r="I3451" s="185"/>
      <c r="J3451" s="185">
        <v>2111.37</v>
      </c>
      <c r="K3451" s="185">
        <v>2111.37</v>
      </c>
    </row>
    <row r="3452" spans="1:11" x14ac:dyDescent="0.2">
      <c r="A3452" s="291" t="s">
        <v>2697</v>
      </c>
      <c r="B3452" s="190" t="s">
        <v>7632</v>
      </c>
      <c r="C3452" s="291" t="s">
        <v>2791</v>
      </c>
      <c r="D3452" s="291" t="s">
        <v>7633</v>
      </c>
      <c r="E3452" s="556" t="s">
        <v>2700</v>
      </c>
      <c r="F3452" s="556"/>
      <c r="G3452" s="191" t="s">
        <v>48</v>
      </c>
      <c r="H3452" s="192">
        <v>1</v>
      </c>
      <c r="I3452" s="192"/>
      <c r="J3452" s="193">
        <v>2111.37</v>
      </c>
      <c r="K3452" s="193">
        <v>2111.37</v>
      </c>
    </row>
    <row r="3453" spans="1:11" x14ac:dyDescent="0.2">
      <c r="A3453" s="287"/>
      <c r="B3453" s="287"/>
      <c r="C3453" s="287"/>
      <c r="D3453" s="287"/>
      <c r="E3453" s="287" t="s">
        <v>2709</v>
      </c>
      <c r="F3453" s="194">
        <v>0</v>
      </c>
      <c r="G3453" s="287" t="s">
        <v>2710</v>
      </c>
      <c r="H3453" s="194">
        <v>0</v>
      </c>
      <c r="I3453" s="287" t="s">
        <v>2711</v>
      </c>
      <c r="J3453" s="194">
        <v>0</v>
      </c>
    </row>
    <row r="3454" spans="1:11" x14ac:dyDescent="0.2">
      <c r="A3454" s="287"/>
      <c r="B3454" s="287"/>
      <c r="C3454" s="287"/>
      <c r="D3454" s="287"/>
      <c r="E3454" s="287" t="s">
        <v>2712</v>
      </c>
      <c r="F3454" s="194">
        <v>0</v>
      </c>
      <c r="G3454" s="287"/>
      <c r="H3454" s="552" t="s">
        <v>2713</v>
      </c>
      <c r="I3454" s="552"/>
      <c r="J3454" s="194">
        <v>2111.37</v>
      </c>
    </row>
    <row r="3455" spans="1:11" ht="13.5" thickBot="1" x14ac:dyDescent="0.25">
      <c r="A3455" s="196"/>
      <c r="B3455" s="196"/>
      <c r="C3455" s="196"/>
      <c r="D3455" s="196"/>
      <c r="E3455" s="196"/>
      <c r="F3455" s="196"/>
      <c r="G3455" s="196" t="s">
        <v>2714</v>
      </c>
      <c r="H3455" s="198">
        <v>0</v>
      </c>
      <c r="I3455" s="196" t="s">
        <v>2715</v>
      </c>
      <c r="J3455" s="197">
        <v>0</v>
      </c>
    </row>
    <row r="3456" spans="1:11" ht="13.5" thickTop="1" x14ac:dyDescent="0.2">
      <c r="A3456" s="195"/>
      <c r="B3456" s="195"/>
      <c r="C3456" s="195"/>
      <c r="D3456" s="195"/>
      <c r="E3456" s="195"/>
      <c r="F3456" s="195"/>
      <c r="G3456" s="195"/>
      <c r="H3456" s="195"/>
      <c r="I3456" s="195"/>
      <c r="J3456" s="195"/>
    </row>
    <row r="3457" spans="1:11" ht="15" x14ac:dyDescent="0.2">
      <c r="A3457" s="288" t="s">
        <v>869</v>
      </c>
      <c r="B3457" s="180" t="s">
        <v>2678</v>
      </c>
      <c r="C3457" s="288" t="s">
        <v>2679</v>
      </c>
      <c r="D3457" s="288" t="s">
        <v>2680</v>
      </c>
      <c r="E3457" s="553" t="s">
        <v>2681</v>
      </c>
      <c r="F3457" s="553"/>
      <c r="G3457" s="181" t="s">
        <v>2682</v>
      </c>
      <c r="H3457" s="180" t="s">
        <v>2683</v>
      </c>
      <c r="I3457" s="180" t="s">
        <v>6886</v>
      </c>
      <c r="J3457" s="180" t="s">
        <v>2684</v>
      </c>
      <c r="K3457" s="180" t="s">
        <v>2685</v>
      </c>
    </row>
    <row r="3458" spans="1:11" ht="25.5" x14ac:dyDescent="0.2">
      <c r="A3458" s="289" t="s">
        <v>119</v>
      </c>
      <c r="B3458" s="182" t="s">
        <v>7986</v>
      </c>
      <c r="C3458" s="289" t="s">
        <v>2687</v>
      </c>
      <c r="D3458" s="289" t="s">
        <v>7987</v>
      </c>
      <c r="E3458" s="554" t="s">
        <v>3738</v>
      </c>
      <c r="F3458" s="554"/>
      <c r="G3458" s="183" t="s">
        <v>114</v>
      </c>
      <c r="H3458" s="184">
        <v>1</v>
      </c>
      <c r="I3458" s="185"/>
      <c r="J3458" s="185">
        <v>1069.02</v>
      </c>
      <c r="K3458" s="185">
        <v>1069.02</v>
      </c>
    </row>
    <row r="3459" spans="1:11" ht="25.5" x14ac:dyDescent="0.2">
      <c r="A3459" s="290" t="s">
        <v>2689</v>
      </c>
      <c r="B3459" s="186" t="s">
        <v>2836</v>
      </c>
      <c r="C3459" s="290" t="s">
        <v>2691</v>
      </c>
      <c r="D3459" s="290" t="s">
        <v>2837</v>
      </c>
      <c r="E3459" s="555" t="s">
        <v>2693</v>
      </c>
      <c r="F3459" s="555"/>
      <c r="G3459" s="187" t="s">
        <v>2694</v>
      </c>
      <c r="H3459" s="188">
        <v>0.5</v>
      </c>
      <c r="I3459" s="188"/>
      <c r="J3459" s="189">
        <v>28.7</v>
      </c>
      <c r="K3459" s="189">
        <v>14.35</v>
      </c>
    </row>
    <row r="3460" spans="1:11" x14ac:dyDescent="0.2">
      <c r="A3460" s="291" t="s">
        <v>2697</v>
      </c>
      <c r="B3460" s="190" t="s">
        <v>7988</v>
      </c>
      <c r="C3460" s="291" t="s">
        <v>2687</v>
      </c>
      <c r="D3460" s="291" t="s">
        <v>7867</v>
      </c>
      <c r="E3460" s="556" t="s">
        <v>2700</v>
      </c>
      <c r="F3460" s="556"/>
      <c r="G3460" s="191" t="s">
        <v>114</v>
      </c>
      <c r="H3460" s="192">
        <v>1</v>
      </c>
      <c r="I3460" s="192"/>
      <c r="J3460" s="193">
        <v>571.65</v>
      </c>
      <c r="K3460" s="193">
        <v>571.65</v>
      </c>
    </row>
    <row r="3461" spans="1:11" x14ac:dyDescent="0.2">
      <c r="A3461" s="291" t="s">
        <v>2697</v>
      </c>
      <c r="B3461" s="190" t="s">
        <v>7989</v>
      </c>
      <c r="C3461" s="291" t="s">
        <v>2687</v>
      </c>
      <c r="D3461" s="291" t="s">
        <v>7990</v>
      </c>
      <c r="E3461" s="556" t="s">
        <v>2700</v>
      </c>
      <c r="F3461" s="556"/>
      <c r="G3461" s="191" t="s">
        <v>114</v>
      </c>
      <c r="H3461" s="192">
        <v>1</v>
      </c>
      <c r="I3461" s="192"/>
      <c r="J3461" s="193">
        <v>483.02</v>
      </c>
      <c r="K3461" s="193">
        <v>483.02</v>
      </c>
    </row>
    <row r="3462" spans="1:11" x14ac:dyDescent="0.2">
      <c r="A3462" s="287"/>
      <c r="B3462" s="287"/>
      <c r="C3462" s="287"/>
      <c r="D3462" s="287"/>
      <c r="E3462" s="287" t="s">
        <v>2709</v>
      </c>
      <c r="F3462" s="194">
        <v>10.25</v>
      </c>
      <c r="G3462" s="287" t="s">
        <v>2710</v>
      </c>
      <c r="H3462" s="194">
        <v>0</v>
      </c>
      <c r="I3462" s="287" t="s">
        <v>2711</v>
      </c>
      <c r="J3462" s="194">
        <v>10.25</v>
      </c>
    </row>
    <row r="3463" spans="1:11" x14ac:dyDescent="0.2">
      <c r="A3463" s="287"/>
      <c r="B3463" s="287"/>
      <c r="C3463" s="287"/>
      <c r="D3463" s="287"/>
      <c r="E3463" s="287" t="s">
        <v>2712</v>
      </c>
      <c r="F3463" s="194">
        <v>0</v>
      </c>
      <c r="G3463" s="287"/>
      <c r="H3463" s="552" t="s">
        <v>2713</v>
      </c>
      <c r="I3463" s="552"/>
      <c r="J3463" s="194">
        <v>1069.02</v>
      </c>
    </row>
    <row r="3464" spans="1:11" x14ac:dyDescent="0.2">
      <c r="A3464" s="196"/>
      <c r="B3464" s="196"/>
      <c r="C3464" s="196"/>
      <c r="D3464" s="196"/>
      <c r="E3464" s="196"/>
      <c r="F3464" s="196"/>
      <c r="G3464" s="196" t="s">
        <v>2714</v>
      </c>
      <c r="H3464" s="198">
        <v>0</v>
      </c>
      <c r="I3464" s="196" t="s">
        <v>2715</v>
      </c>
      <c r="J3464" s="197">
        <v>0</v>
      </c>
    </row>
    <row r="3465" spans="1:11" x14ac:dyDescent="0.2">
      <c r="A3465" s="292">
        <v>13</v>
      </c>
      <c r="B3465" s="292"/>
      <c r="C3465" s="292"/>
      <c r="D3465" s="292" t="s">
        <v>66</v>
      </c>
      <c r="E3465" s="292"/>
      <c r="F3465" s="558"/>
      <c r="G3465" s="558"/>
      <c r="H3465" s="292"/>
      <c r="I3465" s="178"/>
      <c r="J3465" s="292"/>
      <c r="K3465" s="179">
        <v>0</v>
      </c>
    </row>
    <row r="3466" spans="1:11" ht="15" x14ac:dyDescent="0.2">
      <c r="A3466" s="288" t="s">
        <v>872</v>
      </c>
      <c r="B3466" s="180" t="s">
        <v>2678</v>
      </c>
      <c r="C3466" s="288" t="s">
        <v>2679</v>
      </c>
      <c r="D3466" s="288" t="s">
        <v>2680</v>
      </c>
      <c r="E3466" s="553" t="s">
        <v>2681</v>
      </c>
      <c r="F3466" s="553"/>
      <c r="G3466" s="181" t="s">
        <v>2682</v>
      </c>
      <c r="H3466" s="180" t="s">
        <v>2683</v>
      </c>
      <c r="I3466" s="180" t="s">
        <v>6886</v>
      </c>
      <c r="J3466" s="180" t="s">
        <v>2684</v>
      </c>
      <c r="K3466" s="180" t="s">
        <v>2685</v>
      </c>
    </row>
    <row r="3467" spans="1:11" x14ac:dyDescent="0.2">
      <c r="A3467" s="289" t="s">
        <v>119</v>
      </c>
      <c r="B3467" s="182" t="s">
        <v>3813</v>
      </c>
      <c r="C3467" s="289" t="s">
        <v>2687</v>
      </c>
      <c r="D3467" s="289" t="s">
        <v>873</v>
      </c>
      <c r="E3467" s="554" t="s">
        <v>3561</v>
      </c>
      <c r="F3467" s="554"/>
      <c r="G3467" s="183" t="s">
        <v>114</v>
      </c>
      <c r="H3467" s="184">
        <v>1</v>
      </c>
      <c r="I3467" s="185"/>
      <c r="J3467" s="185">
        <v>419.73</v>
      </c>
      <c r="K3467" s="185">
        <v>419.73</v>
      </c>
    </row>
    <row r="3468" spans="1:11" ht="25.5" x14ac:dyDescent="0.2">
      <c r="A3468" s="290" t="s">
        <v>2689</v>
      </c>
      <c r="B3468" s="186" t="s">
        <v>2851</v>
      </c>
      <c r="C3468" s="290" t="s">
        <v>2691</v>
      </c>
      <c r="D3468" s="290" t="s">
        <v>2852</v>
      </c>
      <c r="E3468" s="555" t="s">
        <v>2693</v>
      </c>
      <c r="F3468" s="555"/>
      <c r="G3468" s="187" t="s">
        <v>2694</v>
      </c>
      <c r="H3468" s="188">
        <v>1.5</v>
      </c>
      <c r="I3468" s="188"/>
      <c r="J3468" s="189">
        <v>26.89</v>
      </c>
      <c r="K3468" s="189">
        <v>40.33</v>
      </c>
    </row>
    <row r="3469" spans="1:11" ht="25.5" x14ac:dyDescent="0.2">
      <c r="A3469" s="290" t="s">
        <v>2689</v>
      </c>
      <c r="B3469" s="186" t="s">
        <v>2797</v>
      </c>
      <c r="C3469" s="290" t="s">
        <v>2691</v>
      </c>
      <c r="D3469" s="290" t="s">
        <v>2798</v>
      </c>
      <c r="E3469" s="555" t="s">
        <v>2693</v>
      </c>
      <c r="F3469" s="555"/>
      <c r="G3469" s="187" t="s">
        <v>2694</v>
      </c>
      <c r="H3469" s="188">
        <v>1.5</v>
      </c>
      <c r="I3469" s="188"/>
      <c r="J3469" s="189">
        <v>32.700000000000003</v>
      </c>
      <c r="K3469" s="189">
        <v>49.05</v>
      </c>
    </row>
    <row r="3470" spans="1:11" ht="38.25" x14ac:dyDescent="0.2">
      <c r="A3470" s="291" t="s">
        <v>2697</v>
      </c>
      <c r="B3470" s="190" t="s">
        <v>3814</v>
      </c>
      <c r="C3470" s="291" t="s">
        <v>2691</v>
      </c>
      <c r="D3470" s="291" t="s">
        <v>3815</v>
      </c>
      <c r="E3470" s="556" t="s">
        <v>2700</v>
      </c>
      <c r="F3470" s="556"/>
      <c r="G3470" s="191" t="s">
        <v>48</v>
      </c>
      <c r="H3470" s="192">
        <v>2</v>
      </c>
      <c r="I3470" s="192"/>
      <c r="J3470" s="193">
        <v>28.26</v>
      </c>
      <c r="K3470" s="193">
        <v>56.52</v>
      </c>
    </row>
    <row r="3471" spans="1:11" ht="25.5" x14ac:dyDescent="0.2">
      <c r="A3471" s="291" t="s">
        <v>2697</v>
      </c>
      <c r="B3471" s="190" t="s">
        <v>3816</v>
      </c>
      <c r="C3471" s="291" t="s">
        <v>2691</v>
      </c>
      <c r="D3471" s="291" t="s">
        <v>3817</v>
      </c>
      <c r="E3471" s="556" t="s">
        <v>2700</v>
      </c>
      <c r="F3471" s="556"/>
      <c r="G3471" s="191" t="s">
        <v>48</v>
      </c>
      <c r="H3471" s="192">
        <v>1</v>
      </c>
      <c r="I3471" s="192"/>
      <c r="J3471" s="193">
        <v>9.1999999999999993</v>
      </c>
      <c r="K3471" s="193">
        <v>9.1999999999999993</v>
      </c>
    </row>
    <row r="3472" spans="1:11" ht="38.25" x14ac:dyDescent="0.2">
      <c r="A3472" s="291" t="s">
        <v>2697</v>
      </c>
      <c r="B3472" s="190" t="s">
        <v>3818</v>
      </c>
      <c r="C3472" s="291" t="s">
        <v>2691</v>
      </c>
      <c r="D3472" s="291" t="s">
        <v>3819</v>
      </c>
      <c r="E3472" s="556" t="s">
        <v>2700</v>
      </c>
      <c r="F3472" s="556"/>
      <c r="G3472" s="191" t="s">
        <v>48</v>
      </c>
      <c r="H3472" s="192">
        <v>1</v>
      </c>
      <c r="I3472" s="192"/>
      <c r="J3472" s="193">
        <v>14.68</v>
      </c>
      <c r="K3472" s="193">
        <v>14.68</v>
      </c>
    </row>
    <row r="3473" spans="1:11" x14ac:dyDescent="0.2">
      <c r="A3473" s="291" t="s">
        <v>2697</v>
      </c>
      <c r="B3473" s="190" t="s">
        <v>3820</v>
      </c>
      <c r="C3473" s="291" t="s">
        <v>2691</v>
      </c>
      <c r="D3473" s="291" t="s">
        <v>3821</v>
      </c>
      <c r="E3473" s="556" t="s">
        <v>2700</v>
      </c>
      <c r="F3473" s="556"/>
      <c r="G3473" s="191" t="s">
        <v>48</v>
      </c>
      <c r="H3473" s="192">
        <v>1</v>
      </c>
      <c r="I3473" s="192"/>
      <c r="J3473" s="193">
        <v>249.95</v>
      </c>
      <c r="K3473" s="193">
        <v>249.95</v>
      </c>
    </row>
    <row r="3474" spans="1:11" x14ac:dyDescent="0.2">
      <c r="A3474" s="287"/>
      <c r="B3474" s="287"/>
      <c r="C3474" s="287"/>
      <c r="D3474" s="287"/>
      <c r="E3474" s="287" t="s">
        <v>2709</v>
      </c>
      <c r="F3474" s="194">
        <v>66.06</v>
      </c>
      <c r="G3474" s="287" t="s">
        <v>2710</v>
      </c>
      <c r="H3474" s="194">
        <v>0</v>
      </c>
      <c r="I3474" s="287" t="s">
        <v>2711</v>
      </c>
      <c r="J3474" s="194">
        <v>66.06</v>
      </c>
    </row>
    <row r="3475" spans="1:11" x14ac:dyDescent="0.2">
      <c r="A3475" s="287"/>
      <c r="B3475" s="287"/>
      <c r="C3475" s="287"/>
      <c r="D3475" s="287"/>
      <c r="E3475" s="287" t="s">
        <v>2712</v>
      </c>
      <c r="F3475" s="194">
        <v>0</v>
      </c>
      <c r="G3475" s="287"/>
      <c r="H3475" s="552" t="s">
        <v>2713</v>
      </c>
      <c r="I3475" s="552"/>
      <c r="J3475" s="194">
        <v>419.73</v>
      </c>
    </row>
    <row r="3476" spans="1:11" ht="13.5" thickBot="1" x14ac:dyDescent="0.25">
      <c r="A3476" s="196"/>
      <c r="B3476" s="196"/>
      <c r="C3476" s="196"/>
      <c r="D3476" s="196"/>
      <c r="E3476" s="196"/>
      <c r="F3476" s="196"/>
      <c r="G3476" s="196" t="s">
        <v>2714</v>
      </c>
      <c r="H3476" s="198">
        <v>0</v>
      </c>
      <c r="I3476" s="196" t="s">
        <v>2715</v>
      </c>
      <c r="J3476" s="197">
        <v>0</v>
      </c>
    </row>
    <row r="3477" spans="1:11" ht="13.5" thickTop="1" x14ac:dyDescent="0.2">
      <c r="A3477" s="195"/>
      <c r="B3477" s="195"/>
      <c r="C3477" s="195"/>
      <c r="D3477" s="195"/>
      <c r="E3477" s="195"/>
      <c r="F3477" s="195"/>
      <c r="G3477" s="195"/>
      <c r="H3477" s="195"/>
      <c r="I3477" s="195"/>
      <c r="J3477" s="195"/>
    </row>
    <row r="3478" spans="1:11" ht="15" x14ac:dyDescent="0.2">
      <c r="A3478" s="288" t="s">
        <v>874</v>
      </c>
      <c r="B3478" s="180" t="s">
        <v>2678</v>
      </c>
      <c r="C3478" s="288" t="s">
        <v>2679</v>
      </c>
      <c r="D3478" s="288" t="s">
        <v>2680</v>
      </c>
      <c r="E3478" s="553" t="s">
        <v>2681</v>
      </c>
      <c r="F3478" s="553"/>
      <c r="G3478" s="181" t="s">
        <v>2682</v>
      </c>
      <c r="H3478" s="180" t="s">
        <v>2683</v>
      </c>
      <c r="I3478" s="180" t="s">
        <v>6886</v>
      </c>
      <c r="J3478" s="180" t="s">
        <v>2684</v>
      </c>
      <c r="K3478" s="180" t="s">
        <v>2685</v>
      </c>
    </row>
    <row r="3479" spans="1:11" x14ac:dyDescent="0.2">
      <c r="A3479" s="289" t="s">
        <v>119</v>
      </c>
      <c r="B3479" s="182" t="s">
        <v>3822</v>
      </c>
      <c r="C3479" s="289" t="s">
        <v>2687</v>
      </c>
      <c r="D3479" s="289" t="s">
        <v>875</v>
      </c>
      <c r="E3479" s="554" t="s">
        <v>3561</v>
      </c>
      <c r="F3479" s="554"/>
      <c r="G3479" s="183" t="s">
        <v>114</v>
      </c>
      <c r="H3479" s="184">
        <v>1</v>
      </c>
      <c r="I3479" s="185"/>
      <c r="J3479" s="185">
        <v>956.13</v>
      </c>
      <c r="K3479" s="185">
        <v>956.13</v>
      </c>
    </row>
    <row r="3480" spans="1:11" ht="25.5" x14ac:dyDescent="0.2">
      <c r="A3480" s="290" t="s">
        <v>2689</v>
      </c>
      <c r="B3480" s="186" t="s">
        <v>2851</v>
      </c>
      <c r="C3480" s="290" t="s">
        <v>2691</v>
      </c>
      <c r="D3480" s="290" t="s">
        <v>2852</v>
      </c>
      <c r="E3480" s="555" t="s">
        <v>2693</v>
      </c>
      <c r="F3480" s="555"/>
      <c r="G3480" s="187" t="s">
        <v>2694</v>
      </c>
      <c r="H3480" s="188">
        <v>1.5</v>
      </c>
      <c r="I3480" s="188"/>
      <c r="J3480" s="189">
        <v>26.89</v>
      </c>
      <c r="K3480" s="189">
        <v>40.33</v>
      </c>
    </row>
    <row r="3481" spans="1:11" ht="25.5" x14ac:dyDescent="0.2">
      <c r="A3481" s="290" t="s">
        <v>2689</v>
      </c>
      <c r="B3481" s="186" t="s">
        <v>2797</v>
      </c>
      <c r="C3481" s="290" t="s">
        <v>2691</v>
      </c>
      <c r="D3481" s="290" t="s">
        <v>2798</v>
      </c>
      <c r="E3481" s="555" t="s">
        <v>2693</v>
      </c>
      <c r="F3481" s="555"/>
      <c r="G3481" s="187" t="s">
        <v>2694</v>
      </c>
      <c r="H3481" s="188">
        <v>1.5</v>
      </c>
      <c r="I3481" s="188"/>
      <c r="J3481" s="189">
        <v>32.700000000000003</v>
      </c>
      <c r="K3481" s="189">
        <v>49.05</v>
      </c>
    </row>
    <row r="3482" spans="1:11" ht="38.25" x14ac:dyDescent="0.2">
      <c r="A3482" s="291" t="s">
        <v>2697</v>
      </c>
      <c r="B3482" s="190" t="s">
        <v>3814</v>
      </c>
      <c r="C3482" s="291" t="s">
        <v>2691</v>
      </c>
      <c r="D3482" s="291" t="s">
        <v>3815</v>
      </c>
      <c r="E3482" s="556" t="s">
        <v>2700</v>
      </c>
      <c r="F3482" s="556"/>
      <c r="G3482" s="191" t="s">
        <v>48</v>
      </c>
      <c r="H3482" s="192">
        <v>2</v>
      </c>
      <c r="I3482" s="192"/>
      <c r="J3482" s="193">
        <v>28.26</v>
      </c>
      <c r="K3482" s="193">
        <v>56.52</v>
      </c>
    </row>
    <row r="3483" spans="1:11" ht="25.5" x14ac:dyDescent="0.2">
      <c r="A3483" s="291" t="s">
        <v>2697</v>
      </c>
      <c r="B3483" s="190" t="s">
        <v>3816</v>
      </c>
      <c r="C3483" s="291" t="s">
        <v>2691</v>
      </c>
      <c r="D3483" s="291" t="s">
        <v>3817</v>
      </c>
      <c r="E3483" s="556" t="s">
        <v>2700</v>
      </c>
      <c r="F3483" s="556"/>
      <c r="G3483" s="191" t="s">
        <v>48</v>
      </c>
      <c r="H3483" s="192">
        <v>1</v>
      </c>
      <c r="I3483" s="192"/>
      <c r="J3483" s="193">
        <v>9.1999999999999993</v>
      </c>
      <c r="K3483" s="193">
        <v>9.1999999999999993</v>
      </c>
    </row>
    <row r="3484" spans="1:11" ht="25.5" x14ac:dyDescent="0.2">
      <c r="A3484" s="291" t="s">
        <v>2697</v>
      </c>
      <c r="B3484" s="190" t="s">
        <v>3823</v>
      </c>
      <c r="C3484" s="291" t="s">
        <v>2691</v>
      </c>
      <c r="D3484" s="291" t="s">
        <v>3824</v>
      </c>
      <c r="E3484" s="556" t="s">
        <v>2700</v>
      </c>
      <c r="F3484" s="556"/>
      <c r="G3484" s="191" t="s">
        <v>48</v>
      </c>
      <c r="H3484" s="192">
        <v>1</v>
      </c>
      <c r="I3484" s="192"/>
      <c r="J3484" s="193">
        <v>786.35</v>
      </c>
      <c r="K3484" s="193">
        <v>786.35</v>
      </c>
    </row>
    <row r="3485" spans="1:11" ht="38.25" x14ac:dyDescent="0.2">
      <c r="A3485" s="291" t="s">
        <v>2697</v>
      </c>
      <c r="B3485" s="190" t="s">
        <v>3818</v>
      </c>
      <c r="C3485" s="291" t="s">
        <v>2691</v>
      </c>
      <c r="D3485" s="291" t="s">
        <v>3819</v>
      </c>
      <c r="E3485" s="556" t="s">
        <v>2700</v>
      </c>
      <c r="F3485" s="556"/>
      <c r="G3485" s="191" t="s">
        <v>48</v>
      </c>
      <c r="H3485" s="192">
        <v>1</v>
      </c>
      <c r="I3485" s="192"/>
      <c r="J3485" s="193">
        <v>14.68</v>
      </c>
      <c r="K3485" s="193">
        <v>14.68</v>
      </c>
    </row>
    <row r="3486" spans="1:11" x14ac:dyDescent="0.2">
      <c r="A3486" s="287"/>
      <c r="B3486" s="287"/>
      <c r="C3486" s="287"/>
      <c r="D3486" s="287"/>
      <c r="E3486" s="287" t="s">
        <v>2709</v>
      </c>
      <c r="F3486" s="194">
        <v>66.06</v>
      </c>
      <c r="G3486" s="287" t="s">
        <v>2710</v>
      </c>
      <c r="H3486" s="194">
        <v>0</v>
      </c>
      <c r="I3486" s="287" t="s">
        <v>2711</v>
      </c>
      <c r="J3486" s="194">
        <v>66.06</v>
      </c>
    </row>
    <row r="3487" spans="1:11" x14ac:dyDescent="0.2">
      <c r="A3487" s="287"/>
      <c r="B3487" s="287"/>
      <c r="C3487" s="287"/>
      <c r="D3487" s="287"/>
      <c r="E3487" s="287" t="s">
        <v>2712</v>
      </c>
      <c r="F3487" s="194">
        <v>0</v>
      </c>
      <c r="G3487" s="287"/>
      <c r="H3487" s="552" t="s">
        <v>2713</v>
      </c>
      <c r="I3487" s="552"/>
      <c r="J3487" s="194">
        <v>956.13</v>
      </c>
    </row>
    <row r="3488" spans="1:11" ht="13.5" thickBot="1" x14ac:dyDescent="0.25">
      <c r="A3488" s="196"/>
      <c r="B3488" s="196"/>
      <c r="C3488" s="196"/>
      <c r="D3488" s="196"/>
      <c r="E3488" s="196"/>
      <c r="F3488" s="196"/>
      <c r="G3488" s="196" t="s">
        <v>2714</v>
      </c>
      <c r="H3488" s="198">
        <v>0</v>
      </c>
      <c r="I3488" s="196" t="s">
        <v>2715</v>
      </c>
      <c r="J3488" s="197">
        <v>0</v>
      </c>
    </row>
    <row r="3489" spans="1:11" ht="13.5" thickTop="1" x14ac:dyDescent="0.2">
      <c r="A3489" s="195"/>
      <c r="B3489" s="195"/>
      <c r="C3489" s="195"/>
      <c r="D3489" s="195"/>
      <c r="E3489" s="195"/>
      <c r="F3489" s="195"/>
      <c r="G3489" s="195"/>
      <c r="H3489" s="195"/>
      <c r="I3489" s="195"/>
      <c r="J3489" s="195"/>
    </row>
    <row r="3490" spans="1:11" ht="15" x14ac:dyDescent="0.2">
      <c r="A3490" s="288" t="s">
        <v>876</v>
      </c>
      <c r="B3490" s="180" t="s">
        <v>2678</v>
      </c>
      <c r="C3490" s="288" t="s">
        <v>2679</v>
      </c>
      <c r="D3490" s="288" t="s">
        <v>2680</v>
      </c>
      <c r="E3490" s="553" t="s">
        <v>2681</v>
      </c>
      <c r="F3490" s="553"/>
      <c r="G3490" s="181" t="s">
        <v>2682</v>
      </c>
      <c r="H3490" s="180" t="s">
        <v>2683</v>
      </c>
      <c r="I3490" s="180" t="s">
        <v>6886</v>
      </c>
      <c r="J3490" s="180" t="s">
        <v>2684</v>
      </c>
      <c r="K3490" s="180" t="s">
        <v>2685</v>
      </c>
    </row>
    <row r="3491" spans="1:11" ht="25.5" x14ac:dyDescent="0.2">
      <c r="A3491" s="289" t="s">
        <v>119</v>
      </c>
      <c r="B3491" s="182" t="s">
        <v>3825</v>
      </c>
      <c r="C3491" s="289" t="s">
        <v>2691</v>
      </c>
      <c r="D3491" s="289" t="s">
        <v>3826</v>
      </c>
      <c r="E3491" s="554" t="s">
        <v>3561</v>
      </c>
      <c r="F3491" s="554"/>
      <c r="G3491" s="183" t="s">
        <v>48</v>
      </c>
      <c r="H3491" s="184">
        <v>1</v>
      </c>
      <c r="I3491" s="185"/>
      <c r="J3491" s="185">
        <v>584.28</v>
      </c>
      <c r="K3491" s="185">
        <v>584.28</v>
      </c>
    </row>
    <row r="3492" spans="1:11" ht="25.5" x14ac:dyDescent="0.2">
      <c r="A3492" s="290" t="s">
        <v>2689</v>
      </c>
      <c r="B3492" s="186" t="s">
        <v>2797</v>
      </c>
      <c r="C3492" s="290" t="s">
        <v>2691</v>
      </c>
      <c r="D3492" s="290" t="s">
        <v>2798</v>
      </c>
      <c r="E3492" s="555" t="s">
        <v>2693</v>
      </c>
      <c r="F3492" s="555"/>
      <c r="G3492" s="187" t="s">
        <v>2694</v>
      </c>
      <c r="H3492" s="188">
        <v>0.77910000000000001</v>
      </c>
      <c r="I3492" s="188"/>
      <c r="J3492" s="189">
        <v>32.700000000000003</v>
      </c>
      <c r="K3492" s="189">
        <v>25.47</v>
      </c>
    </row>
    <row r="3493" spans="1:11" ht="25.5" x14ac:dyDescent="0.2">
      <c r="A3493" s="290" t="s">
        <v>2689</v>
      </c>
      <c r="B3493" s="186" t="s">
        <v>2722</v>
      </c>
      <c r="C3493" s="290" t="s">
        <v>2691</v>
      </c>
      <c r="D3493" s="290" t="s">
        <v>2723</v>
      </c>
      <c r="E3493" s="555" t="s">
        <v>2693</v>
      </c>
      <c r="F3493" s="555"/>
      <c r="G3493" s="187" t="s">
        <v>2694</v>
      </c>
      <c r="H3493" s="188">
        <v>0.43840000000000001</v>
      </c>
      <c r="I3493" s="188"/>
      <c r="J3493" s="189">
        <v>26.12</v>
      </c>
      <c r="K3493" s="189">
        <v>11.45</v>
      </c>
    </row>
    <row r="3494" spans="1:11" ht="38.25" x14ac:dyDescent="0.2">
      <c r="A3494" s="291" t="s">
        <v>2697</v>
      </c>
      <c r="B3494" s="190" t="s">
        <v>3814</v>
      </c>
      <c r="C3494" s="291" t="s">
        <v>2691</v>
      </c>
      <c r="D3494" s="291" t="s">
        <v>3815</v>
      </c>
      <c r="E3494" s="556" t="s">
        <v>2700</v>
      </c>
      <c r="F3494" s="556"/>
      <c r="G3494" s="191" t="s">
        <v>48</v>
      </c>
      <c r="H3494" s="192">
        <v>2</v>
      </c>
      <c r="I3494" s="192"/>
      <c r="J3494" s="193">
        <v>28.26</v>
      </c>
      <c r="K3494" s="193">
        <v>56.52</v>
      </c>
    </row>
    <row r="3495" spans="1:11" x14ac:dyDescent="0.2">
      <c r="A3495" s="291" t="s">
        <v>2697</v>
      </c>
      <c r="B3495" s="190" t="s">
        <v>3827</v>
      </c>
      <c r="C3495" s="291" t="s">
        <v>2691</v>
      </c>
      <c r="D3495" s="291" t="s">
        <v>3828</v>
      </c>
      <c r="E3495" s="556" t="s">
        <v>2700</v>
      </c>
      <c r="F3495" s="556"/>
      <c r="G3495" s="191" t="s">
        <v>48</v>
      </c>
      <c r="H3495" s="192">
        <v>1</v>
      </c>
      <c r="I3495" s="192"/>
      <c r="J3495" s="193">
        <v>14.92</v>
      </c>
      <c r="K3495" s="193">
        <v>14.92</v>
      </c>
    </row>
    <row r="3496" spans="1:11" ht="25.5" x14ac:dyDescent="0.2">
      <c r="A3496" s="291" t="s">
        <v>2697</v>
      </c>
      <c r="B3496" s="190" t="s">
        <v>3829</v>
      </c>
      <c r="C3496" s="291" t="s">
        <v>2691</v>
      </c>
      <c r="D3496" s="291" t="s">
        <v>3830</v>
      </c>
      <c r="E3496" s="556" t="s">
        <v>2700</v>
      </c>
      <c r="F3496" s="556"/>
      <c r="G3496" s="191" t="s">
        <v>48</v>
      </c>
      <c r="H3496" s="192">
        <v>1</v>
      </c>
      <c r="I3496" s="192"/>
      <c r="J3496" s="193">
        <v>467.21</v>
      </c>
      <c r="K3496" s="193">
        <v>467.21</v>
      </c>
    </row>
    <row r="3497" spans="1:11" x14ac:dyDescent="0.2">
      <c r="A3497" s="291" t="s">
        <v>2697</v>
      </c>
      <c r="B3497" s="190" t="s">
        <v>3831</v>
      </c>
      <c r="C3497" s="291" t="s">
        <v>2691</v>
      </c>
      <c r="D3497" s="291" t="s">
        <v>3832</v>
      </c>
      <c r="E3497" s="556" t="s">
        <v>2700</v>
      </c>
      <c r="F3497" s="556"/>
      <c r="G3497" s="191" t="s">
        <v>2706</v>
      </c>
      <c r="H3497" s="192">
        <v>8.8099999999999998E-2</v>
      </c>
      <c r="I3497" s="192"/>
      <c r="J3497" s="193">
        <v>98.93</v>
      </c>
      <c r="K3497" s="193">
        <v>8.7100000000000009</v>
      </c>
    </row>
    <row r="3498" spans="1:11" x14ac:dyDescent="0.2">
      <c r="A3498" s="287"/>
      <c r="B3498" s="287"/>
      <c r="C3498" s="287"/>
      <c r="D3498" s="287"/>
      <c r="E3498" s="287" t="s">
        <v>2709</v>
      </c>
      <c r="F3498" s="194">
        <v>27.54</v>
      </c>
      <c r="G3498" s="287" t="s">
        <v>2710</v>
      </c>
      <c r="H3498" s="194">
        <v>0</v>
      </c>
      <c r="I3498" s="287" t="s">
        <v>2711</v>
      </c>
      <c r="J3498" s="194">
        <v>27.54</v>
      </c>
    </row>
    <row r="3499" spans="1:11" x14ac:dyDescent="0.2">
      <c r="A3499" s="287"/>
      <c r="B3499" s="287"/>
      <c r="C3499" s="287"/>
      <c r="D3499" s="287"/>
      <c r="E3499" s="287" t="s">
        <v>2712</v>
      </c>
      <c r="F3499" s="194">
        <v>0</v>
      </c>
      <c r="G3499" s="287"/>
      <c r="H3499" s="552" t="s">
        <v>2713</v>
      </c>
      <c r="I3499" s="552"/>
      <c r="J3499" s="194">
        <v>584.28</v>
      </c>
    </row>
    <row r="3500" spans="1:11" ht="13.5" thickBot="1" x14ac:dyDescent="0.25">
      <c r="A3500" s="196"/>
      <c r="B3500" s="196"/>
      <c r="C3500" s="196"/>
      <c r="D3500" s="196"/>
      <c r="E3500" s="196"/>
      <c r="F3500" s="196"/>
      <c r="G3500" s="196" t="s">
        <v>2714</v>
      </c>
      <c r="H3500" s="198">
        <v>0</v>
      </c>
      <c r="I3500" s="196" t="s">
        <v>2715</v>
      </c>
      <c r="J3500" s="197">
        <v>0</v>
      </c>
    </row>
    <row r="3501" spans="1:11" ht="13.5" thickTop="1" x14ac:dyDescent="0.2">
      <c r="A3501" s="195"/>
      <c r="B3501" s="195"/>
      <c r="C3501" s="195"/>
      <c r="D3501" s="195"/>
      <c r="E3501" s="195"/>
      <c r="F3501" s="195"/>
      <c r="G3501" s="195"/>
      <c r="H3501" s="195"/>
      <c r="I3501" s="195"/>
      <c r="J3501" s="195"/>
    </row>
    <row r="3502" spans="1:11" ht="15" x14ac:dyDescent="0.2">
      <c r="A3502" s="288" t="s">
        <v>879</v>
      </c>
      <c r="B3502" s="180" t="s">
        <v>2678</v>
      </c>
      <c r="C3502" s="288" t="s">
        <v>2679</v>
      </c>
      <c r="D3502" s="288" t="s">
        <v>2680</v>
      </c>
      <c r="E3502" s="553" t="s">
        <v>2681</v>
      </c>
      <c r="F3502" s="553"/>
      <c r="G3502" s="181" t="s">
        <v>2682</v>
      </c>
      <c r="H3502" s="180" t="s">
        <v>2683</v>
      </c>
      <c r="I3502" s="180" t="s">
        <v>6886</v>
      </c>
      <c r="J3502" s="180" t="s">
        <v>2684</v>
      </c>
      <c r="K3502" s="180" t="s">
        <v>2685</v>
      </c>
    </row>
    <row r="3503" spans="1:11" x14ac:dyDescent="0.2">
      <c r="A3503" s="289" t="s">
        <v>119</v>
      </c>
      <c r="B3503" s="182" t="s">
        <v>3833</v>
      </c>
      <c r="C3503" s="289" t="s">
        <v>2687</v>
      </c>
      <c r="D3503" s="289" t="s">
        <v>3834</v>
      </c>
      <c r="E3503" s="554" t="s">
        <v>3561</v>
      </c>
      <c r="F3503" s="554"/>
      <c r="G3503" s="183" t="s">
        <v>114</v>
      </c>
      <c r="H3503" s="184">
        <v>1</v>
      </c>
      <c r="I3503" s="185"/>
      <c r="J3503" s="185">
        <v>49.9</v>
      </c>
      <c r="K3503" s="185">
        <v>49.9</v>
      </c>
    </row>
    <row r="3504" spans="1:11" ht="25.5" x14ac:dyDescent="0.2">
      <c r="A3504" s="290" t="s">
        <v>2689</v>
      </c>
      <c r="B3504" s="186" t="s">
        <v>2851</v>
      </c>
      <c r="C3504" s="290" t="s">
        <v>2691</v>
      </c>
      <c r="D3504" s="290" t="s">
        <v>2852</v>
      </c>
      <c r="E3504" s="555" t="s">
        <v>2693</v>
      </c>
      <c r="F3504" s="555"/>
      <c r="G3504" s="187" t="s">
        <v>2694</v>
      </c>
      <c r="H3504" s="188">
        <v>0.3</v>
      </c>
      <c r="I3504" s="188"/>
      <c r="J3504" s="189">
        <v>26.89</v>
      </c>
      <c r="K3504" s="189">
        <v>8.06</v>
      </c>
    </row>
    <row r="3505" spans="1:11" ht="25.5" x14ac:dyDescent="0.2">
      <c r="A3505" s="290" t="s">
        <v>2689</v>
      </c>
      <c r="B3505" s="186" t="s">
        <v>2797</v>
      </c>
      <c r="C3505" s="290" t="s">
        <v>2691</v>
      </c>
      <c r="D3505" s="290" t="s">
        <v>2798</v>
      </c>
      <c r="E3505" s="555" t="s">
        <v>2693</v>
      </c>
      <c r="F3505" s="555"/>
      <c r="G3505" s="187" t="s">
        <v>2694</v>
      </c>
      <c r="H3505" s="188">
        <v>0.1</v>
      </c>
      <c r="I3505" s="188"/>
      <c r="J3505" s="189">
        <v>32.700000000000003</v>
      </c>
      <c r="K3505" s="189">
        <v>3.27</v>
      </c>
    </row>
    <row r="3506" spans="1:11" x14ac:dyDescent="0.2">
      <c r="A3506" s="291" t="s">
        <v>2697</v>
      </c>
      <c r="B3506" s="190" t="s">
        <v>3835</v>
      </c>
      <c r="C3506" s="291" t="s">
        <v>2691</v>
      </c>
      <c r="D3506" s="291" t="s">
        <v>3836</v>
      </c>
      <c r="E3506" s="556" t="s">
        <v>2700</v>
      </c>
      <c r="F3506" s="556"/>
      <c r="G3506" s="191" t="s">
        <v>48</v>
      </c>
      <c r="H3506" s="192">
        <v>1</v>
      </c>
      <c r="I3506" s="192"/>
      <c r="J3506" s="193">
        <v>38.57</v>
      </c>
      <c r="K3506" s="193">
        <v>38.57</v>
      </c>
    </row>
    <row r="3507" spans="1:11" x14ac:dyDescent="0.2">
      <c r="A3507" s="287"/>
      <c r="B3507" s="287"/>
      <c r="C3507" s="287"/>
      <c r="D3507" s="287"/>
      <c r="E3507" s="287" t="s">
        <v>2709</v>
      </c>
      <c r="F3507" s="194">
        <v>8.16</v>
      </c>
      <c r="G3507" s="287" t="s">
        <v>2710</v>
      </c>
      <c r="H3507" s="194">
        <v>0</v>
      </c>
      <c r="I3507" s="287" t="s">
        <v>2711</v>
      </c>
      <c r="J3507" s="194">
        <v>8.16</v>
      </c>
    </row>
    <row r="3508" spans="1:11" x14ac:dyDescent="0.2">
      <c r="A3508" s="287"/>
      <c r="B3508" s="287"/>
      <c r="C3508" s="287"/>
      <c r="D3508" s="287"/>
      <c r="E3508" s="287" t="s">
        <v>2712</v>
      </c>
      <c r="F3508" s="194">
        <v>0</v>
      </c>
      <c r="G3508" s="287"/>
      <c r="H3508" s="552" t="s">
        <v>2713</v>
      </c>
      <c r="I3508" s="552"/>
      <c r="J3508" s="194">
        <v>49.9</v>
      </c>
    </row>
    <row r="3509" spans="1:11" ht="13.5" thickBot="1" x14ac:dyDescent="0.25">
      <c r="A3509" s="196"/>
      <c r="B3509" s="196"/>
      <c r="C3509" s="196"/>
      <c r="D3509" s="196"/>
      <c r="E3509" s="196"/>
      <c r="F3509" s="196"/>
      <c r="G3509" s="196" t="s">
        <v>2714</v>
      </c>
      <c r="H3509" s="198">
        <v>0</v>
      </c>
      <c r="I3509" s="196" t="s">
        <v>2715</v>
      </c>
      <c r="J3509" s="197">
        <v>0</v>
      </c>
    </row>
    <row r="3510" spans="1:11" ht="13.5" thickTop="1" x14ac:dyDescent="0.2">
      <c r="A3510" s="195"/>
      <c r="B3510" s="195"/>
      <c r="C3510" s="195"/>
      <c r="D3510" s="195"/>
      <c r="E3510" s="195"/>
      <c r="F3510" s="195"/>
      <c r="G3510" s="195"/>
      <c r="H3510" s="195"/>
      <c r="I3510" s="195"/>
      <c r="J3510" s="195"/>
    </row>
    <row r="3511" spans="1:11" ht="15" x14ac:dyDescent="0.2">
      <c r="A3511" s="288" t="s">
        <v>881</v>
      </c>
      <c r="B3511" s="180" t="s">
        <v>2678</v>
      </c>
      <c r="C3511" s="288" t="s">
        <v>2679</v>
      </c>
      <c r="D3511" s="288" t="s">
        <v>2680</v>
      </c>
      <c r="E3511" s="553" t="s">
        <v>2681</v>
      </c>
      <c r="F3511" s="553"/>
      <c r="G3511" s="181" t="s">
        <v>2682</v>
      </c>
      <c r="H3511" s="180" t="s">
        <v>2683</v>
      </c>
      <c r="I3511" s="180" t="s">
        <v>6886</v>
      </c>
      <c r="J3511" s="180" t="s">
        <v>2684</v>
      </c>
      <c r="K3511" s="180" t="s">
        <v>2685</v>
      </c>
    </row>
    <row r="3512" spans="1:11" ht="25.5" x14ac:dyDescent="0.2">
      <c r="A3512" s="289" t="s">
        <v>119</v>
      </c>
      <c r="B3512" s="182" t="s">
        <v>3837</v>
      </c>
      <c r="C3512" s="289" t="s">
        <v>2691</v>
      </c>
      <c r="D3512" s="289" t="s">
        <v>3838</v>
      </c>
      <c r="E3512" s="554" t="s">
        <v>3561</v>
      </c>
      <c r="F3512" s="554"/>
      <c r="G3512" s="183" t="s">
        <v>48</v>
      </c>
      <c r="H3512" s="184">
        <v>1</v>
      </c>
      <c r="I3512" s="185"/>
      <c r="J3512" s="185">
        <v>321.3</v>
      </c>
      <c r="K3512" s="185">
        <v>321.3</v>
      </c>
    </row>
    <row r="3513" spans="1:11" ht="25.5" x14ac:dyDescent="0.2">
      <c r="A3513" s="290" t="s">
        <v>2689</v>
      </c>
      <c r="B3513" s="186" t="s">
        <v>2799</v>
      </c>
      <c r="C3513" s="290" t="s">
        <v>2691</v>
      </c>
      <c r="D3513" s="290" t="s">
        <v>2800</v>
      </c>
      <c r="E3513" s="555" t="s">
        <v>2693</v>
      </c>
      <c r="F3513" s="555"/>
      <c r="G3513" s="187" t="s">
        <v>2694</v>
      </c>
      <c r="H3513" s="188">
        <v>0.92490000000000006</v>
      </c>
      <c r="I3513" s="188"/>
      <c r="J3513" s="189">
        <v>26.7</v>
      </c>
      <c r="K3513" s="189">
        <v>24.69</v>
      </c>
    </row>
    <row r="3514" spans="1:11" ht="25.5" x14ac:dyDescent="0.2">
      <c r="A3514" s="290" t="s">
        <v>2689</v>
      </c>
      <c r="B3514" s="186" t="s">
        <v>2797</v>
      </c>
      <c r="C3514" s="290" t="s">
        <v>2691</v>
      </c>
      <c r="D3514" s="290" t="s">
        <v>2798</v>
      </c>
      <c r="E3514" s="555" t="s">
        <v>2693</v>
      </c>
      <c r="F3514" s="555"/>
      <c r="G3514" s="187" t="s">
        <v>2694</v>
      </c>
      <c r="H3514" s="188">
        <v>0.92490000000000006</v>
      </c>
      <c r="I3514" s="188"/>
      <c r="J3514" s="189">
        <v>32.700000000000003</v>
      </c>
      <c r="K3514" s="189">
        <v>30.24</v>
      </c>
    </row>
    <row r="3515" spans="1:11" x14ac:dyDescent="0.2">
      <c r="A3515" s="291" t="s">
        <v>2697</v>
      </c>
      <c r="B3515" s="190" t="s">
        <v>3839</v>
      </c>
      <c r="C3515" s="291" t="s">
        <v>2691</v>
      </c>
      <c r="D3515" s="291" t="s">
        <v>3840</v>
      </c>
      <c r="E3515" s="556" t="s">
        <v>2700</v>
      </c>
      <c r="F3515" s="556"/>
      <c r="G3515" s="191" t="s">
        <v>48</v>
      </c>
      <c r="H3515" s="192">
        <v>1.9199999999999998E-2</v>
      </c>
      <c r="I3515" s="192"/>
      <c r="J3515" s="193">
        <v>12.87</v>
      </c>
      <c r="K3515" s="193">
        <v>0.24</v>
      </c>
    </row>
    <row r="3516" spans="1:11" ht="25.5" x14ac:dyDescent="0.2">
      <c r="A3516" s="291" t="s">
        <v>2697</v>
      </c>
      <c r="B3516" s="190" t="s">
        <v>3841</v>
      </c>
      <c r="C3516" s="291" t="s">
        <v>2691</v>
      </c>
      <c r="D3516" s="291" t="s">
        <v>3842</v>
      </c>
      <c r="E3516" s="556" t="s">
        <v>2700</v>
      </c>
      <c r="F3516" s="556"/>
      <c r="G3516" s="191" t="s">
        <v>48</v>
      </c>
      <c r="H3516" s="192">
        <v>1</v>
      </c>
      <c r="I3516" s="192"/>
      <c r="J3516" s="193">
        <v>266.13</v>
      </c>
      <c r="K3516" s="193">
        <v>266.13</v>
      </c>
    </row>
    <row r="3517" spans="1:11" x14ac:dyDescent="0.2">
      <c r="A3517" s="287"/>
      <c r="B3517" s="287"/>
      <c r="C3517" s="287"/>
      <c r="D3517" s="287"/>
      <c r="E3517" s="287" t="s">
        <v>2709</v>
      </c>
      <c r="F3517" s="194">
        <v>41.01</v>
      </c>
      <c r="G3517" s="287" t="s">
        <v>2710</v>
      </c>
      <c r="H3517" s="194">
        <v>0</v>
      </c>
      <c r="I3517" s="287" t="s">
        <v>2711</v>
      </c>
      <c r="J3517" s="194">
        <v>41.01</v>
      </c>
    </row>
    <row r="3518" spans="1:11" x14ac:dyDescent="0.2">
      <c r="A3518" s="287"/>
      <c r="B3518" s="287"/>
      <c r="C3518" s="287"/>
      <c r="D3518" s="287"/>
      <c r="E3518" s="287" t="s">
        <v>2712</v>
      </c>
      <c r="F3518" s="194">
        <v>0</v>
      </c>
      <c r="G3518" s="287"/>
      <c r="H3518" s="552" t="s">
        <v>2713</v>
      </c>
      <c r="I3518" s="552"/>
      <c r="J3518" s="194">
        <v>321.3</v>
      </c>
    </row>
    <row r="3519" spans="1:11" ht="13.5" thickBot="1" x14ac:dyDescent="0.25">
      <c r="A3519" s="196"/>
      <c r="B3519" s="196"/>
      <c r="C3519" s="196"/>
      <c r="D3519" s="196"/>
      <c r="E3519" s="196"/>
      <c r="F3519" s="196"/>
      <c r="G3519" s="196" t="s">
        <v>2714</v>
      </c>
      <c r="H3519" s="198">
        <v>0</v>
      </c>
      <c r="I3519" s="196" t="s">
        <v>2715</v>
      </c>
      <c r="J3519" s="197">
        <v>0</v>
      </c>
    </row>
    <row r="3520" spans="1:11" ht="13.5" thickTop="1" x14ac:dyDescent="0.2">
      <c r="A3520" s="195"/>
      <c r="B3520" s="195"/>
      <c r="C3520" s="195"/>
      <c r="D3520" s="195"/>
      <c r="E3520" s="195"/>
      <c r="F3520" s="195"/>
      <c r="G3520" s="195"/>
      <c r="H3520" s="195"/>
      <c r="I3520" s="195"/>
      <c r="J3520" s="195"/>
    </row>
    <row r="3521" spans="1:11" ht="15" x14ac:dyDescent="0.2">
      <c r="A3521" s="288" t="s">
        <v>884</v>
      </c>
      <c r="B3521" s="180" t="s">
        <v>2678</v>
      </c>
      <c r="C3521" s="288" t="s">
        <v>2679</v>
      </c>
      <c r="D3521" s="288" t="s">
        <v>2680</v>
      </c>
      <c r="E3521" s="553" t="s">
        <v>2681</v>
      </c>
      <c r="F3521" s="553"/>
      <c r="G3521" s="181" t="s">
        <v>2682</v>
      </c>
      <c r="H3521" s="180" t="s">
        <v>2683</v>
      </c>
      <c r="I3521" s="180" t="s">
        <v>6886</v>
      </c>
      <c r="J3521" s="180" t="s">
        <v>2684</v>
      </c>
      <c r="K3521" s="180" t="s">
        <v>2685</v>
      </c>
    </row>
    <row r="3522" spans="1:11" x14ac:dyDescent="0.2">
      <c r="A3522" s="289" t="s">
        <v>119</v>
      </c>
      <c r="B3522" s="182" t="s">
        <v>3843</v>
      </c>
      <c r="C3522" s="289" t="s">
        <v>2687</v>
      </c>
      <c r="D3522" s="289" t="s">
        <v>885</v>
      </c>
      <c r="E3522" s="554" t="s">
        <v>3561</v>
      </c>
      <c r="F3522" s="554"/>
      <c r="G3522" s="183" t="s">
        <v>114</v>
      </c>
      <c r="H3522" s="184">
        <v>1</v>
      </c>
      <c r="I3522" s="185"/>
      <c r="J3522" s="185">
        <v>321.86</v>
      </c>
      <c r="K3522" s="185">
        <v>321.86</v>
      </c>
    </row>
    <row r="3523" spans="1:11" ht="25.5" x14ac:dyDescent="0.2">
      <c r="A3523" s="290" t="s">
        <v>2689</v>
      </c>
      <c r="B3523" s="186" t="s">
        <v>2851</v>
      </c>
      <c r="C3523" s="290" t="s">
        <v>2691</v>
      </c>
      <c r="D3523" s="290" t="s">
        <v>2852</v>
      </c>
      <c r="E3523" s="555" t="s">
        <v>2693</v>
      </c>
      <c r="F3523" s="555"/>
      <c r="G3523" s="187" t="s">
        <v>2694</v>
      </c>
      <c r="H3523" s="188">
        <v>1.1000000000000001</v>
      </c>
      <c r="I3523" s="188"/>
      <c r="J3523" s="189">
        <v>26.89</v>
      </c>
      <c r="K3523" s="189">
        <v>29.57</v>
      </c>
    </row>
    <row r="3524" spans="1:11" ht="25.5" x14ac:dyDescent="0.2">
      <c r="A3524" s="290" t="s">
        <v>2689</v>
      </c>
      <c r="B3524" s="186" t="s">
        <v>2797</v>
      </c>
      <c r="C3524" s="290" t="s">
        <v>2691</v>
      </c>
      <c r="D3524" s="290" t="s">
        <v>2798</v>
      </c>
      <c r="E3524" s="555" t="s">
        <v>2693</v>
      </c>
      <c r="F3524" s="555"/>
      <c r="G3524" s="187" t="s">
        <v>2694</v>
      </c>
      <c r="H3524" s="188">
        <v>0.8</v>
      </c>
      <c r="I3524" s="188"/>
      <c r="J3524" s="189">
        <v>32.700000000000003</v>
      </c>
      <c r="K3524" s="189">
        <v>26.16</v>
      </c>
    </row>
    <row r="3525" spans="1:11" ht="25.5" x14ac:dyDescent="0.2">
      <c r="A3525" s="291" t="s">
        <v>2697</v>
      </c>
      <c r="B3525" s="190" t="s">
        <v>3841</v>
      </c>
      <c r="C3525" s="291" t="s">
        <v>2691</v>
      </c>
      <c r="D3525" s="291" t="s">
        <v>3842</v>
      </c>
      <c r="E3525" s="556" t="s">
        <v>2700</v>
      </c>
      <c r="F3525" s="556"/>
      <c r="G3525" s="191" t="s">
        <v>48</v>
      </c>
      <c r="H3525" s="192">
        <v>1</v>
      </c>
      <c r="I3525" s="192"/>
      <c r="J3525" s="193">
        <v>266.13</v>
      </c>
      <c r="K3525" s="193">
        <v>266.13</v>
      </c>
    </row>
    <row r="3526" spans="1:11" x14ac:dyDescent="0.2">
      <c r="A3526" s="287"/>
      <c r="B3526" s="287"/>
      <c r="C3526" s="287"/>
      <c r="D3526" s="287"/>
      <c r="E3526" s="287" t="s">
        <v>2709</v>
      </c>
      <c r="F3526" s="194">
        <v>40.880000000000003</v>
      </c>
      <c r="G3526" s="287" t="s">
        <v>2710</v>
      </c>
      <c r="H3526" s="194">
        <v>0</v>
      </c>
      <c r="I3526" s="287" t="s">
        <v>2711</v>
      </c>
      <c r="J3526" s="194">
        <v>40.880000000000003</v>
      </c>
    </row>
    <row r="3527" spans="1:11" x14ac:dyDescent="0.2">
      <c r="A3527" s="287"/>
      <c r="B3527" s="287"/>
      <c r="C3527" s="287"/>
      <c r="D3527" s="287"/>
      <c r="E3527" s="287" t="s">
        <v>2712</v>
      </c>
      <c r="F3527" s="194">
        <v>0</v>
      </c>
      <c r="G3527" s="287"/>
      <c r="H3527" s="552" t="s">
        <v>2713</v>
      </c>
      <c r="I3527" s="552"/>
      <c r="J3527" s="194">
        <v>321.86</v>
      </c>
    </row>
    <row r="3528" spans="1:11" ht="13.5" thickBot="1" x14ac:dyDescent="0.25">
      <c r="A3528" s="196"/>
      <c r="B3528" s="196"/>
      <c r="C3528" s="196"/>
      <c r="D3528" s="196"/>
      <c r="E3528" s="196"/>
      <c r="F3528" s="196"/>
      <c r="G3528" s="196" t="s">
        <v>2714</v>
      </c>
      <c r="H3528" s="198">
        <v>0</v>
      </c>
      <c r="I3528" s="196" t="s">
        <v>2715</v>
      </c>
      <c r="J3528" s="197">
        <v>0</v>
      </c>
    </row>
    <row r="3529" spans="1:11" ht="13.5" thickTop="1" x14ac:dyDescent="0.2">
      <c r="A3529" s="195"/>
      <c r="B3529" s="195"/>
      <c r="C3529" s="195"/>
      <c r="D3529" s="195"/>
      <c r="E3529" s="195"/>
      <c r="F3529" s="195"/>
      <c r="G3529" s="195"/>
      <c r="H3529" s="195"/>
      <c r="I3529" s="195"/>
      <c r="J3529" s="195"/>
    </row>
    <row r="3530" spans="1:11" ht="15" x14ac:dyDescent="0.2">
      <c r="A3530" s="288" t="s">
        <v>886</v>
      </c>
      <c r="B3530" s="180" t="s">
        <v>2678</v>
      </c>
      <c r="C3530" s="288" t="s">
        <v>2679</v>
      </c>
      <c r="D3530" s="288" t="s">
        <v>2680</v>
      </c>
      <c r="E3530" s="553" t="s">
        <v>2681</v>
      </c>
      <c r="F3530" s="553"/>
      <c r="G3530" s="181" t="s">
        <v>2682</v>
      </c>
      <c r="H3530" s="180" t="s">
        <v>2683</v>
      </c>
      <c r="I3530" s="180" t="s">
        <v>6886</v>
      </c>
      <c r="J3530" s="180" t="s">
        <v>2684</v>
      </c>
      <c r="K3530" s="180" t="s">
        <v>2685</v>
      </c>
    </row>
    <row r="3531" spans="1:11" x14ac:dyDescent="0.2">
      <c r="A3531" s="289" t="s">
        <v>119</v>
      </c>
      <c r="B3531" s="182" t="s">
        <v>3844</v>
      </c>
      <c r="C3531" s="289" t="s">
        <v>2791</v>
      </c>
      <c r="D3531" s="289" t="s">
        <v>3845</v>
      </c>
      <c r="E3531" s="554" t="s">
        <v>7096</v>
      </c>
      <c r="F3531" s="554"/>
      <c r="G3531" s="183" t="s">
        <v>48</v>
      </c>
      <c r="H3531" s="184">
        <v>1</v>
      </c>
      <c r="I3531" s="185"/>
      <c r="J3531" s="185">
        <v>327.96</v>
      </c>
      <c r="K3531" s="185">
        <v>327.96</v>
      </c>
    </row>
    <row r="3532" spans="1:11" ht="25.5" x14ac:dyDescent="0.2">
      <c r="A3532" s="290" t="s">
        <v>2689</v>
      </c>
      <c r="B3532" s="186" t="s">
        <v>2799</v>
      </c>
      <c r="C3532" s="290" t="s">
        <v>2691</v>
      </c>
      <c r="D3532" s="290" t="s">
        <v>2800</v>
      </c>
      <c r="E3532" s="555" t="s">
        <v>2693</v>
      </c>
      <c r="F3532" s="555"/>
      <c r="G3532" s="187" t="s">
        <v>2694</v>
      </c>
      <c r="H3532" s="188">
        <v>0.8</v>
      </c>
      <c r="I3532" s="188"/>
      <c r="J3532" s="189">
        <v>26.7</v>
      </c>
      <c r="K3532" s="189">
        <v>21.36</v>
      </c>
    </row>
    <row r="3533" spans="1:11" ht="25.5" x14ac:dyDescent="0.2">
      <c r="A3533" s="290" t="s">
        <v>2689</v>
      </c>
      <c r="B3533" s="186" t="s">
        <v>2797</v>
      </c>
      <c r="C3533" s="290" t="s">
        <v>2691</v>
      </c>
      <c r="D3533" s="290" t="s">
        <v>2798</v>
      </c>
      <c r="E3533" s="555" t="s">
        <v>2693</v>
      </c>
      <c r="F3533" s="555"/>
      <c r="G3533" s="187" t="s">
        <v>2694</v>
      </c>
      <c r="H3533" s="188">
        <v>1.22</v>
      </c>
      <c r="I3533" s="188"/>
      <c r="J3533" s="189">
        <v>32.700000000000003</v>
      </c>
      <c r="K3533" s="189">
        <v>39.89</v>
      </c>
    </row>
    <row r="3534" spans="1:11" x14ac:dyDescent="0.2">
      <c r="A3534" s="291" t="s">
        <v>2697</v>
      </c>
      <c r="B3534" s="190" t="s">
        <v>3848</v>
      </c>
      <c r="C3534" s="291" t="s">
        <v>2791</v>
      </c>
      <c r="D3534" s="291" t="s">
        <v>3849</v>
      </c>
      <c r="E3534" s="556" t="s">
        <v>2700</v>
      </c>
      <c r="F3534" s="556"/>
      <c r="G3534" s="191" t="s">
        <v>48</v>
      </c>
      <c r="H3534" s="192">
        <v>1</v>
      </c>
      <c r="I3534" s="192"/>
      <c r="J3534" s="193">
        <v>266.56</v>
      </c>
      <c r="K3534" s="193">
        <v>266.56</v>
      </c>
    </row>
    <row r="3535" spans="1:11" x14ac:dyDescent="0.2">
      <c r="A3535" s="291" t="s">
        <v>2697</v>
      </c>
      <c r="B3535" s="190" t="s">
        <v>3846</v>
      </c>
      <c r="C3535" s="291" t="s">
        <v>2791</v>
      </c>
      <c r="D3535" s="291" t="s">
        <v>3847</v>
      </c>
      <c r="E3535" s="556" t="s">
        <v>2700</v>
      </c>
      <c r="F3535" s="556"/>
      <c r="G3535" s="191" t="s">
        <v>2701</v>
      </c>
      <c r="H3535" s="192">
        <v>0.82</v>
      </c>
      <c r="I3535" s="192"/>
      <c r="J3535" s="193">
        <v>0.19</v>
      </c>
      <c r="K3535" s="193">
        <v>0.15</v>
      </c>
    </row>
    <row r="3536" spans="1:11" x14ac:dyDescent="0.2">
      <c r="A3536" s="287"/>
      <c r="B3536" s="287"/>
      <c r="C3536" s="287"/>
      <c r="D3536" s="287"/>
      <c r="E3536" s="287" t="s">
        <v>2709</v>
      </c>
      <c r="F3536" s="194">
        <v>46.05</v>
      </c>
      <c r="G3536" s="287" t="s">
        <v>2710</v>
      </c>
      <c r="H3536" s="194">
        <v>0</v>
      </c>
      <c r="I3536" s="287" t="s">
        <v>2711</v>
      </c>
      <c r="J3536" s="194">
        <v>46.05</v>
      </c>
    </row>
    <row r="3537" spans="1:11" x14ac:dyDescent="0.2">
      <c r="A3537" s="287"/>
      <c r="B3537" s="287"/>
      <c r="C3537" s="287"/>
      <c r="D3537" s="287"/>
      <c r="E3537" s="287" t="s">
        <v>2712</v>
      </c>
      <c r="F3537" s="194">
        <v>0</v>
      </c>
      <c r="G3537" s="287"/>
      <c r="H3537" s="552" t="s">
        <v>2713</v>
      </c>
      <c r="I3537" s="552"/>
      <c r="J3537" s="194">
        <v>327.96</v>
      </c>
    </row>
    <row r="3538" spans="1:11" ht="13.5" thickBot="1" x14ac:dyDescent="0.25">
      <c r="A3538" s="196"/>
      <c r="B3538" s="196"/>
      <c r="C3538" s="196"/>
      <c r="D3538" s="196"/>
      <c r="E3538" s="196"/>
      <c r="F3538" s="196"/>
      <c r="G3538" s="196" t="s">
        <v>2714</v>
      </c>
      <c r="H3538" s="198">
        <v>0</v>
      </c>
      <c r="I3538" s="196" t="s">
        <v>2715</v>
      </c>
      <c r="J3538" s="197">
        <v>0</v>
      </c>
    </row>
    <row r="3539" spans="1:11" ht="13.5" thickTop="1" x14ac:dyDescent="0.2">
      <c r="A3539" s="195"/>
      <c r="B3539" s="195"/>
      <c r="C3539" s="195"/>
      <c r="D3539" s="195"/>
      <c r="E3539" s="195"/>
      <c r="F3539" s="195"/>
      <c r="G3539" s="195"/>
      <c r="H3539" s="195"/>
      <c r="I3539" s="195"/>
      <c r="J3539" s="195"/>
    </row>
    <row r="3540" spans="1:11" ht="15" x14ac:dyDescent="0.2">
      <c r="A3540" s="288" t="s">
        <v>889</v>
      </c>
      <c r="B3540" s="180" t="s">
        <v>2678</v>
      </c>
      <c r="C3540" s="288" t="s">
        <v>2679</v>
      </c>
      <c r="D3540" s="288" t="s">
        <v>2680</v>
      </c>
      <c r="E3540" s="553" t="s">
        <v>2681</v>
      </c>
      <c r="F3540" s="553"/>
      <c r="G3540" s="181" t="s">
        <v>2682</v>
      </c>
      <c r="H3540" s="180" t="s">
        <v>2683</v>
      </c>
      <c r="I3540" s="180" t="s">
        <v>6886</v>
      </c>
      <c r="J3540" s="180" t="s">
        <v>2684</v>
      </c>
      <c r="K3540" s="180" t="s">
        <v>2685</v>
      </c>
    </row>
    <row r="3541" spans="1:11" x14ac:dyDescent="0.2">
      <c r="A3541" s="289" t="s">
        <v>119</v>
      </c>
      <c r="B3541" s="182" t="s">
        <v>3851</v>
      </c>
      <c r="C3541" s="289" t="s">
        <v>2791</v>
      </c>
      <c r="D3541" s="289" t="s">
        <v>3852</v>
      </c>
      <c r="E3541" s="554" t="s">
        <v>7096</v>
      </c>
      <c r="F3541" s="554"/>
      <c r="G3541" s="183" t="s">
        <v>48</v>
      </c>
      <c r="H3541" s="184">
        <v>1</v>
      </c>
      <c r="I3541" s="185"/>
      <c r="J3541" s="185">
        <v>1154.3399999999999</v>
      </c>
      <c r="K3541" s="185">
        <v>1154.3399999999999</v>
      </c>
    </row>
    <row r="3542" spans="1:11" ht="25.5" x14ac:dyDescent="0.2">
      <c r="A3542" s="290" t="s">
        <v>2689</v>
      </c>
      <c r="B3542" s="186" t="s">
        <v>2799</v>
      </c>
      <c r="C3542" s="290" t="s">
        <v>2691</v>
      </c>
      <c r="D3542" s="290" t="s">
        <v>2800</v>
      </c>
      <c r="E3542" s="555" t="s">
        <v>2693</v>
      </c>
      <c r="F3542" s="555"/>
      <c r="G3542" s="187" t="s">
        <v>2694</v>
      </c>
      <c r="H3542" s="188">
        <v>2.6</v>
      </c>
      <c r="I3542" s="188"/>
      <c r="J3542" s="189">
        <v>26.7</v>
      </c>
      <c r="K3542" s="189">
        <v>69.42</v>
      </c>
    </row>
    <row r="3543" spans="1:11" ht="25.5" x14ac:dyDescent="0.2">
      <c r="A3543" s="290" t="s">
        <v>2689</v>
      </c>
      <c r="B3543" s="186" t="s">
        <v>2797</v>
      </c>
      <c r="C3543" s="290" t="s">
        <v>2691</v>
      </c>
      <c r="D3543" s="290" t="s">
        <v>2798</v>
      </c>
      <c r="E3543" s="555" t="s">
        <v>2693</v>
      </c>
      <c r="F3543" s="555"/>
      <c r="G3543" s="187" t="s">
        <v>2694</v>
      </c>
      <c r="H3543" s="188">
        <v>2.6</v>
      </c>
      <c r="I3543" s="188"/>
      <c r="J3543" s="189">
        <v>32.700000000000003</v>
      </c>
      <c r="K3543" s="189">
        <v>85.02</v>
      </c>
    </row>
    <row r="3544" spans="1:11" x14ac:dyDescent="0.2">
      <c r="A3544" s="291" t="s">
        <v>2697</v>
      </c>
      <c r="B3544" s="190" t="s">
        <v>3853</v>
      </c>
      <c r="C3544" s="291" t="s">
        <v>2791</v>
      </c>
      <c r="D3544" s="291" t="s">
        <v>3852</v>
      </c>
      <c r="E3544" s="556" t="s">
        <v>2700</v>
      </c>
      <c r="F3544" s="556"/>
      <c r="G3544" s="191" t="s">
        <v>48</v>
      </c>
      <c r="H3544" s="192">
        <v>1</v>
      </c>
      <c r="I3544" s="192"/>
      <c r="J3544" s="193">
        <v>999.9</v>
      </c>
      <c r="K3544" s="193">
        <v>999.9</v>
      </c>
    </row>
    <row r="3545" spans="1:11" x14ac:dyDescent="0.2">
      <c r="A3545" s="287"/>
      <c r="B3545" s="287"/>
      <c r="C3545" s="287"/>
      <c r="D3545" s="287"/>
      <c r="E3545" s="287" t="s">
        <v>2709</v>
      </c>
      <c r="F3545" s="194">
        <v>115.32</v>
      </c>
      <c r="G3545" s="287" t="s">
        <v>2710</v>
      </c>
      <c r="H3545" s="194">
        <v>0</v>
      </c>
      <c r="I3545" s="287" t="s">
        <v>2711</v>
      </c>
      <c r="J3545" s="194">
        <v>115.32</v>
      </c>
    </row>
    <row r="3546" spans="1:11" x14ac:dyDescent="0.2">
      <c r="A3546" s="287"/>
      <c r="B3546" s="287"/>
      <c r="C3546" s="287"/>
      <c r="D3546" s="287"/>
      <c r="E3546" s="287" t="s">
        <v>2712</v>
      </c>
      <c r="F3546" s="194">
        <v>0</v>
      </c>
      <c r="G3546" s="287"/>
      <c r="H3546" s="552" t="s">
        <v>2713</v>
      </c>
      <c r="I3546" s="552"/>
      <c r="J3546" s="194">
        <v>1154.3399999999999</v>
      </c>
    </row>
    <row r="3547" spans="1:11" ht="13.5" thickBot="1" x14ac:dyDescent="0.25">
      <c r="A3547" s="196"/>
      <c r="B3547" s="196"/>
      <c r="C3547" s="196"/>
      <c r="D3547" s="196"/>
      <c r="E3547" s="196"/>
      <c r="F3547" s="196"/>
      <c r="G3547" s="196" t="s">
        <v>2714</v>
      </c>
      <c r="H3547" s="198">
        <v>0</v>
      </c>
      <c r="I3547" s="196" t="s">
        <v>2715</v>
      </c>
      <c r="J3547" s="197">
        <v>0</v>
      </c>
    </row>
    <row r="3548" spans="1:11" ht="13.5" thickTop="1" x14ac:dyDescent="0.2">
      <c r="A3548" s="195"/>
      <c r="B3548" s="195"/>
      <c r="C3548" s="195"/>
      <c r="D3548" s="195"/>
      <c r="E3548" s="195"/>
      <c r="F3548" s="195"/>
      <c r="G3548" s="195"/>
      <c r="H3548" s="195"/>
      <c r="I3548" s="195"/>
      <c r="J3548" s="195"/>
    </row>
    <row r="3549" spans="1:11" ht="15" x14ac:dyDescent="0.2">
      <c r="A3549" s="288" t="s">
        <v>892</v>
      </c>
      <c r="B3549" s="180" t="s">
        <v>2678</v>
      </c>
      <c r="C3549" s="288" t="s">
        <v>2679</v>
      </c>
      <c r="D3549" s="288" t="s">
        <v>2680</v>
      </c>
      <c r="E3549" s="553" t="s">
        <v>2681</v>
      </c>
      <c r="F3549" s="553"/>
      <c r="G3549" s="181" t="s">
        <v>2682</v>
      </c>
      <c r="H3549" s="180" t="s">
        <v>2683</v>
      </c>
      <c r="I3549" s="180" t="s">
        <v>6886</v>
      </c>
      <c r="J3549" s="180" t="s">
        <v>2684</v>
      </c>
      <c r="K3549" s="180" t="s">
        <v>2685</v>
      </c>
    </row>
    <row r="3550" spans="1:11" ht="25.5" x14ac:dyDescent="0.2">
      <c r="A3550" s="289" t="s">
        <v>119</v>
      </c>
      <c r="B3550" s="182" t="s">
        <v>3855</v>
      </c>
      <c r="C3550" s="289" t="s">
        <v>2691</v>
      </c>
      <c r="D3550" s="289" t="s">
        <v>3856</v>
      </c>
      <c r="E3550" s="554" t="s">
        <v>3561</v>
      </c>
      <c r="F3550" s="554"/>
      <c r="G3550" s="183" t="s">
        <v>48</v>
      </c>
      <c r="H3550" s="184">
        <v>1</v>
      </c>
      <c r="I3550" s="185"/>
      <c r="J3550" s="185">
        <v>758.14</v>
      </c>
      <c r="K3550" s="185">
        <v>758.14</v>
      </c>
    </row>
    <row r="3551" spans="1:11" ht="25.5" x14ac:dyDescent="0.2">
      <c r="A3551" s="290" t="s">
        <v>2689</v>
      </c>
      <c r="B3551" s="186" t="s">
        <v>2797</v>
      </c>
      <c r="C3551" s="290" t="s">
        <v>2691</v>
      </c>
      <c r="D3551" s="290" t="s">
        <v>2798</v>
      </c>
      <c r="E3551" s="555" t="s">
        <v>2693</v>
      </c>
      <c r="F3551" s="555"/>
      <c r="G3551" s="187" t="s">
        <v>2694</v>
      </c>
      <c r="H3551" s="188">
        <v>1.0089999999999999</v>
      </c>
      <c r="I3551" s="188"/>
      <c r="J3551" s="189">
        <v>32.700000000000003</v>
      </c>
      <c r="K3551" s="189">
        <v>32.99</v>
      </c>
    </row>
    <row r="3552" spans="1:11" ht="25.5" x14ac:dyDescent="0.2">
      <c r="A3552" s="290" t="s">
        <v>2689</v>
      </c>
      <c r="B3552" s="186" t="s">
        <v>2722</v>
      </c>
      <c r="C3552" s="290" t="s">
        <v>2691</v>
      </c>
      <c r="D3552" s="290" t="s">
        <v>2723</v>
      </c>
      <c r="E3552" s="555" t="s">
        <v>2693</v>
      </c>
      <c r="F3552" s="555"/>
      <c r="G3552" s="187" t="s">
        <v>2694</v>
      </c>
      <c r="H3552" s="188">
        <v>0.31790000000000002</v>
      </c>
      <c r="I3552" s="188"/>
      <c r="J3552" s="189">
        <v>26.12</v>
      </c>
      <c r="K3552" s="189">
        <v>8.3000000000000007</v>
      </c>
    </row>
    <row r="3553" spans="1:11" x14ac:dyDescent="0.2">
      <c r="A3553" s="291" t="s">
        <v>2697</v>
      </c>
      <c r="B3553" s="190" t="s">
        <v>3859</v>
      </c>
      <c r="C3553" s="291" t="s">
        <v>2691</v>
      </c>
      <c r="D3553" s="291" t="s">
        <v>3860</v>
      </c>
      <c r="E3553" s="556" t="s">
        <v>2700</v>
      </c>
      <c r="F3553" s="556"/>
      <c r="G3553" s="191" t="s">
        <v>48</v>
      </c>
      <c r="H3553" s="192">
        <v>3.6499999999999998E-2</v>
      </c>
      <c r="I3553" s="192"/>
      <c r="J3553" s="193">
        <v>3.49</v>
      </c>
      <c r="K3553" s="193">
        <v>0.12</v>
      </c>
    </row>
    <row r="3554" spans="1:11" ht="38.25" x14ac:dyDescent="0.2">
      <c r="A3554" s="291" t="s">
        <v>2697</v>
      </c>
      <c r="B3554" s="190" t="s">
        <v>3863</v>
      </c>
      <c r="C3554" s="291" t="s">
        <v>2691</v>
      </c>
      <c r="D3554" s="291" t="s">
        <v>3864</v>
      </c>
      <c r="E3554" s="556" t="s">
        <v>2700</v>
      </c>
      <c r="F3554" s="556"/>
      <c r="G3554" s="191" t="s">
        <v>48</v>
      </c>
      <c r="H3554" s="192">
        <v>2</v>
      </c>
      <c r="I3554" s="192"/>
      <c r="J3554" s="193">
        <v>20.95</v>
      </c>
      <c r="K3554" s="193">
        <v>41.9</v>
      </c>
    </row>
    <row r="3555" spans="1:11" ht="25.5" x14ac:dyDescent="0.2">
      <c r="A3555" s="291" t="s">
        <v>2697</v>
      </c>
      <c r="B3555" s="190" t="s">
        <v>3857</v>
      </c>
      <c r="C3555" s="291" t="s">
        <v>2691</v>
      </c>
      <c r="D3555" s="291" t="s">
        <v>3858</v>
      </c>
      <c r="E3555" s="556" t="s">
        <v>2700</v>
      </c>
      <c r="F3555" s="556"/>
      <c r="G3555" s="191" t="s">
        <v>48</v>
      </c>
      <c r="H3555" s="192">
        <v>1</v>
      </c>
      <c r="I3555" s="192"/>
      <c r="J3555" s="193">
        <v>10.57</v>
      </c>
      <c r="K3555" s="193">
        <v>10.57</v>
      </c>
    </row>
    <row r="3556" spans="1:11" x14ac:dyDescent="0.2">
      <c r="A3556" s="291" t="s">
        <v>2697</v>
      </c>
      <c r="B3556" s="190" t="s">
        <v>3861</v>
      </c>
      <c r="C3556" s="291" t="s">
        <v>2691</v>
      </c>
      <c r="D3556" s="291" t="s">
        <v>3862</v>
      </c>
      <c r="E3556" s="556" t="s">
        <v>2700</v>
      </c>
      <c r="F3556" s="556"/>
      <c r="G3556" s="191" t="s">
        <v>48</v>
      </c>
      <c r="H3556" s="192">
        <v>1</v>
      </c>
      <c r="I3556" s="192"/>
      <c r="J3556" s="193">
        <v>435.18</v>
      </c>
      <c r="K3556" s="193">
        <v>435.18</v>
      </c>
    </row>
    <row r="3557" spans="1:11" ht="25.5" x14ac:dyDescent="0.2">
      <c r="A3557" s="291" t="s">
        <v>2697</v>
      </c>
      <c r="B3557" s="190" t="s">
        <v>3865</v>
      </c>
      <c r="C3557" s="291" t="s">
        <v>2691</v>
      </c>
      <c r="D3557" s="291" t="s">
        <v>3866</v>
      </c>
      <c r="E3557" s="556" t="s">
        <v>2700</v>
      </c>
      <c r="F3557" s="556"/>
      <c r="G3557" s="191" t="s">
        <v>48</v>
      </c>
      <c r="H3557" s="192">
        <v>1</v>
      </c>
      <c r="I3557" s="192"/>
      <c r="J3557" s="193">
        <v>229.08</v>
      </c>
      <c r="K3557" s="193">
        <v>229.08</v>
      </c>
    </row>
    <row r="3558" spans="1:11" x14ac:dyDescent="0.2">
      <c r="A3558" s="287"/>
      <c r="B3558" s="287"/>
      <c r="C3558" s="287"/>
      <c r="D3558" s="287"/>
      <c r="E3558" s="287" t="s">
        <v>2709</v>
      </c>
      <c r="F3558" s="194">
        <v>31.15</v>
      </c>
      <c r="G3558" s="287" t="s">
        <v>2710</v>
      </c>
      <c r="H3558" s="194">
        <v>0</v>
      </c>
      <c r="I3558" s="287" t="s">
        <v>2711</v>
      </c>
      <c r="J3558" s="194">
        <v>31.15</v>
      </c>
    </row>
    <row r="3559" spans="1:11" x14ac:dyDescent="0.2">
      <c r="A3559" s="287"/>
      <c r="B3559" s="287"/>
      <c r="C3559" s="287"/>
      <c r="D3559" s="287"/>
      <c r="E3559" s="287" t="s">
        <v>2712</v>
      </c>
      <c r="F3559" s="194">
        <v>0</v>
      </c>
      <c r="G3559" s="287"/>
      <c r="H3559" s="552" t="s">
        <v>2713</v>
      </c>
      <c r="I3559" s="552"/>
      <c r="J3559" s="194">
        <v>758.14</v>
      </c>
    </row>
    <row r="3560" spans="1:11" ht="13.5" thickBot="1" x14ac:dyDescent="0.25">
      <c r="A3560" s="196"/>
      <c r="B3560" s="196"/>
      <c r="C3560" s="196"/>
      <c r="D3560" s="196"/>
      <c r="E3560" s="196"/>
      <c r="F3560" s="196"/>
      <c r="G3560" s="196" t="s">
        <v>2714</v>
      </c>
      <c r="H3560" s="198">
        <v>0</v>
      </c>
      <c r="I3560" s="196" t="s">
        <v>2715</v>
      </c>
      <c r="J3560" s="197">
        <v>0</v>
      </c>
    </row>
    <row r="3561" spans="1:11" ht="13.5" thickTop="1" x14ac:dyDescent="0.2">
      <c r="A3561" s="195"/>
      <c r="B3561" s="195"/>
      <c r="C3561" s="195"/>
      <c r="D3561" s="195"/>
      <c r="E3561" s="195"/>
      <c r="F3561" s="195"/>
      <c r="G3561" s="195"/>
      <c r="H3561" s="195"/>
      <c r="I3561" s="195"/>
      <c r="J3561" s="195"/>
    </row>
    <row r="3562" spans="1:11" ht="15" x14ac:dyDescent="0.2">
      <c r="A3562" s="288" t="s">
        <v>895</v>
      </c>
      <c r="B3562" s="180" t="s">
        <v>2678</v>
      </c>
      <c r="C3562" s="288" t="s">
        <v>2679</v>
      </c>
      <c r="D3562" s="288" t="s">
        <v>2680</v>
      </c>
      <c r="E3562" s="553" t="s">
        <v>2681</v>
      </c>
      <c r="F3562" s="553"/>
      <c r="G3562" s="181" t="s">
        <v>2682</v>
      </c>
      <c r="H3562" s="180" t="s">
        <v>2683</v>
      </c>
      <c r="I3562" s="180" t="s">
        <v>6886</v>
      </c>
      <c r="J3562" s="180" t="s">
        <v>2684</v>
      </c>
      <c r="K3562" s="180" t="s">
        <v>2685</v>
      </c>
    </row>
    <row r="3563" spans="1:11" ht="25.5" x14ac:dyDescent="0.2">
      <c r="A3563" s="289" t="s">
        <v>119</v>
      </c>
      <c r="B3563" s="182" t="s">
        <v>3867</v>
      </c>
      <c r="C3563" s="289" t="s">
        <v>2691</v>
      </c>
      <c r="D3563" s="289" t="s">
        <v>3868</v>
      </c>
      <c r="E3563" s="554" t="s">
        <v>3561</v>
      </c>
      <c r="F3563" s="554"/>
      <c r="G3563" s="183" t="s">
        <v>48</v>
      </c>
      <c r="H3563" s="184">
        <v>1</v>
      </c>
      <c r="I3563" s="185"/>
      <c r="J3563" s="185">
        <v>170.57</v>
      </c>
      <c r="K3563" s="185">
        <v>170.57</v>
      </c>
    </row>
    <row r="3564" spans="1:11" ht="25.5" x14ac:dyDescent="0.2">
      <c r="A3564" s="290" t="s">
        <v>2689</v>
      </c>
      <c r="B3564" s="186" t="s">
        <v>2846</v>
      </c>
      <c r="C3564" s="290" t="s">
        <v>2691</v>
      </c>
      <c r="D3564" s="290" t="s">
        <v>2847</v>
      </c>
      <c r="E3564" s="555" t="s">
        <v>2693</v>
      </c>
      <c r="F3564" s="555"/>
      <c r="G3564" s="187" t="s">
        <v>2694</v>
      </c>
      <c r="H3564" s="188">
        <v>0.8458</v>
      </c>
      <c r="I3564" s="188"/>
      <c r="J3564" s="189">
        <v>27.6</v>
      </c>
      <c r="K3564" s="189">
        <v>23.34</v>
      </c>
    </row>
    <row r="3565" spans="1:11" ht="25.5" x14ac:dyDescent="0.2">
      <c r="A3565" s="290" t="s">
        <v>2689</v>
      </c>
      <c r="B3565" s="186" t="s">
        <v>2722</v>
      </c>
      <c r="C3565" s="290" t="s">
        <v>2691</v>
      </c>
      <c r="D3565" s="290" t="s">
        <v>2723</v>
      </c>
      <c r="E3565" s="555" t="s">
        <v>2693</v>
      </c>
      <c r="F3565" s="555"/>
      <c r="G3565" s="187" t="s">
        <v>2694</v>
      </c>
      <c r="H3565" s="188">
        <v>0.26650000000000001</v>
      </c>
      <c r="I3565" s="188"/>
      <c r="J3565" s="189">
        <v>26.12</v>
      </c>
      <c r="K3565" s="189">
        <v>6.96</v>
      </c>
    </row>
    <row r="3566" spans="1:11" x14ac:dyDescent="0.2">
      <c r="A3566" s="291" t="s">
        <v>2697</v>
      </c>
      <c r="B3566" s="190" t="s">
        <v>3871</v>
      </c>
      <c r="C3566" s="291" t="s">
        <v>2691</v>
      </c>
      <c r="D3566" s="291" t="s">
        <v>3872</v>
      </c>
      <c r="E3566" s="556" t="s">
        <v>2700</v>
      </c>
      <c r="F3566" s="556"/>
      <c r="G3566" s="191" t="s">
        <v>2706</v>
      </c>
      <c r="H3566" s="192">
        <v>0.52710000000000001</v>
      </c>
      <c r="I3566" s="192"/>
      <c r="J3566" s="193">
        <v>43.04</v>
      </c>
      <c r="K3566" s="193">
        <v>22.68</v>
      </c>
    </row>
    <row r="3567" spans="1:11" ht="25.5" x14ac:dyDescent="0.2">
      <c r="A3567" s="291" t="s">
        <v>2697</v>
      </c>
      <c r="B3567" s="190" t="s">
        <v>3869</v>
      </c>
      <c r="C3567" s="291" t="s">
        <v>2691</v>
      </c>
      <c r="D3567" s="291" t="s">
        <v>3870</v>
      </c>
      <c r="E3567" s="556" t="s">
        <v>2700</v>
      </c>
      <c r="F3567" s="556"/>
      <c r="G3567" s="191" t="s">
        <v>48</v>
      </c>
      <c r="H3567" s="192">
        <v>1</v>
      </c>
      <c r="I3567" s="192"/>
      <c r="J3567" s="193">
        <v>117.59</v>
      </c>
      <c r="K3567" s="193">
        <v>117.59</v>
      </c>
    </row>
    <row r="3568" spans="1:11" x14ac:dyDescent="0.2">
      <c r="A3568" s="287"/>
      <c r="B3568" s="287"/>
      <c r="C3568" s="287"/>
      <c r="D3568" s="287"/>
      <c r="E3568" s="287" t="s">
        <v>2709</v>
      </c>
      <c r="F3568" s="194">
        <v>21.22</v>
      </c>
      <c r="G3568" s="287" t="s">
        <v>2710</v>
      </c>
      <c r="H3568" s="194">
        <v>0</v>
      </c>
      <c r="I3568" s="287" t="s">
        <v>2711</v>
      </c>
      <c r="J3568" s="194">
        <v>21.22</v>
      </c>
    </row>
    <row r="3569" spans="1:11" x14ac:dyDescent="0.2">
      <c r="A3569" s="287"/>
      <c r="B3569" s="287"/>
      <c r="C3569" s="287"/>
      <c r="D3569" s="287"/>
      <c r="E3569" s="287" t="s">
        <v>2712</v>
      </c>
      <c r="F3569" s="194">
        <v>0</v>
      </c>
      <c r="G3569" s="287"/>
      <c r="H3569" s="552" t="s">
        <v>2713</v>
      </c>
      <c r="I3569" s="552"/>
      <c r="J3569" s="194">
        <v>170.57</v>
      </c>
    </row>
    <row r="3570" spans="1:11" ht="13.5" thickBot="1" x14ac:dyDescent="0.25">
      <c r="A3570" s="196"/>
      <c r="B3570" s="196"/>
      <c r="C3570" s="196"/>
      <c r="D3570" s="196"/>
      <c r="E3570" s="196"/>
      <c r="F3570" s="196"/>
      <c r="G3570" s="196" t="s">
        <v>2714</v>
      </c>
      <c r="H3570" s="198">
        <v>0</v>
      </c>
      <c r="I3570" s="196" t="s">
        <v>2715</v>
      </c>
      <c r="J3570" s="197">
        <v>0</v>
      </c>
    </row>
    <row r="3571" spans="1:11" ht="13.5" thickTop="1" x14ac:dyDescent="0.2">
      <c r="A3571" s="195"/>
      <c r="B3571" s="195"/>
      <c r="C3571" s="195"/>
      <c r="D3571" s="195"/>
      <c r="E3571" s="195"/>
      <c r="F3571" s="195"/>
      <c r="G3571" s="195"/>
      <c r="H3571" s="195"/>
      <c r="I3571" s="195"/>
      <c r="J3571" s="195"/>
    </row>
    <row r="3572" spans="1:11" ht="15" x14ac:dyDescent="0.2">
      <c r="A3572" s="288" t="s">
        <v>898</v>
      </c>
      <c r="B3572" s="180" t="s">
        <v>2678</v>
      </c>
      <c r="C3572" s="288" t="s">
        <v>2679</v>
      </c>
      <c r="D3572" s="288" t="s">
        <v>2680</v>
      </c>
      <c r="E3572" s="553" t="s">
        <v>2681</v>
      </c>
      <c r="F3572" s="553"/>
      <c r="G3572" s="181" t="s">
        <v>2682</v>
      </c>
      <c r="H3572" s="180" t="s">
        <v>2683</v>
      </c>
      <c r="I3572" s="180" t="s">
        <v>6886</v>
      </c>
      <c r="J3572" s="180" t="s">
        <v>2684</v>
      </c>
      <c r="K3572" s="180" t="s">
        <v>2685</v>
      </c>
    </row>
    <row r="3573" spans="1:11" ht="38.25" x14ac:dyDescent="0.2">
      <c r="A3573" s="289" t="s">
        <v>119</v>
      </c>
      <c r="B3573" s="182" t="s">
        <v>3873</v>
      </c>
      <c r="C3573" s="289" t="s">
        <v>2691</v>
      </c>
      <c r="D3573" s="289" t="s">
        <v>3874</v>
      </c>
      <c r="E3573" s="554" t="s">
        <v>3561</v>
      </c>
      <c r="F3573" s="554"/>
      <c r="G3573" s="183" t="s">
        <v>48</v>
      </c>
      <c r="H3573" s="184">
        <v>1</v>
      </c>
      <c r="I3573" s="185"/>
      <c r="J3573" s="185">
        <v>422.3</v>
      </c>
      <c r="K3573" s="185">
        <v>422.3</v>
      </c>
    </row>
    <row r="3574" spans="1:11" ht="25.5" x14ac:dyDescent="0.2">
      <c r="A3574" s="290" t="s">
        <v>2689</v>
      </c>
      <c r="B3574" s="186" t="s">
        <v>2797</v>
      </c>
      <c r="C3574" s="290" t="s">
        <v>2691</v>
      </c>
      <c r="D3574" s="290" t="s">
        <v>2798</v>
      </c>
      <c r="E3574" s="555" t="s">
        <v>2693</v>
      </c>
      <c r="F3574" s="555"/>
      <c r="G3574" s="187" t="s">
        <v>2694</v>
      </c>
      <c r="H3574" s="188">
        <v>1.4666999999999999</v>
      </c>
      <c r="I3574" s="188"/>
      <c r="J3574" s="189">
        <v>32.700000000000003</v>
      </c>
      <c r="K3574" s="189">
        <v>47.96</v>
      </c>
    </row>
    <row r="3575" spans="1:11" ht="25.5" x14ac:dyDescent="0.2">
      <c r="A3575" s="290" t="s">
        <v>2689</v>
      </c>
      <c r="B3575" s="186" t="s">
        <v>2722</v>
      </c>
      <c r="C3575" s="290" t="s">
        <v>2691</v>
      </c>
      <c r="D3575" s="290" t="s">
        <v>2723</v>
      </c>
      <c r="E3575" s="555" t="s">
        <v>2693</v>
      </c>
      <c r="F3575" s="555"/>
      <c r="G3575" s="187" t="s">
        <v>2694</v>
      </c>
      <c r="H3575" s="188">
        <v>0.65169999999999995</v>
      </c>
      <c r="I3575" s="188"/>
      <c r="J3575" s="189">
        <v>26.12</v>
      </c>
      <c r="K3575" s="189">
        <v>17.02</v>
      </c>
    </row>
    <row r="3576" spans="1:11" ht="38.25" x14ac:dyDescent="0.2">
      <c r="A3576" s="291" t="s">
        <v>2697</v>
      </c>
      <c r="B3576" s="190" t="s">
        <v>3863</v>
      </c>
      <c r="C3576" s="291" t="s">
        <v>2691</v>
      </c>
      <c r="D3576" s="291" t="s">
        <v>3864</v>
      </c>
      <c r="E3576" s="556" t="s">
        <v>2700</v>
      </c>
      <c r="F3576" s="556"/>
      <c r="G3576" s="191" t="s">
        <v>48</v>
      </c>
      <c r="H3576" s="192">
        <v>6</v>
      </c>
      <c r="I3576" s="192"/>
      <c r="J3576" s="193">
        <v>20.95</v>
      </c>
      <c r="K3576" s="193">
        <v>125.7</v>
      </c>
    </row>
    <row r="3577" spans="1:11" x14ac:dyDescent="0.2">
      <c r="A3577" s="291" t="s">
        <v>2697</v>
      </c>
      <c r="B3577" s="190" t="s">
        <v>3875</v>
      </c>
      <c r="C3577" s="291" t="s">
        <v>2691</v>
      </c>
      <c r="D3577" s="291" t="s">
        <v>3876</v>
      </c>
      <c r="E3577" s="556" t="s">
        <v>2700</v>
      </c>
      <c r="F3577" s="556"/>
      <c r="G3577" s="191" t="s">
        <v>48</v>
      </c>
      <c r="H3577" s="192">
        <v>1</v>
      </c>
      <c r="I3577" s="192"/>
      <c r="J3577" s="193">
        <v>223.06</v>
      </c>
      <c r="K3577" s="193">
        <v>223.06</v>
      </c>
    </row>
    <row r="3578" spans="1:11" x14ac:dyDescent="0.2">
      <c r="A3578" s="291" t="s">
        <v>2697</v>
      </c>
      <c r="B3578" s="190" t="s">
        <v>3831</v>
      </c>
      <c r="C3578" s="291" t="s">
        <v>2691</v>
      </c>
      <c r="D3578" s="291" t="s">
        <v>3832</v>
      </c>
      <c r="E3578" s="556" t="s">
        <v>2700</v>
      </c>
      <c r="F3578" s="556"/>
      <c r="G3578" s="191" t="s">
        <v>2706</v>
      </c>
      <c r="H3578" s="192">
        <v>8.6599999999999996E-2</v>
      </c>
      <c r="I3578" s="192"/>
      <c r="J3578" s="193">
        <v>98.93</v>
      </c>
      <c r="K3578" s="193">
        <v>8.56</v>
      </c>
    </row>
    <row r="3579" spans="1:11" x14ac:dyDescent="0.2">
      <c r="A3579" s="287"/>
      <c r="B3579" s="287"/>
      <c r="C3579" s="287"/>
      <c r="D3579" s="287"/>
      <c r="E3579" s="287" t="s">
        <v>2709</v>
      </c>
      <c r="F3579" s="194">
        <v>48.71</v>
      </c>
      <c r="G3579" s="287" t="s">
        <v>2710</v>
      </c>
      <c r="H3579" s="194">
        <v>0</v>
      </c>
      <c r="I3579" s="287" t="s">
        <v>2711</v>
      </c>
      <c r="J3579" s="194">
        <v>48.71</v>
      </c>
    </row>
    <row r="3580" spans="1:11" x14ac:dyDescent="0.2">
      <c r="A3580" s="287"/>
      <c r="B3580" s="287"/>
      <c r="C3580" s="287"/>
      <c r="D3580" s="287"/>
      <c r="E3580" s="287" t="s">
        <v>2712</v>
      </c>
      <c r="F3580" s="194">
        <v>0</v>
      </c>
      <c r="G3580" s="287"/>
      <c r="H3580" s="552" t="s">
        <v>2713</v>
      </c>
      <c r="I3580" s="552"/>
      <c r="J3580" s="194">
        <v>422.3</v>
      </c>
    </row>
    <row r="3581" spans="1:11" ht="13.5" thickBot="1" x14ac:dyDescent="0.25">
      <c r="A3581" s="196"/>
      <c r="B3581" s="196"/>
      <c r="C3581" s="196"/>
      <c r="D3581" s="196"/>
      <c r="E3581" s="196"/>
      <c r="F3581" s="196"/>
      <c r="G3581" s="196" t="s">
        <v>2714</v>
      </c>
      <c r="H3581" s="198">
        <v>0</v>
      </c>
      <c r="I3581" s="196" t="s">
        <v>2715</v>
      </c>
      <c r="J3581" s="197">
        <v>0</v>
      </c>
    </row>
    <row r="3582" spans="1:11" ht="13.5" thickTop="1" x14ac:dyDescent="0.2">
      <c r="A3582" s="195"/>
      <c r="B3582" s="195"/>
      <c r="C3582" s="195"/>
      <c r="D3582" s="195"/>
      <c r="E3582" s="195"/>
      <c r="F3582" s="195"/>
      <c r="G3582" s="195"/>
      <c r="H3582" s="195"/>
      <c r="I3582" s="195"/>
      <c r="J3582" s="195"/>
    </row>
    <row r="3583" spans="1:11" ht="15" x14ac:dyDescent="0.2">
      <c r="A3583" s="288" t="s">
        <v>7991</v>
      </c>
      <c r="B3583" s="180" t="s">
        <v>2678</v>
      </c>
      <c r="C3583" s="288" t="s">
        <v>2679</v>
      </c>
      <c r="D3583" s="288" t="s">
        <v>2680</v>
      </c>
      <c r="E3583" s="553" t="s">
        <v>2681</v>
      </c>
      <c r="F3583" s="553"/>
      <c r="G3583" s="181" t="s">
        <v>2682</v>
      </c>
      <c r="H3583" s="180" t="s">
        <v>2683</v>
      </c>
      <c r="I3583" s="180" t="s">
        <v>6886</v>
      </c>
      <c r="J3583" s="180" t="s">
        <v>2684</v>
      </c>
      <c r="K3583" s="180" t="s">
        <v>2685</v>
      </c>
    </row>
    <row r="3584" spans="1:11" x14ac:dyDescent="0.2">
      <c r="A3584" s="289" t="s">
        <v>119</v>
      </c>
      <c r="B3584" s="182" t="s">
        <v>3877</v>
      </c>
      <c r="C3584" s="289" t="s">
        <v>2791</v>
      </c>
      <c r="D3584" s="289" t="s">
        <v>3878</v>
      </c>
      <c r="E3584" s="554" t="s">
        <v>7096</v>
      </c>
      <c r="F3584" s="554"/>
      <c r="G3584" s="183" t="s">
        <v>48</v>
      </c>
      <c r="H3584" s="184">
        <v>1</v>
      </c>
      <c r="I3584" s="185"/>
      <c r="J3584" s="185">
        <v>338.57</v>
      </c>
      <c r="K3584" s="185">
        <v>338.57</v>
      </c>
    </row>
    <row r="3585" spans="1:11" ht="25.5" x14ac:dyDescent="0.2">
      <c r="A3585" s="290" t="s">
        <v>2689</v>
      </c>
      <c r="B3585" s="186" t="s">
        <v>2799</v>
      </c>
      <c r="C3585" s="290" t="s">
        <v>2691</v>
      </c>
      <c r="D3585" s="290" t="s">
        <v>2800</v>
      </c>
      <c r="E3585" s="555" t="s">
        <v>2693</v>
      </c>
      <c r="F3585" s="555"/>
      <c r="G3585" s="187" t="s">
        <v>2694</v>
      </c>
      <c r="H3585" s="188">
        <v>2.2000000000000002</v>
      </c>
      <c r="I3585" s="188"/>
      <c r="J3585" s="189">
        <v>26.7</v>
      </c>
      <c r="K3585" s="189">
        <v>58.74</v>
      </c>
    </row>
    <row r="3586" spans="1:11" ht="25.5" x14ac:dyDescent="0.2">
      <c r="A3586" s="290" t="s">
        <v>2689</v>
      </c>
      <c r="B3586" s="186" t="s">
        <v>2797</v>
      </c>
      <c r="C3586" s="290" t="s">
        <v>2691</v>
      </c>
      <c r="D3586" s="290" t="s">
        <v>2798</v>
      </c>
      <c r="E3586" s="555" t="s">
        <v>2693</v>
      </c>
      <c r="F3586" s="555"/>
      <c r="G3586" s="187" t="s">
        <v>2694</v>
      </c>
      <c r="H3586" s="188">
        <v>2.2000000000000002</v>
      </c>
      <c r="I3586" s="188"/>
      <c r="J3586" s="189">
        <v>32.700000000000003</v>
      </c>
      <c r="K3586" s="189">
        <v>71.94</v>
      </c>
    </row>
    <row r="3587" spans="1:11" x14ac:dyDescent="0.2">
      <c r="A3587" s="291" t="s">
        <v>2697</v>
      </c>
      <c r="B3587" s="190" t="s">
        <v>3069</v>
      </c>
      <c r="C3587" s="291" t="s">
        <v>2791</v>
      </c>
      <c r="D3587" s="291" t="s">
        <v>3070</v>
      </c>
      <c r="E3587" s="556" t="s">
        <v>2700</v>
      </c>
      <c r="F3587" s="556"/>
      <c r="G3587" s="191" t="s">
        <v>2706</v>
      </c>
      <c r="H3587" s="192">
        <v>2.6</v>
      </c>
      <c r="I3587" s="192"/>
      <c r="J3587" s="193">
        <v>0.62</v>
      </c>
      <c r="K3587" s="193">
        <v>1.61</v>
      </c>
    </row>
    <row r="3588" spans="1:11" x14ac:dyDescent="0.2">
      <c r="A3588" s="291" t="s">
        <v>2697</v>
      </c>
      <c r="B3588" s="190" t="s">
        <v>3067</v>
      </c>
      <c r="C3588" s="291" t="s">
        <v>2791</v>
      </c>
      <c r="D3588" s="291" t="s">
        <v>3068</v>
      </c>
      <c r="E3588" s="556" t="s">
        <v>2700</v>
      </c>
      <c r="F3588" s="556"/>
      <c r="G3588" s="191" t="s">
        <v>159</v>
      </c>
      <c r="H3588" s="192">
        <v>1E-3</v>
      </c>
      <c r="I3588" s="192"/>
      <c r="J3588" s="193">
        <v>105.81</v>
      </c>
      <c r="K3588" s="193">
        <v>0.1</v>
      </c>
    </row>
    <row r="3589" spans="1:11" x14ac:dyDescent="0.2">
      <c r="A3589" s="291" t="s">
        <v>2697</v>
      </c>
      <c r="B3589" s="190" t="s">
        <v>7097</v>
      </c>
      <c r="C3589" s="291" t="s">
        <v>2791</v>
      </c>
      <c r="D3589" s="291" t="s">
        <v>7098</v>
      </c>
      <c r="E3589" s="556" t="s">
        <v>2700</v>
      </c>
      <c r="F3589" s="556"/>
      <c r="G3589" s="191" t="s">
        <v>2706</v>
      </c>
      <c r="H3589" s="192">
        <v>0.8</v>
      </c>
      <c r="I3589" s="192"/>
      <c r="J3589" s="193">
        <v>1.95</v>
      </c>
      <c r="K3589" s="193">
        <v>1.56</v>
      </c>
    </row>
    <row r="3590" spans="1:11" x14ac:dyDescent="0.2">
      <c r="A3590" s="291" t="s">
        <v>2697</v>
      </c>
      <c r="B3590" s="190" t="s">
        <v>3881</v>
      </c>
      <c r="C3590" s="291" t="s">
        <v>2791</v>
      </c>
      <c r="D3590" s="291" t="s">
        <v>3882</v>
      </c>
      <c r="E3590" s="556" t="s">
        <v>2700</v>
      </c>
      <c r="F3590" s="556"/>
      <c r="G3590" s="191" t="s">
        <v>48</v>
      </c>
      <c r="H3590" s="192">
        <v>1</v>
      </c>
      <c r="I3590" s="192"/>
      <c r="J3590" s="193">
        <v>19.739999999999998</v>
      </c>
      <c r="K3590" s="193">
        <v>19.739999999999998</v>
      </c>
    </row>
    <row r="3591" spans="1:11" x14ac:dyDescent="0.2">
      <c r="A3591" s="291" t="s">
        <v>2697</v>
      </c>
      <c r="B3591" s="190" t="s">
        <v>3846</v>
      </c>
      <c r="C3591" s="291" t="s">
        <v>2791</v>
      </c>
      <c r="D3591" s="291" t="s">
        <v>3847</v>
      </c>
      <c r="E3591" s="556" t="s">
        <v>2700</v>
      </c>
      <c r="F3591" s="556"/>
      <c r="G3591" s="191" t="s">
        <v>2701</v>
      </c>
      <c r="H3591" s="192">
        <v>0.8</v>
      </c>
      <c r="I3591" s="192"/>
      <c r="J3591" s="193">
        <v>0.19</v>
      </c>
      <c r="K3591" s="193">
        <v>0.15</v>
      </c>
    </row>
    <row r="3592" spans="1:11" x14ac:dyDescent="0.2">
      <c r="A3592" s="291" t="s">
        <v>2697</v>
      </c>
      <c r="B3592" s="190" t="s">
        <v>3883</v>
      </c>
      <c r="C3592" s="291" t="s">
        <v>2791</v>
      </c>
      <c r="D3592" s="291" t="s">
        <v>3884</v>
      </c>
      <c r="E3592" s="556" t="s">
        <v>2700</v>
      </c>
      <c r="F3592" s="556"/>
      <c r="G3592" s="191" t="s">
        <v>48</v>
      </c>
      <c r="H3592" s="192">
        <v>1</v>
      </c>
      <c r="I3592" s="192"/>
      <c r="J3592" s="193">
        <v>12.84</v>
      </c>
      <c r="K3592" s="193">
        <v>12.84</v>
      </c>
    </row>
    <row r="3593" spans="1:11" x14ac:dyDescent="0.2">
      <c r="A3593" s="291" t="s">
        <v>2697</v>
      </c>
      <c r="B3593" s="190" t="s">
        <v>3879</v>
      </c>
      <c r="C3593" s="291" t="s">
        <v>2791</v>
      </c>
      <c r="D3593" s="291" t="s">
        <v>3880</v>
      </c>
      <c r="E3593" s="556" t="s">
        <v>2700</v>
      </c>
      <c r="F3593" s="556"/>
      <c r="G3593" s="191" t="s">
        <v>48</v>
      </c>
      <c r="H3593" s="192">
        <v>1</v>
      </c>
      <c r="I3593" s="192"/>
      <c r="J3593" s="193">
        <v>154.9</v>
      </c>
      <c r="K3593" s="193">
        <v>154.9</v>
      </c>
    </row>
    <row r="3594" spans="1:11" x14ac:dyDescent="0.2">
      <c r="A3594" s="291" t="s">
        <v>2697</v>
      </c>
      <c r="B3594" s="190" t="s">
        <v>3885</v>
      </c>
      <c r="C3594" s="291" t="s">
        <v>2791</v>
      </c>
      <c r="D3594" s="291" t="s">
        <v>3886</v>
      </c>
      <c r="E3594" s="556" t="s">
        <v>2700</v>
      </c>
      <c r="F3594" s="556"/>
      <c r="G3594" s="191" t="s">
        <v>48</v>
      </c>
      <c r="H3594" s="192">
        <v>1</v>
      </c>
      <c r="I3594" s="192"/>
      <c r="J3594" s="193">
        <v>16.989999999999998</v>
      </c>
      <c r="K3594" s="193">
        <v>16.989999999999998</v>
      </c>
    </row>
    <row r="3595" spans="1:11" x14ac:dyDescent="0.2">
      <c r="A3595" s="287"/>
      <c r="B3595" s="287"/>
      <c r="C3595" s="287"/>
      <c r="D3595" s="287"/>
      <c r="E3595" s="287" t="s">
        <v>2709</v>
      </c>
      <c r="F3595" s="194">
        <v>97.58</v>
      </c>
      <c r="G3595" s="287" t="s">
        <v>2710</v>
      </c>
      <c r="H3595" s="194">
        <v>0</v>
      </c>
      <c r="I3595" s="287" t="s">
        <v>2711</v>
      </c>
      <c r="J3595" s="194">
        <v>97.58</v>
      </c>
    </row>
    <row r="3596" spans="1:11" x14ac:dyDescent="0.2">
      <c r="A3596" s="287"/>
      <c r="B3596" s="287"/>
      <c r="C3596" s="287"/>
      <c r="D3596" s="287"/>
      <c r="E3596" s="287" t="s">
        <v>2712</v>
      </c>
      <c r="F3596" s="194">
        <v>0</v>
      </c>
      <c r="G3596" s="287"/>
      <c r="H3596" s="552" t="s">
        <v>2713</v>
      </c>
      <c r="I3596" s="552"/>
      <c r="J3596" s="194">
        <v>338.57</v>
      </c>
    </row>
    <row r="3597" spans="1:11" ht="13.5" thickBot="1" x14ac:dyDescent="0.25">
      <c r="A3597" s="196"/>
      <c r="B3597" s="196"/>
      <c r="C3597" s="196"/>
      <c r="D3597" s="196"/>
      <c r="E3597" s="196"/>
      <c r="F3597" s="196"/>
      <c r="G3597" s="196" t="s">
        <v>2714</v>
      </c>
      <c r="H3597" s="198">
        <v>0</v>
      </c>
      <c r="I3597" s="196" t="s">
        <v>2715</v>
      </c>
      <c r="J3597" s="197">
        <v>0</v>
      </c>
    </row>
    <row r="3598" spans="1:11" ht="13.5" thickTop="1" x14ac:dyDescent="0.2">
      <c r="A3598" s="195"/>
      <c r="B3598" s="195"/>
      <c r="C3598" s="195"/>
      <c r="D3598" s="195"/>
      <c r="E3598" s="195"/>
      <c r="F3598" s="195"/>
      <c r="G3598" s="195"/>
      <c r="H3598" s="195"/>
      <c r="I3598" s="195"/>
      <c r="J3598" s="195"/>
    </row>
    <row r="3599" spans="1:11" ht="15" x14ac:dyDescent="0.2">
      <c r="A3599" s="288" t="s">
        <v>7992</v>
      </c>
      <c r="B3599" s="180" t="s">
        <v>2678</v>
      </c>
      <c r="C3599" s="288" t="s">
        <v>2679</v>
      </c>
      <c r="D3599" s="288" t="s">
        <v>2680</v>
      </c>
      <c r="E3599" s="553" t="s">
        <v>2681</v>
      </c>
      <c r="F3599" s="553"/>
      <c r="G3599" s="181" t="s">
        <v>2682</v>
      </c>
      <c r="H3599" s="180" t="s">
        <v>2683</v>
      </c>
      <c r="I3599" s="180" t="s">
        <v>6886</v>
      </c>
      <c r="J3599" s="180" t="s">
        <v>2684</v>
      </c>
      <c r="K3599" s="180" t="s">
        <v>2685</v>
      </c>
    </row>
    <row r="3600" spans="1:11" x14ac:dyDescent="0.2">
      <c r="A3600" s="289" t="s">
        <v>119</v>
      </c>
      <c r="B3600" s="182" t="s">
        <v>3887</v>
      </c>
      <c r="C3600" s="289" t="s">
        <v>2687</v>
      </c>
      <c r="D3600" s="289" t="s">
        <v>905</v>
      </c>
      <c r="E3600" s="554" t="s">
        <v>3561</v>
      </c>
      <c r="F3600" s="554"/>
      <c r="G3600" s="183" t="s">
        <v>114</v>
      </c>
      <c r="H3600" s="184">
        <v>1</v>
      </c>
      <c r="I3600" s="185"/>
      <c r="J3600" s="185">
        <v>234.76</v>
      </c>
      <c r="K3600" s="185">
        <v>234.76</v>
      </c>
    </row>
    <row r="3601" spans="1:11" ht="25.5" x14ac:dyDescent="0.2">
      <c r="A3601" s="290" t="s">
        <v>2689</v>
      </c>
      <c r="B3601" s="186" t="s">
        <v>2851</v>
      </c>
      <c r="C3601" s="290" t="s">
        <v>2691</v>
      </c>
      <c r="D3601" s="290" t="s">
        <v>2852</v>
      </c>
      <c r="E3601" s="555" t="s">
        <v>2693</v>
      </c>
      <c r="F3601" s="555"/>
      <c r="G3601" s="187" t="s">
        <v>2694</v>
      </c>
      <c r="H3601" s="188">
        <v>0.8</v>
      </c>
      <c r="I3601" s="188"/>
      <c r="J3601" s="189">
        <v>26.89</v>
      </c>
      <c r="K3601" s="189">
        <v>21.51</v>
      </c>
    </row>
    <row r="3602" spans="1:11" ht="25.5" x14ac:dyDescent="0.2">
      <c r="A3602" s="290" t="s">
        <v>2689</v>
      </c>
      <c r="B3602" s="186" t="s">
        <v>2797</v>
      </c>
      <c r="C3602" s="290" t="s">
        <v>2691</v>
      </c>
      <c r="D3602" s="290" t="s">
        <v>2798</v>
      </c>
      <c r="E3602" s="555" t="s">
        <v>2693</v>
      </c>
      <c r="F3602" s="555"/>
      <c r="G3602" s="187" t="s">
        <v>2694</v>
      </c>
      <c r="H3602" s="188">
        <v>0.5</v>
      </c>
      <c r="I3602" s="188"/>
      <c r="J3602" s="189">
        <v>32.700000000000003</v>
      </c>
      <c r="K3602" s="189">
        <v>16.350000000000001</v>
      </c>
    </row>
    <row r="3603" spans="1:11" x14ac:dyDescent="0.2">
      <c r="A3603" s="291" t="s">
        <v>2697</v>
      </c>
      <c r="B3603" s="190" t="s">
        <v>3888</v>
      </c>
      <c r="C3603" s="291" t="s">
        <v>2687</v>
      </c>
      <c r="D3603" s="291" t="s">
        <v>2515</v>
      </c>
      <c r="E3603" s="556" t="s">
        <v>2700</v>
      </c>
      <c r="F3603" s="556"/>
      <c r="G3603" s="191" t="s">
        <v>114</v>
      </c>
      <c r="H3603" s="192">
        <v>1</v>
      </c>
      <c r="I3603" s="192"/>
      <c r="J3603" s="193">
        <v>155</v>
      </c>
      <c r="K3603" s="193">
        <v>155</v>
      </c>
    </row>
    <row r="3604" spans="1:11" ht="38.25" x14ac:dyDescent="0.2">
      <c r="A3604" s="291" t="s">
        <v>2697</v>
      </c>
      <c r="B3604" s="190" t="s">
        <v>3863</v>
      </c>
      <c r="C3604" s="291" t="s">
        <v>2691</v>
      </c>
      <c r="D3604" s="291" t="s">
        <v>3864</v>
      </c>
      <c r="E3604" s="556" t="s">
        <v>2700</v>
      </c>
      <c r="F3604" s="556"/>
      <c r="G3604" s="191" t="s">
        <v>48</v>
      </c>
      <c r="H3604" s="192">
        <v>2</v>
      </c>
      <c r="I3604" s="192"/>
      <c r="J3604" s="193">
        <v>20.95</v>
      </c>
      <c r="K3604" s="193">
        <v>41.9</v>
      </c>
    </row>
    <row r="3605" spans="1:11" x14ac:dyDescent="0.2">
      <c r="A3605" s="287"/>
      <c r="B3605" s="287"/>
      <c r="C3605" s="287"/>
      <c r="D3605" s="287"/>
      <c r="E3605" s="287" t="s">
        <v>2709</v>
      </c>
      <c r="F3605" s="194">
        <v>27.67</v>
      </c>
      <c r="G3605" s="287" t="s">
        <v>2710</v>
      </c>
      <c r="H3605" s="194">
        <v>0</v>
      </c>
      <c r="I3605" s="287" t="s">
        <v>2711</v>
      </c>
      <c r="J3605" s="194">
        <v>27.67</v>
      </c>
    </row>
    <row r="3606" spans="1:11" x14ac:dyDescent="0.2">
      <c r="A3606" s="287"/>
      <c r="B3606" s="287"/>
      <c r="C3606" s="287"/>
      <c r="D3606" s="287"/>
      <c r="E3606" s="287" t="s">
        <v>2712</v>
      </c>
      <c r="F3606" s="194">
        <v>0</v>
      </c>
      <c r="G3606" s="287"/>
      <c r="H3606" s="552" t="s">
        <v>2713</v>
      </c>
      <c r="I3606" s="552"/>
      <c r="J3606" s="194">
        <v>234.76</v>
      </c>
    </row>
    <row r="3607" spans="1:11" ht="13.5" thickBot="1" x14ac:dyDescent="0.25">
      <c r="A3607" s="196"/>
      <c r="B3607" s="196"/>
      <c r="C3607" s="196"/>
      <c r="D3607" s="196"/>
      <c r="E3607" s="196"/>
      <c r="F3607" s="196"/>
      <c r="G3607" s="196" t="s">
        <v>2714</v>
      </c>
      <c r="H3607" s="198">
        <v>0</v>
      </c>
      <c r="I3607" s="196" t="s">
        <v>2715</v>
      </c>
      <c r="J3607" s="197">
        <v>0</v>
      </c>
    </row>
    <row r="3608" spans="1:11" ht="13.5" thickTop="1" x14ac:dyDescent="0.2">
      <c r="A3608" s="195"/>
      <c r="B3608" s="195"/>
      <c r="C3608" s="195"/>
      <c r="D3608" s="195"/>
      <c r="E3608" s="195"/>
      <c r="F3608" s="195"/>
      <c r="G3608" s="195"/>
      <c r="H3608" s="195"/>
      <c r="I3608" s="195"/>
      <c r="J3608" s="195"/>
    </row>
    <row r="3609" spans="1:11" ht="15" x14ac:dyDescent="0.2">
      <c r="A3609" s="288" t="s">
        <v>7993</v>
      </c>
      <c r="B3609" s="180" t="s">
        <v>2678</v>
      </c>
      <c r="C3609" s="288" t="s">
        <v>2679</v>
      </c>
      <c r="D3609" s="288" t="s">
        <v>2680</v>
      </c>
      <c r="E3609" s="553" t="s">
        <v>2681</v>
      </c>
      <c r="F3609" s="553"/>
      <c r="G3609" s="181" t="s">
        <v>2682</v>
      </c>
      <c r="H3609" s="180" t="s">
        <v>2683</v>
      </c>
      <c r="I3609" s="180" t="s">
        <v>6886</v>
      </c>
      <c r="J3609" s="180" t="s">
        <v>2684</v>
      </c>
      <c r="K3609" s="180" t="s">
        <v>2685</v>
      </c>
    </row>
    <row r="3610" spans="1:11" ht="25.5" x14ac:dyDescent="0.2">
      <c r="A3610" s="289" t="s">
        <v>119</v>
      </c>
      <c r="B3610" s="182" t="s">
        <v>3889</v>
      </c>
      <c r="C3610" s="289" t="s">
        <v>2687</v>
      </c>
      <c r="D3610" s="289" t="s">
        <v>907</v>
      </c>
      <c r="E3610" s="554" t="s">
        <v>2958</v>
      </c>
      <c r="F3610" s="554"/>
      <c r="G3610" s="183" t="s">
        <v>114</v>
      </c>
      <c r="H3610" s="184">
        <v>1</v>
      </c>
      <c r="I3610" s="185"/>
      <c r="J3610" s="185">
        <v>157.12</v>
      </c>
      <c r="K3610" s="185">
        <v>157.12</v>
      </c>
    </row>
    <row r="3611" spans="1:11" ht="25.5" x14ac:dyDescent="0.2">
      <c r="A3611" s="290" t="s">
        <v>2689</v>
      </c>
      <c r="B3611" s="186" t="s">
        <v>2851</v>
      </c>
      <c r="C3611" s="290" t="s">
        <v>2691</v>
      </c>
      <c r="D3611" s="290" t="s">
        <v>2852</v>
      </c>
      <c r="E3611" s="555" t="s">
        <v>2693</v>
      </c>
      <c r="F3611" s="555"/>
      <c r="G3611" s="187" t="s">
        <v>2694</v>
      </c>
      <c r="H3611" s="188">
        <v>0.5</v>
      </c>
      <c r="I3611" s="188"/>
      <c r="J3611" s="189">
        <v>26.89</v>
      </c>
      <c r="K3611" s="189">
        <v>13.44</v>
      </c>
    </row>
    <row r="3612" spans="1:11" ht="25.5" x14ac:dyDescent="0.2">
      <c r="A3612" s="290" t="s">
        <v>2689</v>
      </c>
      <c r="B3612" s="186" t="s">
        <v>2797</v>
      </c>
      <c r="C3612" s="290" t="s">
        <v>2691</v>
      </c>
      <c r="D3612" s="290" t="s">
        <v>2798</v>
      </c>
      <c r="E3612" s="555" t="s">
        <v>2693</v>
      </c>
      <c r="F3612" s="555"/>
      <c r="G3612" s="187" t="s">
        <v>2694</v>
      </c>
      <c r="H3612" s="188">
        <v>0.5</v>
      </c>
      <c r="I3612" s="188"/>
      <c r="J3612" s="189">
        <v>32.700000000000003</v>
      </c>
      <c r="K3612" s="189">
        <v>16.350000000000001</v>
      </c>
    </row>
    <row r="3613" spans="1:11" ht="25.5" x14ac:dyDescent="0.2">
      <c r="A3613" s="291" t="s">
        <v>2697</v>
      </c>
      <c r="B3613" s="190" t="s">
        <v>3890</v>
      </c>
      <c r="C3613" s="291" t="s">
        <v>2691</v>
      </c>
      <c r="D3613" s="291" t="s">
        <v>3891</v>
      </c>
      <c r="E3613" s="556" t="s">
        <v>2700</v>
      </c>
      <c r="F3613" s="556"/>
      <c r="G3613" s="191" t="s">
        <v>48</v>
      </c>
      <c r="H3613" s="192">
        <v>1</v>
      </c>
      <c r="I3613" s="192"/>
      <c r="J3613" s="193">
        <v>127.33</v>
      </c>
      <c r="K3613" s="193">
        <v>127.33</v>
      </c>
    </row>
    <row r="3614" spans="1:11" x14ac:dyDescent="0.2">
      <c r="A3614" s="287"/>
      <c r="B3614" s="287"/>
      <c r="C3614" s="287"/>
      <c r="D3614" s="287"/>
      <c r="E3614" s="287" t="s">
        <v>2709</v>
      </c>
      <c r="F3614" s="194">
        <v>22.02</v>
      </c>
      <c r="G3614" s="287" t="s">
        <v>2710</v>
      </c>
      <c r="H3614" s="194">
        <v>0</v>
      </c>
      <c r="I3614" s="287" t="s">
        <v>2711</v>
      </c>
      <c r="J3614" s="194">
        <v>22.02</v>
      </c>
    </row>
    <row r="3615" spans="1:11" x14ac:dyDescent="0.2">
      <c r="A3615" s="287"/>
      <c r="B3615" s="287"/>
      <c r="C3615" s="287"/>
      <c r="D3615" s="287"/>
      <c r="E3615" s="287" t="s">
        <v>2712</v>
      </c>
      <c r="F3615" s="194">
        <v>0</v>
      </c>
      <c r="G3615" s="287"/>
      <c r="H3615" s="552" t="s">
        <v>2713</v>
      </c>
      <c r="I3615" s="552"/>
      <c r="J3615" s="194">
        <v>157.12</v>
      </c>
    </row>
    <row r="3616" spans="1:11" ht="13.5" thickBot="1" x14ac:dyDescent="0.25">
      <c r="A3616" s="196"/>
      <c r="B3616" s="196"/>
      <c r="C3616" s="196"/>
      <c r="D3616" s="196"/>
      <c r="E3616" s="196"/>
      <c r="F3616" s="196"/>
      <c r="G3616" s="196" t="s">
        <v>2714</v>
      </c>
      <c r="H3616" s="198">
        <v>0</v>
      </c>
      <c r="I3616" s="196" t="s">
        <v>2715</v>
      </c>
      <c r="J3616" s="197">
        <v>0</v>
      </c>
    </row>
    <row r="3617" spans="1:11" ht="13.5" thickTop="1" x14ac:dyDescent="0.2">
      <c r="A3617" s="195"/>
      <c r="B3617" s="195"/>
      <c r="C3617" s="195"/>
      <c r="D3617" s="195"/>
      <c r="E3617" s="195"/>
      <c r="F3617" s="195"/>
      <c r="G3617" s="195"/>
      <c r="H3617" s="195"/>
      <c r="I3617" s="195"/>
      <c r="J3617" s="195"/>
    </row>
    <row r="3618" spans="1:11" ht="15" x14ac:dyDescent="0.2">
      <c r="A3618" s="288" t="s">
        <v>7994</v>
      </c>
      <c r="B3618" s="180" t="s">
        <v>2678</v>
      </c>
      <c r="C3618" s="288" t="s">
        <v>2679</v>
      </c>
      <c r="D3618" s="288" t="s">
        <v>2680</v>
      </c>
      <c r="E3618" s="553" t="s">
        <v>2681</v>
      </c>
      <c r="F3618" s="553"/>
      <c r="G3618" s="181" t="s">
        <v>2682</v>
      </c>
      <c r="H3618" s="180" t="s">
        <v>2683</v>
      </c>
      <c r="I3618" s="180" t="s">
        <v>6886</v>
      </c>
      <c r="J3618" s="180" t="s">
        <v>2684</v>
      </c>
      <c r="K3618" s="180" t="s">
        <v>2685</v>
      </c>
    </row>
    <row r="3619" spans="1:11" x14ac:dyDescent="0.2">
      <c r="A3619" s="289" t="s">
        <v>119</v>
      </c>
      <c r="B3619" s="182" t="s">
        <v>3892</v>
      </c>
      <c r="C3619" s="289" t="s">
        <v>2791</v>
      </c>
      <c r="D3619" s="289" t="s">
        <v>3893</v>
      </c>
      <c r="E3619" s="554" t="s">
        <v>7096</v>
      </c>
      <c r="F3619" s="554"/>
      <c r="G3619" s="183" t="s">
        <v>118</v>
      </c>
      <c r="H3619" s="184">
        <v>1</v>
      </c>
      <c r="I3619" s="185"/>
      <c r="J3619" s="185">
        <v>304.56</v>
      </c>
      <c r="K3619" s="185">
        <v>304.56</v>
      </c>
    </row>
    <row r="3620" spans="1:11" ht="25.5" x14ac:dyDescent="0.2">
      <c r="A3620" s="290" t="s">
        <v>2689</v>
      </c>
      <c r="B3620" s="186" t="s">
        <v>2851</v>
      </c>
      <c r="C3620" s="290" t="s">
        <v>2691</v>
      </c>
      <c r="D3620" s="290" t="s">
        <v>2852</v>
      </c>
      <c r="E3620" s="555" t="s">
        <v>2693</v>
      </c>
      <c r="F3620" s="555"/>
      <c r="G3620" s="187" t="s">
        <v>2694</v>
      </c>
      <c r="H3620" s="188">
        <v>0.74399999999999999</v>
      </c>
      <c r="I3620" s="188"/>
      <c r="J3620" s="189">
        <v>26.89</v>
      </c>
      <c r="K3620" s="189">
        <v>20</v>
      </c>
    </row>
    <row r="3621" spans="1:11" ht="25.5" x14ac:dyDescent="0.2">
      <c r="A3621" s="290" t="s">
        <v>2689</v>
      </c>
      <c r="B3621" s="186" t="s">
        <v>2858</v>
      </c>
      <c r="C3621" s="290" t="s">
        <v>2691</v>
      </c>
      <c r="D3621" s="290" t="s">
        <v>2859</v>
      </c>
      <c r="E3621" s="555" t="s">
        <v>2693</v>
      </c>
      <c r="F3621" s="555"/>
      <c r="G3621" s="187" t="s">
        <v>2694</v>
      </c>
      <c r="H3621" s="188">
        <v>0.74399999999999999</v>
      </c>
      <c r="I3621" s="188"/>
      <c r="J3621" s="189">
        <v>29.84</v>
      </c>
      <c r="K3621" s="189">
        <v>22.2</v>
      </c>
    </row>
    <row r="3622" spans="1:11" x14ac:dyDescent="0.2">
      <c r="A3622" s="291" t="s">
        <v>2697</v>
      </c>
      <c r="B3622" s="190" t="s">
        <v>3894</v>
      </c>
      <c r="C3622" s="291" t="s">
        <v>2791</v>
      </c>
      <c r="D3622" s="291" t="s">
        <v>3895</v>
      </c>
      <c r="E3622" s="556" t="s">
        <v>2700</v>
      </c>
      <c r="F3622" s="556"/>
      <c r="G3622" s="191" t="s">
        <v>118</v>
      </c>
      <c r="H3622" s="192">
        <v>1.05</v>
      </c>
      <c r="I3622" s="192"/>
      <c r="J3622" s="193">
        <v>8</v>
      </c>
      <c r="K3622" s="193">
        <v>8.4</v>
      </c>
    </row>
    <row r="3623" spans="1:11" x14ac:dyDescent="0.2">
      <c r="A3623" s="291" t="s">
        <v>2697</v>
      </c>
      <c r="B3623" s="190" t="s">
        <v>3898</v>
      </c>
      <c r="C3623" s="291" t="s">
        <v>2791</v>
      </c>
      <c r="D3623" s="291" t="s">
        <v>3899</v>
      </c>
      <c r="E3623" s="556" t="s">
        <v>2700</v>
      </c>
      <c r="F3623" s="556"/>
      <c r="G3623" s="191" t="s">
        <v>2701</v>
      </c>
      <c r="H3623" s="192">
        <v>4</v>
      </c>
      <c r="I3623" s="192"/>
      <c r="J3623" s="193">
        <v>13.49</v>
      </c>
      <c r="K3623" s="193">
        <v>53.96</v>
      </c>
    </row>
    <row r="3624" spans="1:11" x14ac:dyDescent="0.2">
      <c r="A3624" s="291" t="s">
        <v>2697</v>
      </c>
      <c r="B3624" s="190" t="s">
        <v>3896</v>
      </c>
      <c r="C3624" s="291" t="s">
        <v>2791</v>
      </c>
      <c r="D3624" s="291" t="s">
        <v>3897</v>
      </c>
      <c r="E3624" s="556" t="s">
        <v>2700</v>
      </c>
      <c r="F3624" s="556"/>
      <c r="G3624" s="191" t="s">
        <v>118</v>
      </c>
      <c r="H3624" s="192">
        <v>1</v>
      </c>
      <c r="I3624" s="192"/>
      <c r="J3624" s="193">
        <v>200</v>
      </c>
      <c r="K3624" s="193">
        <v>200</v>
      </c>
    </row>
    <row r="3625" spans="1:11" x14ac:dyDescent="0.2">
      <c r="A3625" s="287"/>
      <c r="B3625" s="287"/>
      <c r="C3625" s="287"/>
      <c r="D3625" s="287"/>
      <c r="E3625" s="287" t="s">
        <v>2709</v>
      </c>
      <c r="F3625" s="194">
        <v>30.13</v>
      </c>
      <c r="G3625" s="287" t="s">
        <v>2710</v>
      </c>
      <c r="H3625" s="194">
        <v>0</v>
      </c>
      <c r="I3625" s="287" t="s">
        <v>2711</v>
      </c>
      <c r="J3625" s="194">
        <v>30.13</v>
      </c>
    </row>
    <row r="3626" spans="1:11" x14ac:dyDescent="0.2">
      <c r="A3626" s="287"/>
      <c r="B3626" s="287"/>
      <c r="C3626" s="287"/>
      <c r="D3626" s="287"/>
      <c r="E3626" s="287" t="s">
        <v>2712</v>
      </c>
      <c r="F3626" s="194">
        <v>0</v>
      </c>
      <c r="G3626" s="287"/>
      <c r="H3626" s="552" t="s">
        <v>2713</v>
      </c>
      <c r="I3626" s="552"/>
      <c r="J3626" s="194">
        <v>304.56</v>
      </c>
    </row>
    <row r="3627" spans="1:11" ht="13.5" thickBot="1" x14ac:dyDescent="0.25">
      <c r="A3627" s="196"/>
      <c r="B3627" s="196"/>
      <c r="C3627" s="196"/>
      <c r="D3627" s="196"/>
      <c r="E3627" s="196"/>
      <c r="F3627" s="196"/>
      <c r="G3627" s="196" t="s">
        <v>2714</v>
      </c>
      <c r="H3627" s="198">
        <v>0</v>
      </c>
      <c r="I3627" s="196" t="s">
        <v>2715</v>
      </c>
      <c r="J3627" s="197">
        <v>0</v>
      </c>
    </row>
    <row r="3628" spans="1:11" ht="13.5" thickTop="1" x14ac:dyDescent="0.2">
      <c r="A3628" s="195"/>
      <c r="B3628" s="195"/>
      <c r="C3628" s="195"/>
      <c r="D3628" s="195"/>
      <c r="E3628" s="195"/>
      <c r="F3628" s="195"/>
      <c r="G3628" s="195"/>
      <c r="H3628" s="195"/>
      <c r="I3628" s="195"/>
      <c r="J3628" s="195"/>
    </row>
    <row r="3629" spans="1:11" ht="15" x14ac:dyDescent="0.2">
      <c r="A3629" s="288" t="s">
        <v>7995</v>
      </c>
      <c r="B3629" s="180" t="s">
        <v>2678</v>
      </c>
      <c r="C3629" s="288" t="s">
        <v>2679</v>
      </c>
      <c r="D3629" s="288" t="s">
        <v>2680</v>
      </c>
      <c r="E3629" s="553" t="s">
        <v>2681</v>
      </c>
      <c r="F3629" s="553"/>
      <c r="G3629" s="181" t="s">
        <v>2682</v>
      </c>
      <c r="H3629" s="180" t="s">
        <v>2683</v>
      </c>
      <c r="I3629" s="180" t="s">
        <v>6886</v>
      </c>
      <c r="J3629" s="180" t="s">
        <v>2684</v>
      </c>
      <c r="K3629" s="180" t="s">
        <v>2685</v>
      </c>
    </row>
    <row r="3630" spans="1:11" x14ac:dyDescent="0.2">
      <c r="A3630" s="289" t="s">
        <v>119</v>
      </c>
      <c r="B3630" s="182" t="s">
        <v>3900</v>
      </c>
      <c r="C3630" s="289" t="s">
        <v>2791</v>
      </c>
      <c r="D3630" s="289" t="s">
        <v>3901</v>
      </c>
      <c r="E3630" s="554" t="s">
        <v>7096</v>
      </c>
      <c r="F3630" s="554"/>
      <c r="G3630" s="183" t="s">
        <v>48</v>
      </c>
      <c r="H3630" s="184">
        <v>1</v>
      </c>
      <c r="I3630" s="185"/>
      <c r="J3630" s="185">
        <v>1081.26</v>
      </c>
      <c r="K3630" s="185">
        <v>1081.26</v>
      </c>
    </row>
    <row r="3631" spans="1:11" ht="25.5" x14ac:dyDescent="0.2">
      <c r="A3631" s="290" t="s">
        <v>2689</v>
      </c>
      <c r="B3631" s="186" t="s">
        <v>2851</v>
      </c>
      <c r="C3631" s="290" t="s">
        <v>2691</v>
      </c>
      <c r="D3631" s="290" t="s">
        <v>2852</v>
      </c>
      <c r="E3631" s="555" t="s">
        <v>2693</v>
      </c>
      <c r="F3631" s="555"/>
      <c r="G3631" s="187" t="s">
        <v>2694</v>
      </c>
      <c r="H3631" s="188">
        <v>1.7</v>
      </c>
      <c r="I3631" s="188"/>
      <c r="J3631" s="189">
        <v>26.89</v>
      </c>
      <c r="K3631" s="189">
        <v>45.71</v>
      </c>
    </row>
    <row r="3632" spans="1:11" ht="25.5" x14ac:dyDescent="0.2">
      <c r="A3632" s="290" t="s">
        <v>2689</v>
      </c>
      <c r="B3632" s="186" t="s">
        <v>2858</v>
      </c>
      <c r="C3632" s="290" t="s">
        <v>2691</v>
      </c>
      <c r="D3632" s="290" t="s">
        <v>2859</v>
      </c>
      <c r="E3632" s="555" t="s">
        <v>2693</v>
      </c>
      <c r="F3632" s="555"/>
      <c r="G3632" s="187" t="s">
        <v>2694</v>
      </c>
      <c r="H3632" s="188">
        <v>1.7</v>
      </c>
      <c r="I3632" s="188"/>
      <c r="J3632" s="189">
        <v>29.84</v>
      </c>
      <c r="K3632" s="189">
        <v>50.72</v>
      </c>
    </row>
    <row r="3633" spans="1:11" x14ac:dyDescent="0.2">
      <c r="A3633" s="291" t="s">
        <v>2697</v>
      </c>
      <c r="B3633" s="190" t="s">
        <v>3904</v>
      </c>
      <c r="C3633" s="291" t="s">
        <v>2791</v>
      </c>
      <c r="D3633" s="291" t="s">
        <v>3905</v>
      </c>
      <c r="E3633" s="556" t="s">
        <v>2700</v>
      </c>
      <c r="F3633" s="556"/>
      <c r="G3633" s="191" t="s">
        <v>2701</v>
      </c>
      <c r="H3633" s="192">
        <v>6.7</v>
      </c>
      <c r="I3633" s="192"/>
      <c r="J3633" s="193">
        <v>10.55</v>
      </c>
      <c r="K3633" s="193">
        <v>70.680000000000007</v>
      </c>
    </row>
    <row r="3634" spans="1:11" x14ac:dyDescent="0.2">
      <c r="A3634" s="291" t="s">
        <v>2697</v>
      </c>
      <c r="B3634" s="190" t="s">
        <v>3902</v>
      </c>
      <c r="C3634" s="291" t="s">
        <v>2791</v>
      </c>
      <c r="D3634" s="291" t="s">
        <v>3903</v>
      </c>
      <c r="E3634" s="556" t="s">
        <v>2700</v>
      </c>
      <c r="F3634" s="556"/>
      <c r="G3634" s="191" t="s">
        <v>118</v>
      </c>
      <c r="H3634" s="192">
        <v>2.35</v>
      </c>
      <c r="I3634" s="192"/>
      <c r="J3634" s="193">
        <v>389</v>
      </c>
      <c r="K3634" s="193">
        <v>914.15</v>
      </c>
    </row>
    <row r="3635" spans="1:11" x14ac:dyDescent="0.2">
      <c r="A3635" s="287"/>
      <c r="B3635" s="287"/>
      <c r="C3635" s="287"/>
      <c r="D3635" s="287"/>
      <c r="E3635" s="287" t="s">
        <v>2709</v>
      </c>
      <c r="F3635" s="194">
        <v>68.84</v>
      </c>
      <c r="G3635" s="287" t="s">
        <v>2710</v>
      </c>
      <c r="H3635" s="194">
        <v>0</v>
      </c>
      <c r="I3635" s="287" t="s">
        <v>2711</v>
      </c>
      <c r="J3635" s="194">
        <v>68.84</v>
      </c>
    </row>
    <row r="3636" spans="1:11" x14ac:dyDescent="0.2">
      <c r="A3636" s="287"/>
      <c r="B3636" s="287"/>
      <c r="C3636" s="287"/>
      <c r="D3636" s="287"/>
      <c r="E3636" s="287" t="s">
        <v>2712</v>
      </c>
      <c r="F3636" s="194">
        <v>0</v>
      </c>
      <c r="G3636" s="287"/>
      <c r="H3636" s="552" t="s">
        <v>2713</v>
      </c>
      <c r="I3636" s="552"/>
      <c r="J3636" s="194">
        <v>1081.26</v>
      </c>
    </row>
    <row r="3637" spans="1:11" ht="13.5" thickBot="1" x14ac:dyDescent="0.25">
      <c r="A3637" s="196"/>
      <c r="B3637" s="196"/>
      <c r="C3637" s="196"/>
      <c r="D3637" s="196"/>
      <c r="E3637" s="196"/>
      <c r="F3637" s="196"/>
      <c r="G3637" s="196" t="s">
        <v>2714</v>
      </c>
      <c r="H3637" s="198">
        <v>0</v>
      </c>
      <c r="I3637" s="196" t="s">
        <v>2715</v>
      </c>
      <c r="J3637" s="197">
        <v>0</v>
      </c>
    </row>
    <row r="3638" spans="1:11" ht="13.5" thickTop="1" x14ac:dyDescent="0.2">
      <c r="A3638" s="195"/>
      <c r="B3638" s="195"/>
      <c r="C3638" s="195"/>
      <c r="D3638" s="195"/>
      <c r="E3638" s="195"/>
      <c r="F3638" s="195"/>
      <c r="G3638" s="195"/>
      <c r="H3638" s="195"/>
      <c r="I3638" s="195"/>
      <c r="J3638" s="195"/>
    </row>
    <row r="3639" spans="1:11" ht="15" x14ac:dyDescent="0.2">
      <c r="A3639" s="288" t="s">
        <v>7996</v>
      </c>
      <c r="B3639" s="180" t="s">
        <v>2678</v>
      </c>
      <c r="C3639" s="288" t="s">
        <v>2679</v>
      </c>
      <c r="D3639" s="288" t="s">
        <v>2680</v>
      </c>
      <c r="E3639" s="553" t="s">
        <v>2681</v>
      </c>
      <c r="F3639" s="553"/>
      <c r="G3639" s="181" t="s">
        <v>2682</v>
      </c>
      <c r="H3639" s="180" t="s">
        <v>2683</v>
      </c>
      <c r="I3639" s="180" t="s">
        <v>6886</v>
      </c>
      <c r="J3639" s="180" t="s">
        <v>2684</v>
      </c>
      <c r="K3639" s="180" t="s">
        <v>2685</v>
      </c>
    </row>
    <row r="3640" spans="1:11" x14ac:dyDescent="0.2">
      <c r="A3640" s="289" t="s">
        <v>119</v>
      </c>
      <c r="B3640" s="182" t="s">
        <v>3906</v>
      </c>
      <c r="C3640" s="289" t="s">
        <v>2791</v>
      </c>
      <c r="D3640" s="289" t="s">
        <v>3907</v>
      </c>
      <c r="E3640" s="554" t="s">
        <v>7096</v>
      </c>
      <c r="F3640" s="554"/>
      <c r="G3640" s="183" t="s">
        <v>48</v>
      </c>
      <c r="H3640" s="184">
        <v>1</v>
      </c>
      <c r="I3640" s="185"/>
      <c r="J3640" s="185">
        <v>116.82</v>
      </c>
      <c r="K3640" s="185">
        <v>116.82</v>
      </c>
    </row>
    <row r="3641" spans="1:11" ht="25.5" x14ac:dyDescent="0.2">
      <c r="A3641" s="290" t="s">
        <v>2689</v>
      </c>
      <c r="B3641" s="186" t="s">
        <v>2722</v>
      </c>
      <c r="C3641" s="290" t="s">
        <v>2691</v>
      </c>
      <c r="D3641" s="290" t="s">
        <v>2723</v>
      </c>
      <c r="E3641" s="555" t="s">
        <v>2693</v>
      </c>
      <c r="F3641" s="555"/>
      <c r="G3641" s="187" t="s">
        <v>2694</v>
      </c>
      <c r="H3641" s="188">
        <v>0.5</v>
      </c>
      <c r="I3641" s="188"/>
      <c r="J3641" s="189">
        <v>26.12</v>
      </c>
      <c r="K3641" s="189">
        <v>13.06</v>
      </c>
    </row>
    <row r="3642" spans="1:11" x14ac:dyDescent="0.2">
      <c r="A3642" s="291" t="s">
        <v>2697</v>
      </c>
      <c r="B3642" s="190" t="s">
        <v>3908</v>
      </c>
      <c r="C3642" s="291" t="s">
        <v>2791</v>
      </c>
      <c r="D3642" s="291" t="s">
        <v>3907</v>
      </c>
      <c r="E3642" s="556" t="s">
        <v>2700</v>
      </c>
      <c r="F3642" s="556"/>
      <c r="G3642" s="191" t="s">
        <v>48</v>
      </c>
      <c r="H3642" s="192">
        <v>1</v>
      </c>
      <c r="I3642" s="192"/>
      <c r="J3642" s="193">
        <v>103.76</v>
      </c>
      <c r="K3642" s="193">
        <v>103.76</v>
      </c>
    </row>
    <row r="3643" spans="1:11" x14ac:dyDescent="0.2">
      <c r="A3643" s="287"/>
      <c r="B3643" s="287"/>
      <c r="C3643" s="287"/>
      <c r="D3643" s="287"/>
      <c r="E3643" s="287" t="s">
        <v>2709</v>
      </c>
      <c r="F3643" s="194">
        <v>9.0399999999999991</v>
      </c>
      <c r="G3643" s="287" t="s">
        <v>2710</v>
      </c>
      <c r="H3643" s="194">
        <v>0</v>
      </c>
      <c r="I3643" s="287" t="s">
        <v>2711</v>
      </c>
      <c r="J3643" s="194">
        <v>9.0399999999999991</v>
      </c>
    </row>
    <row r="3644" spans="1:11" x14ac:dyDescent="0.2">
      <c r="A3644" s="287"/>
      <c r="B3644" s="287"/>
      <c r="C3644" s="287"/>
      <c r="D3644" s="287"/>
      <c r="E3644" s="287" t="s">
        <v>2712</v>
      </c>
      <c r="F3644" s="194">
        <v>0</v>
      </c>
      <c r="G3644" s="287"/>
      <c r="H3644" s="552" t="s">
        <v>2713</v>
      </c>
      <c r="I3644" s="552"/>
      <c r="J3644" s="194">
        <v>116.82</v>
      </c>
    </row>
    <row r="3645" spans="1:11" ht="13.5" thickBot="1" x14ac:dyDescent="0.25">
      <c r="A3645" s="196"/>
      <c r="B3645" s="196"/>
      <c r="C3645" s="196"/>
      <c r="D3645" s="196"/>
      <c r="E3645" s="196"/>
      <c r="F3645" s="196"/>
      <c r="G3645" s="196" t="s">
        <v>2714</v>
      </c>
      <c r="H3645" s="198">
        <v>0</v>
      </c>
      <c r="I3645" s="196" t="s">
        <v>2715</v>
      </c>
      <c r="J3645" s="197">
        <v>0</v>
      </c>
    </row>
    <row r="3646" spans="1:11" ht="13.5" thickTop="1" x14ac:dyDescent="0.2">
      <c r="A3646" s="195"/>
      <c r="B3646" s="195"/>
      <c r="C3646" s="195"/>
      <c r="D3646" s="195"/>
      <c r="E3646" s="195"/>
      <c r="F3646" s="195"/>
      <c r="G3646" s="195"/>
      <c r="H3646" s="195"/>
      <c r="I3646" s="195"/>
      <c r="J3646" s="195"/>
    </row>
    <row r="3647" spans="1:11" ht="15" x14ac:dyDescent="0.2">
      <c r="A3647" s="288" t="s">
        <v>7997</v>
      </c>
      <c r="B3647" s="180" t="s">
        <v>2678</v>
      </c>
      <c r="C3647" s="288" t="s">
        <v>2679</v>
      </c>
      <c r="D3647" s="288" t="s">
        <v>2680</v>
      </c>
      <c r="E3647" s="553" t="s">
        <v>2681</v>
      </c>
      <c r="F3647" s="553"/>
      <c r="G3647" s="181" t="s">
        <v>2682</v>
      </c>
      <c r="H3647" s="180" t="s">
        <v>2683</v>
      </c>
      <c r="I3647" s="180" t="s">
        <v>6886</v>
      </c>
      <c r="J3647" s="180" t="s">
        <v>2684</v>
      </c>
      <c r="K3647" s="180" t="s">
        <v>2685</v>
      </c>
    </row>
    <row r="3648" spans="1:11" x14ac:dyDescent="0.2">
      <c r="A3648" s="289" t="s">
        <v>119</v>
      </c>
      <c r="B3648" s="182" t="s">
        <v>7099</v>
      </c>
      <c r="C3648" s="289" t="s">
        <v>2791</v>
      </c>
      <c r="D3648" s="289" t="s">
        <v>7100</v>
      </c>
      <c r="E3648" s="554" t="s">
        <v>7096</v>
      </c>
      <c r="F3648" s="554"/>
      <c r="G3648" s="183" t="s">
        <v>48</v>
      </c>
      <c r="H3648" s="184">
        <v>1</v>
      </c>
      <c r="I3648" s="185"/>
      <c r="J3648" s="185">
        <v>140.13</v>
      </c>
      <c r="K3648" s="185">
        <v>140.13</v>
      </c>
    </row>
    <row r="3649" spans="1:11" ht="25.5" x14ac:dyDescent="0.2">
      <c r="A3649" s="290" t="s">
        <v>2689</v>
      </c>
      <c r="B3649" s="186" t="s">
        <v>2795</v>
      </c>
      <c r="C3649" s="290" t="s">
        <v>2691</v>
      </c>
      <c r="D3649" s="290" t="s">
        <v>2796</v>
      </c>
      <c r="E3649" s="555" t="s">
        <v>2693</v>
      </c>
      <c r="F3649" s="555"/>
      <c r="G3649" s="187" t="s">
        <v>2694</v>
      </c>
      <c r="H3649" s="188">
        <v>0.69099999999999995</v>
      </c>
      <c r="I3649" s="188"/>
      <c r="J3649" s="189">
        <v>33.380000000000003</v>
      </c>
      <c r="K3649" s="189">
        <v>23.06</v>
      </c>
    </row>
    <row r="3650" spans="1:11" ht="25.5" x14ac:dyDescent="0.2">
      <c r="A3650" s="290" t="s">
        <v>2689</v>
      </c>
      <c r="B3650" s="186" t="s">
        <v>2722</v>
      </c>
      <c r="C3650" s="290" t="s">
        <v>2691</v>
      </c>
      <c r="D3650" s="290" t="s">
        <v>2723</v>
      </c>
      <c r="E3650" s="555" t="s">
        <v>2693</v>
      </c>
      <c r="F3650" s="555"/>
      <c r="G3650" s="187" t="s">
        <v>2694</v>
      </c>
      <c r="H3650" s="188">
        <v>0.41199999999999998</v>
      </c>
      <c r="I3650" s="188"/>
      <c r="J3650" s="189">
        <v>26.12</v>
      </c>
      <c r="K3650" s="189">
        <v>10.76</v>
      </c>
    </row>
    <row r="3651" spans="1:11" x14ac:dyDescent="0.2">
      <c r="A3651" s="291" t="s">
        <v>2697</v>
      </c>
      <c r="B3651" s="190" t="s">
        <v>7101</v>
      </c>
      <c r="C3651" s="291" t="s">
        <v>2791</v>
      </c>
      <c r="D3651" s="291" t="s">
        <v>7100</v>
      </c>
      <c r="E3651" s="556" t="s">
        <v>2700</v>
      </c>
      <c r="F3651" s="556"/>
      <c r="G3651" s="191" t="s">
        <v>48</v>
      </c>
      <c r="H3651" s="192">
        <v>1</v>
      </c>
      <c r="I3651" s="192"/>
      <c r="J3651" s="193">
        <v>106.31</v>
      </c>
      <c r="K3651" s="193">
        <v>106.31</v>
      </c>
    </row>
    <row r="3652" spans="1:11" x14ac:dyDescent="0.2">
      <c r="A3652" s="287"/>
      <c r="B3652" s="287"/>
      <c r="C3652" s="287"/>
      <c r="D3652" s="287"/>
      <c r="E3652" s="287" t="s">
        <v>2709</v>
      </c>
      <c r="F3652" s="194">
        <v>24.84</v>
      </c>
      <c r="G3652" s="287" t="s">
        <v>2710</v>
      </c>
      <c r="H3652" s="194">
        <v>0</v>
      </c>
      <c r="I3652" s="287" t="s">
        <v>2711</v>
      </c>
      <c r="J3652" s="194">
        <v>24.84</v>
      </c>
    </row>
    <row r="3653" spans="1:11" x14ac:dyDescent="0.2">
      <c r="A3653" s="287"/>
      <c r="B3653" s="287"/>
      <c r="C3653" s="287"/>
      <c r="D3653" s="287"/>
      <c r="E3653" s="287" t="s">
        <v>2712</v>
      </c>
      <c r="F3653" s="194">
        <v>0</v>
      </c>
      <c r="G3653" s="287"/>
      <c r="H3653" s="552" t="s">
        <v>2713</v>
      </c>
      <c r="I3653" s="552"/>
      <c r="J3653" s="194">
        <v>140.13</v>
      </c>
    </row>
    <row r="3654" spans="1:11" ht="13.5" thickBot="1" x14ac:dyDescent="0.25">
      <c r="A3654" s="196"/>
      <c r="B3654" s="196"/>
      <c r="C3654" s="196"/>
      <c r="D3654" s="196"/>
      <c r="E3654" s="196"/>
      <c r="F3654" s="196"/>
      <c r="G3654" s="196" t="s">
        <v>2714</v>
      </c>
      <c r="H3654" s="198">
        <v>0</v>
      </c>
      <c r="I3654" s="196" t="s">
        <v>2715</v>
      </c>
      <c r="J3654" s="197">
        <v>0</v>
      </c>
    </row>
    <row r="3655" spans="1:11" ht="13.5" thickTop="1" x14ac:dyDescent="0.2">
      <c r="A3655" s="195"/>
      <c r="B3655" s="195"/>
      <c r="C3655" s="195"/>
      <c r="D3655" s="195"/>
      <c r="E3655" s="195"/>
      <c r="F3655" s="195"/>
      <c r="G3655" s="195"/>
      <c r="H3655" s="195"/>
      <c r="I3655" s="195"/>
      <c r="J3655" s="195"/>
    </row>
    <row r="3656" spans="1:11" ht="15" x14ac:dyDescent="0.2">
      <c r="A3656" s="288" t="s">
        <v>7998</v>
      </c>
      <c r="B3656" s="180" t="s">
        <v>2678</v>
      </c>
      <c r="C3656" s="288" t="s">
        <v>2679</v>
      </c>
      <c r="D3656" s="288" t="s">
        <v>2680</v>
      </c>
      <c r="E3656" s="553" t="s">
        <v>2681</v>
      </c>
      <c r="F3656" s="553"/>
      <c r="G3656" s="181" t="s">
        <v>2682</v>
      </c>
      <c r="H3656" s="180" t="s">
        <v>2683</v>
      </c>
      <c r="I3656" s="180" t="s">
        <v>6886</v>
      </c>
      <c r="J3656" s="180" t="s">
        <v>2684</v>
      </c>
      <c r="K3656" s="180" t="s">
        <v>2685</v>
      </c>
    </row>
    <row r="3657" spans="1:11" x14ac:dyDescent="0.2">
      <c r="A3657" s="289" t="s">
        <v>119</v>
      </c>
      <c r="B3657" s="182" t="s">
        <v>3909</v>
      </c>
      <c r="C3657" s="289" t="s">
        <v>2791</v>
      </c>
      <c r="D3657" s="289" t="s">
        <v>3910</v>
      </c>
      <c r="E3657" s="554" t="s">
        <v>7096</v>
      </c>
      <c r="F3657" s="554"/>
      <c r="G3657" s="183" t="s">
        <v>118</v>
      </c>
      <c r="H3657" s="184">
        <v>1</v>
      </c>
      <c r="I3657" s="185"/>
      <c r="J3657" s="185">
        <v>486.89</v>
      </c>
      <c r="K3657" s="185">
        <v>486.89</v>
      </c>
    </row>
    <row r="3658" spans="1:11" ht="25.5" x14ac:dyDescent="0.2">
      <c r="A3658" s="290" t="s">
        <v>2689</v>
      </c>
      <c r="B3658" s="186" t="s">
        <v>2851</v>
      </c>
      <c r="C3658" s="290" t="s">
        <v>2691</v>
      </c>
      <c r="D3658" s="290" t="s">
        <v>2852</v>
      </c>
      <c r="E3658" s="555" t="s">
        <v>2693</v>
      </c>
      <c r="F3658" s="555"/>
      <c r="G3658" s="187" t="s">
        <v>2694</v>
      </c>
      <c r="H3658" s="188">
        <v>0.8</v>
      </c>
      <c r="I3658" s="188"/>
      <c r="J3658" s="189">
        <v>26.89</v>
      </c>
      <c r="K3658" s="189">
        <v>21.51</v>
      </c>
    </row>
    <row r="3659" spans="1:11" ht="25.5" x14ac:dyDescent="0.2">
      <c r="A3659" s="290" t="s">
        <v>2689</v>
      </c>
      <c r="B3659" s="186" t="s">
        <v>2846</v>
      </c>
      <c r="C3659" s="290" t="s">
        <v>2691</v>
      </c>
      <c r="D3659" s="290" t="s">
        <v>2847</v>
      </c>
      <c r="E3659" s="555" t="s">
        <v>2693</v>
      </c>
      <c r="F3659" s="555"/>
      <c r="G3659" s="187" t="s">
        <v>2694</v>
      </c>
      <c r="H3659" s="188">
        <v>0.8</v>
      </c>
      <c r="I3659" s="188"/>
      <c r="J3659" s="189">
        <v>27.6</v>
      </c>
      <c r="K3659" s="189">
        <v>22.08</v>
      </c>
    </row>
    <row r="3660" spans="1:11" x14ac:dyDescent="0.2">
      <c r="A3660" s="291" t="s">
        <v>2697</v>
      </c>
      <c r="B3660" s="190" t="s">
        <v>3069</v>
      </c>
      <c r="C3660" s="291" t="s">
        <v>2791</v>
      </c>
      <c r="D3660" s="291" t="s">
        <v>3070</v>
      </c>
      <c r="E3660" s="556" t="s">
        <v>2700</v>
      </c>
      <c r="F3660" s="556"/>
      <c r="G3660" s="191" t="s">
        <v>2706</v>
      </c>
      <c r="H3660" s="192">
        <v>4.5999999999999996</v>
      </c>
      <c r="I3660" s="192"/>
      <c r="J3660" s="193">
        <v>0.62</v>
      </c>
      <c r="K3660" s="193">
        <v>2.85</v>
      </c>
    </row>
    <row r="3661" spans="1:11" x14ac:dyDescent="0.2">
      <c r="A3661" s="291" t="s">
        <v>2697</v>
      </c>
      <c r="B3661" s="190" t="s">
        <v>3067</v>
      </c>
      <c r="C3661" s="291" t="s">
        <v>2791</v>
      </c>
      <c r="D3661" s="291" t="s">
        <v>3068</v>
      </c>
      <c r="E3661" s="556" t="s">
        <v>2700</v>
      </c>
      <c r="F3661" s="556"/>
      <c r="G3661" s="191" t="s">
        <v>159</v>
      </c>
      <c r="H3661" s="192">
        <v>1E-3</v>
      </c>
      <c r="I3661" s="192"/>
      <c r="J3661" s="193">
        <v>105.81</v>
      </c>
      <c r="K3661" s="193">
        <v>0.1</v>
      </c>
    </row>
    <row r="3662" spans="1:11" x14ac:dyDescent="0.2">
      <c r="A3662" s="291" t="s">
        <v>2697</v>
      </c>
      <c r="B3662" s="190" t="s">
        <v>7097</v>
      </c>
      <c r="C3662" s="291" t="s">
        <v>2791</v>
      </c>
      <c r="D3662" s="291" t="s">
        <v>7098</v>
      </c>
      <c r="E3662" s="556" t="s">
        <v>2700</v>
      </c>
      <c r="F3662" s="556"/>
      <c r="G3662" s="191" t="s">
        <v>2706</v>
      </c>
      <c r="H3662" s="192">
        <v>1.82</v>
      </c>
      <c r="I3662" s="192"/>
      <c r="J3662" s="193">
        <v>1.95</v>
      </c>
      <c r="K3662" s="193">
        <v>3.54</v>
      </c>
    </row>
    <row r="3663" spans="1:11" x14ac:dyDescent="0.2">
      <c r="A3663" s="291" t="s">
        <v>2697</v>
      </c>
      <c r="B3663" s="190" t="s">
        <v>3911</v>
      </c>
      <c r="C3663" s="291" t="s">
        <v>2791</v>
      </c>
      <c r="D3663" s="291" t="s">
        <v>3912</v>
      </c>
      <c r="E3663" s="556" t="s">
        <v>2700</v>
      </c>
      <c r="F3663" s="556"/>
      <c r="G3663" s="191" t="s">
        <v>48</v>
      </c>
      <c r="H3663" s="192">
        <v>2</v>
      </c>
      <c r="I3663" s="192"/>
      <c r="J3663" s="193">
        <v>121.28</v>
      </c>
      <c r="K3663" s="193">
        <v>242.56</v>
      </c>
    </row>
    <row r="3664" spans="1:11" x14ac:dyDescent="0.2">
      <c r="A3664" s="291" t="s">
        <v>2697</v>
      </c>
      <c r="B3664" s="190" t="s">
        <v>3913</v>
      </c>
      <c r="C3664" s="291" t="s">
        <v>2791</v>
      </c>
      <c r="D3664" s="291" t="s">
        <v>3914</v>
      </c>
      <c r="E3664" s="556" t="s">
        <v>2700</v>
      </c>
      <c r="F3664" s="556"/>
      <c r="G3664" s="191" t="s">
        <v>118</v>
      </c>
      <c r="H3664" s="192">
        <v>1.05</v>
      </c>
      <c r="I3664" s="192"/>
      <c r="J3664" s="193">
        <v>185</v>
      </c>
      <c r="K3664" s="193">
        <v>194.25</v>
      </c>
    </row>
    <row r="3665" spans="1:11" x14ac:dyDescent="0.2">
      <c r="A3665" s="287"/>
      <c r="B3665" s="287"/>
      <c r="C3665" s="287"/>
      <c r="D3665" s="287"/>
      <c r="E3665" s="287" t="s">
        <v>2709</v>
      </c>
      <c r="F3665" s="194">
        <v>30.6</v>
      </c>
      <c r="G3665" s="287" t="s">
        <v>2710</v>
      </c>
      <c r="H3665" s="194">
        <v>0</v>
      </c>
      <c r="I3665" s="287" t="s">
        <v>2711</v>
      </c>
      <c r="J3665" s="194">
        <v>30.6</v>
      </c>
    </row>
    <row r="3666" spans="1:11" x14ac:dyDescent="0.2">
      <c r="A3666" s="287"/>
      <c r="B3666" s="287"/>
      <c r="C3666" s="287"/>
      <c r="D3666" s="287"/>
      <c r="E3666" s="287" t="s">
        <v>2712</v>
      </c>
      <c r="F3666" s="194">
        <v>0</v>
      </c>
      <c r="G3666" s="287"/>
      <c r="H3666" s="552" t="s">
        <v>2713</v>
      </c>
      <c r="I3666" s="552"/>
      <c r="J3666" s="194">
        <v>486.89</v>
      </c>
    </row>
    <row r="3667" spans="1:11" ht="13.5" thickBot="1" x14ac:dyDescent="0.25">
      <c r="A3667" s="196"/>
      <c r="B3667" s="196"/>
      <c r="C3667" s="196"/>
      <c r="D3667" s="196"/>
      <c r="E3667" s="196"/>
      <c r="F3667" s="196"/>
      <c r="G3667" s="196" t="s">
        <v>2714</v>
      </c>
      <c r="H3667" s="198">
        <v>0</v>
      </c>
      <c r="I3667" s="196" t="s">
        <v>2715</v>
      </c>
      <c r="J3667" s="197">
        <v>0</v>
      </c>
    </row>
    <row r="3668" spans="1:11" ht="13.5" thickTop="1" x14ac:dyDescent="0.2">
      <c r="A3668" s="195"/>
      <c r="B3668" s="195"/>
      <c r="C3668" s="195"/>
      <c r="D3668" s="195"/>
      <c r="E3668" s="195"/>
      <c r="F3668" s="195"/>
      <c r="G3668" s="195"/>
      <c r="H3668" s="195"/>
      <c r="I3668" s="195"/>
      <c r="J3668" s="195"/>
    </row>
    <row r="3669" spans="1:11" ht="15" x14ac:dyDescent="0.2">
      <c r="A3669" s="288" t="s">
        <v>920</v>
      </c>
      <c r="B3669" s="180" t="s">
        <v>2678</v>
      </c>
      <c r="C3669" s="288" t="s">
        <v>2679</v>
      </c>
      <c r="D3669" s="288" t="s">
        <v>2680</v>
      </c>
      <c r="E3669" s="553" t="s">
        <v>2681</v>
      </c>
      <c r="F3669" s="553"/>
      <c r="G3669" s="181" t="s">
        <v>2682</v>
      </c>
      <c r="H3669" s="180" t="s">
        <v>2683</v>
      </c>
      <c r="I3669" s="180" t="s">
        <v>6886</v>
      </c>
      <c r="J3669" s="180" t="s">
        <v>2684</v>
      </c>
      <c r="K3669" s="180" t="s">
        <v>2685</v>
      </c>
    </row>
    <row r="3670" spans="1:11" ht="25.5" x14ac:dyDescent="0.2">
      <c r="A3670" s="289" t="s">
        <v>119</v>
      </c>
      <c r="B3670" s="182" t="s">
        <v>3915</v>
      </c>
      <c r="C3670" s="289" t="s">
        <v>2687</v>
      </c>
      <c r="D3670" s="289" t="s">
        <v>926</v>
      </c>
      <c r="E3670" s="554" t="s">
        <v>3561</v>
      </c>
      <c r="F3670" s="554"/>
      <c r="G3670" s="183" t="s">
        <v>154</v>
      </c>
      <c r="H3670" s="184">
        <v>1</v>
      </c>
      <c r="I3670" s="185"/>
      <c r="J3670" s="185">
        <v>86.58</v>
      </c>
      <c r="K3670" s="185">
        <v>86.58</v>
      </c>
    </row>
    <row r="3671" spans="1:11" ht="25.5" x14ac:dyDescent="0.2">
      <c r="A3671" s="290" t="s">
        <v>2689</v>
      </c>
      <c r="B3671" s="186" t="s">
        <v>2846</v>
      </c>
      <c r="C3671" s="290" t="s">
        <v>2691</v>
      </c>
      <c r="D3671" s="290" t="s">
        <v>2847</v>
      </c>
      <c r="E3671" s="555" t="s">
        <v>2693</v>
      </c>
      <c r="F3671" s="555"/>
      <c r="G3671" s="187" t="s">
        <v>2694</v>
      </c>
      <c r="H3671" s="188">
        <v>0.5</v>
      </c>
      <c r="I3671" s="188"/>
      <c r="J3671" s="189">
        <v>27.6</v>
      </c>
      <c r="K3671" s="189">
        <v>13.8</v>
      </c>
    </row>
    <row r="3672" spans="1:11" ht="25.5" x14ac:dyDescent="0.2">
      <c r="A3672" s="290" t="s">
        <v>2689</v>
      </c>
      <c r="B3672" s="186" t="s">
        <v>2722</v>
      </c>
      <c r="C3672" s="290" t="s">
        <v>2691</v>
      </c>
      <c r="D3672" s="290" t="s">
        <v>2723</v>
      </c>
      <c r="E3672" s="555" t="s">
        <v>2693</v>
      </c>
      <c r="F3672" s="555"/>
      <c r="G3672" s="187" t="s">
        <v>2694</v>
      </c>
      <c r="H3672" s="188">
        <v>0.5</v>
      </c>
      <c r="I3672" s="188"/>
      <c r="J3672" s="189">
        <v>26.12</v>
      </c>
      <c r="K3672" s="189">
        <v>13.06</v>
      </c>
    </row>
    <row r="3673" spans="1:11" ht="38.25" x14ac:dyDescent="0.2">
      <c r="A3673" s="291" t="s">
        <v>2697</v>
      </c>
      <c r="B3673" s="190" t="s">
        <v>3495</v>
      </c>
      <c r="C3673" s="291" t="s">
        <v>2691</v>
      </c>
      <c r="D3673" s="291" t="s">
        <v>3496</v>
      </c>
      <c r="E3673" s="556" t="s">
        <v>2700</v>
      </c>
      <c r="F3673" s="556"/>
      <c r="G3673" s="191" t="s">
        <v>2701</v>
      </c>
      <c r="H3673" s="192">
        <v>1.02</v>
      </c>
      <c r="I3673" s="192"/>
      <c r="J3673" s="193">
        <v>58.05</v>
      </c>
      <c r="K3673" s="193">
        <v>59.21</v>
      </c>
    </row>
    <row r="3674" spans="1:11" x14ac:dyDescent="0.2">
      <c r="A3674" s="291" t="s">
        <v>2697</v>
      </c>
      <c r="B3674" s="190" t="s">
        <v>3871</v>
      </c>
      <c r="C3674" s="291" t="s">
        <v>2691</v>
      </c>
      <c r="D3674" s="291" t="s">
        <v>3872</v>
      </c>
      <c r="E3674" s="556" t="s">
        <v>2700</v>
      </c>
      <c r="F3674" s="556"/>
      <c r="G3674" s="191" t="s">
        <v>2706</v>
      </c>
      <c r="H3674" s="192">
        <v>1.2E-2</v>
      </c>
      <c r="I3674" s="192"/>
      <c r="J3674" s="193">
        <v>43.04</v>
      </c>
      <c r="K3674" s="193">
        <v>0.51</v>
      </c>
    </row>
    <row r="3675" spans="1:11" x14ac:dyDescent="0.2">
      <c r="A3675" s="287"/>
      <c r="B3675" s="287"/>
      <c r="C3675" s="287"/>
      <c r="D3675" s="287"/>
      <c r="E3675" s="287" t="s">
        <v>2709</v>
      </c>
      <c r="F3675" s="194">
        <v>18.739999999999998</v>
      </c>
      <c r="G3675" s="287" t="s">
        <v>2710</v>
      </c>
      <c r="H3675" s="194">
        <v>0</v>
      </c>
      <c r="I3675" s="287" t="s">
        <v>2711</v>
      </c>
      <c r="J3675" s="194">
        <v>18.739999999999998</v>
      </c>
    </row>
    <row r="3676" spans="1:11" x14ac:dyDescent="0.2">
      <c r="A3676" s="287"/>
      <c r="B3676" s="287"/>
      <c r="C3676" s="287"/>
      <c r="D3676" s="287"/>
      <c r="E3676" s="287" t="s">
        <v>2712</v>
      </c>
      <c r="F3676" s="194">
        <v>0</v>
      </c>
      <c r="G3676" s="287"/>
      <c r="H3676" s="552" t="s">
        <v>2713</v>
      </c>
      <c r="I3676" s="552"/>
      <c r="J3676" s="194">
        <v>86.58</v>
      </c>
    </row>
    <row r="3677" spans="1:11" ht="13.5" thickBot="1" x14ac:dyDescent="0.25">
      <c r="A3677" s="196"/>
      <c r="B3677" s="196"/>
      <c r="C3677" s="196"/>
      <c r="D3677" s="196"/>
      <c r="E3677" s="196"/>
      <c r="F3677" s="196"/>
      <c r="G3677" s="196" t="s">
        <v>2714</v>
      </c>
      <c r="H3677" s="198">
        <v>0</v>
      </c>
      <c r="I3677" s="196" t="s">
        <v>2715</v>
      </c>
      <c r="J3677" s="197">
        <v>0</v>
      </c>
    </row>
    <row r="3678" spans="1:11" ht="13.5" thickTop="1" x14ac:dyDescent="0.2">
      <c r="A3678" s="195"/>
      <c r="B3678" s="195"/>
      <c r="C3678" s="195"/>
      <c r="D3678" s="195"/>
      <c r="E3678" s="195"/>
      <c r="F3678" s="195"/>
      <c r="G3678" s="195"/>
      <c r="H3678" s="195"/>
      <c r="I3678" s="195"/>
      <c r="J3678" s="195"/>
    </row>
    <row r="3679" spans="1:11" ht="15" x14ac:dyDescent="0.2">
      <c r="A3679" s="288" t="s">
        <v>921</v>
      </c>
      <c r="B3679" s="180" t="s">
        <v>2678</v>
      </c>
      <c r="C3679" s="288" t="s">
        <v>2679</v>
      </c>
      <c r="D3679" s="288" t="s">
        <v>2680</v>
      </c>
      <c r="E3679" s="553" t="s">
        <v>2681</v>
      </c>
      <c r="F3679" s="553"/>
      <c r="G3679" s="181" t="s">
        <v>2682</v>
      </c>
      <c r="H3679" s="180" t="s">
        <v>2683</v>
      </c>
      <c r="I3679" s="180" t="s">
        <v>6886</v>
      </c>
      <c r="J3679" s="180" t="s">
        <v>2684</v>
      </c>
      <c r="K3679" s="180" t="s">
        <v>2685</v>
      </c>
    </row>
    <row r="3680" spans="1:11" x14ac:dyDescent="0.2">
      <c r="A3680" s="289" t="s">
        <v>119</v>
      </c>
      <c r="B3680" s="182" t="s">
        <v>3916</v>
      </c>
      <c r="C3680" s="289" t="s">
        <v>2687</v>
      </c>
      <c r="D3680" s="289" t="s">
        <v>928</v>
      </c>
      <c r="E3680" s="554" t="s">
        <v>3561</v>
      </c>
      <c r="F3680" s="554"/>
      <c r="G3680" s="183" t="s">
        <v>154</v>
      </c>
      <c r="H3680" s="184">
        <v>1</v>
      </c>
      <c r="I3680" s="185"/>
      <c r="J3680" s="185">
        <v>125.7</v>
      </c>
      <c r="K3680" s="185">
        <v>125.7</v>
      </c>
    </row>
    <row r="3681" spans="1:11" ht="25.5" x14ac:dyDescent="0.2">
      <c r="A3681" s="290" t="s">
        <v>2689</v>
      </c>
      <c r="B3681" s="186" t="s">
        <v>2846</v>
      </c>
      <c r="C3681" s="290" t="s">
        <v>2691</v>
      </c>
      <c r="D3681" s="290" t="s">
        <v>2847</v>
      </c>
      <c r="E3681" s="555" t="s">
        <v>2693</v>
      </c>
      <c r="F3681" s="555"/>
      <c r="G3681" s="187" t="s">
        <v>2694</v>
      </c>
      <c r="H3681" s="188">
        <v>0.7</v>
      </c>
      <c r="I3681" s="188"/>
      <c r="J3681" s="189">
        <v>27.6</v>
      </c>
      <c r="K3681" s="189">
        <v>19.32</v>
      </c>
    </row>
    <row r="3682" spans="1:11" ht="25.5" x14ac:dyDescent="0.2">
      <c r="A3682" s="290" t="s">
        <v>2689</v>
      </c>
      <c r="B3682" s="186" t="s">
        <v>2722</v>
      </c>
      <c r="C3682" s="290" t="s">
        <v>2691</v>
      </c>
      <c r="D3682" s="290" t="s">
        <v>2723</v>
      </c>
      <c r="E3682" s="555" t="s">
        <v>2693</v>
      </c>
      <c r="F3682" s="555"/>
      <c r="G3682" s="187" t="s">
        <v>2694</v>
      </c>
      <c r="H3682" s="188">
        <v>0.7</v>
      </c>
      <c r="I3682" s="188"/>
      <c r="J3682" s="189">
        <v>26.12</v>
      </c>
      <c r="K3682" s="189">
        <v>18.28</v>
      </c>
    </row>
    <row r="3683" spans="1:11" ht="38.25" x14ac:dyDescent="0.2">
      <c r="A3683" s="291" t="s">
        <v>2697</v>
      </c>
      <c r="B3683" s="190" t="s">
        <v>3532</v>
      </c>
      <c r="C3683" s="291" t="s">
        <v>2691</v>
      </c>
      <c r="D3683" s="291" t="s">
        <v>3533</v>
      </c>
      <c r="E3683" s="556" t="s">
        <v>2700</v>
      </c>
      <c r="F3683" s="556"/>
      <c r="G3683" s="191" t="s">
        <v>2701</v>
      </c>
      <c r="H3683" s="192">
        <v>1.02</v>
      </c>
      <c r="I3683" s="192"/>
      <c r="J3683" s="193">
        <v>82.16</v>
      </c>
      <c r="K3683" s="193">
        <v>83.8</v>
      </c>
    </row>
    <row r="3684" spans="1:11" x14ac:dyDescent="0.2">
      <c r="A3684" s="291" t="s">
        <v>2697</v>
      </c>
      <c r="B3684" s="190" t="s">
        <v>3871</v>
      </c>
      <c r="C3684" s="291" t="s">
        <v>2691</v>
      </c>
      <c r="D3684" s="291" t="s">
        <v>3872</v>
      </c>
      <c r="E3684" s="556" t="s">
        <v>2700</v>
      </c>
      <c r="F3684" s="556"/>
      <c r="G3684" s="191" t="s">
        <v>2706</v>
      </c>
      <c r="H3684" s="192">
        <v>0.1</v>
      </c>
      <c r="I3684" s="192"/>
      <c r="J3684" s="193">
        <v>43.04</v>
      </c>
      <c r="K3684" s="193">
        <v>4.3</v>
      </c>
    </row>
    <row r="3685" spans="1:11" x14ac:dyDescent="0.2">
      <c r="A3685" s="287"/>
      <c r="B3685" s="287"/>
      <c r="C3685" s="287"/>
      <c r="D3685" s="287"/>
      <c r="E3685" s="287" t="s">
        <v>2709</v>
      </c>
      <c r="F3685" s="194">
        <v>26.24</v>
      </c>
      <c r="G3685" s="287" t="s">
        <v>2710</v>
      </c>
      <c r="H3685" s="194">
        <v>0</v>
      </c>
      <c r="I3685" s="287" t="s">
        <v>2711</v>
      </c>
      <c r="J3685" s="194">
        <v>26.24</v>
      </c>
    </row>
    <row r="3686" spans="1:11" x14ac:dyDescent="0.2">
      <c r="A3686" s="287"/>
      <c r="B3686" s="287"/>
      <c r="C3686" s="287"/>
      <c r="D3686" s="287"/>
      <c r="E3686" s="287" t="s">
        <v>2712</v>
      </c>
      <c r="F3686" s="194">
        <v>0</v>
      </c>
      <c r="G3686" s="287"/>
      <c r="H3686" s="552" t="s">
        <v>2713</v>
      </c>
      <c r="I3686" s="552"/>
      <c r="J3686" s="194">
        <v>125.7</v>
      </c>
    </row>
    <row r="3687" spans="1:11" ht="13.5" thickBot="1" x14ac:dyDescent="0.25">
      <c r="A3687" s="196"/>
      <c r="B3687" s="196"/>
      <c r="C3687" s="196"/>
      <c r="D3687" s="196"/>
      <c r="E3687" s="196"/>
      <c r="F3687" s="196"/>
      <c r="G3687" s="196" t="s">
        <v>2714</v>
      </c>
      <c r="H3687" s="198">
        <v>0</v>
      </c>
      <c r="I3687" s="196" t="s">
        <v>2715</v>
      </c>
      <c r="J3687" s="197">
        <v>0</v>
      </c>
    </row>
    <row r="3688" spans="1:11" ht="13.5" thickTop="1" x14ac:dyDescent="0.2">
      <c r="A3688" s="195"/>
      <c r="B3688" s="195"/>
      <c r="C3688" s="195"/>
      <c r="D3688" s="195"/>
      <c r="E3688" s="195"/>
      <c r="F3688" s="195"/>
      <c r="G3688" s="195"/>
      <c r="H3688" s="195"/>
      <c r="I3688" s="195"/>
      <c r="J3688" s="195"/>
    </row>
    <row r="3689" spans="1:11" ht="15" x14ac:dyDescent="0.2">
      <c r="A3689" s="288" t="s">
        <v>922</v>
      </c>
      <c r="B3689" s="180" t="s">
        <v>2678</v>
      </c>
      <c r="C3689" s="288" t="s">
        <v>2679</v>
      </c>
      <c r="D3689" s="288" t="s">
        <v>2680</v>
      </c>
      <c r="E3689" s="553" t="s">
        <v>2681</v>
      </c>
      <c r="F3689" s="553"/>
      <c r="G3689" s="181" t="s">
        <v>2682</v>
      </c>
      <c r="H3689" s="180" t="s">
        <v>2683</v>
      </c>
      <c r="I3689" s="180" t="s">
        <v>6886</v>
      </c>
      <c r="J3689" s="180" t="s">
        <v>2684</v>
      </c>
      <c r="K3689" s="180" t="s">
        <v>2685</v>
      </c>
    </row>
    <row r="3690" spans="1:11" ht="25.5" x14ac:dyDescent="0.2">
      <c r="A3690" s="289" t="s">
        <v>119</v>
      </c>
      <c r="B3690" s="182" t="s">
        <v>3917</v>
      </c>
      <c r="C3690" s="289" t="s">
        <v>2687</v>
      </c>
      <c r="D3690" s="289" t="s">
        <v>3918</v>
      </c>
      <c r="E3690" s="554" t="s">
        <v>3561</v>
      </c>
      <c r="F3690" s="554"/>
      <c r="G3690" s="183" t="s">
        <v>48</v>
      </c>
      <c r="H3690" s="184">
        <v>1</v>
      </c>
      <c r="I3690" s="185"/>
      <c r="J3690" s="185">
        <v>111.86</v>
      </c>
      <c r="K3690" s="185">
        <v>111.86</v>
      </c>
    </row>
    <row r="3691" spans="1:11" ht="25.5" x14ac:dyDescent="0.2">
      <c r="A3691" s="290" t="s">
        <v>2689</v>
      </c>
      <c r="B3691" s="186" t="s">
        <v>2797</v>
      </c>
      <c r="C3691" s="290" t="s">
        <v>2691</v>
      </c>
      <c r="D3691" s="290" t="s">
        <v>2798</v>
      </c>
      <c r="E3691" s="555" t="s">
        <v>2693</v>
      </c>
      <c r="F3691" s="555"/>
      <c r="G3691" s="187" t="s">
        <v>2694</v>
      </c>
      <c r="H3691" s="188">
        <v>0.1</v>
      </c>
      <c r="I3691" s="188"/>
      <c r="J3691" s="189">
        <v>32.700000000000003</v>
      </c>
      <c r="K3691" s="189">
        <v>3.27</v>
      </c>
    </row>
    <row r="3692" spans="1:11" ht="25.5" x14ac:dyDescent="0.2">
      <c r="A3692" s="290" t="s">
        <v>2689</v>
      </c>
      <c r="B3692" s="186" t="s">
        <v>2722</v>
      </c>
      <c r="C3692" s="290" t="s">
        <v>2691</v>
      </c>
      <c r="D3692" s="290" t="s">
        <v>2723</v>
      </c>
      <c r="E3692" s="555" t="s">
        <v>2693</v>
      </c>
      <c r="F3692" s="555"/>
      <c r="G3692" s="187" t="s">
        <v>2694</v>
      </c>
      <c r="H3692" s="188">
        <v>0.03</v>
      </c>
      <c r="I3692" s="188"/>
      <c r="J3692" s="189">
        <v>26.12</v>
      </c>
      <c r="K3692" s="189">
        <v>0.78</v>
      </c>
    </row>
    <row r="3693" spans="1:11" x14ac:dyDescent="0.2">
      <c r="A3693" s="291" t="s">
        <v>2697</v>
      </c>
      <c r="B3693" s="190" t="s">
        <v>3859</v>
      </c>
      <c r="C3693" s="291" t="s">
        <v>2691</v>
      </c>
      <c r="D3693" s="291" t="s">
        <v>3860</v>
      </c>
      <c r="E3693" s="556" t="s">
        <v>2700</v>
      </c>
      <c r="F3693" s="556"/>
      <c r="G3693" s="191" t="s">
        <v>48</v>
      </c>
      <c r="H3693" s="192">
        <v>3.04E-2</v>
      </c>
      <c r="I3693" s="192"/>
      <c r="J3693" s="193">
        <v>3.49</v>
      </c>
      <c r="K3693" s="193">
        <v>0.1</v>
      </c>
    </row>
    <row r="3694" spans="1:11" ht="25.5" x14ac:dyDescent="0.2">
      <c r="A3694" s="291" t="s">
        <v>2697</v>
      </c>
      <c r="B3694" s="190" t="s">
        <v>3919</v>
      </c>
      <c r="C3694" s="291" t="s">
        <v>2691</v>
      </c>
      <c r="D3694" s="291" t="s">
        <v>3920</v>
      </c>
      <c r="E3694" s="556" t="s">
        <v>2700</v>
      </c>
      <c r="F3694" s="556"/>
      <c r="G3694" s="191" t="s">
        <v>48</v>
      </c>
      <c r="H3694" s="192">
        <v>1</v>
      </c>
      <c r="I3694" s="192"/>
      <c r="J3694" s="193">
        <v>107.71</v>
      </c>
      <c r="K3694" s="193">
        <v>107.71</v>
      </c>
    </row>
    <row r="3695" spans="1:11" x14ac:dyDescent="0.2">
      <c r="A3695" s="287"/>
      <c r="B3695" s="287"/>
      <c r="C3695" s="287"/>
      <c r="D3695" s="287"/>
      <c r="E3695" s="287" t="s">
        <v>2709</v>
      </c>
      <c r="F3695" s="194">
        <v>3.05</v>
      </c>
      <c r="G3695" s="287" t="s">
        <v>2710</v>
      </c>
      <c r="H3695" s="194">
        <v>0</v>
      </c>
      <c r="I3695" s="287" t="s">
        <v>2711</v>
      </c>
      <c r="J3695" s="194">
        <v>3.05</v>
      </c>
    </row>
    <row r="3696" spans="1:11" x14ac:dyDescent="0.2">
      <c r="A3696" s="287"/>
      <c r="B3696" s="287"/>
      <c r="C3696" s="287"/>
      <c r="D3696" s="287"/>
      <c r="E3696" s="287" t="s">
        <v>2712</v>
      </c>
      <c r="F3696" s="194">
        <v>0</v>
      </c>
      <c r="G3696" s="287"/>
      <c r="H3696" s="552" t="s">
        <v>2713</v>
      </c>
      <c r="I3696" s="552"/>
      <c r="J3696" s="194">
        <v>111.86</v>
      </c>
    </row>
    <row r="3697" spans="1:11" ht="13.5" thickBot="1" x14ac:dyDescent="0.25">
      <c r="A3697" s="196"/>
      <c r="B3697" s="196"/>
      <c r="C3697" s="196"/>
      <c r="D3697" s="196"/>
      <c r="E3697" s="196"/>
      <c r="F3697" s="196"/>
      <c r="G3697" s="196" t="s">
        <v>2714</v>
      </c>
      <c r="H3697" s="198">
        <v>0</v>
      </c>
      <c r="I3697" s="196" t="s">
        <v>2715</v>
      </c>
      <c r="J3697" s="197">
        <v>0</v>
      </c>
    </row>
    <row r="3698" spans="1:11" ht="13.5" thickTop="1" x14ac:dyDescent="0.2">
      <c r="A3698" s="195"/>
      <c r="B3698" s="195"/>
      <c r="C3698" s="195"/>
      <c r="D3698" s="195"/>
      <c r="E3698" s="195"/>
      <c r="F3698" s="195"/>
      <c r="G3698" s="195"/>
      <c r="H3698" s="195"/>
      <c r="I3698" s="195"/>
      <c r="J3698" s="195"/>
    </row>
    <row r="3699" spans="1:11" ht="15" x14ac:dyDescent="0.2">
      <c r="A3699" s="288" t="s">
        <v>925</v>
      </c>
      <c r="B3699" s="180" t="s">
        <v>2678</v>
      </c>
      <c r="C3699" s="288" t="s">
        <v>2679</v>
      </c>
      <c r="D3699" s="288" t="s">
        <v>2680</v>
      </c>
      <c r="E3699" s="553" t="s">
        <v>2681</v>
      </c>
      <c r="F3699" s="553"/>
      <c r="G3699" s="181" t="s">
        <v>2682</v>
      </c>
      <c r="H3699" s="180" t="s">
        <v>2683</v>
      </c>
      <c r="I3699" s="180" t="s">
        <v>6886</v>
      </c>
      <c r="J3699" s="180" t="s">
        <v>2684</v>
      </c>
      <c r="K3699" s="180" t="s">
        <v>2685</v>
      </c>
    </row>
    <row r="3700" spans="1:11" ht="25.5" x14ac:dyDescent="0.2">
      <c r="A3700" s="289" t="s">
        <v>119</v>
      </c>
      <c r="B3700" s="182" t="s">
        <v>3921</v>
      </c>
      <c r="C3700" s="289" t="s">
        <v>2691</v>
      </c>
      <c r="D3700" s="289" t="s">
        <v>3922</v>
      </c>
      <c r="E3700" s="554" t="s">
        <v>3561</v>
      </c>
      <c r="F3700" s="554"/>
      <c r="G3700" s="183" t="s">
        <v>48</v>
      </c>
      <c r="H3700" s="184">
        <v>1</v>
      </c>
      <c r="I3700" s="185"/>
      <c r="J3700" s="185">
        <v>861.07</v>
      </c>
      <c r="K3700" s="185">
        <v>861.07</v>
      </c>
    </row>
    <row r="3701" spans="1:11" ht="25.5" x14ac:dyDescent="0.2">
      <c r="A3701" s="290" t="s">
        <v>2689</v>
      </c>
      <c r="B3701" s="186" t="s">
        <v>2797</v>
      </c>
      <c r="C3701" s="290" t="s">
        <v>2691</v>
      </c>
      <c r="D3701" s="290" t="s">
        <v>2798</v>
      </c>
      <c r="E3701" s="555" t="s">
        <v>2693</v>
      </c>
      <c r="F3701" s="555"/>
      <c r="G3701" s="187" t="s">
        <v>2694</v>
      </c>
      <c r="H3701" s="188">
        <v>1.7688999999999999</v>
      </c>
      <c r="I3701" s="188"/>
      <c r="J3701" s="189">
        <v>32.700000000000003</v>
      </c>
      <c r="K3701" s="189">
        <v>57.84</v>
      </c>
    </row>
    <row r="3702" spans="1:11" ht="25.5" x14ac:dyDescent="0.2">
      <c r="A3702" s="290" t="s">
        <v>2689</v>
      </c>
      <c r="B3702" s="186" t="s">
        <v>2722</v>
      </c>
      <c r="C3702" s="290" t="s">
        <v>2691</v>
      </c>
      <c r="D3702" s="290" t="s">
        <v>2723</v>
      </c>
      <c r="E3702" s="555" t="s">
        <v>2693</v>
      </c>
      <c r="F3702" s="555"/>
      <c r="G3702" s="187" t="s">
        <v>2694</v>
      </c>
      <c r="H3702" s="188">
        <v>0.71109999999999995</v>
      </c>
      <c r="I3702" s="188"/>
      <c r="J3702" s="189">
        <v>26.12</v>
      </c>
      <c r="K3702" s="189">
        <v>18.57</v>
      </c>
    </row>
    <row r="3703" spans="1:11" ht="38.25" x14ac:dyDescent="0.2">
      <c r="A3703" s="291" t="s">
        <v>2697</v>
      </c>
      <c r="B3703" s="190" t="s">
        <v>3863</v>
      </c>
      <c r="C3703" s="291" t="s">
        <v>2691</v>
      </c>
      <c r="D3703" s="291" t="s">
        <v>3864</v>
      </c>
      <c r="E3703" s="556" t="s">
        <v>2700</v>
      </c>
      <c r="F3703" s="556"/>
      <c r="G3703" s="191" t="s">
        <v>48</v>
      </c>
      <c r="H3703" s="192">
        <v>6</v>
      </c>
      <c r="I3703" s="192"/>
      <c r="J3703" s="193">
        <v>20.95</v>
      </c>
      <c r="K3703" s="193">
        <v>125.7</v>
      </c>
    </row>
    <row r="3704" spans="1:11" x14ac:dyDescent="0.2">
      <c r="A3704" s="291" t="s">
        <v>2697</v>
      </c>
      <c r="B3704" s="190" t="s">
        <v>3923</v>
      </c>
      <c r="C3704" s="291" t="s">
        <v>2691</v>
      </c>
      <c r="D3704" s="291" t="s">
        <v>3924</v>
      </c>
      <c r="E3704" s="556" t="s">
        <v>2700</v>
      </c>
      <c r="F3704" s="556"/>
      <c r="G3704" s="191" t="s">
        <v>48</v>
      </c>
      <c r="H3704" s="192">
        <v>1</v>
      </c>
      <c r="I3704" s="192"/>
      <c r="J3704" s="193">
        <v>652.02</v>
      </c>
      <c r="K3704" s="193">
        <v>652.02</v>
      </c>
    </row>
    <row r="3705" spans="1:11" x14ac:dyDescent="0.2">
      <c r="A3705" s="291" t="s">
        <v>2697</v>
      </c>
      <c r="B3705" s="190" t="s">
        <v>3831</v>
      </c>
      <c r="C3705" s="291" t="s">
        <v>2691</v>
      </c>
      <c r="D3705" s="291" t="s">
        <v>3832</v>
      </c>
      <c r="E3705" s="556" t="s">
        <v>2700</v>
      </c>
      <c r="F3705" s="556"/>
      <c r="G3705" s="191" t="s">
        <v>2706</v>
      </c>
      <c r="H3705" s="192">
        <v>7.0199999999999999E-2</v>
      </c>
      <c r="I3705" s="192"/>
      <c r="J3705" s="193">
        <v>98.93</v>
      </c>
      <c r="K3705" s="193">
        <v>6.94</v>
      </c>
    </row>
    <row r="3706" spans="1:11" x14ac:dyDescent="0.2">
      <c r="A3706" s="287"/>
      <c r="B3706" s="287"/>
      <c r="C3706" s="287"/>
      <c r="D3706" s="287"/>
      <c r="E3706" s="287" t="s">
        <v>2709</v>
      </c>
      <c r="F3706" s="194">
        <v>57.4</v>
      </c>
      <c r="G3706" s="287" t="s">
        <v>2710</v>
      </c>
      <c r="H3706" s="194">
        <v>0</v>
      </c>
      <c r="I3706" s="287" t="s">
        <v>2711</v>
      </c>
      <c r="J3706" s="194">
        <v>57.4</v>
      </c>
    </row>
    <row r="3707" spans="1:11" x14ac:dyDescent="0.2">
      <c r="A3707" s="287"/>
      <c r="B3707" s="287"/>
      <c r="C3707" s="287"/>
      <c r="D3707" s="287"/>
      <c r="E3707" s="287" t="s">
        <v>2712</v>
      </c>
      <c r="F3707" s="194">
        <v>0</v>
      </c>
      <c r="G3707" s="287"/>
      <c r="H3707" s="552" t="s">
        <v>2713</v>
      </c>
      <c r="I3707" s="552"/>
      <c r="J3707" s="194">
        <v>861.07</v>
      </c>
    </row>
    <row r="3708" spans="1:11" ht="13.5" thickBot="1" x14ac:dyDescent="0.25">
      <c r="A3708" s="196"/>
      <c r="B3708" s="196"/>
      <c r="C3708" s="196"/>
      <c r="D3708" s="196"/>
      <c r="E3708" s="196"/>
      <c r="F3708" s="196"/>
      <c r="G3708" s="196" t="s">
        <v>2714</v>
      </c>
      <c r="H3708" s="198">
        <v>0</v>
      </c>
      <c r="I3708" s="196" t="s">
        <v>2715</v>
      </c>
      <c r="J3708" s="197">
        <v>0</v>
      </c>
    </row>
    <row r="3709" spans="1:11" ht="13.5" thickTop="1" x14ac:dyDescent="0.2">
      <c r="A3709" s="195"/>
      <c r="B3709" s="195"/>
      <c r="C3709" s="195"/>
      <c r="D3709" s="195"/>
      <c r="E3709" s="195"/>
      <c r="F3709" s="195"/>
      <c r="G3709" s="195"/>
      <c r="H3709" s="195"/>
      <c r="I3709" s="195"/>
      <c r="J3709" s="195"/>
    </row>
    <row r="3710" spans="1:11" ht="15" x14ac:dyDescent="0.2">
      <c r="A3710" s="288" t="s">
        <v>927</v>
      </c>
      <c r="B3710" s="180" t="s">
        <v>2678</v>
      </c>
      <c r="C3710" s="288" t="s">
        <v>2679</v>
      </c>
      <c r="D3710" s="288" t="s">
        <v>2680</v>
      </c>
      <c r="E3710" s="553" t="s">
        <v>2681</v>
      </c>
      <c r="F3710" s="553"/>
      <c r="G3710" s="181" t="s">
        <v>2682</v>
      </c>
      <c r="H3710" s="180" t="s">
        <v>2683</v>
      </c>
      <c r="I3710" s="180" t="s">
        <v>6886</v>
      </c>
      <c r="J3710" s="180" t="s">
        <v>2684</v>
      </c>
      <c r="K3710" s="180" t="s">
        <v>2685</v>
      </c>
    </row>
    <row r="3711" spans="1:11" x14ac:dyDescent="0.2">
      <c r="A3711" s="289" t="s">
        <v>119</v>
      </c>
      <c r="B3711" s="182" t="s">
        <v>3925</v>
      </c>
      <c r="C3711" s="289" t="s">
        <v>2791</v>
      </c>
      <c r="D3711" s="289" t="s">
        <v>3926</v>
      </c>
      <c r="E3711" s="554" t="s">
        <v>7096</v>
      </c>
      <c r="F3711" s="554"/>
      <c r="G3711" s="183" t="s">
        <v>48</v>
      </c>
      <c r="H3711" s="184">
        <v>1</v>
      </c>
      <c r="I3711" s="185"/>
      <c r="J3711" s="185">
        <v>331.6</v>
      </c>
      <c r="K3711" s="185">
        <v>331.6</v>
      </c>
    </row>
    <row r="3712" spans="1:11" ht="25.5" x14ac:dyDescent="0.2">
      <c r="A3712" s="290" t="s">
        <v>2689</v>
      </c>
      <c r="B3712" s="186" t="s">
        <v>2799</v>
      </c>
      <c r="C3712" s="290" t="s">
        <v>2691</v>
      </c>
      <c r="D3712" s="290" t="s">
        <v>2800</v>
      </c>
      <c r="E3712" s="555" t="s">
        <v>2693</v>
      </c>
      <c r="F3712" s="555"/>
      <c r="G3712" s="187" t="s">
        <v>2694</v>
      </c>
      <c r="H3712" s="188">
        <v>0.53200000000000003</v>
      </c>
      <c r="I3712" s="188"/>
      <c r="J3712" s="189">
        <v>26.7</v>
      </c>
      <c r="K3712" s="189">
        <v>14.2</v>
      </c>
    </row>
    <row r="3713" spans="1:11" ht="25.5" x14ac:dyDescent="0.2">
      <c r="A3713" s="290" t="s">
        <v>2689</v>
      </c>
      <c r="B3713" s="186" t="s">
        <v>2797</v>
      </c>
      <c r="C3713" s="290" t="s">
        <v>2691</v>
      </c>
      <c r="D3713" s="290" t="s">
        <v>2798</v>
      </c>
      <c r="E3713" s="555" t="s">
        <v>2693</v>
      </c>
      <c r="F3713" s="555"/>
      <c r="G3713" s="187" t="s">
        <v>2694</v>
      </c>
      <c r="H3713" s="188">
        <v>0.53200000000000003</v>
      </c>
      <c r="I3713" s="188"/>
      <c r="J3713" s="189">
        <v>32.700000000000003</v>
      </c>
      <c r="K3713" s="189">
        <v>17.39</v>
      </c>
    </row>
    <row r="3714" spans="1:11" x14ac:dyDescent="0.2">
      <c r="A3714" s="291" t="s">
        <v>2697</v>
      </c>
      <c r="B3714" s="190" t="s">
        <v>3846</v>
      </c>
      <c r="C3714" s="291" t="s">
        <v>2791</v>
      </c>
      <c r="D3714" s="291" t="s">
        <v>3847</v>
      </c>
      <c r="E3714" s="556" t="s">
        <v>2700</v>
      </c>
      <c r="F3714" s="556"/>
      <c r="G3714" s="191" t="s">
        <v>2701</v>
      </c>
      <c r="H3714" s="192">
        <v>0.6</v>
      </c>
      <c r="I3714" s="192"/>
      <c r="J3714" s="193">
        <v>0.19</v>
      </c>
      <c r="K3714" s="193">
        <v>0.11</v>
      </c>
    </row>
    <row r="3715" spans="1:11" x14ac:dyDescent="0.2">
      <c r="A3715" s="291" t="s">
        <v>2697</v>
      </c>
      <c r="B3715" s="190" t="s">
        <v>3927</v>
      </c>
      <c r="C3715" s="291" t="s">
        <v>2791</v>
      </c>
      <c r="D3715" s="291" t="s">
        <v>3928</v>
      </c>
      <c r="E3715" s="556" t="s">
        <v>2700</v>
      </c>
      <c r="F3715" s="556"/>
      <c r="G3715" s="191" t="s">
        <v>48</v>
      </c>
      <c r="H3715" s="192">
        <v>1</v>
      </c>
      <c r="I3715" s="192"/>
      <c r="J3715" s="193">
        <v>299.89999999999998</v>
      </c>
      <c r="K3715" s="193">
        <v>299.89999999999998</v>
      </c>
    </row>
    <row r="3716" spans="1:11" x14ac:dyDescent="0.2">
      <c r="A3716" s="287"/>
      <c r="B3716" s="287"/>
      <c r="C3716" s="287"/>
      <c r="D3716" s="287"/>
      <c r="E3716" s="287" t="s">
        <v>2709</v>
      </c>
      <c r="F3716" s="194">
        <v>23.59</v>
      </c>
      <c r="G3716" s="287" t="s">
        <v>2710</v>
      </c>
      <c r="H3716" s="194">
        <v>0</v>
      </c>
      <c r="I3716" s="287" t="s">
        <v>2711</v>
      </c>
      <c r="J3716" s="194">
        <v>23.59</v>
      </c>
    </row>
    <row r="3717" spans="1:11" x14ac:dyDescent="0.2">
      <c r="A3717" s="287"/>
      <c r="B3717" s="287"/>
      <c r="C3717" s="287"/>
      <c r="D3717" s="287"/>
      <c r="E3717" s="287" t="s">
        <v>2712</v>
      </c>
      <c r="F3717" s="194">
        <v>0</v>
      </c>
      <c r="G3717" s="287"/>
      <c r="H3717" s="552" t="s">
        <v>2713</v>
      </c>
      <c r="I3717" s="552"/>
      <c r="J3717" s="194">
        <v>331.6</v>
      </c>
    </row>
    <row r="3718" spans="1:11" ht="13.5" thickBot="1" x14ac:dyDescent="0.25">
      <c r="A3718" s="196"/>
      <c r="B3718" s="196"/>
      <c r="C3718" s="196"/>
      <c r="D3718" s="196"/>
      <c r="E3718" s="196"/>
      <c r="F3718" s="196"/>
      <c r="G3718" s="196" t="s">
        <v>2714</v>
      </c>
      <c r="H3718" s="198">
        <v>0</v>
      </c>
      <c r="I3718" s="196" t="s">
        <v>2715</v>
      </c>
      <c r="J3718" s="197">
        <v>0</v>
      </c>
    </row>
    <row r="3719" spans="1:11" ht="13.5" thickTop="1" x14ac:dyDescent="0.2">
      <c r="A3719" s="195"/>
      <c r="B3719" s="195"/>
      <c r="C3719" s="195"/>
      <c r="D3719" s="195"/>
      <c r="E3719" s="195"/>
      <c r="F3719" s="195"/>
      <c r="G3719" s="195"/>
      <c r="H3719" s="195"/>
      <c r="I3719" s="195"/>
      <c r="J3719" s="195"/>
    </row>
    <row r="3720" spans="1:11" ht="15" x14ac:dyDescent="0.2">
      <c r="A3720" s="288" t="s">
        <v>929</v>
      </c>
      <c r="B3720" s="180" t="s">
        <v>2678</v>
      </c>
      <c r="C3720" s="288" t="s">
        <v>2679</v>
      </c>
      <c r="D3720" s="288" t="s">
        <v>2680</v>
      </c>
      <c r="E3720" s="553" t="s">
        <v>2681</v>
      </c>
      <c r="F3720" s="553"/>
      <c r="G3720" s="181" t="s">
        <v>2682</v>
      </c>
      <c r="H3720" s="180" t="s">
        <v>2683</v>
      </c>
      <c r="I3720" s="180" t="s">
        <v>6886</v>
      </c>
      <c r="J3720" s="180" t="s">
        <v>2684</v>
      </c>
      <c r="K3720" s="180" t="s">
        <v>2685</v>
      </c>
    </row>
    <row r="3721" spans="1:11" ht="25.5" x14ac:dyDescent="0.2">
      <c r="A3721" s="289" t="s">
        <v>119</v>
      </c>
      <c r="B3721" s="182" t="s">
        <v>3929</v>
      </c>
      <c r="C3721" s="289" t="s">
        <v>2691</v>
      </c>
      <c r="D3721" s="289" t="s">
        <v>3930</v>
      </c>
      <c r="E3721" s="554" t="s">
        <v>3561</v>
      </c>
      <c r="F3721" s="554"/>
      <c r="G3721" s="183" t="s">
        <v>48</v>
      </c>
      <c r="H3721" s="184">
        <v>1</v>
      </c>
      <c r="I3721" s="185"/>
      <c r="J3721" s="185">
        <v>45.05</v>
      </c>
      <c r="K3721" s="185">
        <v>45.05</v>
      </c>
    </row>
    <row r="3722" spans="1:11" ht="25.5" x14ac:dyDescent="0.2">
      <c r="A3722" s="290" t="s">
        <v>2689</v>
      </c>
      <c r="B3722" s="186" t="s">
        <v>2797</v>
      </c>
      <c r="C3722" s="290" t="s">
        <v>2691</v>
      </c>
      <c r="D3722" s="290" t="s">
        <v>2798</v>
      </c>
      <c r="E3722" s="555" t="s">
        <v>2693</v>
      </c>
      <c r="F3722" s="555"/>
      <c r="G3722" s="187" t="s">
        <v>2694</v>
      </c>
      <c r="H3722" s="188">
        <v>0.1525</v>
      </c>
      <c r="I3722" s="188"/>
      <c r="J3722" s="189">
        <v>32.700000000000003</v>
      </c>
      <c r="K3722" s="189">
        <v>4.9800000000000004</v>
      </c>
    </row>
    <row r="3723" spans="1:11" ht="25.5" x14ac:dyDescent="0.2">
      <c r="A3723" s="290" t="s">
        <v>2689</v>
      </c>
      <c r="B3723" s="186" t="s">
        <v>2722</v>
      </c>
      <c r="C3723" s="290" t="s">
        <v>2691</v>
      </c>
      <c r="D3723" s="290" t="s">
        <v>2723</v>
      </c>
      <c r="E3723" s="555" t="s">
        <v>2693</v>
      </c>
      <c r="F3723" s="555"/>
      <c r="G3723" s="187" t="s">
        <v>2694</v>
      </c>
      <c r="H3723" s="188">
        <v>4.8099999999999997E-2</v>
      </c>
      <c r="I3723" s="188"/>
      <c r="J3723" s="189">
        <v>26.12</v>
      </c>
      <c r="K3723" s="189">
        <v>1.25</v>
      </c>
    </row>
    <row r="3724" spans="1:11" x14ac:dyDescent="0.2">
      <c r="A3724" s="291" t="s">
        <v>2697</v>
      </c>
      <c r="B3724" s="190" t="s">
        <v>3859</v>
      </c>
      <c r="C3724" s="291" t="s">
        <v>2691</v>
      </c>
      <c r="D3724" s="291" t="s">
        <v>3860</v>
      </c>
      <c r="E3724" s="556" t="s">
        <v>2700</v>
      </c>
      <c r="F3724" s="556"/>
      <c r="G3724" s="191" t="s">
        <v>48</v>
      </c>
      <c r="H3724" s="192">
        <v>2.1000000000000001E-2</v>
      </c>
      <c r="I3724" s="192"/>
      <c r="J3724" s="193">
        <v>3.49</v>
      </c>
      <c r="K3724" s="193">
        <v>7.0000000000000007E-2</v>
      </c>
    </row>
    <row r="3725" spans="1:11" x14ac:dyDescent="0.2">
      <c r="A3725" s="291" t="s">
        <v>2697</v>
      </c>
      <c r="B3725" s="190" t="s">
        <v>3931</v>
      </c>
      <c r="C3725" s="291" t="s">
        <v>2691</v>
      </c>
      <c r="D3725" s="291" t="s">
        <v>3932</v>
      </c>
      <c r="E3725" s="556" t="s">
        <v>2700</v>
      </c>
      <c r="F3725" s="556"/>
      <c r="G3725" s="191" t="s">
        <v>48</v>
      </c>
      <c r="H3725" s="192">
        <v>1</v>
      </c>
      <c r="I3725" s="192"/>
      <c r="J3725" s="193">
        <v>38.75</v>
      </c>
      <c r="K3725" s="193">
        <v>38.75</v>
      </c>
    </row>
    <row r="3726" spans="1:11" x14ac:dyDescent="0.2">
      <c r="A3726" s="287"/>
      <c r="B3726" s="287"/>
      <c r="C3726" s="287"/>
      <c r="D3726" s="287"/>
      <c r="E3726" s="287" t="s">
        <v>2709</v>
      </c>
      <c r="F3726" s="194">
        <v>4.7</v>
      </c>
      <c r="G3726" s="287" t="s">
        <v>2710</v>
      </c>
      <c r="H3726" s="194">
        <v>0</v>
      </c>
      <c r="I3726" s="287" t="s">
        <v>2711</v>
      </c>
      <c r="J3726" s="194">
        <v>4.7</v>
      </c>
    </row>
    <row r="3727" spans="1:11" x14ac:dyDescent="0.2">
      <c r="A3727" s="287"/>
      <c r="B3727" s="287"/>
      <c r="C3727" s="287"/>
      <c r="D3727" s="287"/>
      <c r="E3727" s="287" t="s">
        <v>2712</v>
      </c>
      <c r="F3727" s="194">
        <v>0</v>
      </c>
      <c r="G3727" s="287"/>
      <c r="H3727" s="552" t="s">
        <v>2713</v>
      </c>
      <c r="I3727" s="552"/>
      <c r="J3727" s="194">
        <v>45.05</v>
      </c>
    </row>
    <row r="3728" spans="1:11" ht="13.5" thickBot="1" x14ac:dyDescent="0.25">
      <c r="A3728" s="196"/>
      <c r="B3728" s="196"/>
      <c r="C3728" s="196"/>
      <c r="D3728" s="196"/>
      <c r="E3728" s="196"/>
      <c r="F3728" s="196"/>
      <c r="G3728" s="196" t="s">
        <v>2714</v>
      </c>
      <c r="H3728" s="198">
        <v>0</v>
      </c>
      <c r="I3728" s="196" t="s">
        <v>2715</v>
      </c>
      <c r="J3728" s="197">
        <v>0</v>
      </c>
    </row>
    <row r="3729" spans="1:11" ht="13.5" thickTop="1" x14ac:dyDescent="0.2">
      <c r="A3729" s="195"/>
      <c r="B3729" s="195"/>
      <c r="C3729" s="195"/>
      <c r="D3729" s="195"/>
      <c r="E3729" s="195"/>
      <c r="F3729" s="195"/>
      <c r="G3729" s="195"/>
      <c r="H3729" s="195"/>
      <c r="I3729" s="195"/>
      <c r="J3729" s="195"/>
    </row>
    <row r="3730" spans="1:11" ht="15" x14ac:dyDescent="0.2">
      <c r="A3730" s="288" t="s">
        <v>931</v>
      </c>
      <c r="B3730" s="180" t="s">
        <v>2678</v>
      </c>
      <c r="C3730" s="288" t="s">
        <v>2679</v>
      </c>
      <c r="D3730" s="288" t="s">
        <v>2680</v>
      </c>
      <c r="E3730" s="553" t="s">
        <v>2681</v>
      </c>
      <c r="F3730" s="553"/>
      <c r="G3730" s="181" t="s">
        <v>2682</v>
      </c>
      <c r="H3730" s="180" t="s">
        <v>2683</v>
      </c>
      <c r="I3730" s="180" t="s">
        <v>6886</v>
      </c>
      <c r="J3730" s="180" t="s">
        <v>2684</v>
      </c>
      <c r="K3730" s="180" t="s">
        <v>2685</v>
      </c>
    </row>
    <row r="3731" spans="1:11" ht="25.5" x14ac:dyDescent="0.2">
      <c r="A3731" s="289" t="s">
        <v>119</v>
      </c>
      <c r="B3731" s="182" t="s">
        <v>3933</v>
      </c>
      <c r="C3731" s="289" t="s">
        <v>2691</v>
      </c>
      <c r="D3731" s="289" t="s">
        <v>3934</v>
      </c>
      <c r="E3731" s="554" t="s">
        <v>3561</v>
      </c>
      <c r="F3731" s="554"/>
      <c r="G3731" s="183" t="s">
        <v>48</v>
      </c>
      <c r="H3731" s="184">
        <v>1</v>
      </c>
      <c r="I3731" s="185"/>
      <c r="J3731" s="185">
        <v>180.3</v>
      </c>
      <c r="K3731" s="185">
        <v>180.3</v>
      </c>
    </row>
    <row r="3732" spans="1:11" ht="25.5" x14ac:dyDescent="0.2">
      <c r="A3732" s="290" t="s">
        <v>2689</v>
      </c>
      <c r="B3732" s="186" t="s">
        <v>2797</v>
      </c>
      <c r="C3732" s="290" t="s">
        <v>2691</v>
      </c>
      <c r="D3732" s="290" t="s">
        <v>2798</v>
      </c>
      <c r="E3732" s="555" t="s">
        <v>2693</v>
      </c>
      <c r="F3732" s="555"/>
      <c r="G3732" s="187" t="s">
        <v>2694</v>
      </c>
      <c r="H3732" s="188">
        <v>0.27339999999999998</v>
      </c>
      <c r="I3732" s="188"/>
      <c r="J3732" s="189">
        <v>32.700000000000003</v>
      </c>
      <c r="K3732" s="189">
        <v>8.94</v>
      </c>
    </row>
    <row r="3733" spans="1:11" ht="25.5" x14ac:dyDescent="0.2">
      <c r="A3733" s="290" t="s">
        <v>2689</v>
      </c>
      <c r="B3733" s="186" t="s">
        <v>2722</v>
      </c>
      <c r="C3733" s="290" t="s">
        <v>2691</v>
      </c>
      <c r="D3733" s="290" t="s">
        <v>2723</v>
      </c>
      <c r="E3733" s="555" t="s">
        <v>2693</v>
      </c>
      <c r="F3733" s="555"/>
      <c r="G3733" s="187" t="s">
        <v>2694</v>
      </c>
      <c r="H3733" s="188">
        <v>8.6199999999999999E-2</v>
      </c>
      <c r="I3733" s="188"/>
      <c r="J3733" s="189">
        <v>26.12</v>
      </c>
      <c r="K3733" s="189">
        <v>2.25</v>
      </c>
    </row>
    <row r="3734" spans="1:11" x14ac:dyDescent="0.2">
      <c r="A3734" s="291" t="s">
        <v>2697</v>
      </c>
      <c r="B3734" s="190" t="s">
        <v>3859</v>
      </c>
      <c r="C3734" s="291" t="s">
        <v>2691</v>
      </c>
      <c r="D3734" s="291" t="s">
        <v>3860</v>
      </c>
      <c r="E3734" s="556" t="s">
        <v>2700</v>
      </c>
      <c r="F3734" s="556"/>
      <c r="G3734" s="191" t="s">
        <v>48</v>
      </c>
      <c r="H3734" s="192">
        <v>3.32E-2</v>
      </c>
      <c r="I3734" s="192"/>
      <c r="J3734" s="193">
        <v>3.49</v>
      </c>
      <c r="K3734" s="193">
        <v>0.11</v>
      </c>
    </row>
    <row r="3735" spans="1:11" x14ac:dyDescent="0.2">
      <c r="A3735" s="291" t="s">
        <v>2697</v>
      </c>
      <c r="B3735" s="190" t="s">
        <v>3935</v>
      </c>
      <c r="C3735" s="291" t="s">
        <v>2691</v>
      </c>
      <c r="D3735" s="291" t="s">
        <v>3936</v>
      </c>
      <c r="E3735" s="556" t="s">
        <v>2700</v>
      </c>
      <c r="F3735" s="556"/>
      <c r="G3735" s="191" t="s">
        <v>48</v>
      </c>
      <c r="H3735" s="192">
        <v>1</v>
      </c>
      <c r="I3735" s="192"/>
      <c r="J3735" s="193">
        <v>169</v>
      </c>
      <c r="K3735" s="193">
        <v>169</v>
      </c>
    </row>
    <row r="3736" spans="1:11" x14ac:dyDescent="0.2">
      <c r="A3736" s="287"/>
      <c r="B3736" s="287"/>
      <c r="C3736" s="287"/>
      <c r="D3736" s="287"/>
      <c r="E3736" s="287" t="s">
        <v>2709</v>
      </c>
      <c r="F3736" s="194">
        <v>8.43</v>
      </c>
      <c r="G3736" s="287" t="s">
        <v>2710</v>
      </c>
      <c r="H3736" s="194">
        <v>0</v>
      </c>
      <c r="I3736" s="287" t="s">
        <v>2711</v>
      </c>
      <c r="J3736" s="194">
        <v>8.43</v>
      </c>
    </row>
    <row r="3737" spans="1:11" x14ac:dyDescent="0.2">
      <c r="A3737" s="287"/>
      <c r="B3737" s="287"/>
      <c r="C3737" s="287"/>
      <c r="D3737" s="287"/>
      <c r="E3737" s="287" t="s">
        <v>2712</v>
      </c>
      <c r="F3737" s="194">
        <v>0</v>
      </c>
      <c r="G3737" s="287"/>
      <c r="H3737" s="552" t="s">
        <v>2713</v>
      </c>
      <c r="I3737" s="552"/>
      <c r="J3737" s="194">
        <v>180.3</v>
      </c>
    </row>
    <row r="3738" spans="1:11" ht="13.5" thickBot="1" x14ac:dyDescent="0.25">
      <c r="A3738" s="196"/>
      <c r="B3738" s="196"/>
      <c r="C3738" s="196"/>
      <c r="D3738" s="196"/>
      <c r="E3738" s="196"/>
      <c r="F3738" s="196"/>
      <c r="G3738" s="196" t="s">
        <v>2714</v>
      </c>
      <c r="H3738" s="198">
        <v>0</v>
      </c>
      <c r="I3738" s="196" t="s">
        <v>2715</v>
      </c>
      <c r="J3738" s="197">
        <v>0</v>
      </c>
    </row>
    <row r="3739" spans="1:11" ht="13.5" thickTop="1" x14ac:dyDescent="0.2">
      <c r="A3739" s="195"/>
      <c r="B3739" s="195"/>
      <c r="C3739" s="195"/>
      <c r="D3739" s="195"/>
      <c r="E3739" s="195"/>
      <c r="F3739" s="195"/>
      <c r="G3739" s="195"/>
      <c r="H3739" s="195"/>
      <c r="I3739" s="195"/>
      <c r="J3739" s="195"/>
    </row>
    <row r="3740" spans="1:11" ht="15" x14ac:dyDescent="0.2">
      <c r="A3740" s="288" t="s">
        <v>932</v>
      </c>
      <c r="B3740" s="180" t="s">
        <v>2678</v>
      </c>
      <c r="C3740" s="288" t="s">
        <v>2679</v>
      </c>
      <c r="D3740" s="288" t="s">
        <v>2680</v>
      </c>
      <c r="E3740" s="553" t="s">
        <v>2681</v>
      </c>
      <c r="F3740" s="553"/>
      <c r="G3740" s="181" t="s">
        <v>2682</v>
      </c>
      <c r="H3740" s="180" t="s">
        <v>2683</v>
      </c>
      <c r="I3740" s="180" t="s">
        <v>6886</v>
      </c>
      <c r="J3740" s="180" t="s">
        <v>2684</v>
      </c>
      <c r="K3740" s="180" t="s">
        <v>2685</v>
      </c>
    </row>
    <row r="3741" spans="1:11" x14ac:dyDescent="0.2">
      <c r="A3741" s="289" t="s">
        <v>119</v>
      </c>
      <c r="B3741" s="182" t="s">
        <v>7102</v>
      </c>
      <c r="C3741" s="289" t="s">
        <v>2791</v>
      </c>
      <c r="D3741" s="289" t="s">
        <v>7103</v>
      </c>
      <c r="E3741" s="554" t="s">
        <v>7096</v>
      </c>
      <c r="F3741" s="554"/>
      <c r="G3741" s="183" t="s">
        <v>48</v>
      </c>
      <c r="H3741" s="184">
        <v>1</v>
      </c>
      <c r="I3741" s="185"/>
      <c r="J3741" s="185">
        <v>349.75</v>
      </c>
      <c r="K3741" s="185">
        <v>349.75</v>
      </c>
    </row>
    <row r="3742" spans="1:11" ht="25.5" x14ac:dyDescent="0.2">
      <c r="A3742" s="290" t="s">
        <v>2689</v>
      </c>
      <c r="B3742" s="186" t="s">
        <v>2799</v>
      </c>
      <c r="C3742" s="290" t="s">
        <v>2691</v>
      </c>
      <c r="D3742" s="290" t="s">
        <v>2800</v>
      </c>
      <c r="E3742" s="555" t="s">
        <v>2693</v>
      </c>
      <c r="F3742" s="555"/>
      <c r="G3742" s="187" t="s">
        <v>2694</v>
      </c>
      <c r="H3742" s="188">
        <v>2.3380000000000001</v>
      </c>
      <c r="I3742" s="188"/>
      <c r="J3742" s="189">
        <v>26.7</v>
      </c>
      <c r="K3742" s="189">
        <v>62.42</v>
      </c>
    </row>
    <row r="3743" spans="1:11" ht="25.5" x14ac:dyDescent="0.2">
      <c r="A3743" s="290" t="s">
        <v>2689</v>
      </c>
      <c r="B3743" s="186" t="s">
        <v>2797</v>
      </c>
      <c r="C3743" s="290" t="s">
        <v>2691</v>
      </c>
      <c r="D3743" s="290" t="s">
        <v>2798</v>
      </c>
      <c r="E3743" s="555" t="s">
        <v>2693</v>
      </c>
      <c r="F3743" s="555"/>
      <c r="G3743" s="187" t="s">
        <v>2694</v>
      </c>
      <c r="H3743" s="188">
        <v>2.3380000000000001</v>
      </c>
      <c r="I3743" s="188"/>
      <c r="J3743" s="189">
        <v>32.700000000000003</v>
      </c>
      <c r="K3743" s="189">
        <v>76.45</v>
      </c>
    </row>
    <row r="3744" spans="1:11" x14ac:dyDescent="0.2">
      <c r="A3744" s="291" t="s">
        <v>2697</v>
      </c>
      <c r="B3744" s="190" t="s">
        <v>3069</v>
      </c>
      <c r="C3744" s="291" t="s">
        <v>2791</v>
      </c>
      <c r="D3744" s="291" t="s">
        <v>3070</v>
      </c>
      <c r="E3744" s="556" t="s">
        <v>2700</v>
      </c>
      <c r="F3744" s="556"/>
      <c r="G3744" s="191" t="s">
        <v>2706</v>
      </c>
      <c r="H3744" s="192">
        <v>2.8</v>
      </c>
      <c r="I3744" s="192"/>
      <c r="J3744" s="193">
        <v>0.62</v>
      </c>
      <c r="K3744" s="193">
        <v>1.73</v>
      </c>
    </row>
    <row r="3745" spans="1:11" x14ac:dyDescent="0.2">
      <c r="A3745" s="291" t="s">
        <v>2697</v>
      </c>
      <c r="B3745" s="190" t="s">
        <v>3067</v>
      </c>
      <c r="C3745" s="291" t="s">
        <v>2791</v>
      </c>
      <c r="D3745" s="291" t="s">
        <v>3068</v>
      </c>
      <c r="E3745" s="556" t="s">
        <v>2700</v>
      </c>
      <c r="F3745" s="556"/>
      <c r="G3745" s="191" t="s">
        <v>159</v>
      </c>
      <c r="H3745" s="192">
        <v>1E-3</v>
      </c>
      <c r="I3745" s="192"/>
      <c r="J3745" s="193">
        <v>105.81</v>
      </c>
      <c r="K3745" s="193">
        <v>0.1</v>
      </c>
    </row>
    <row r="3746" spans="1:11" x14ac:dyDescent="0.2">
      <c r="A3746" s="291" t="s">
        <v>2697</v>
      </c>
      <c r="B3746" s="190" t="s">
        <v>7097</v>
      </c>
      <c r="C3746" s="291" t="s">
        <v>2791</v>
      </c>
      <c r="D3746" s="291" t="s">
        <v>7098</v>
      </c>
      <c r="E3746" s="556" t="s">
        <v>2700</v>
      </c>
      <c r="F3746" s="556"/>
      <c r="G3746" s="191" t="s">
        <v>2706</v>
      </c>
      <c r="H3746" s="192">
        <v>0.8</v>
      </c>
      <c r="I3746" s="192"/>
      <c r="J3746" s="193">
        <v>1.95</v>
      </c>
      <c r="K3746" s="193">
        <v>1.56</v>
      </c>
    </row>
    <row r="3747" spans="1:11" x14ac:dyDescent="0.2">
      <c r="A3747" s="291" t="s">
        <v>2697</v>
      </c>
      <c r="B3747" s="190" t="s">
        <v>3881</v>
      </c>
      <c r="C3747" s="291" t="s">
        <v>2791</v>
      </c>
      <c r="D3747" s="291" t="s">
        <v>3882</v>
      </c>
      <c r="E3747" s="556" t="s">
        <v>2700</v>
      </c>
      <c r="F3747" s="556"/>
      <c r="G3747" s="191" t="s">
        <v>48</v>
      </c>
      <c r="H3747" s="192">
        <v>2</v>
      </c>
      <c r="I3747" s="192"/>
      <c r="J3747" s="193">
        <v>19.739999999999998</v>
      </c>
      <c r="K3747" s="193">
        <v>39.479999999999997</v>
      </c>
    </row>
    <row r="3748" spans="1:11" x14ac:dyDescent="0.2">
      <c r="A3748" s="291" t="s">
        <v>2697</v>
      </c>
      <c r="B3748" s="190" t="s">
        <v>7104</v>
      </c>
      <c r="C3748" s="291" t="s">
        <v>2791</v>
      </c>
      <c r="D3748" s="291" t="s">
        <v>7105</v>
      </c>
      <c r="E3748" s="556" t="s">
        <v>2700</v>
      </c>
      <c r="F3748" s="556"/>
      <c r="G3748" s="191" t="s">
        <v>48</v>
      </c>
      <c r="H3748" s="192">
        <v>1</v>
      </c>
      <c r="I3748" s="192"/>
      <c r="J3748" s="193">
        <v>150.87</v>
      </c>
      <c r="K3748" s="193">
        <v>150.87</v>
      </c>
    </row>
    <row r="3749" spans="1:11" x14ac:dyDescent="0.2">
      <c r="A3749" s="291" t="s">
        <v>2697</v>
      </c>
      <c r="B3749" s="190" t="s">
        <v>3846</v>
      </c>
      <c r="C3749" s="291" t="s">
        <v>2791</v>
      </c>
      <c r="D3749" s="291" t="s">
        <v>3847</v>
      </c>
      <c r="E3749" s="556" t="s">
        <v>2700</v>
      </c>
      <c r="F3749" s="556"/>
      <c r="G3749" s="191" t="s">
        <v>2701</v>
      </c>
      <c r="H3749" s="192">
        <v>0.8</v>
      </c>
      <c r="I3749" s="192"/>
      <c r="J3749" s="193">
        <v>0.19</v>
      </c>
      <c r="K3749" s="193">
        <v>0.15</v>
      </c>
    </row>
    <row r="3750" spans="1:11" x14ac:dyDescent="0.2">
      <c r="A3750" s="291" t="s">
        <v>2697</v>
      </c>
      <c r="B3750" s="190" t="s">
        <v>3885</v>
      </c>
      <c r="C3750" s="291" t="s">
        <v>2791</v>
      </c>
      <c r="D3750" s="291" t="s">
        <v>3886</v>
      </c>
      <c r="E3750" s="556" t="s">
        <v>2700</v>
      </c>
      <c r="F3750" s="556"/>
      <c r="G3750" s="191" t="s">
        <v>48</v>
      </c>
      <c r="H3750" s="192">
        <v>1</v>
      </c>
      <c r="I3750" s="192"/>
      <c r="J3750" s="193">
        <v>16.989999999999998</v>
      </c>
      <c r="K3750" s="193">
        <v>16.989999999999998</v>
      </c>
    </row>
    <row r="3751" spans="1:11" x14ac:dyDescent="0.2">
      <c r="A3751" s="287"/>
      <c r="B3751" s="287"/>
      <c r="C3751" s="287"/>
      <c r="D3751" s="287"/>
      <c r="E3751" s="287" t="s">
        <v>2709</v>
      </c>
      <c r="F3751" s="194">
        <v>103.71</v>
      </c>
      <c r="G3751" s="287" t="s">
        <v>2710</v>
      </c>
      <c r="H3751" s="194">
        <v>0</v>
      </c>
      <c r="I3751" s="287" t="s">
        <v>2711</v>
      </c>
      <c r="J3751" s="194">
        <v>103.71</v>
      </c>
    </row>
    <row r="3752" spans="1:11" x14ac:dyDescent="0.2">
      <c r="A3752" s="287"/>
      <c r="B3752" s="287"/>
      <c r="C3752" s="287"/>
      <c r="D3752" s="287"/>
      <c r="E3752" s="287" t="s">
        <v>2712</v>
      </c>
      <c r="F3752" s="194">
        <v>0</v>
      </c>
      <c r="G3752" s="287"/>
      <c r="H3752" s="552" t="s">
        <v>2713</v>
      </c>
      <c r="I3752" s="552"/>
      <c r="J3752" s="194">
        <v>349.75</v>
      </c>
    </row>
    <row r="3753" spans="1:11" ht="13.5" thickBot="1" x14ac:dyDescent="0.25">
      <c r="A3753" s="196"/>
      <c r="B3753" s="196"/>
      <c r="C3753" s="196"/>
      <c r="D3753" s="196"/>
      <c r="E3753" s="196"/>
      <c r="F3753" s="196"/>
      <c r="G3753" s="196" t="s">
        <v>2714</v>
      </c>
      <c r="H3753" s="198">
        <v>0</v>
      </c>
      <c r="I3753" s="196" t="s">
        <v>2715</v>
      </c>
      <c r="J3753" s="197">
        <v>0</v>
      </c>
    </row>
    <row r="3754" spans="1:11" ht="13.5" thickTop="1" x14ac:dyDescent="0.2">
      <c r="A3754" s="195"/>
      <c r="B3754" s="195"/>
      <c r="C3754" s="195"/>
      <c r="D3754" s="195"/>
      <c r="E3754" s="195"/>
      <c r="F3754" s="195"/>
      <c r="G3754" s="195"/>
      <c r="H3754" s="195"/>
      <c r="I3754" s="195"/>
      <c r="J3754" s="195"/>
    </row>
    <row r="3755" spans="1:11" ht="15" x14ac:dyDescent="0.2">
      <c r="A3755" s="288" t="s">
        <v>935</v>
      </c>
      <c r="B3755" s="180" t="s">
        <v>2678</v>
      </c>
      <c r="C3755" s="288" t="s">
        <v>2679</v>
      </c>
      <c r="D3755" s="288" t="s">
        <v>2680</v>
      </c>
      <c r="E3755" s="553" t="s">
        <v>2681</v>
      </c>
      <c r="F3755" s="553"/>
      <c r="G3755" s="181" t="s">
        <v>2682</v>
      </c>
      <c r="H3755" s="180" t="s">
        <v>2683</v>
      </c>
      <c r="I3755" s="180" t="s">
        <v>6886</v>
      </c>
      <c r="J3755" s="180" t="s">
        <v>2684</v>
      </c>
      <c r="K3755" s="180" t="s">
        <v>2685</v>
      </c>
    </row>
    <row r="3756" spans="1:11" ht="25.5" x14ac:dyDescent="0.2">
      <c r="A3756" s="289" t="s">
        <v>119</v>
      </c>
      <c r="B3756" s="182" t="s">
        <v>3939</v>
      </c>
      <c r="C3756" s="289" t="s">
        <v>2687</v>
      </c>
      <c r="D3756" s="289" t="s">
        <v>948</v>
      </c>
      <c r="E3756" s="554" t="s">
        <v>3561</v>
      </c>
      <c r="F3756" s="554"/>
      <c r="G3756" s="183" t="s">
        <v>114</v>
      </c>
      <c r="H3756" s="184">
        <v>1</v>
      </c>
      <c r="I3756" s="185"/>
      <c r="J3756" s="185">
        <v>918.23</v>
      </c>
      <c r="K3756" s="185">
        <v>918.23</v>
      </c>
    </row>
    <row r="3757" spans="1:11" ht="25.5" x14ac:dyDescent="0.2">
      <c r="A3757" s="290" t="s">
        <v>2689</v>
      </c>
      <c r="B3757" s="186" t="s">
        <v>2722</v>
      </c>
      <c r="C3757" s="290" t="s">
        <v>2691</v>
      </c>
      <c r="D3757" s="290" t="s">
        <v>2723</v>
      </c>
      <c r="E3757" s="555" t="s">
        <v>2693</v>
      </c>
      <c r="F3757" s="555"/>
      <c r="G3757" s="187" t="s">
        <v>2694</v>
      </c>
      <c r="H3757" s="188">
        <v>4.33</v>
      </c>
      <c r="I3757" s="188"/>
      <c r="J3757" s="189">
        <v>26.12</v>
      </c>
      <c r="K3757" s="189">
        <v>113.09</v>
      </c>
    </row>
    <row r="3758" spans="1:11" ht="25.5" x14ac:dyDescent="0.2">
      <c r="A3758" s="290" t="s">
        <v>2689</v>
      </c>
      <c r="B3758" s="186" t="s">
        <v>2797</v>
      </c>
      <c r="C3758" s="290" t="s">
        <v>2691</v>
      </c>
      <c r="D3758" s="290" t="s">
        <v>2798</v>
      </c>
      <c r="E3758" s="555" t="s">
        <v>2693</v>
      </c>
      <c r="F3758" s="555"/>
      <c r="G3758" s="187" t="s">
        <v>2694</v>
      </c>
      <c r="H3758" s="188">
        <v>3.9180000000000001</v>
      </c>
      <c r="I3758" s="188"/>
      <c r="J3758" s="189">
        <v>32.700000000000003</v>
      </c>
      <c r="K3758" s="189">
        <v>128.11000000000001</v>
      </c>
    </row>
    <row r="3759" spans="1:11" x14ac:dyDescent="0.2">
      <c r="A3759" s="291" t="s">
        <v>2697</v>
      </c>
      <c r="B3759" s="190" t="s">
        <v>3940</v>
      </c>
      <c r="C3759" s="291" t="s">
        <v>2791</v>
      </c>
      <c r="D3759" s="291" t="s">
        <v>3941</v>
      </c>
      <c r="E3759" s="556" t="s">
        <v>2700</v>
      </c>
      <c r="F3759" s="556"/>
      <c r="G3759" s="191" t="s">
        <v>48</v>
      </c>
      <c r="H3759" s="192">
        <v>1</v>
      </c>
      <c r="I3759" s="192"/>
      <c r="J3759" s="193">
        <v>189</v>
      </c>
      <c r="K3759" s="193">
        <v>189</v>
      </c>
    </row>
    <row r="3760" spans="1:11" ht="25.5" x14ac:dyDescent="0.2">
      <c r="A3760" s="291" t="s">
        <v>2697</v>
      </c>
      <c r="B3760" s="190" t="s">
        <v>3942</v>
      </c>
      <c r="C3760" s="291" t="s">
        <v>2791</v>
      </c>
      <c r="D3760" s="291" t="s">
        <v>3943</v>
      </c>
      <c r="E3760" s="556" t="s">
        <v>2700</v>
      </c>
      <c r="F3760" s="556"/>
      <c r="G3760" s="191" t="s">
        <v>48</v>
      </c>
      <c r="H3760" s="192">
        <v>1</v>
      </c>
      <c r="I3760" s="192"/>
      <c r="J3760" s="193">
        <v>423.95</v>
      </c>
      <c r="K3760" s="193">
        <v>423.95</v>
      </c>
    </row>
    <row r="3761" spans="1:11" x14ac:dyDescent="0.2">
      <c r="A3761" s="291" t="s">
        <v>2697</v>
      </c>
      <c r="B3761" s="190" t="s">
        <v>3130</v>
      </c>
      <c r="C3761" s="291" t="s">
        <v>2691</v>
      </c>
      <c r="D3761" s="291" t="s">
        <v>3131</v>
      </c>
      <c r="E3761" s="556" t="s">
        <v>2700</v>
      </c>
      <c r="F3761" s="556"/>
      <c r="G3761" s="191" t="s">
        <v>2706</v>
      </c>
      <c r="H3761" s="192">
        <v>0.6</v>
      </c>
      <c r="I3761" s="192"/>
      <c r="J3761" s="193">
        <v>4.01</v>
      </c>
      <c r="K3761" s="193">
        <v>2.4</v>
      </c>
    </row>
    <row r="3762" spans="1:11" ht="25.5" x14ac:dyDescent="0.2">
      <c r="A3762" s="291" t="s">
        <v>2697</v>
      </c>
      <c r="B3762" s="190" t="s">
        <v>3944</v>
      </c>
      <c r="C3762" s="291" t="s">
        <v>2691</v>
      </c>
      <c r="D3762" s="291" t="s">
        <v>3945</v>
      </c>
      <c r="E3762" s="556" t="s">
        <v>2700</v>
      </c>
      <c r="F3762" s="556"/>
      <c r="G3762" s="191" t="s">
        <v>48</v>
      </c>
      <c r="H3762" s="192">
        <v>1</v>
      </c>
      <c r="I3762" s="192"/>
      <c r="J3762" s="193">
        <v>4.8600000000000003</v>
      </c>
      <c r="K3762" s="193">
        <v>4.8600000000000003</v>
      </c>
    </row>
    <row r="3763" spans="1:11" ht="38.25" x14ac:dyDescent="0.2">
      <c r="A3763" s="291" t="s">
        <v>2697</v>
      </c>
      <c r="B3763" s="190" t="s">
        <v>3863</v>
      </c>
      <c r="C3763" s="291" t="s">
        <v>2691</v>
      </c>
      <c r="D3763" s="291" t="s">
        <v>3864</v>
      </c>
      <c r="E3763" s="556" t="s">
        <v>2700</v>
      </c>
      <c r="F3763" s="556"/>
      <c r="G3763" s="191" t="s">
        <v>48</v>
      </c>
      <c r="H3763" s="192">
        <v>2</v>
      </c>
      <c r="I3763" s="192"/>
      <c r="J3763" s="193">
        <v>20.95</v>
      </c>
      <c r="K3763" s="193">
        <v>41.9</v>
      </c>
    </row>
    <row r="3764" spans="1:11" x14ac:dyDescent="0.2">
      <c r="A3764" s="291" t="s">
        <v>2697</v>
      </c>
      <c r="B3764" s="190" t="s">
        <v>3827</v>
      </c>
      <c r="C3764" s="291" t="s">
        <v>2691</v>
      </c>
      <c r="D3764" s="291" t="s">
        <v>3828</v>
      </c>
      <c r="E3764" s="556" t="s">
        <v>2700</v>
      </c>
      <c r="F3764" s="556"/>
      <c r="G3764" s="191" t="s">
        <v>48</v>
      </c>
      <c r="H3764" s="192">
        <v>1</v>
      </c>
      <c r="I3764" s="192"/>
      <c r="J3764" s="193">
        <v>14.92</v>
      </c>
      <c r="K3764" s="193">
        <v>14.92</v>
      </c>
    </row>
    <row r="3765" spans="1:11" x14ac:dyDescent="0.2">
      <c r="A3765" s="287"/>
      <c r="B3765" s="287"/>
      <c r="C3765" s="287"/>
      <c r="D3765" s="287"/>
      <c r="E3765" s="287" t="s">
        <v>2709</v>
      </c>
      <c r="F3765" s="194">
        <v>176.97</v>
      </c>
      <c r="G3765" s="287" t="s">
        <v>2710</v>
      </c>
      <c r="H3765" s="194">
        <v>0</v>
      </c>
      <c r="I3765" s="287" t="s">
        <v>2711</v>
      </c>
      <c r="J3765" s="194">
        <v>176.97</v>
      </c>
    </row>
    <row r="3766" spans="1:11" x14ac:dyDescent="0.2">
      <c r="A3766" s="287"/>
      <c r="B3766" s="287"/>
      <c r="C3766" s="287"/>
      <c r="D3766" s="287"/>
      <c r="E3766" s="287" t="s">
        <v>2712</v>
      </c>
      <c r="F3766" s="194">
        <v>0</v>
      </c>
      <c r="G3766" s="287"/>
      <c r="H3766" s="552" t="s">
        <v>2713</v>
      </c>
      <c r="I3766" s="552"/>
      <c r="J3766" s="194">
        <v>918.23</v>
      </c>
    </row>
    <row r="3767" spans="1:11" ht="13.5" thickBot="1" x14ac:dyDescent="0.25">
      <c r="A3767" s="196"/>
      <c r="B3767" s="196"/>
      <c r="C3767" s="196"/>
      <c r="D3767" s="196"/>
      <c r="E3767" s="196"/>
      <c r="F3767" s="196"/>
      <c r="G3767" s="196" t="s">
        <v>2714</v>
      </c>
      <c r="H3767" s="198">
        <v>0</v>
      </c>
      <c r="I3767" s="196" t="s">
        <v>2715</v>
      </c>
      <c r="J3767" s="197">
        <v>0</v>
      </c>
    </row>
    <row r="3768" spans="1:11" ht="13.5" thickTop="1" x14ac:dyDescent="0.2">
      <c r="A3768" s="195"/>
      <c r="B3768" s="195"/>
      <c r="C3768" s="195"/>
      <c r="D3768" s="195"/>
      <c r="E3768" s="195"/>
      <c r="F3768" s="195"/>
      <c r="G3768" s="195"/>
      <c r="H3768" s="195"/>
      <c r="I3768" s="195"/>
      <c r="J3768" s="195"/>
    </row>
    <row r="3769" spans="1:11" ht="15" x14ac:dyDescent="0.2">
      <c r="A3769" s="288" t="s">
        <v>938</v>
      </c>
      <c r="B3769" s="180" t="s">
        <v>2678</v>
      </c>
      <c r="C3769" s="288" t="s">
        <v>2679</v>
      </c>
      <c r="D3769" s="288" t="s">
        <v>2680</v>
      </c>
      <c r="E3769" s="553" t="s">
        <v>2681</v>
      </c>
      <c r="F3769" s="553"/>
      <c r="G3769" s="181" t="s">
        <v>2682</v>
      </c>
      <c r="H3769" s="180" t="s">
        <v>2683</v>
      </c>
      <c r="I3769" s="180" t="s">
        <v>6886</v>
      </c>
      <c r="J3769" s="180" t="s">
        <v>2684</v>
      </c>
      <c r="K3769" s="180" t="s">
        <v>2685</v>
      </c>
    </row>
    <row r="3770" spans="1:11" ht="38.25" x14ac:dyDescent="0.2">
      <c r="A3770" s="289" t="s">
        <v>119</v>
      </c>
      <c r="B3770" s="182" t="s">
        <v>3946</v>
      </c>
      <c r="C3770" s="289" t="s">
        <v>2691</v>
      </c>
      <c r="D3770" s="289" t="s">
        <v>3947</v>
      </c>
      <c r="E3770" s="554" t="s">
        <v>3561</v>
      </c>
      <c r="F3770" s="554"/>
      <c r="G3770" s="183" t="s">
        <v>48</v>
      </c>
      <c r="H3770" s="184">
        <v>1</v>
      </c>
      <c r="I3770" s="185"/>
      <c r="J3770" s="185">
        <v>447.41</v>
      </c>
      <c r="K3770" s="185">
        <v>447.41</v>
      </c>
    </row>
    <row r="3771" spans="1:11" ht="25.5" x14ac:dyDescent="0.2">
      <c r="A3771" s="290" t="s">
        <v>2689</v>
      </c>
      <c r="B3771" s="186" t="s">
        <v>3950</v>
      </c>
      <c r="C3771" s="290" t="s">
        <v>2691</v>
      </c>
      <c r="D3771" s="290" t="s">
        <v>3951</v>
      </c>
      <c r="E3771" s="555" t="s">
        <v>3561</v>
      </c>
      <c r="F3771" s="555"/>
      <c r="G3771" s="187" t="s">
        <v>48</v>
      </c>
      <c r="H3771" s="188">
        <v>1</v>
      </c>
      <c r="I3771" s="188"/>
      <c r="J3771" s="189">
        <v>64.98</v>
      </c>
      <c r="K3771" s="189">
        <v>64.98</v>
      </c>
    </row>
    <row r="3772" spans="1:11" ht="25.5" x14ac:dyDescent="0.2">
      <c r="A3772" s="290" t="s">
        <v>2689</v>
      </c>
      <c r="B3772" s="186" t="s">
        <v>3933</v>
      </c>
      <c r="C3772" s="290" t="s">
        <v>2691</v>
      </c>
      <c r="D3772" s="290" t="s">
        <v>3934</v>
      </c>
      <c r="E3772" s="555" t="s">
        <v>3561</v>
      </c>
      <c r="F3772" s="555"/>
      <c r="G3772" s="187" t="s">
        <v>48</v>
      </c>
      <c r="H3772" s="188">
        <v>1</v>
      </c>
      <c r="I3772" s="188"/>
      <c r="J3772" s="189">
        <v>180.3</v>
      </c>
      <c r="K3772" s="189">
        <v>180.3</v>
      </c>
    </row>
    <row r="3773" spans="1:11" ht="25.5" x14ac:dyDescent="0.2">
      <c r="A3773" s="290" t="s">
        <v>2689</v>
      </c>
      <c r="B3773" s="186" t="s">
        <v>3948</v>
      </c>
      <c r="C3773" s="290" t="s">
        <v>2691</v>
      </c>
      <c r="D3773" s="290" t="s">
        <v>3949</v>
      </c>
      <c r="E3773" s="555" t="s">
        <v>3561</v>
      </c>
      <c r="F3773" s="555"/>
      <c r="G3773" s="187" t="s">
        <v>48</v>
      </c>
      <c r="H3773" s="188">
        <v>1</v>
      </c>
      <c r="I3773" s="188"/>
      <c r="J3773" s="189">
        <v>202.13</v>
      </c>
      <c r="K3773" s="189">
        <v>202.13</v>
      </c>
    </row>
    <row r="3774" spans="1:11" x14ac:dyDescent="0.2">
      <c r="A3774" s="287"/>
      <c r="B3774" s="287"/>
      <c r="C3774" s="287"/>
      <c r="D3774" s="287"/>
      <c r="E3774" s="287" t="s">
        <v>2709</v>
      </c>
      <c r="F3774" s="194">
        <v>25.78</v>
      </c>
      <c r="G3774" s="287" t="s">
        <v>2710</v>
      </c>
      <c r="H3774" s="194">
        <v>0</v>
      </c>
      <c r="I3774" s="287" t="s">
        <v>2711</v>
      </c>
      <c r="J3774" s="194">
        <v>25.78</v>
      </c>
    </row>
    <row r="3775" spans="1:11" x14ac:dyDescent="0.2">
      <c r="A3775" s="287"/>
      <c r="B3775" s="287"/>
      <c r="C3775" s="287"/>
      <c r="D3775" s="287"/>
      <c r="E3775" s="287" t="s">
        <v>2712</v>
      </c>
      <c r="F3775" s="194">
        <v>0</v>
      </c>
      <c r="G3775" s="287"/>
      <c r="H3775" s="552" t="s">
        <v>2713</v>
      </c>
      <c r="I3775" s="552"/>
      <c r="J3775" s="194">
        <v>447.41</v>
      </c>
    </row>
    <row r="3776" spans="1:11" ht="13.5" thickBot="1" x14ac:dyDescent="0.25">
      <c r="A3776" s="196"/>
      <c r="B3776" s="196"/>
      <c r="C3776" s="196"/>
      <c r="D3776" s="196"/>
      <c r="E3776" s="196"/>
      <c r="F3776" s="196"/>
      <c r="G3776" s="196" t="s">
        <v>2714</v>
      </c>
      <c r="H3776" s="198">
        <v>0</v>
      </c>
      <c r="I3776" s="196" t="s">
        <v>2715</v>
      </c>
      <c r="J3776" s="197">
        <v>0</v>
      </c>
    </row>
    <row r="3777" spans="1:11" ht="13.5" thickTop="1" x14ac:dyDescent="0.2">
      <c r="A3777" s="195"/>
      <c r="B3777" s="195"/>
      <c r="C3777" s="195"/>
      <c r="D3777" s="195"/>
      <c r="E3777" s="195"/>
      <c r="F3777" s="195"/>
      <c r="G3777" s="195"/>
      <c r="H3777" s="195"/>
      <c r="I3777" s="195"/>
      <c r="J3777" s="195"/>
    </row>
    <row r="3778" spans="1:11" ht="15" x14ac:dyDescent="0.2">
      <c r="A3778" s="288" t="s">
        <v>939</v>
      </c>
      <c r="B3778" s="180" t="s">
        <v>2678</v>
      </c>
      <c r="C3778" s="288" t="s">
        <v>2679</v>
      </c>
      <c r="D3778" s="288" t="s">
        <v>2680</v>
      </c>
      <c r="E3778" s="553" t="s">
        <v>2681</v>
      </c>
      <c r="F3778" s="553"/>
      <c r="G3778" s="181" t="s">
        <v>2682</v>
      </c>
      <c r="H3778" s="180" t="s">
        <v>2683</v>
      </c>
      <c r="I3778" s="180" t="s">
        <v>6886</v>
      </c>
      <c r="J3778" s="180" t="s">
        <v>2684</v>
      </c>
      <c r="K3778" s="180" t="s">
        <v>2685</v>
      </c>
    </row>
    <row r="3779" spans="1:11" ht="38.25" x14ac:dyDescent="0.2">
      <c r="A3779" s="289" t="s">
        <v>119</v>
      </c>
      <c r="B3779" s="182" t="s">
        <v>3952</v>
      </c>
      <c r="C3779" s="289" t="s">
        <v>2691</v>
      </c>
      <c r="D3779" s="289" t="s">
        <v>3953</v>
      </c>
      <c r="E3779" s="554" t="s">
        <v>3561</v>
      </c>
      <c r="F3779" s="554"/>
      <c r="G3779" s="183" t="s">
        <v>48</v>
      </c>
      <c r="H3779" s="184">
        <v>1</v>
      </c>
      <c r="I3779" s="185"/>
      <c r="J3779" s="185">
        <v>60.43</v>
      </c>
      <c r="K3779" s="185">
        <v>60.43</v>
      </c>
    </row>
    <row r="3780" spans="1:11" ht="25.5" x14ac:dyDescent="0.2">
      <c r="A3780" s="290" t="s">
        <v>2689</v>
      </c>
      <c r="B3780" s="186" t="s">
        <v>2797</v>
      </c>
      <c r="C3780" s="290" t="s">
        <v>2691</v>
      </c>
      <c r="D3780" s="290" t="s">
        <v>2798</v>
      </c>
      <c r="E3780" s="555" t="s">
        <v>2693</v>
      </c>
      <c r="F3780" s="555"/>
      <c r="G3780" s="187" t="s">
        <v>2694</v>
      </c>
      <c r="H3780" s="188">
        <v>0.17399999999999999</v>
      </c>
      <c r="I3780" s="188"/>
      <c r="J3780" s="189">
        <v>32.700000000000003</v>
      </c>
      <c r="K3780" s="189">
        <v>5.68</v>
      </c>
    </row>
    <row r="3781" spans="1:11" ht="25.5" x14ac:dyDescent="0.2">
      <c r="A3781" s="290" t="s">
        <v>2689</v>
      </c>
      <c r="B3781" s="186" t="s">
        <v>2722</v>
      </c>
      <c r="C3781" s="290" t="s">
        <v>2691</v>
      </c>
      <c r="D3781" s="290" t="s">
        <v>2723</v>
      </c>
      <c r="E3781" s="555" t="s">
        <v>2693</v>
      </c>
      <c r="F3781" s="555"/>
      <c r="G3781" s="187" t="s">
        <v>2694</v>
      </c>
      <c r="H3781" s="188">
        <v>5.4800000000000001E-2</v>
      </c>
      <c r="I3781" s="188"/>
      <c r="J3781" s="189">
        <v>26.12</v>
      </c>
      <c r="K3781" s="189">
        <v>1.43</v>
      </c>
    </row>
    <row r="3782" spans="1:11" x14ac:dyDescent="0.2">
      <c r="A3782" s="291" t="s">
        <v>2697</v>
      </c>
      <c r="B3782" s="190" t="s">
        <v>3859</v>
      </c>
      <c r="C3782" s="291" t="s">
        <v>2691</v>
      </c>
      <c r="D3782" s="291" t="s">
        <v>3860</v>
      </c>
      <c r="E3782" s="556" t="s">
        <v>2700</v>
      </c>
      <c r="F3782" s="556"/>
      <c r="G3782" s="191" t="s">
        <v>48</v>
      </c>
      <c r="H3782" s="192">
        <v>4.8000000000000001E-2</v>
      </c>
      <c r="I3782" s="192"/>
      <c r="J3782" s="193">
        <v>3.49</v>
      </c>
      <c r="K3782" s="193">
        <v>0.16</v>
      </c>
    </row>
    <row r="3783" spans="1:11" x14ac:dyDescent="0.2">
      <c r="A3783" s="291" t="s">
        <v>2697</v>
      </c>
      <c r="B3783" s="190" t="s">
        <v>3954</v>
      </c>
      <c r="C3783" s="291" t="s">
        <v>2691</v>
      </c>
      <c r="D3783" s="291" t="s">
        <v>3955</v>
      </c>
      <c r="E3783" s="556" t="s">
        <v>2700</v>
      </c>
      <c r="F3783" s="556"/>
      <c r="G3783" s="191" t="s">
        <v>48</v>
      </c>
      <c r="H3783" s="192">
        <v>1</v>
      </c>
      <c r="I3783" s="192"/>
      <c r="J3783" s="193">
        <v>53.16</v>
      </c>
      <c r="K3783" s="193">
        <v>53.16</v>
      </c>
    </row>
    <row r="3784" spans="1:11" x14ac:dyDescent="0.2">
      <c r="A3784" s="287"/>
      <c r="B3784" s="287"/>
      <c r="C3784" s="287"/>
      <c r="D3784" s="287"/>
      <c r="E3784" s="287" t="s">
        <v>2709</v>
      </c>
      <c r="F3784" s="194">
        <v>5.37</v>
      </c>
      <c r="G3784" s="287" t="s">
        <v>2710</v>
      </c>
      <c r="H3784" s="194">
        <v>0</v>
      </c>
      <c r="I3784" s="287" t="s">
        <v>2711</v>
      </c>
      <c r="J3784" s="194">
        <v>5.37</v>
      </c>
    </row>
    <row r="3785" spans="1:11" x14ac:dyDescent="0.2">
      <c r="A3785" s="287"/>
      <c r="B3785" s="287"/>
      <c r="C3785" s="287"/>
      <c r="D3785" s="287"/>
      <c r="E3785" s="287" t="s">
        <v>2712</v>
      </c>
      <c r="F3785" s="194">
        <v>0</v>
      </c>
      <c r="G3785" s="287"/>
      <c r="H3785" s="552" t="s">
        <v>2713</v>
      </c>
      <c r="I3785" s="552"/>
      <c r="J3785" s="194">
        <v>60.43</v>
      </c>
    </row>
    <row r="3786" spans="1:11" ht="13.5" thickBot="1" x14ac:dyDescent="0.25">
      <c r="A3786" s="196"/>
      <c r="B3786" s="196"/>
      <c r="C3786" s="196"/>
      <c r="D3786" s="196"/>
      <c r="E3786" s="196"/>
      <c r="F3786" s="196"/>
      <c r="G3786" s="196" t="s">
        <v>2714</v>
      </c>
      <c r="H3786" s="198">
        <v>0</v>
      </c>
      <c r="I3786" s="196" t="s">
        <v>2715</v>
      </c>
      <c r="J3786" s="197">
        <v>0</v>
      </c>
    </row>
    <row r="3787" spans="1:11" ht="13.5" thickTop="1" x14ac:dyDescent="0.2">
      <c r="A3787" s="195"/>
      <c r="B3787" s="195"/>
      <c r="C3787" s="195"/>
      <c r="D3787" s="195"/>
      <c r="E3787" s="195"/>
      <c r="F3787" s="195"/>
      <c r="G3787" s="195"/>
      <c r="H3787" s="195"/>
      <c r="I3787" s="195"/>
      <c r="J3787" s="195"/>
    </row>
    <row r="3788" spans="1:11" ht="15" x14ac:dyDescent="0.2">
      <c r="A3788" s="288" t="s">
        <v>942</v>
      </c>
      <c r="B3788" s="180" t="s">
        <v>2678</v>
      </c>
      <c r="C3788" s="288" t="s">
        <v>2679</v>
      </c>
      <c r="D3788" s="288" t="s">
        <v>2680</v>
      </c>
      <c r="E3788" s="553" t="s">
        <v>2681</v>
      </c>
      <c r="F3788" s="553"/>
      <c r="G3788" s="181" t="s">
        <v>2682</v>
      </c>
      <c r="H3788" s="180" t="s">
        <v>2683</v>
      </c>
      <c r="I3788" s="180" t="s">
        <v>6886</v>
      </c>
      <c r="J3788" s="180" t="s">
        <v>2684</v>
      </c>
      <c r="K3788" s="180" t="s">
        <v>2685</v>
      </c>
    </row>
    <row r="3789" spans="1:11" x14ac:dyDescent="0.2">
      <c r="A3789" s="289" t="s">
        <v>119</v>
      </c>
      <c r="B3789" s="182" t="s">
        <v>3956</v>
      </c>
      <c r="C3789" s="289" t="s">
        <v>2791</v>
      </c>
      <c r="D3789" s="289" t="s">
        <v>3957</v>
      </c>
      <c r="E3789" s="554" t="s">
        <v>7096</v>
      </c>
      <c r="F3789" s="554"/>
      <c r="G3789" s="183" t="s">
        <v>48</v>
      </c>
      <c r="H3789" s="184">
        <v>1</v>
      </c>
      <c r="I3789" s="185"/>
      <c r="J3789" s="185">
        <v>134.74</v>
      </c>
      <c r="K3789" s="185">
        <v>134.74</v>
      </c>
    </row>
    <row r="3790" spans="1:11" ht="25.5" x14ac:dyDescent="0.2">
      <c r="A3790" s="290" t="s">
        <v>2689</v>
      </c>
      <c r="B3790" s="186" t="s">
        <v>2799</v>
      </c>
      <c r="C3790" s="290" t="s">
        <v>2691</v>
      </c>
      <c r="D3790" s="290" t="s">
        <v>2800</v>
      </c>
      <c r="E3790" s="555" t="s">
        <v>2693</v>
      </c>
      <c r="F3790" s="555"/>
      <c r="G3790" s="187" t="s">
        <v>2694</v>
      </c>
      <c r="H3790" s="188">
        <v>1.2</v>
      </c>
      <c r="I3790" s="188"/>
      <c r="J3790" s="189">
        <v>26.7</v>
      </c>
      <c r="K3790" s="189">
        <v>32.04</v>
      </c>
    </row>
    <row r="3791" spans="1:11" ht="25.5" x14ac:dyDescent="0.2">
      <c r="A3791" s="290" t="s">
        <v>2689</v>
      </c>
      <c r="B3791" s="186" t="s">
        <v>2797</v>
      </c>
      <c r="C3791" s="290" t="s">
        <v>2691</v>
      </c>
      <c r="D3791" s="290" t="s">
        <v>2798</v>
      </c>
      <c r="E3791" s="555" t="s">
        <v>2693</v>
      </c>
      <c r="F3791" s="555"/>
      <c r="G3791" s="187" t="s">
        <v>2694</v>
      </c>
      <c r="H3791" s="188">
        <v>1.7</v>
      </c>
      <c r="I3791" s="188"/>
      <c r="J3791" s="189">
        <v>32.700000000000003</v>
      </c>
      <c r="K3791" s="189">
        <v>55.59</v>
      </c>
    </row>
    <row r="3792" spans="1:11" x14ac:dyDescent="0.2">
      <c r="A3792" s="291" t="s">
        <v>2697</v>
      </c>
      <c r="B3792" s="190" t="s">
        <v>3937</v>
      </c>
      <c r="C3792" s="291" t="s">
        <v>2791</v>
      </c>
      <c r="D3792" s="291" t="s">
        <v>3938</v>
      </c>
      <c r="E3792" s="556" t="s">
        <v>2700</v>
      </c>
      <c r="F3792" s="556"/>
      <c r="G3792" s="191" t="s">
        <v>48</v>
      </c>
      <c r="H3792" s="192">
        <v>1</v>
      </c>
      <c r="I3792" s="192"/>
      <c r="J3792" s="193">
        <v>47.08</v>
      </c>
      <c r="K3792" s="193">
        <v>47.08</v>
      </c>
    </row>
    <row r="3793" spans="1:11" x14ac:dyDescent="0.2">
      <c r="A3793" s="291" t="s">
        <v>2697</v>
      </c>
      <c r="B3793" s="190" t="s">
        <v>3846</v>
      </c>
      <c r="C3793" s="291" t="s">
        <v>2791</v>
      </c>
      <c r="D3793" s="291" t="s">
        <v>3847</v>
      </c>
      <c r="E3793" s="556" t="s">
        <v>2700</v>
      </c>
      <c r="F3793" s="556"/>
      <c r="G3793" s="191" t="s">
        <v>2701</v>
      </c>
      <c r="H3793" s="192">
        <v>0.18</v>
      </c>
      <c r="I3793" s="192"/>
      <c r="J3793" s="193">
        <v>0.19</v>
      </c>
      <c r="K3793" s="193">
        <v>0.03</v>
      </c>
    </row>
    <row r="3794" spans="1:11" x14ac:dyDescent="0.2">
      <c r="A3794" s="287"/>
      <c r="B3794" s="287"/>
      <c r="C3794" s="287"/>
      <c r="D3794" s="287"/>
      <c r="E3794" s="287" t="s">
        <v>2709</v>
      </c>
      <c r="F3794" s="194">
        <v>65.81</v>
      </c>
      <c r="G3794" s="287" t="s">
        <v>2710</v>
      </c>
      <c r="H3794" s="194">
        <v>0</v>
      </c>
      <c r="I3794" s="287" t="s">
        <v>2711</v>
      </c>
      <c r="J3794" s="194">
        <v>65.81</v>
      </c>
    </row>
    <row r="3795" spans="1:11" x14ac:dyDescent="0.2">
      <c r="A3795" s="287"/>
      <c r="B3795" s="287"/>
      <c r="C3795" s="287"/>
      <c r="D3795" s="287"/>
      <c r="E3795" s="287" t="s">
        <v>2712</v>
      </c>
      <c r="F3795" s="194">
        <v>0</v>
      </c>
      <c r="G3795" s="287"/>
      <c r="H3795" s="552" t="s">
        <v>2713</v>
      </c>
      <c r="I3795" s="552"/>
      <c r="J3795" s="194">
        <v>134.74</v>
      </c>
    </row>
    <row r="3796" spans="1:11" ht="13.5" thickBot="1" x14ac:dyDescent="0.25">
      <c r="A3796" s="196"/>
      <c r="B3796" s="196"/>
      <c r="C3796" s="196"/>
      <c r="D3796" s="196"/>
      <c r="E3796" s="196"/>
      <c r="F3796" s="196"/>
      <c r="G3796" s="196" t="s">
        <v>2714</v>
      </c>
      <c r="H3796" s="198">
        <v>0</v>
      </c>
      <c r="I3796" s="196" t="s">
        <v>2715</v>
      </c>
      <c r="J3796" s="197">
        <v>0</v>
      </c>
    </row>
    <row r="3797" spans="1:11" ht="13.5" thickTop="1" x14ac:dyDescent="0.2">
      <c r="A3797" s="195"/>
      <c r="B3797" s="195"/>
      <c r="C3797" s="195"/>
      <c r="D3797" s="195"/>
      <c r="E3797" s="195"/>
      <c r="F3797" s="195"/>
      <c r="G3797" s="195"/>
      <c r="H3797" s="195"/>
      <c r="I3797" s="195"/>
      <c r="J3797" s="195"/>
    </row>
    <row r="3798" spans="1:11" ht="15" x14ac:dyDescent="0.2">
      <c r="A3798" s="288" t="s">
        <v>945</v>
      </c>
      <c r="B3798" s="180" t="s">
        <v>2678</v>
      </c>
      <c r="C3798" s="288" t="s">
        <v>2679</v>
      </c>
      <c r="D3798" s="288" t="s">
        <v>2680</v>
      </c>
      <c r="E3798" s="553" t="s">
        <v>2681</v>
      </c>
      <c r="F3798" s="553"/>
      <c r="G3798" s="181" t="s">
        <v>2682</v>
      </c>
      <c r="H3798" s="180" t="s">
        <v>2683</v>
      </c>
      <c r="I3798" s="180" t="s">
        <v>6886</v>
      </c>
      <c r="J3798" s="180" t="s">
        <v>2684</v>
      </c>
      <c r="K3798" s="180" t="s">
        <v>2685</v>
      </c>
    </row>
    <row r="3799" spans="1:11" ht="25.5" x14ac:dyDescent="0.2">
      <c r="A3799" s="289" t="s">
        <v>119</v>
      </c>
      <c r="B3799" s="182" t="s">
        <v>3958</v>
      </c>
      <c r="C3799" s="289" t="s">
        <v>2687</v>
      </c>
      <c r="D3799" s="289" t="s">
        <v>3959</v>
      </c>
      <c r="E3799" s="554" t="s">
        <v>3561</v>
      </c>
      <c r="F3799" s="554"/>
      <c r="G3799" s="183" t="s">
        <v>114</v>
      </c>
      <c r="H3799" s="184">
        <v>1</v>
      </c>
      <c r="I3799" s="185"/>
      <c r="J3799" s="185">
        <v>149.43</v>
      </c>
      <c r="K3799" s="185">
        <v>149.43</v>
      </c>
    </row>
    <row r="3800" spans="1:11" ht="25.5" x14ac:dyDescent="0.2">
      <c r="A3800" s="290" t="s">
        <v>2689</v>
      </c>
      <c r="B3800" s="186" t="s">
        <v>2797</v>
      </c>
      <c r="C3800" s="290" t="s">
        <v>2691</v>
      </c>
      <c r="D3800" s="290" t="s">
        <v>2798</v>
      </c>
      <c r="E3800" s="555" t="s">
        <v>2693</v>
      </c>
      <c r="F3800" s="555"/>
      <c r="G3800" s="187" t="s">
        <v>2694</v>
      </c>
      <c r="H3800" s="188">
        <v>0.42499999999999999</v>
      </c>
      <c r="I3800" s="188"/>
      <c r="J3800" s="189">
        <v>32.700000000000003</v>
      </c>
      <c r="K3800" s="189">
        <v>13.89</v>
      </c>
    </row>
    <row r="3801" spans="1:11" ht="25.5" x14ac:dyDescent="0.2">
      <c r="A3801" s="290" t="s">
        <v>2689</v>
      </c>
      <c r="B3801" s="186" t="s">
        <v>2799</v>
      </c>
      <c r="C3801" s="290" t="s">
        <v>2691</v>
      </c>
      <c r="D3801" s="290" t="s">
        <v>2800</v>
      </c>
      <c r="E3801" s="555" t="s">
        <v>2693</v>
      </c>
      <c r="F3801" s="555"/>
      <c r="G3801" s="187" t="s">
        <v>2694</v>
      </c>
      <c r="H3801" s="188">
        <v>0.30399999999999999</v>
      </c>
      <c r="I3801" s="188"/>
      <c r="J3801" s="189">
        <v>26.7</v>
      </c>
      <c r="K3801" s="189">
        <v>8.11</v>
      </c>
    </row>
    <row r="3802" spans="1:11" x14ac:dyDescent="0.2">
      <c r="A3802" s="291" t="s">
        <v>2697</v>
      </c>
      <c r="B3802" s="190" t="s">
        <v>3859</v>
      </c>
      <c r="C3802" s="291" t="s">
        <v>2691</v>
      </c>
      <c r="D3802" s="291" t="s">
        <v>3860</v>
      </c>
      <c r="E3802" s="556" t="s">
        <v>2700</v>
      </c>
      <c r="F3802" s="556"/>
      <c r="G3802" s="191" t="s">
        <v>48</v>
      </c>
      <c r="H3802" s="192">
        <v>3.04E-2</v>
      </c>
      <c r="I3802" s="192"/>
      <c r="J3802" s="193">
        <v>3.49</v>
      </c>
      <c r="K3802" s="193">
        <v>0.1</v>
      </c>
    </row>
    <row r="3803" spans="1:11" ht="25.5" x14ac:dyDescent="0.2">
      <c r="A3803" s="291" t="s">
        <v>2697</v>
      </c>
      <c r="B3803" s="190" t="s">
        <v>3890</v>
      </c>
      <c r="C3803" s="291" t="s">
        <v>2691</v>
      </c>
      <c r="D3803" s="291" t="s">
        <v>3891</v>
      </c>
      <c r="E3803" s="556" t="s">
        <v>2700</v>
      </c>
      <c r="F3803" s="556"/>
      <c r="G3803" s="191" t="s">
        <v>48</v>
      </c>
      <c r="H3803" s="192">
        <v>1</v>
      </c>
      <c r="I3803" s="192"/>
      <c r="J3803" s="193">
        <v>127.33</v>
      </c>
      <c r="K3803" s="193">
        <v>127.33</v>
      </c>
    </row>
    <row r="3804" spans="1:11" x14ac:dyDescent="0.2">
      <c r="A3804" s="287"/>
      <c r="B3804" s="287"/>
      <c r="C3804" s="287"/>
      <c r="D3804" s="287"/>
      <c r="E3804" s="287" t="s">
        <v>2709</v>
      </c>
      <c r="F3804" s="194">
        <v>16.53</v>
      </c>
      <c r="G3804" s="287" t="s">
        <v>2710</v>
      </c>
      <c r="H3804" s="194">
        <v>0</v>
      </c>
      <c r="I3804" s="287" t="s">
        <v>2711</v>
      </c>
      <c r="J3804" s="194">
        <v>16.53</v>
      </c>
    </row>
    <row r="3805" spans="1:11" x14ac:dyDescent="0.2">
      <c r="A3805" s="287"/>
      <c r="B3805" s="287"/>
      <c r="C3805" s="287"/>
      <c r="D3805" s="287"/>
      <c r="E3805" s="287" t="s">
        <v>2712</v>
      </c>
      <c r="F3805" s="194">
        <v>0</v>
      </c>
      <c r="G3805" s="287"/>
      <c r="H3805" s="552" t="s">
        <v>2713</v>
      </c>
      <c r="I3805" s="552"/>
      <c r="J3805" s="194">
        <v>149.43</v>
      </c>
    </row>
    <row r="3806" spans="1:11" ht="13.5" thickBot="1" x14ac:dyDescent="0.25">
      <c r="A3806" s="196"/>
      <c r="B3806" s="196"/>
      <c r="C3806" s="196"/>
      <c r="D3806" s="196"/>
      <c r="E3806" s="196"/>
      <c r="F3806" s="196"/>
      <c r="G3806" s="196" t="s">
        <v>2714</v>
      </c>
      <c r="H3806" s="198">
        <v>0</v>
      </c>
      <c r="I3806" s="196" t="s">
        <v>2715</v>
      </c>
      <c r="J3806" s="197">
        <v>0</v>
      </c>
    </row>
    <row r="3807" spans="1:11" ht="13.5" thickTop="1" x14ac:dyDescent="0.2">
      <c r="A3807" s="195"/>
      <c r="B3807" s="195"/>
      <c r="C3807" s="195"/>
      <c r="D3807" s="195"/>
      <c r="E3807" s="195"/>
      <c r="F3807" s="195"/>
      <c r="G3807" s="195"/>
      <c r="H3807" s="195"/>
      <c r="I3807" s="195"/>
      <c r="J3807" s="195"/>
    </row>
    <row r="3808" spans="1:11" ht="15" x14ac:dyDescent="0.2">
      <c r="A3808" s="288" t="s">
        <v>947</v>
      </c>
      <c r="B3808" s="180" t="s">
        <v>2678</v>
      </c>
      <c r="C3808" s="288" t="s">
        <v>2679</v>
      </c>
      <c r="D3808" s="288" t="s">
        <v>2680</v>
      </c>
      <c r="E3808" s="553" t="s">
        <v>2681</v>
      </c>
      <c r="F3808" s="553"/>
      <c r="G3808" s="181" t="s">
        <v>2682</v>
      </c>
      <c r="H3808" s="180" t="s">
        <v>2683</v>
      </c>
      <c r="I3808" s="180" t="s">
        <v>6886</v>
      </c>
      <c r="J3808" s="180" t="s">
        <v>2684</v>
      </c>
      <c r="K3808" s="180" t="s">
        <v>2685</v>
      </c>
    </row>
    <row r="3809" spans="1:11" ht="38.25" x14ac:dyDescent="0.2">
      <c r="A3809" s="289" t="s">
        <v>119</v>
      </c>
      <c r="B3809" s="182" t="s">
        <v>3960</v>
      </c>
      <c r="C3809" s="289" t="s">
        <v>2687</v>
      </c>
      <c r="D3809" s="289" t="s">
        <v>3961</v>
      </c>
      <c r="E3809" s="554" t="s">
        <v>3561</v>
      </c>
      <c r="F3809" s="554"/>
      <c r="G3809" s="183" t="s">
        <v>114</v>
      </c>
      <c r="H3809" s="184">
        <v>1</v>
      </c>
      <c r="I3809" s="185"/>
      <c r="J3809" s="185">
        <v>1276.8599999999999</v>
      </c>
      <c r="K3809" s="185">
        <v>1276.8599999999999</v>
      </c>
    </row>
    <row r="3810" spans="1:11" ht="25.5" x14ac:dyDescent="0.2">
      <c r="A3810" s="290" t="s">
        <v>2689</v>
      </c>
      <c r="B3810" s="186" t="s">
        <v>2799</v>
      </c>
      <c r="C3810" s="290" t="s">
        <v>2691</v>
      </c>
      <c r="D3810" s="290" t="s">
        <v>2800</v>
      </c>
      <c r="E3810" s="555" t="s">
        <v>2693</v>
      </c>
      <c r="F3810" s="555"/>
      <c r="G3810" s="187" t="s">
        <v>2694</v>
      </c>
      <c r="H3810" s="188">
        <v>0.309</v>
      </c>
      <c r="I3810" s="188"/>
      <c r="J3810" s="189">
        <v>26.7</v>
      </c>
      <c r="K3810" s="189">
        <v>8.25</v>
      </c>
    </row>
    <row r="3811" spans="1:11" ht="25.5" x14ac:dyDescent="0.2">
      <c r="A3811" s="290" t="s">
        <v>2689</v>
      </c>
      <c r="B3811" s="186" t="s">
        <v>2797</v>
      </c>
      <c r="C3811" s="290" t="s">
        <v>2691</v>
      </c>
      <c r="D3811" s="290" t="s">
        <v>2798</v>
      </c>
      <c r="E3811" s="555" t="s">
        <v>2693</v>
      </c>
      <c r="F3811" s="555"/>
      <c r="G3811" s="187" t="s">
        <v>2694</v>
      </c>
      <c r="H3811" s="188">
        <v>0.433</v>
      </c>
      <c r="I3811" s="188"/>
      <c r="J3811" s="189">
        <v>32.700000000000003</v>
      </c>
      <c r="K3811" s="189">
        <v>14.15</v>
      </c>
    </row>
    <row r="3812" spans="1:11" x14ac:dyDescent="0.2">
      <c r="A3812" s="291" t="s">
        <v>2697</v>
      </c>
      <c r="B3812" s="190" t="s">
        <v>3962</v>
      </c>
      <c r="C3812" s="291" t="s">
        <v>2691</v>
      </c>
      <c r="D3812" s="291" t="s">
        <v>3963</v>
      </c>
      <c r="E3812" s="556" t="s">
        <v>2700</v>
      </c>
      <c r="F3812" s="556"/>
      <c r="G3812" s="191" t="s">
        <v>48</v>
      </c>
      <c r="H3812" s="192">
        <v>1.6E-2</v>
      </c>
      <c r="I3812" s="192"/>
      <c r="J3812" s="193">
        <v>7.94</v>
      </c>
      <c r="K3812" s="193">
        <v>0.12</v>
      </c>
    </row>
    <row r="3813" spans="1:11" ht="25.5" x14ac:dyDescent="0.2">
      <c r="A3813" s="291" t="s">
        <v>2697</v>
      </c>
      <c r="B3813" s="190" t="s">
        <v>3964</v>
      </c>
      <c r="C3813" s="291" t="s">
        <v>2691</v>
      </c>
      <c r="D3813" s="291" t="s">
        <v>3965</v>
      </c>
      <c r="E3813" s="556" t="s">
        <v>2700</v>
      </c>
      <c r="F3813" s="556"/>
      <c r="G3813" s="191" t="s">
        <v>48</v>
      </c>
      <c r="H3813" s="192">
        <v>1</v>
      </c>
      <c r="I3813" s="192"/>
      <c r="J3813" s="193">
        <v>8.4700000000000006</v>
      </c>
      <c r="K3813" s="193">
        <v>8.4700000000000006</v>
      </c>
    </row>
    <row r="3814" spans="1:11" x14ac:dyDescent="0.2">
      <c r="A3814" s="291" t="s">
        <v>2697</v>
      </c>
      <c r="B3814" s="190" t="s">
        <v>3966</v>
      </c>
      <c r="C3814" s="291" t="s">
        <v>2791</v>
      </c>
      <c r="D3814" s="291" t="s">
        <v>3967</v>
      </c>
      <c r="E3814" s="556" t="s">
        <v>2700</v>
      </c>
      <c r="F3814" s="556"/>
      <c r="G3814" s="191" t="s">
        <v>48</v>
      </c>
      <c r="H3814" s="192">
        <v>1</v>
      </c>
      <c r="I3814" s="192"/>
      <c r="J3814" s="193">
        <v>1245.8699999999999</v>
      </c>
      <c r="K3814" s="193">
        <v>1245.8699999999999</v>
      </c>
    </row>
    <row r="3815" spans="1:11" x14ac:dyDescent="0.2">
      <c r="A3815" s="287"/>
      <c r="B3815" s="287"/>
      <c r="C3815" s="287"/>
      <c r="D3815" s="287"/>
      <c r="E3815" s="287" t="s">
        <v>2709</v>
      </c>
      <c r="F3815" s="194">
        <v>16.82</v>
      </c>
      <c r="G3815" s="287" t="s">
        <v>2710</v>
      </c>
      <c r="H3815" s="194">
        <v>0</v>
      </c>
      <c r="I3815" s="287" t="s">
        <v>2711</v>
      </c>
      <c r="J3815" s="194">
        <v>16.82</v>
      </c>
    </row>
    <row r="3816" spans="1:11" x14ac:dyDescent="0.2">
      <c r="A3816" s="287"/>
      <c r="B3816" s="287"/>
      <c r="C3816" s="287"/>
      <c r="D3816" s="287"/>
      <c r="E3816" s="287" t="s">
        <v>2712</v>
      </c>
      <c r="F3816" s="194">
        <v>0</v>
      </c>
      <c r="G3816" s="287"/>
      <c r="H3816" s="552" t="s">
        <v>2713</v>
      </c>
      <c r="I3816" s="552"/>
      <c r="J3816" s="194">
        <v>1276.8599999999999</v>
      </c>
    </row>
    <row r="3817" spans="1:11" ht="13.5" thickBot="1" x14ac:dyDescent="0.25">
      <c r="A3817" s="196"/>
      <c r="B3817" s="196"/>
      <c r="C3817" s="196"/>
      <c r="D3817" s="196"/>
      <c r="E3817" s="196"/>
      <c r="F3817" s="196"/>
      <c r="G3817" s="196" t="s">
        <v>2714</v>
      </c>
      <c r="H3817" s="198">
        <v>0</v>
      </c>
      <c r="I3817" s="196" t="s">
        <v>2715</v>
      </c>
      <c r="J3817" s="197">
        <v>0</v>
      </c>
    </row>
    <row r="3818" spans="1:11" ht="13.5" thickTop="1" x14ac:dyDescent="0.2">
      <c r="A3818" s="195"/>
      <c r="B3818" s="195"/>
      <c r="C3818" s="195"/>
      <c r="D3818" s="195"/>
      <c r="E3818" s="195"/>
      <c r="F3818" s="195"/>
      <c r="G3818" s="195"/>
      <c r="H3818" s="195"/>
      <c r="I3818" s="195"/>
      <c r="J3818" s="195"/>
    </row>
    <row r="3819" spans="1:11" ht="15" x14ac:dyDescent="0.2">
      <c r="A3819" s="288" t="s">
        <v>949</v>
      </c>
      <c r="B3819" s="180" t="s">
        <v>2678</v>
      </c>
      <c r="C3819" s="288" t="s">
        <v>2679</v>
      </c>
      <c r="D3819" s="288" t="s">
        <v>2680</v>
      </c>
      <c r="E3819" s="553" t="s">
        <v>2681</v>
      </c>
      <c r="F3819" s="553"/>
      <c r="G3819" s="181" t="s">
        <v>2682</v>
      </c>
      <c r="H3819" s="180" t="s">
        <v>2683</v>
      </c>
      <c r="I3819" s="180" t="s">
        <v>6886</v>
      </c>
      <c r="J3819" s="180" t="s">
        <v>2684</v>
      </c>
      <c r="K3819" s="180" t="s">
        <v>2685</v>
      </c>
    </row>
    <row r="3820" spans="1:11" x14ac:dyDescent="0.2">
      <c r="A3820" s="289" t="s">
        <v>119</v>
      </c>
      <c r="B3820" s="182" t="s">
        <v>3968</v>
      </c>
      <c r="C3820" s="289" t="s">
        <v>2791</v>
      </c>
      <c r="D3820" s="289" t="s">
        <v>3969</v>
      </c>
      <c r="E3820" s="554" t="s">
        <v>7096</v>
      </c>
      <c r="F3820" s="554"/>
      <c r="G3820" s="183" t="s">
        <v>48</v>
      </c>
      <c r="H3820" s="184">
        <v>1</v>
      </c>
      <c r="I3820" s="185"/>
      <c r="J3820" s="185">
        <v>520.54999999999995</v>
      </c>
      <c r="K3820" s="185">
        <v>520.54999999999995</v>
      </c>
    </row>
    <row r="3821" spans="1:11" ht="25.5" x14ac:dyDescent="0.2">
      <c r="A3821" s="290" t="s">
        <v>2689</v>
      </c>
      <c r="B3821" s="186" t="s">
        <v>2799</v>
      </c>
      <c r="C3821" s="290" t="s">
        <v>2691</v>
      </c>
      <c r="D3821" s="290" t="s">
        <v>2800</v>
      </c>
      <c r="E3821" s="555" t="s">
        <v>2693</v>
      </c>
      <c r="F3821" s="555"/>
      <c r="G3821" s="187" t="s">
        <v>2694</v>
      </c>
      <c r="H3821" s="188">
        <v>0.3</v>
      </c>
      <c r="I3821" s="188"/>
      <c r="J3821" s="189">
        <v>26.7</v>
      </c>
      <c r="K3821" s="189">
        <v>8.01</v>
      </c>
    </row>
    <row r="3822" spans="1:11" ht="25.5" x14ac:dyDescent="0.2">
      <c r="A3822" s="290" t="s">
        <v>2689</v>
      </c>
      <c r="B3822" s="186" t="s">
        <v>2797</v>
      </c>
      <c r="C3822" s="290" t="s">
        <v>2691</v>
      </c>
      <c r="D3822" s="290" t="s">
        <v>2798</v>
      </c>
      <c r="E3822" s="555" t="s">
        <v>2693</v>
      </c>
      <c r="F3822" s="555"/>
      <c r="G3822" s="187" t="s">
        <v>2694</v>
      </c>
      <c r="H3822" s="188">
        <v>0.42</v>
      </c>
      <c r="I3822" s="188"/>
      <c r="J3822" s="189">
        <v>32.700000000000003</v>
      </c>
      <c r="K3822" s="189">
        <v>13.73</v>
      </c>
    </row>
    <row r="3823" spans="1:11" x14ac:dyDescent="0.2">
      <c r="A3823" s="291" t="s">
        <v>2697</v>
      </c>
      <c r="B3823" s="190" t="s">
        <v>3970</v>
      </c>
      <c r="C3823" s="291" t="s">
        <v>2791</v>
      </c>
      <c r="D3823" s="291" t="s">
        <v>3971</v>
      </c>
      <c r="E3823" s="556" t="s">
        <v>2700</v>
      </c>
      <c r="F3823" s="556"/>
      <c r="G3823" s="191" t="s">
        <v>48</v>
      </c>
      <c r="H3823" s="192">
        <v>1</v>
      </c>
      <c r="I3823" s="192"/>
      <c r="J3823" s="193">
        <v>498.66</v>
      </c>
      <c r="K3823" s="193">
        <v>498.66</v>
      </c>
    </row>
    <row r="3824" spans="1:11" x14ac:dyDescent="0.2">
      <c r="A3824" s="291" t="s">
        <v>2697</v>
      </c>
      <c r="B3824" s="190" t="s">
        <v>3846</v>
      </c>
      <c r="C3824" s="291" t="s">
        <v>2791</v>
      </c>
      <c r="D3824" s="291" t="s">
        <v>3847</v>
      </c>
      <c r="E3824" s="556" t="s">
        <v>2700</v>
      </c>
      <c r="F3824" s="556"/>
      <c r="G3824" s="191" t="s">
        <v>2701</v>
      </c>
      <c r="H3824" s="192">
        <v>0.8</v>
      </c>
      <c r="I3824" s="192"/>
      <c r="J3824" s="193">
        <v>0.19</v>
      </c>
      <c r="K3824" s="193">
        <v>0.15</v>
      </c>
    </row>
    <row r="3825" spans="1:11" x14ac:dyDescent="0.2">
      <c r="A3825" s="287"/>
      <c r="B3825" s="287"/>
      <c r="C3825" s="287"/>
      <c r="D3825" s="287"/>
      <c r="E3825" s="287" t="s">
        <v>2709</v>
      </c>
      <c r="F3825" s="194">
        <v>16.32</v>
      </c>
      <c r="G3825" s="287" t="s">
        <v>2710</v>
      </c>
      <c r="H3825" s="194">
        <v>0</v>
      </c>
      <c r="I3825" s="287" t="s">
        <v>2711</v>
      </c>
      <c r="J3825" s="194">
        <v>16.32</v>
      </c>
    </row>
    <row r="3826" spans="1:11" x14ac:dyDescent="0.2">
      <c r="A3826" s="287"/>
      <c r="B3826" s="287"/>
      <c r="C3826" s="287"/>
      <c r="D3826" s="287"/>
      <c r="E3826" s="287" t="s">
        <v>2712</v>
      </c>
      <c r="F3826" s="194">
        <v>0</v>
      </c>
      <c r="G3826" s="287"/>
      <c r="H3826" s="552" t="s">
        <v>2713</v>
      </c>
      <c r="I3826" s="552"/>
      <c r="J3826" s="194">
        <v>520.54999999999995</v>
      </c>
    </row>
    <row r="3827" spans="1:11" ht="13.5" thickBot="1" x14ac:dyDescent="0.25">
      <c r="A3827" s="196"/>
      <c r="B3827" s="196"/>
      <c r="C3827" s="196"/>
      <c r="D3827" s="196"/>
      <c r="E3827" s="196"/>
      <c r="F3827" s="196"/>
      <c r="G3827" s="196" t="s">
        <v>2714</v>
      </c>
      <c r="H3827" s="198">
        <v>0</v>
      </c>
      <c r="I3827" s="196" t="s">
        <v>2715</v>
      </c>
      <c r="J3827" s="197">
        <v>0</v>
      </c>
    </row>
    <row r="3828" spans="1:11" ht="13.5" thickTop="1" x14ac:dyDescent="0.2">
      <c r="A3828" s="195"/>
      <c r="B3828" s="195"/>
      <c r="C3828" s="195"/>
      <c r="D3828" s="195"/>
      <c r="E3828" s="195"/>
      <c r="F3828" s="195"/>
      <c r="G3828" s="195"/>
      <c r="H3828" s="195"/>
      <c r="I3828" s="195"/>
      <c r="J3828" s="195"/>
    </row>
    <row r="3829" spans="1:11" ht="15" x14ac:dyDescent="0.2">
      <c r="A3829" s="288" t="s">
        <v>952</v>
      </c>
      <c r="B3829" s="180" t="s">
        <v>2678</v>
      </c>
      <c r="C3829" s="288" t="s">
        <v>2679</v>
      </c>
      <c r="D3829" s="288" t="s">
        <v>2680</v>
      </c>
      <c r="E3829" s="553" t="s">
        <v>2681</v>
      </c>
      <c r="F3829" s="553"/>
      <c r="G3829" s="181" t="s">
        <v>2682</v>
      </c>
      <c r="H3829" s="180" t="s">
        <v>2683</v>
      </c>
      <c r="I3829" s="180" t="s">
        <v>6886</v>
      </c>
      <c r="J3829" s="180" t="s">
        <v>2684</v>
      </c>
      <c r="K3829" s="180" t="s">
        <v>2685</v>
      </c>
    </row>
    <row r="3830" spans="1:11" ht="25.5" x14ac:dyDescent="0.2">
      <c r="A3830" s="289" t="s">
        <v>119</v>
      </c>
      <c r="B3830" s="182" t="s">
        <v>3972</v>
      </c>
      <c r="C3830" s="289" t="s">
        <v>2687</v>
      </c>
      <c r="D3830" s="289" t="s">
        <v>963</v>
      </c>
      <c r="E3830" s="554" t="s">
        <v>3561</v>
      </c>
      <c r="F3830" s="554"/>
      <c r="G3830" s="183" t="s">
        <v>114</v>
      </c>
      <c r="H3830" s="184">
        <v>1</v>
      </c>
      <c r="I3830" s="185"/>
      <c r="J3830" s="185">
        <v>98.08</v>
      </c>
      <c r="K3830" s="185">
        <v>98.08</v>
      </c>
    </row>
    <row r="3831" spans="1:11" ht="25.5" x14ac:dyDescent="0.2">
      <c r="A3831" s="290" t="s">
        <v>2689</v>
      </c>
      <c r="B3831" s="186" t="s">
        <v>2797</v>
      </c>
      <c r="C3831" s="290" t="s">
        <v>2691</v>
      </c>
      <c r="D3831" s="290" t="s">
        <v>2798</v>
      </c>
      <c r="E3831" s="555" t="s">
        <v>2693</v>
      </c>
      <c r="F3831" s="555"/>
      <c r="G3831" s="187" t="s">
        <v>2694</v>
      </c>
      <c r="H3831" s="188">
        <v>0.5</v>
      </c>
      <c r="I3831" s="188"/>
      <c r="J3831" s="189">
        <v>32.700000000000003</v>
      </c>
      <c r="K3831" s="189">
        <v>16.350000000000001</v>
      </c>
    </row>
    <row r="3832" spans="1:11" ht="25.5" x14ac:dyDescent="0.2">
      <c r="A3832" s="290" t="s">
        <v>2689</v>
      </c>
      <c r="B3832" s="186" t="s">
        <v>2722</v>
      </c>
      <c r="C3832" s="290" t="s">
        <v>2691</v>
      </c>
      <c r="D3832" s="290" t="s">
        <v>2723</v>
      </c>
      <c r="E3832" s="555" t="s">
        <v>2693</v>
      </c>
      <c r="F3832" s="555"/>
      <c r="G3832" s="187" t="s">
        <v>2694</v>
      </c>
      <c r="H3832" s="188">
        <v>0.5</v>
      </c>
      <c r="I3832" s="188"/>
      <c r="J3832" s="189">
        <v>26.12</v>
      </c>
      <c r="K3832" s="189">
        <v>13.06</v>
      </c>
    </row>
    <row r="3833" spans="1:11" x14ac:dyDescent="0.2">
      <c r="A3833" s="291" t="s">
        <v>2697</v>
      </c>
      <c r="B3833" s="190" t="s">
        <v>7106</v>
      </c>
      <c r="C3833" s="291" t="s">
        <v>7107</v>
      </c>
      <c r="D3833" s="291" t="s">
        <v>7108</v>
      </c>
      <c r="E3833" s="556" t="s">
        <v>2700</v>
      </c>
      <c r="F3833" s="556"/>
      <c r="G3833" s="191" t="s">
        <v>114</v>
      </c>
      <c r="H3833" s="192">
        <v>1</v>
      </c>
      <c r="I3833" s="192"/>
      <c r="J3833" s="193">
        <v>68.67</v>
      </c>
      <c r="K3833" s="193">
        <v>68.67</v>
      </c>
    </row>
    <row r="3834" spans="1:11" x14ac:dyDescent="0.2">
      <c r="A3834" s="287"/>
      <c r="B3834" s="287"/>
      <c r="C3834" s="287"/>
      <c r="D3834" s="287"/>
      <c r="E3834" s="287" t="s">
        <v>2709</v>
      </c>
      <c r="F3834" s="194">
        <v>21.63</v>
      </c>
      <c r="G3834" s="287" t="s">
        <v>2710</v>
      </c>
      <c r="H3834" s="194">
        <v>0</v>
      </c>
      <c r="I3834" s="287" t="s">
        <v>2711</v>
      </c>
      <c r="J3834" s="194">
        <v>21.63</v>
      </c>
    </row>
    <row r="3835" spans="1:11" x14ac:dyDescent="0.2">
      <c r="A3835" s="287"/>
      <c r="B3835" s="287"/>
      <c r="C3835" s="287"/>
      <c r="D3835" s="287"/>
      <c r="E3835" s="287" t="s">
        <v>2712</v>
      </c>
      <c r="F3835" s="194">
        <v>0</v>
      </c>
      <c r="G3835" s="287"/>
      <c r="H3835" s="552" t="s">
        <v>2713</v>
      </c>
      <c r="I3835" s="552"/>
      <c r="J3835" s="194">
        <v>98.08</v>
      </c>
    </row>
    <row r="3836" spans="1:11" ht="13.5" thickBot="1" x14ac:dyDescent="0.25">
      <c r="A3836" s="196"/>
      <c r="B3836" s="196"/>
      <c r="C3836" s="196"/>
      <c r="D3836" s="196"/>
      <c r="E3836" s="196"/>
      <c r="F3836" s="196"/>
      <c r="G3836" s="196" t="s">
        <v>2714</v>
      </c>
      <c r="H3836" s="198">
        <v>0</v>
      </c>
      <c r="I3836" s="196" t="s">
        <v>2715</v>
      </c>
      <c r="J3836" s="197">
        <v>0</v>
      </c>
    </row>
    <row r="3837" spans="1:11" ht="13.5" thickTop="1" x14ac:dyDescent="0.2">
      <c r="A3837" s="195"/>
      <c r="B3837" s="195"/>
      <c r="C3837" s="195"/>
      <c r="D3837" s="195"/>
      <c r="E3837" s="195"/>
      <c r="F3837" s="195"/>
      <c r="G3837" s="195"/>
      <c r="H3837" s="195"/>
      <c r="I3837" s="195"/>
      <c r="J3837" s="195"/>
    </row>
    <row r="3838" spans="1:11" ht="15" x14ac:dyDescent="0.2">
      <c r="A3838" s="288" t="s">
        <v>955</v>
      </c>
      <c r="B3838" s="180" t="s">
        <v>2678</v>
      </c>
      <c r="C3838" s="288" t="s">
        <v>2679</v>
      </c>
      <c r="D3838" s="288" t="s">
        <v>2680</v>
      </c>
      <c r="E3838" s="553" t="s">
        <v>2681</v>
      </c>
      <c r="F3838" s="553"/>
      <c r="G3838" s="181" t="s">
        <v>2682</v>
      </c>
      <c r="H3838" s="180" t="s">
        <v>2683</v>
      </c>
      <c r="I3838" s="180" t="s">
        <v>6886</v>
      </c>
      <c r="J3838" s="180" t="s">
        <v>2684</v>
      </c>
      <c r="K3838" s="180" t="s">
        <v>2685</v>
      </c>
    </row>
    <row r="3839" spans="1:11" ht="25.5" x14ac:dyDescent="0.2">
      <c r="A3839" s="289" t="s">
        <v>119</v>
      </c>
      <c r="B3839" s="182" t="s">
        <v>3973</v>
      </c>
      <c r="C3839" s="289" t="s">
        <v>2687</v>
      </c>
      <c r="D3839" s="289" t="s">
        <v>3974</v>
      </c>
      <c r="E3839" s="554" t="s">
        <v>3561</v>
      </c>
      <c r="F3839" s="554"/>
      <c r="G3839" s="183" t="s">
        <v>48</v>
      </c>
      <c r="H3839" s="184">
        <v>1</v>
      </c>
      <c r="I3839" s="185"/>
      <c r="J3839" s="185">
        <v>278.05</v>
      </c>
      <c r="K3839" s="185">
        <v>278.05</v>
      </c>
    </row>
    <row r="3840" spans="1:11" ht="25.5" x14ac:dyDescent="0.2">
      <c r="A3840" s="290" t="s">
        <v>2689</v>
      </c>
      <c r="B3840" s="186" t="s">
        <v>2797</v>
      </c>
      <c r="C3840" s="290" t="s">
        <v>2691</v>
      </c>
      <c r="D3840" s="290" t="s">
        <v>2798</v>
      </c>
      <c r="E3840" s="555" t="s">
        <v>2693</v>
      </c>
      <c r="F3840" s="555"/>
      <c r="G3840" s="187" t="s">
        <v>2694</v>
      </c>
      <c r="H3840" s="188">
        <v>0.44669999999999999</v>
      </c>
      <c r="I3840" s="188"/>
      <c r="J3840" s="189">
        <v>32.700000000000003</v>
      </c>
      <c r="K3840" s="189">
        <v>14.6</v>
      </c>
    </row>
    <row r="3841" spans="1:11" ht="25.5" x14ac:dyDescent="0.2">
      <c r="A3841" s="290" t="s">
        <v>2689</v>
      </c>
      <c r="B3841" s="186" t="s">
        <v>2722</v>
      </c>
      <c r="C3841" s="290" t="s">
        <v>2691</v>
      </c>
      <c r="D3841" s="290" t="s">
        <v>2723</v>
      </c>
      <c r="E3841" s="555" t="s">
        <v>2693</v>
      </c>
      <c r="F3841" s="555"/>
      <c r="G3841" s="187" t="s">
        <v>2694</v>
      </c>
      <c r="H3841" s="188">
        <v>0.14069999999999999</v>
      </c>
      <c r="I3841" s="188"/>
      <c r="J3841" s="189">
        <v>26.12</v>
      </c>
      <c r="K3841" s="189">
        <v>3.67</v>
      </c>
    </row>
    <row r="3842" spans="1:11" x14ac:dyDescent="0.2">
      <c r="A3842" s="291" t="s">
        <v>2697</v>
      </c>
      <c r="B3842" s="190" t="s">
        <v>3859</v>
      </c>
      <c r="C3842" s="291" t="s">
        <v>2691</v>
      </c>
      <c r="D3842" s="291" t="s">
        <v>3860</v>
      </c>
      <c r="E3842" s="556" t="s">
        <v>2700</v>
      </c>
      <c r="F3842" s="556"/>
      <c r="G3842" s="191" t="s">
        <v>48</v>
      </c>
      <c r="H3842" s="192">
        <v>2.1000000000000001E-2</v>
      </c>
      <c r="I3842" s="192"/>
      <c r="J3842" s="193">
        <v>3.49</v>
      </c>
      <c r="K3842" s="193">
        <v>7.0000000000000007E-2</v>
      </c>
    </row>
    <row r="3843" spans="1:11" ht="25.5" x14ac:dyDescent="0.2">
      <c r="A3843" s="291" t="s">
        <v>2697</v>
      </c>
      <c r="B3843" s="190" t="s">
        <v>4393</v>
      </c>
      <c r="C3843" s="291" t="s">
        <v>2691</v>
      </c>
      <c r="D3843" s="291" t="s">
        <v>7109</v>
      </c>
      <c r="E3843" s="556" t="s">
        <v>2700</v>
      </c>
      <c r="F3843" s="556"/>
      <c r="G3843" s="191" t="s">
        <v>48</v>
      </c>
      <c r="H3843" s="192">
        <v>1</v>
      </c>
      <c r="I3843" s="192"/>
      <c r="J3843" s="193">
        <v>259.70999999999998</v>
      </c>
      <c r="K3843" s="193">
        <v>259.70999999999998</v>
      </c>
    </row>
    <row r="3844" spans="1:11" x14ac:dyDescent="0.2">
      <c r="A3844" s="287"/>
      <c r="B3844" s="287"/>
      <c r="C3844" s="287"/>
      <c r="D3844" s="287"/>
      <c r="E3844" s="287" t="s">
        <v>2709</v>
      </c>
      <c r="F3844" s="194">
        <v>13.78</v>
      </c>
      <c r="G3844" s="287" t="s">
        <v>2710</v>
      </c>
      <c r="H3844" s="194">
        <v>0</v>
      </c>
      <c r="I3844" s="287" t="s">
        <v>2711</v>
      </c>
      <c r="J3844" s="194">
        <v>13.78</v>
      </c>
    </row>
    <row r="3845" spans="1:11" x14ac:dyDescent="0.2">
      <c r="A3845" s="287"/>
      <c r="B3845" s="287"/>
      <c r="C3845" s="287"/>
      <c r="D3845" s="287"/>
      <c r="E3845" s="287" t="s">
        <v>2712</v>
      </c>
      <c r="F3845" s="194">
        <v>0</v>
      </c>
      <c r="G3845" s="287"/>
      <c r="H3845" s="552" t="s">
        <v>2713</v>
      </c>
      <c r="I3845" s="552"/>
      <c r="J3845" s="194">
        <v>278.05</v>
      </c>
    </row>
    <row r="3846" spans="1:11" ht="13.5" thickBot="1" x14ac:dyDescent="0.25">
      <c r="A3846" s="196"/>
      <c r="B3846" s="196"/>
      <c r="C3846" s="196"/>
      <c r="D3846" s="196"/>
      <c r="E3846" s="196"/>
      <c r="F3846" s="196"/>
      <c r="G3846" s="196" t="s">
        <v>2714</v>
      </c>
      <c r="H3846" s="198">
        <v>0</v>
      </c>
      <c r="I3846" s="196" t="s">
        <v>2715</v>
      </c>
      <c r="J3846" s="197">
        <v>0</v>
      </c>
    </row>
    <row r="3847" spans="1:11" ht="13.5" thickTop="1" x14ac:dyDescent="0.2">
      <c r="A3847" s="195"/>
      <c r="B3847" s="195"/>
      <c r="C3847" s="195"/>
      <c r="D3847" s="195"/>
      <c r="E3847" s="195"/>
      <c r="F3847" s="195"/>
      <c r="G3847" s="195"/>
      <c r="H3847" s="195"/>
      <c r="I3847" s="195"/>
      <c r="J3847" s="195"/>
    </row>
    <row r="3848" spans="1:11" ht="15" x14ac:dyDescent="0.2">
      <c r="A3848" s="288" t="s">
        <v>957</v>
      </c>
      <c r="B3848" s="180" t="s">
        <v>2678</v>
      </c>
      <c r="C3848" s="288" t="s">
        <v>2679</v>
      </c>
      <c r="D3848" s="288" t="s">
        <v>2680</v>
      </c>
      <c r="E3848" s="553" t="s">
        <v>2681</v>
      </c>
      <c r="F3848" s="553"/>
      <c r="G3848" s="181" t="s">
        <v>2682</v>
      </c>
      <c r="H3848" s="180" t="s">
        <v>2683</v>
      </c>
      <c r="I3848" s="180" t="s">
        <v>6886</v>
      </c>
      <c r="J3848" s="180" t="s">
        <v>2684</v>
      </c>
      <c r="K3848" s="180" t="s">
        <v>2685</v>
      </c>
    </row>
    <row r="3849" spans="1:11" ht="25.5" x14ac:dyDescent="0.2">
      <c r="A3849" s="289" t="s">
        <v>119</v>
      </c>
      <c r="B3849" s="182" t="s">
        <v>3975</v>
      </c>
      <c r="C3849" s="289" t="s">
        <v>2687</v>
      </c>
      <c r="D3849" s="289" t="s">
        <v>967</v>
      </c>
      <c r="E3849" s="554" t="s">
        <v>3561</v>
      </c>
      <c r="F3849" s="554"/>
      <c r="G3849" s="183" t="s">
        <v>48</v>
      </c>
      <c r="H3849" s="184">
        <v>1</v>
      </c>
      <c r="I3849" s="185"/>
      <c r="J3849" s="185">
        <v>1383.7</v>
      </c>
      <c r="K3849" s="185">
        <v>1383.7</v>
      </c>
    </row>
    <row r="3850" spans="1:11" ht="25.5" x14ac:dyDescent="0.2">
      <c r="A3850" s="290" t="s">
        <v>2689</v>
      </c>
      <c r="B3850" s="186" t="s">
        <v>2797</v>
      </c>
      <c r="C3850" s="290" t="s">
        <v>2691</v>
      </c>
      <c r="D3850" s="290" t="s">
        <v>2798</v>
      </c>
      <c r="E3850" s="555" t="s">
        <v>2693</v>
      </c>
      <c r="F3850" s="555"/>
      <c r="G3850" s="187" t="s">
        <v>2694</v>
      </c>
      <c r="H3850" s="188">
        <v>1.0089999999999999</v>
      </c>
      <c r="I3850" s="188"/>
      <c r="J3850" s="189">
        <v>32.700000000000003</v>
      </c>
      <c r="K3850" s="189">
        <v>32.99</v>
      </c>
    </row>
    <row r="3851" spans="1:11" ht="25.5" x14ac:dyDescent="0.2">
      <c r="A3851" s="290" t="s">
        <v>2689</v>
      </c>
      <c r="B3851" s="186" t="s">
        <v>2722</v>
      </c>
      <c r="C3851" s="290" t="s">
        <v>2691</v>
      </c>
      <c r="D3851" s="290" t="s">
        <v>2723</v>
      </c>
      <c r="E3851" s="555" t="s">
        <v>2693</v>
      </c>
      <c r="F3851" s="555"/>
      <c r="G3851" s="187" t="s">
        <v>2694</v>
      </c>
      <c r="H3851" s="188">
        <v>0.31790000000000002</v>
      </c>
      <c r="I3851" s="188"/>
      <c r="J3851" s="189">
        <v>26.12</v>
      </c>
      <c r="K3851" s="189">
        <v>8.3000000000000007</v>
      </c>
    </row>
    <row r="3852" spans="1:11" x14ac:dyDescent="0.2">
      <c r="A3852" s="291" t="s">
        <v>2697</v>
      </c>
      <c r="B3852" s="190" t="s">
        <v>3859</v>
      </c>
      <c r="C3852" s="291" t="s">
        <v>2691</v>
      </c>
      <c r="D3852" s="291" t="s">
        <v>3860</v>
      </c>
      <c r="E3852" s="556" t="s">
        <v>2700</v>
      </c>
      <c r="F3852" s="556"/>
      <c r="G3852" s="191" t="s">
        <v>48</v>
      </c>
      <c r="H3852" s="192">
        <v>3.6499999999999998E-2</v>
      </c>
      <c r="I3852" s="192"/>
      <c r="J3852" s="193">
        <v>3.49</v>
      </c>
      <c r="K3852" s="193">
        <v>0.12</v>
      </c>
    </row>
    <row r="3853" spans="1:11" x14ac:dyDescent="0.2">
      <c r="A3853" s="291" t="s">
        <v>2697</v>
      </c>
      <c r="B3853" s="190" t="s">
        <v>7110</v>
      </c>
      <c r="C3853" s="291" t="s">
        <v>2791</v>
      </c>
      <c r="D3853" s="291" t="s">
        <v>7111</v>
      </c>
      <c r="E3853" s="556" t="s">
        <v>2700</v>
      </c>
      <c r="F3853" s="556"/>
      <c r="G3853" s="191" t="s">
        <v>48</v>
      </c>
      <c r="H3853" s="192">
        <v>1</v>
      </c>
      <c r="I3853" s="192"/>
      <c r="J3853" s="193">
        <v>1342.29</v>
      </c>
      <c r="K3853" s="193">
        <v>1342.29</v>
      </c>
    </row>
    <row r="3854" spans="1:11" x14ac:dyDescent="0.2">
      <c r="A3854" s="287"/>
      <c r="B3854" s="287"/>
      <c r="C3854" s="287"/>
      <c r="D3854" s="287"/>
      <c r="E3854" s="287" t="s">
        <v>2709</v>
      </c>
      <c r="F3854" s="194">
        <v>31.15</v>
      </c>
      <c r="G3854" s="287" t="s">
        <v>2710</v>
      </c>
      <c r="H3854" s="194">
        <v>0</v>
      </c>
      <c r="I3854" s="287" t="s">
        <v>2711</v>
      </c>
      <c r="J3854" s="194">
        <v>31.15</v>
      </c>
    </row>
    <row r="3855" spans="1:11" x14ac:dyDescent="0.2">
      <c r="A3855" s="287"/>
      <c r="B3855" s="287"/>
      <c r="C3855" s="287"/>
      <c r="D3855" s="287"/>
      <c r="E3855" s="287" t="s">
        <v>2712</v>
      </c>
      <c r="F3855" s="194">
        <v>0</v>
      </c>
      <c r="G3855" s="287"/>
      <c r="H3855" s="552" t="s">
        <v>2713</v>
      </c>
      <c r="I3855" s="552"/>
      <c r="J3855" s="194">
        <v>1383.7</v>
      </c>
    </row>
    <row r="3856" spans="1:11" ht="13.5" thickBot="1" x14ac:dyDescent="0.25">
      <c r="A3856" s="196"/>
      <c r="B3856" s="196"/>
      <c r="C3856" s="196"/>
      <c r="D3856" s="196"/>
      <c r="E3856" s="196"/>
      <c r="F3856" s="196"/>
      <c r="G3856" s="196" t="s">
        <v>2714</v>
      </c>
      <c r="H3856" s="198">
        <v>0</v>
      </c>
      <c r="I3856" s="196" t="s">
        <v>2715</v>
      </c>
      <c r="J3856" s="197">
        <v>0</v>
      </c>
    </row>
    <row r="3857" spans="1:11" ht="13.5" thickTop="1" x14ac:dyDescent="0.2">
      <c r="A3857" s="195"/>
      <c r="B3857" s="195"/>
      <c r="C3857" s="195"/>
      <c r="D3857" s="195"/>
      <c r="E3857" s="195"/>
      <c r="F3857" s="195"/>
      <c r="G3857" s="195"/>
      <c r="H3857" s="195"/>
      <c r="I3857" s="195"/>
      <c r="J3857" s="195"/>
    </row>
    <row r="3858" spans="1:11" ht="15" x14ac:dyDescent="0.2">
      <c r="A3858" s="288" t="s">
        <v>958</v>
      </c>
      <c r="B3858" s="180" t="s">
        <v>2678</v>
      </c>
      <c r="C3858" s="288" t="s">
        <v>2679</v>
      </c>
      <c r="D3858" s="288" t="s">
        <v>2680</v>
      </c>
      <c r="E3858" s="553" t="s">
        <v>2681</v>
      </c>
      <c r="F3858" s="553"/>
      <c r="G3858" s="181" t="s">
        <v>2682</v>
      </c>
      <c r="H3858" s="180" t="s">
        <v>2683</v>
      </c>
      <c r="I3858" s="180" t="s">
        <v>6886</v>
      </c>
      <c r="J3858" s="180" t="s">
        <v>2684</v>
      </c>
      <c r="K3858" s="180" t="s">
        <v>2685</v>
      </c>
    </row>
    <row r="3859" spans="1:11" ht="51" x14ac:dyDescent="0.2">
      <c r="A3859" s="289" t="s">
        <v>119</v>
      </c>
      <c r="B3859" s="182" t="s">
        <v>3976</v>
      </c>
      <c r="C3859" s="289" t="s">
        <v>2687</v>
      </c>
      <c r="D3859" s="289" t="s">
        <v>6378</v>
      </c>
      <c r="E3859" s="554" t="s">
        <v>3561</v>
      </c>
      <c r="F3859" s="554"/>
      <c r="G3859" s="183" t="s">
        <v>114</v>
      </c>
      <c r="H3859" s="184">
        <v>1</v>
      </c>
      <c r="I3859" s="185"/>
      <c r="J3859" s="185">
        <v>745.2</v>
      </c>
      <c r="K3859" s="185">
        <v>745.2</v>
      </c>
    </row>
    <row r="3860" spans="1:11" ht="25.5" x14ac:dyDescent="0.2">
      <c r="A3860" s="290" t="s">
        <v>2689</v>
      </c>
      <c r="B3860" s="186" t="s">
        <v>3517</v>
      </c>
      <c r="C3860" s="290" t="s">
        <v>2691</v>
      </c>
      <c r="D3860" s="290" t="s">
        <v>3518</v>
      </c>
      <c r="E3860" s="555" t="s">
        <v>2693</v>
      </c>
      <c r="F3860" s="555"/>
      <c r="G3860" s="187" t="s">
        <v>2694</v>
      </c>
      <c r="H3860" s="188">
        <v>0.7</v>
      </c>
      <c r="I3860" s="188"/>
      <c r="J3860" s="189">
        <v>25.88</v>
      </c>
      <c r="K3860" s="189">
        <v>18.11</v>
      </c>
    </row>
    <row r="3861" spans="1:11" ht="25.5" x14ac:dyDescent="0.2">
      <c r="A3861" s="290" t="s">
        <v>2689</v>
      </c>
      <c r="B3861" s="186" t="s">
        <v>2797</v>
      </c>
      <c r="C3861" s="290" t="s">
        <v>2691</v>
      </c>
      <c r="D3861" s="290" t="s">
        <v>2798</v>
      </c>
      <c r="E3861" s="555" t="s">
        <v>2693</v>
      </c>
      <c r="F3861" s="555"/>
      <c r="G3861" s="187" t="s">
        <v>2694</v>
      </c>
      <c r="H3861" s="188">
        <v>0.85</v>
      </c>
      <c r="I3861" s="188"/>
      <c r="J3861" s="189">
        <v>32.700000000000003</v>
      </c>
      <c r="K3861" s="189">
        <v>27.79</v>
      </c>
    </row>
    <row r="3862" spans="1:11" ht="25.5" x14ac:dyDescent="0.2">
      <c r="A3862" s="291" t="s">
        <v>2697</v>
      </c>
      <c r="B3862" s="190" t="s">
        <v>7112</v>
      </c>
      <c r="C3862" s="291" t="s">
        <v>2791</v>
      </c>
      <c r="D3862" s="291" t="s">
        <v>7113</v>
      </c>
      <c r="E3862" s="556" t="s">
        <v>2700</v>
      </c>
      <c r="F3862" s="556"/>
      <c r="G3862" s="191" t="s">
        <v>48</v>
      </c>
      <c r="H3862" s="192">
        <v>1</v>
      </c>
      <c r="I3862" s="192"/>
      <c r="J3862" s="193">
        <v>699.3</v>
      </c>
      <c r="K3862" s="193">
        <v>699.3</v>
      </c>
    </row>
    <row r="3863" spans="1:11" x14ac:dyDescent="0.2">
      <c r="A3863" s="287"/>
      <c r="B3863" s="287"/>
      <c r="C3863" s="287"/>
      <c r="D3863" s="287"/>
      <c r="E3863" s="287" t="s">
        <v>2709</v>
      </c>
      <c r="F3863" s="194">
        <v>33.770000000000003</v>
      </c>
      <c r="G3863" s="287" t="s">
        <v>2710</v>
      </c>
      <c r="H3863" s="194">
        <v>0</v>
      </c>
      <c r="I3863" s="287" t="s">
        <v>2711</v>
      </c>
      <c r="J3863" s="194">
        <v>33.770000000000003</v>
      </c>
    </row>
    <row r="3864" spans="1:11" x14ac:dyDescent="0.2">
      <c r="A3864" s="287"/>
      <c r="B3864" s="287"/>
      <c r="C3864" s="287"/>
      <c r="D3864" s="287"/>
      <c r="E3864" s="287" t="s">
        <v>2712</v>
      </c>
      <c r="F3864" s="194">
        <v>0</v>
      </c>
      <c r="G3864" s="287"/>
      <c r="H3864" s="552" t="s">
        <v>2713</v>
      </c>
      <c r="I3864" s="552"/>
      <c r="J3864" s="194">
        <v>745.2</v>
      </c>
    </row>
    <row r="3865" spans="1:11" ht="13.5" thickBot="1" x14ac:dyDescent="0.25">
      <c r="A3865" s="196"/>
      <c r="B3865" s="196"/>
      <c r="C3865" s="196"/>
      <c r="D3865" s="196"/>
      <c r="E3865" s="196"/>
      <c r="F3865" s="196"/>
      <c r="G3865" s="196" t="s">
        <v>2714</v>
      </c>
      <c r="H3865" s="198">
        <v>0</v>
      </c>
      <c r="I3865" s="196" t="s">
        <v>2715</v>
      </c>
      <c r="J3865" s="197">
        <v>0</v>
      </c>
    </row>
    <row r="3866" spans="1:11" ht="13.5" thickTop="1" x14ac:dyDescent="0.2">
      <c r="A3866" s="195"/>
      <c r="B3866" s="195"/>
      <c r="C3866" s="195"/>
      <c r="D3866" s="195"/>
      <c r="E3866" s="195"/>
      <c r="F3866" s="195"/>
      <c r="G3866" s="195"/>
      <c r="H3866" s="195"/>
      <c r="I3866" s="195"/>
      <c r="J3866" s="195"/>
    </row>
    <row r="3867" spans="1:11" ht="25.5" x14ac:dyDescent="0.2">
      <c r="A3867" s="292" t="s">
        <v>959</v>
      </c>
      <c r="B3867" s="292"/>
      <c r="C3867" s="292"/>
      <c r="D3867" s="292" t="s">
        <v>968</v>
      </c>
      <c r="E3867" s="292"/>
      <c r="F3867" s="558"/>
      <c r="G3867" s="558"/>
      <c r="H3867" s="292"/>
      <c r="I3867" s="178"/>
      <c r="J3867" s="292"/>
      <c r="K3867" s="179">
        <v>0</v>
      </c>
    </row>
    <row r="3868" spans="1:11" ht="15" x14ac:dyDescent="0.2">
      <c r="A3868" s="288" t="s">
        <v>7802</v>
      </c>
      <c r="B3868" s="180" t="s">
        <v>2678</v>
      </c>
      <c r="C3868" s="288" t="s">
        <v>2679</v>
      </c>
      <c r="D3868" s="288" t="s">
        <v>2680</v>
      </c>
      <c r="E3868" s="553" t="s">
        <v>2681</v>
      </c>
      <c r="F3868" s="553"/>
      <c r="G3868" s="181" t="s">
        <v>2682</v>
      </c>
      <c r="H3868" s="180" t="s">
        <v>2683</v>
      </c>
      <c r="I3868" s="180" t="s">
        <v>6886</v>
      </c>
      <c r="J3868" s="180" t="s">
        <v>2684</v>
      </c>
      <c r="K3868" s="180" t="s">
        <v>2685</v>
      </c>
    </row>
    <row r="3869" spans="1:11" ht="25.5" x14ac:dyDescent="0.2">
      <c r="A3869" s="289" t="s">
        <v>119</v>
      </c>
      <c r="B3869" s="182" t="s">
        <v>3977</v>
      </c>
      <c r="C3869" s="289" t="s">
        <v>2687</v>
      </c>
      <c r="D3869" s="289" t="s">
        <v>3978</v>
      </c>
      <c r="E3869" s="554" t="s">
        <v>3561</v>
      </c>
      <c r="F3869" s="554"/>
      <c r="G3869" s="183" t="s">
        <v>154</v>
      </c>
      <c r="H3869" s="184">
        <v>1</v>
      </c>
      <c r="I3869" s="185"/>
      <c r="J3869" s="185">
        <v>27.15</v>
      </c>
      <c r="K3869" s="185">
        <v>27.15</v>
      </c>
    </row>
    <row r="3870" spans="1:11" ht="25.5" x14ac:dyDescent="0.2">
      <c r="A3870" s="290" t="s">
        <v>2689</v>
      </c>
      <c r="B3870" s="186" t="s">
        <v>2799</v>
      </c>
      <c r="C3870" s="290" t="s">
        <v>2691</v>
      </c>
      <c r="D3870" s="290" t="s">
        <v>2800</v>
      </c>
      <c r="E3870" s="555" t="s">
        <v>2693</v>
      </c>
      <c r="F3870" s="555"/>
      <c r="G3870" s="187" t="s">
        <v>2694</v>
      </c>
      <c r="H3870" s="188">
        <v>0.36899999999999999</v>
      </c>
      <c r="I3870" s="188"/>
      <c r="J3870" s="189">
        <v>26.7</v>
      </c>
      <c r="K3870" s="189">
        <v>9.85</v>
      </c>
    </row>
    <row r="3871" spans="1:11" ht="25.5" x14ac:dyDescent="0.2">
      <c r="A3871" s="290" t="s">
        <v>2689</v>
      </c>
      <c r="B3871" s="186" t="s">
        <v>2797</v>
      </c>
      <c r="C3871" s="290" t="s">
        <v>2691</v>
      </c>
      <c r="D3871" s="290" t="s">
        <v>2798</v>
      </c>
      <c r="E3871" s="555" t="s">
        <v>2693</v>
      </c>
      <c r="F3871" s="555"/>
      <c r="G3871" s="187" t="s">
        <v>2694</v>
      </c>
      <c r="H3871" s="188">
        <v>0.36899999999999999</v>
      </c>
      <c r="I3871" s="188"/>
      <c r="J3871" s="189">
        <v>32.700000000000003</v>
      </c>
      <c r="K3871" s="189">
        <v>12.06</v>
      </c>
    </row>
    <row r="3872" spans="1:11" x14ac:dyDescent="0.2">
      <c r="A3872" s="291" t="s">
        <v>2697</v>
      </c>
      <c r="B3872" s="190" t="s">
        <v>3745</v>
      </c>
      <c r="C3872" s="291" t="s">
        <v>2691</v>
      </c>
      <c r="D3872" s="291" t="s">
        <v>3746</v>
      </c>
      <c r="E3872" s="556" t="s">
        <v>2700</v>
      </c>
      <c r="F3872" s="556"/>
      <c r="G3872" s="191" t="s">
        <v>48</v>
      </c>
      <c r="H3872" s="192">
        <v>0.123</v>
      </c>
      <c r="I3872" s="192"/>
      <c r="J3872" s="193">
        <v>1.89</v>
      </c>
      <c r="K3872" s="193">
        <v>0.23</v>
      </c>
    </row>
    <row r="3873" spans="1:11" x14ac:dyDescent="0.2">
      <c r="A3873" s="291" t="s">
        <v>2697</v>
      </c>
      <c r="B3873" s="190" t="s">
        <v>3979</v>
      </c>
      <c r="C3873" s="291" t="s">
        <v>2691</v>
      </c>
      <c r="D3873" s="291" t="s">
        <v>3980</v>
      </c>
      <c r="E3873" s="556" t="s">
        <v>2700</v>
      </c>
      <c r="F3873" s="556"/>
      <c r="G3873" s="191" t="s">
        <v>2701</v>
      </c>
      <c r="H3873" s="192">
        <v>1.2</v>
      </c>
      <c r="I3873" s="192"/>
      <c r="J3873" s="193">
        <v>4.18</v>
      </c>
      <c r="K3873" s="193">
        <v>5.01</v>
      </c>
    </row>
    <row r="3874" spans="1:11" x14ac:dyDescent="0.2">
      <c r="A3874" s="287"/>
      <c r="B3874" s="287"/>
      <c r="C3874" s="287"/>
      <c r="D3874" s="287"/>
      <c r="E3874" s="287" t="s">
        <v>2709</v>
      </c>
      <c r="F3874" s="194">
        <v>16.36</v>
      </c>
      <c r="G3874" s="287" t="s">
        <v>2710</v>
      </c>
      <c r="H3874" s="194">
        <v>0</v>
      </c>
      <c r="I3874" s="287" t="s">
        <v>2711</v>
      </c>
      <c r="J3874" s="194">
        <v>16.36</v>
      </c>
    </row>
    <row r="3875" spans="1:11" x14ac:dyDescent="0.2">
      <c r="A3875" s="287"/>
      <c r="B3875" s="287"/>
      <c r="C3875" s="287"/>
      <c r="D3875" s="287"/>
      <c r="E3875" s="287" t="s">
        <v>2712</v>
      </c>
      <c r="F3875" s="194">
        <v>0</v>
      </c>
      <c r="G3875" s="287"/>
      <c r="H3875" s="552" t="s">
        <v>2713</v>
      </c>
      <c r="I3875" s="552"/>
      <c r="J3875" s="194">
        <v>27.15</v>
      </c>
    </row>
    <row r="3876" spans="1:11" ht="13.5" thickBot="1" x14ac:dyDescent="0.25">
      <c r="A3876" s="196"/>
      <c r="B3876" s="196"/>
      <c r="C3876" s="196"/>
      <c r="D3876" s="196"/>
      <c r="E3876" s="196"/>
      <c r="F3876" s="196"/>
      <c r="G3876" s="196" t="s">
        <v>2714</v>
      </c>
      <c r="H3876" s="198">
        <v>0</v>
      </c>
      <c r="I3876" s="196" t="s">
        <v>2715</v>
      </c>
      <c r="J3876" s="197">
        <v>0</v>
      </c>
    </row>
    <row r="3877" spans="1:11" ht="13.5" thickTop="1" x14ac:dyDescent="0.2">
      <c r="A3877" s="195"/>
      <c r="B3877" s="195"/>
      <c r="C3877" s="195"/>
      <c r="D3877" s="195"/>
      <c r="E3877" s="195"/>
      <c r="F3877" s="195"/>
      <c r="G3877" s="195"/>
      <c r="H3877" s="195"/>
      <c r="I3877" s="195"/>
      <c r="J3877" s="195"/>
    </row>
    <row r="3878" spans="1:11" ht="15" x14ac:dyDescent="0.2">
      <c r="A3878" s="288" t="s">
        <v>7803</v>
      </c>
      <c r="B3878" s="180" t="s">
        <v>2678</v>
      </c>
      <c r="C3878" s="288" t="s">
        <v>2679</v>
      </c>
      <c r="D3878" s="288" t="s">
        <v>2680</v>
      </c>
      <c r="E3878" s="553" t="s">
        <v>2681</v>
      </c>
      <c r="F3878" s="553"/>
      <c r="G3878" s="181" t="s">
        <v>2682</v>
      </c>
      <c r="H3878" s="180" t="s">
        <v>2683</v>
      </c>
      <c r="I3878" s="180" t="s">
        <v>6886</v>
      </c>
      <c r="J3878" s="180" t="s">
        <v>2684</v>
      </c>
      <c r="K3878" s="180" t="s">
        <v>2685</v>
      </c>
    </row>
    <row r="3879" spans="1:11" ht="25.5" x14ac:dyDescent="0.2">
      <c r="A3879" s="289" t="s">
        <v>119</v>
      </c>
      <c r="B3879" s="182" t="s">
        <v>3981</v>
      </c>
      <c r="C3879" s="289" t="s">
        <v>2687</v>
      </c>
      <c r="D3879" s="289" t="s">
        <v>3982</v>
      </c>
      <c r="E3879" s="554" t="s">
        <v>3561</v>
      </c>
      <c r="F3879" s="554"/>
      <c r="G3879" s="183" t="s">
        <v>154</v>
      </c>
      <c r="H3879" s="184">
        <v>1</v>
      </c>
      <c r="I3879" s="185"/>
      <c r="J3879" s="185">
        <v>27.8</v>
      </c>
      <c r="K3879" s="185">
        <v>27.8</v>
      </c>
    </row>
    <row r="3880" spans="1:11" ht="25.5" x14ac:dyDescent="0.2">
      <c r="A3880" s="290" t="s">
        <v>2689</v>
      </c>
      <c r="B3880" s="186" t="s">
        <v>2799</v>
      </c>
      <c r="C3880" s="290" t="s">
        <v>2691</v>
      </c>
      <c r="D3880" s="290" t="s">
        <v>2800</v>
      </c>
      <c r="E3880" s="555" t="s">
        <v>2693</v>
      </c>
      <c r="F3880" s="555"/>
      <c r="G3880" s="187" t="s">
        <v>2694</v>
      </c>
      <c r="H3880" s="188">
        <v>0.36899999999999999</v>
      </c>
      <c r="I3880" s="188"/>
      <c r="J3880" s="189">
        <v>26.7</v>
      </c>
      <c r="K3880" s="189">
        <v>9.85</v>
      </c>
    </row>
    <row r="3881" spans="1:11" ht="25.5" x14ac:dyDescent="0.2">
      <c r="A3881" s="290" t="s">
        <v>2689</v>
      </c>
      <c r="B3881" s="186" t="s">
        <v>2797</v>
      </c>
      <c r="C3881" s="290" t="s">
        <v>2691</v>
      </c>
      <c r="D3881" s="290" t="s">
        <v>2798</v>
      </c>
      <c r="E3881" s="555" t="s">
        <v>2693</v>
      </c>
      <c r="F3881" s="555"/>
      <c r="G3881" s="187" t="s">
        <v>2694</v>
      </c>
      <c r="H3881" s="188">
        <v>0.36899999999999999</v>
      </c>
      <c r="I3881" s="188"/>
      <c r="J3881" s="189">
        <v>32.700000000000003</v>
      </c>
      <c r="K3881" s="189">
        <v>12.06</v>
      </c>
    </row>
    <row r="3882" spans="1:11" x14ac:dyDescent="0.2">
      <c r="A3882" s="291" t="s">
        <v>2697</v>
      </c>
      <c r="B3882" s="190" t="s">
        <v>3745</v>
      </c>
      <c r="C3882" s="291" t="s">
        <v>2691</v>
      </c>
      <c r="D3882" s="291" t="s">
        <v>3746</v>
      </c>
      <c r="E3882" s="556" t="s">
        <v>2700</v>
      </c>
      <c r="F3882" s="556"/>
      <c r="G3882" s="191" t="s">
        <v>48</v>
      </c>
      <c r="H3882" s="192">
        <v>0.123</v>
      </c>
      <c r="I3882" s="192"/>
      <c r="J3882" s="193">
        <v>1.89</v>
      </c>
      <c r="K3882" s="193">
        <v>0.23</v>
      </c>
    </row>
    <row r="3883" spans="1:11" x14ac:dyDescent="0.2">
      <c r="A3883" s="291" t="s">
        <v>2697</v>
      </c>
      <c r="B3883" s="190" t="s">
        <v>3747</v>
      </c>
      <c r="C3883" s="291" t="s">
        <v>2691</v>
      </c>
      <c r="D3883" s="291" t="s">
        <v>3748</v>
      </c>
      <c r="E3883" s="556" t="s">
        <v>2700</v>
      </c>
      <c r="F3883" s="556"/>
      <c r="G3883" s="191" t="s">
        <v>2701</v>
      </c>
      <c r="H3883" s="192">
        <v>1.2</v>
      </c>
      <c r="I3883" s="192"/>
      <c r="J3883" s="193">
        <v>4.72</v>
      </c>
      <c r="K3883" s="193">
        <v>5.66</v>
      </c>
    </row>
    <row r="3884" spans="1:11" x14ac:dyDescent="0.2">
      <c r="A3884" s="287"/>
      <c r="B3884" s="287"/>
      <c r="C3884" s="287"/>
      <c r="D3884" s="287"/>
      <c r="E3884" s="287" t="s">
        <v>2709</v>
      </c>
      <c r="F3884" s="194">
        <v>16.36</v>
      </c>
      <c r="G3884" s="287" t="s">
        <v>2710</v>
      </c>
      <c r="H3884" s="194">
        <v>0</v>
      </c>
      <c r="I3884" s="287" t="s">
        <v>2711</v>
      </c>
      <c r="J3884" s="194">
        <v>16.36</v>
      </c>
    </row>
    <row r="3885" spans="1:11" x14ac:dyDescent="0.2">
      <c r="A3885" s="287"/>
      <c r="B3885" s="287"/>
      <c r="C3885" s="287"/>
      <c r="D3885" s="287"/>
      <c r="E3885" s="287" t="s">
        <v>2712</v>
      </c>
      <c r="F3885" s="194">
        <v>0</v>
      </c>
      <c r="G3885" s="287"/>
      <c r="H3885" s="552" t="s">
        <v>2713</v>
      </c>
      <c r="I3885" s="552"/>
      <c r="J3885" s="194">
        <v>27.8</v>
      </c>
    </row>
    <row r="3886" spans="1:11" ht="13.5" thickBot="1" x14ac:dyDescent="0.25">
      <c r="A3886" s="196"/>
      <c r="B3886" s="196"/>
      <c r="C3886" s="196"/>
      <c r="D3886" s="196"/>
      <c r="E3886" s="196"/>
      <c r="F3886" s="196"/>
      <c r="G3886" s="196" t="s">
        <v>2714</v>
      </c>
      <c r="H3886" s="198">
        <v>0</v>
      </c>
      <c r="I3886" s="196" t="s">
        <v>2715</v>
      </c>
      <c r="J3886" s="197">
        <v>0</v>
      </c>
    </row>
    <row r="3887" spans="1:11" ht="13.5" thickTop="1" x14ac:dyDescent="0.2">
      <c r="A3887" s="195"/>
      <c r="B3887" s="195"/>
      <c r="C3887" s="195"/>
      <c r="D3887" s="195"/>
      <c r="E3887" s="195"/>
      <c r="F3887" s="195"/>
      <c r="G3887" s="195"/>
      <c r="H3887" s="195"/>
      <c r="I3887" s="195"/>
      <c r="J3887" s="195"/>
    </row>
    <row r="3888" spans="1:11" ht="15" x14ac:dyDescent="0.2">
      <c r="A3888" s="288" t="s">
        <v>7804</v>
      </c>
      <c r="B3888" s="180" t="s">
        <v>2678</v>
      </c>
      <c r="C3888" s="288" t="s">
        <v>2679</v>
      </c>
      <c r="D3888" s="288" t="s">
        <v>2680</v>
      </c>
      <c r="E3888" s="553" t="s">
        <v>2681</v>
      </c>
      <c r="F3888" s="553"/>
      <c r="G3888" s="181" t="s">
        <v>2682</v>
      </c>
      <c r="H3888" s="180" t="s">
        <v>2683</v>
      </c>
      <c r="I3888" s="180" t="s">
        <v>6886</v>
      </c>
      <c r="J3888" s="180" t="s">
        <v>2684</v>
      </c>
      <c r="K3888" s="180" t="s">
        <v>2685</v>
      </c>
    </row>
    <row r="3889" spans="1:11" ht="25.5" x14ac:dyDescent="0.2">
      <c r="A3889" s="289" t="s">
        <v>119</v>
      </c>
      <c r="B3889" s="182" t="s">
        <v>3983</v>
      </c>
      <c r="C3889" s="289" t="s">
        <v>2687</v>
      </c>
      <c r="D3889" s="289" t="s">
        <v>3984</v>
      </c>
      <c r="E3889" s="554" t="s">
        <v>3561</v>
      </c>
      <c r="F3889" s="554"/>
      <c r="G3889" s="183" t="s">
        <v>154</v>
      </c>
      <c r="H3889" s="184">
        <v>1</v>
      </c>
      <c r="I3889" s="185"/>
      <c r="J3889" s="185">
        <v>20.25</v>
      </c>
      <c r="K3889" s="185">
        <v>20.25</v>
      </c>
    </row>
    <row r="3890" spans="1:11" ht="25.5" x14ac:dyDescent="0.2">
      <c r="A3890" s="290" t="s">
        <v>2689</v>
      </c>
      <c r="B3890" s="186" t="s">
        <v>2799</v>
      </c>
      <c r="C3890" s="290" t="s">
        <v>2691</v>
      </c>
      <c r="D3890" s="290" t="s">
        <v>2800</v>
      </c>
      <c r="E3890" s="555" t="s">
        <v>2693</v>
      </c>
      <c r="F3890" s="555"/>
      <c r="G3890" s="187" t="s">
        <v>2694</v>
      </c>
      <c r="H3890" s="188">
        <v>0.13400000000000001</v>
      </c>
      <c r="I3890" s="188"/>
      <c r="J3890" s="189">
        <v>26.7</v>
      </c>
      <c r="K3890" s="189">
        <v>3.57</v>
      </c>
    </row>
    <row r="3891" spans="1:11" ht="25.5" x14ac:dyDescent="0.2">
      <c r="A3891" s="290" t="s">
        <v>2689</v>
      </c>
      <c r="B3891" s="186" t="s">
        <v>2797</v>
      </c>
      <c r="C3891" s="290" t="s">
        <v>2691</v>
      </c>
      <c r="D3891" s="290" t="s">
        <v>2798</v>
      </c>
      <c r="E3891" s="555" t="s">
        <v>2693</v>
      </c>
      <c r="F3891" s="555"/>
      <c r="G3891" s="187" t="s">
        <v>2694</v>
      </c>
      <c r="H3891" s="188">
        <v>0.13400000000000001</v>
      </c>
      <c r="I3891" s="188"/>
      <c r="J3891" s="189">
        <v>32.700000000000003</v>
      </c>
      <c r="K3891" s="189">
        <v>4.38</v>
      </c>
    </row>
    <row r="3892" spans="1:11" x14ac:dyDescent="0.2">
      <c r="A3892" s="291" t="s">
        <v>2697</v>
      </c>
      <c r="B3892" s="190" t="s">
        <v>3745</v>
      </c>
      <c r="C3892" s="291" t="s">
        <v>2691</v>
      </c>
      <c r="D3892" s="291" t="s">
        <v>3746</v>
      </c>
      <c r="E3892" s="556" t="s">
        <v>2700</v>
      </c>
      <c r="F3892" s="556"/>
      <c r="G3892" s="191" t="s">
        <v>48</v>
      </c>
      <c r="H3892" s="192">
        <v>4.4999999999999998E-2</v>
      </c>
      <c r="I3892" s="192"/>
      <c r="J3892" s="193">
        <v>1.89</v>
      </c>
      <c r="K3892" s="193">
        <v>0.08</v>
      </c>
    </row>
    <row r="3893" spans="1:11" x14ac:dyDescent="0.2">
      <c r="A3893" s="291" t="s">
        <v>2697</v>
      </c>
      <c r="B3893" s="190" t="s">
        <v>3985</v>
      </c>
      <c r="C3893" s="291" t="s">
        <v>2691</v>
      </c>
      <c r="D3893" s="291" t="s">
        <v>3986</v>
      </c>
      <c r="E3893" s="556" t="s">
        <v>2700</v>
      </c>
      <c r="F3893" s="556"/>
      <c r="G3893" s="191" t="s">
        <v>2701</v>
      </c>
      <c r="H3893" s="192">
        <v>1.2</v>
      </c>
      <c r="I3893" s="192"/>
      <c r="J3893" s="193">
        <v>10.19</v>
      </c>
      <c r="K3893" s="193">
        <v>12.22</v>
      </c>
    </row>
    <row r="3894" spans="1:11" x14ac:dyDescent="0.2">
      <c r="A3894" s="287"/>
      <c r="B3894" s="287"/>
      <c r="C3894" s="287"/>
      <c r="D3894" s="287"/>
      <c r="E3894" s="287" t="s">
        <v>2709</v>
      </c>
      <c r="F3894" s="194">
        <v>5.94</v>
      </c>
      <c r="G3894" s="287" t="s">
        <v>2710</v>
      </c>
      <c r="H3894" s="194">
        <v>0</v>
      </c>
      <c r="I3894" s="287" t="s">
        <v>2711</v>
      </c>
      <c r="J3894" s="194">
        <v>5.94</v>
      </c>
    </row>
    <row r="3895" spans="1:11" x14ac:dyDescent="0.2">
      <c r="A3895" s="287"/>
      <c r="B3895" s="287"/>
      <c r="C3895" s="287"/>
      <c r="D3895" s="287"/>
      <c r="E3895" s="287" t="s">
        <v>2712</v>
      </c>
      <c r="F3895" s="194">
        <v>0</v>
      </c>
      <c r="G3895" s="287"/>
      <c r="H3895" s="552" t="s">
        <v>2713</v>
      </c>
      <c r="I3895" s="552"/>
      <c r="J3895" s="194">
        <v>20.25</v>
      </c>
    </row>
    <row r="3896" spans="1:11" ht="13.5" thickBot="1" x14ac:dyDescent="0.25">
      <c r="A3896" s="196"/>
      <c r="B3896" s="196"/>
      <c r="C3896" s="196"/>
      <c r="D3896" s="196"/>
      <c r="E3896" s="196"/>
      <c r="F3896" s="196"/>
      <c r="G3896" s="196" t="s">
        <v>2714</v>
      </c>
      <c r="H3896" s="198">
        <v>0</v>
      </c>
      <c r="I3896" s="196" t="s">
        <v>2715</v>
      </c>
      <c r="J3896" s="197">
        <v>0</v>
      </c>
    </row>
    <row r="3897" spans="1:11" ht="13.5" thickTop="1" x14ac:dyDescent="0.2">
      <c r="A3897" s="195"/>
      <c r="B3897" s="195"/>
      <c r="C3897" s="195"/>
      <c r="D3897" s="195"/>
      <c r="E3897" s="195"/>
      <c r="F3897" s="195"/>
      <c r="G3897" s="195"/>
      <c r="H3897" s="195"/>
      <c r="I3897" s="195"/>
      <c r="J3897" s="195"/>
    </row>
    <row r="3898" spans="1:11" ht="15" x14ac:dyDescent="0.2">
      <c r="A3898" s="288" t="s">
        <v>7805</v>
      </c>
      <c r="B3898" s="180" t="s">
        <v>2678</v>
      </c>
      <c r="C3898" s="288" t="s">
        <v>2679</v>
      </c>
      <c r="D3898" s="288" t="s">
        <v>2680</v>
      </c>
      <c r="E3898" s="553" t="s">
        <v>2681</v>
      </c>
      <c r="F3898" s="553"/>
      <c r="G3898" s="181" t="s">
        <v>2682</v>
      </c>
      <c r="H3898" s="180" t="s">
        <v>2683</v>
      </c>
      <c r="I3898" s="180" t="s">
        <v>6886</v>
      </c>
      <c r="J3898" s="180" t="s">
        <v>2684</v>
      </c>
      <c r="K3898" s="180" t="s">
        <v>2685</v>
      </c>
    </row>
    <row r="3899" spans="1:11" ht="25.5" x14ac:dyDescent="0.2">
      <c r="A3899" s="289" t="s">
        <v>119</v>
      </c>
      <c r="B3899" s="182" t="s">
        <v>3987</v>
      </c>
      <c r="C3899" s="289" t="s">
        <v>2687</v>
      </c>
      <c r="D3899" s="289" t="s">
        <v>3988</v>
      </c>
      <c r="E3899" s="554" t="s">
        <v>3561</v>
      </c>
      <c r="F3899" s="554"/>
      <c r="G3899" s="183" t="s">
        <v>154</v>
      </c>
      <c r="H3899" s="184">
        <v>1</v>
      </c>
      <c r="I3899" s="185"/>
      <c r="J3899" s="185">
        <v>30.42</v>
      </c>
      <c r="K3899" s="185">
        <v>30.42</v>
      </c>
    </row>
    <row r="3900" spans="1:11" ht="25.5" x14ac:dyDescent="0.2">
      <c r="A3900" s="290" t="s">
        <v>2689</v>
      </c>
      <c r="B3900" s="186" t="s">
        <v>2799</v>
      </c>
      <c r="C3900" s="290" t="s">
        <v>2691</v>
      </c>
      <c r="D3900" s="290" t="s">
        <v>2800</v>
      </c>
      <c r="E3900" s="555" t="s">
        <v>2693</v>
      </c>
      <c r="F3900" s="555"/>
      <c r="G3900" s="187" t="s">
        <v>2694</v>
      </c>
      <c r="H3900" s="188">
        <v>0.189</v>
      </c>
      <c r="I3900" s="188"/>
      <c r="J3900" s="189">
        <v>26.7</v>
      </c>
      <c r="K3900" s="189">
        <v>5.04</v>
      </c>
    </row>
    <row r="3901" spans="1:11" ht="25.5" x14ac:dyDescent="0.2">
      <c r="A3901" s="290" t="s">
        <v>2689</v>
      </c>
      <c r="B3901" s="186" t="s">
        <v>2797</v>
      </c>
      <c r="C3901" s="290" t="s">
        <v>2691</v>
      </c>
      <c r="D3901" s="290" t="s">
        <v>2798</v>
      </c>
      <c r="E3901" s="555" t="s">
        <v>2693</v>
      </c>
      <c r="F3901" s="555"/>
      <c r="G3901" s="187" t="s">
        <v>2694</v>
      </c>
      <c r="H3901" s="188">
        <v>0.189</v>
      </c>
      <c r="I3901" s="188"/>
      <c r="J3901" s="189">
        <v>32.700000000000003</v>
      </c>
      <c r="K3901" s="189">
        <v>6.18</v>
      </c>
    </row>
    <row r="3902" spans="1:11" x14ac:dyDescent="0.2">
      <c r="A3902" s="291" t="s">
        <v>2697</v>
      </c>
      <c r="B3902" s="190" t="s">
        <v>3745</v>
      </c>
      <c r="C3902" s="291" t="s">
        <v>2691</v>
      </c>
      <c r="D3902" s="291" t="s">
        <v>3746</v>
      </c>
      <c r="E3902" s="556" t="s">
        <v>2700</v>
      </c>
      <c r="F3902" s="556"/>
      <c r="G3902" s="191" t="s">
        <v>48</v>
      </c>
      <c r="H3902" s="192">
        <v>1.0999999999999999E-2</v>
      </c>
      <c r="I3902" s="192"/>
      <c r="J3902" s="193">
        <v>1.89</v>
      </c>
      <c r="K3902" s="193">
        <v>0.02</v>
      </c>
    </row>
    <row r="3903" spans="1:11" x14ac:dyDescent="0.2">
      <c r="A3903" s="291" t="s">
        <v>2697</v>
      </c>
      <c r="B3903" s="190" t="s">
        <v>3989</v>
      </c>
      <c r="C3903" s="291" t="s">
        <v>2691</v>
      </c>
      <c r="D3903" s="291" t="s">
        <v>3990</v>
      </c>
      <c r="E3903" s="556" t="s">
        <v>2700</v>
      </c>
      <c r="F3903" s="556"/>
      <c r="G3903" s="191" t="s">
        <v>2701</v>
      </c>
      <c r="H3903" s="192">
        <v>1.2</v>
      </c>
      <c r="I3903" s="192"/>
      <c r="J3903" s="193">
        <v>15.99</v>
      </c>
      <c r="K3903" s="193">
        <v>19.18</v>
      </c>
    </row>
    <row r="3904" spans="1:11" x14ac:dyDescent="0.2">
      <c r="A3904" s="287"/>
      <c r="B3904" s="287"/>
      <c r="C3904" s="287"/>
      <c r="D3904" s="287"/>
      <c r="E3904" s="287" t="s">
        <v>2709</v>
      </c>
      <c r="F3904" s="194">
        <v>8.3699999999999992</v>
      </c>
      <c r="G3904" s="287" t="s">
        <v>2710</v>
      </c>
      <c r="H3904" s="194">
        <v>0</v>
      </c>
      <c r="I3904" s="287" t="s">
        <v>2711</v>
      </c>
      <c r="J3904" s="194">
        <v>8.3699999999999992</v>
      </c>
    </row>
    <row r="3905" spans="1:11" x14ac:dyDescent="0.2">
      <c r="A3905" s="287"/>
      <c r="B3905" s="287"/>
      <c r="C3905" s="287"/>
      <c r="D3905" s="287"/>
      <c r="E3905" s="287" t="s">
        <v>2712</v>
      </c>
      <c r="F3905" s="194">
        <v>0</v>
      </c>
      <c r="G3905" s="287"/>
      <c r="H3905" s="552" t="s">
        <v>2713</v>
      </c>
      <c r="I3905" s="552"/>
      <c r="J3905" s="194">
        <v>30.42</v>
      </c>
    </row>
    <row r="3906" spans="1:11" ht="13.5" thickBot="1" x14ac:dyDescent="0.25">
      <c r="A3906" s="196"/>
      <c r="B3906" s="196"/>
      <c r="C3906" s="196"/>
      <c r="D3906" s="196"/>
      <c r="E3906" s="196"/>
      <c r="F3906" s="196"/>
      <c r="G3906" s="196" t="s">
        <v>2714</v>
      </c>
      <c r="H3906" s="198">
        <v>0</v>
      </c>
      <c r="I3906" s="196" t="s">
        <v>2715</v>
      </c>
      <c r="J3906" s="197">
        <v>0</v>
      </c>
    </row>
    <row r="3907" spans="1:11" ht="13.5" thickTop="1" x14ac:dyDescent="0.2">
      <c r="A3907" s="195"/>
      <c r="B3907" s="195"/>
      <c r="C3907" s="195"/>
      <c r="D3907" s="195"/>
      <c r="E3907" s="195"/>
      <c r="F3907" s="195"/>
      <c r="G3907" s="195"/>
      <c r="H3907" s="195"/>
      <c r="I3907" s="195"/>
      <c r="J3907" s="195"/>
    </row>
    <row r="3908" spans="1:11" ht="15" x14ac:dyDescent="0.2">
      <c r="A3908" s="288" t="s">
        <v>7806</v>
      </c>
      <c r="B3908" s="180" t="s">
        <v>2678</v>
      </c>
      <c r="C3908" s="288" t="s">
        <v>2679</v>
      </c>
      <c r="D3908" s="288" t="s">
        <v>2680</v>
      </c>
      <c r="E3908" s="553" t="s">
        <v>2681</v>
      </c>
      <c r="F3908" s="553"/>
      <c r="G3908" s="181" t="s">
        <v>2682</v>
      </c>
      <c r="H3908" s="180" t="s">
        <v>2683</v>
      </c>
      <c r="I3908" s="180" t="s">
        <v>6886</v>
      </c>
      <c r="J3908" s="180" t="s">
        <v>2684</v>
      </c>
      <c r="K3908" s="180" t="s">
        <v>2685</v>
      </c>
    </row>
    <row r="3909" spans="1:11" ht="25.5" x14ac:dyDescent="0.2">
      <c r="A3909" s="289" t="s">
        <v>119</v>
      </c>
      <c r="B3909" s="182" t="s">
        <v>3991</v>
      </c>
      <c r="C3909" s="289" t="s">
        <v>2687</v>
      </c>
      <c r="D3909" s="289" t="s">
        <v>3992</v>
      </c>
      <c r="E3909" s="554" t="s">
        <v>3561</v>
      </c>
      <c r="F3909" s="554"/>
      <c r="G3909" s="183" t="s">
        <v>154</v>
      </c>
      <c r="H3909" s="184">
        <v>1</v>
      </c>
      <c r="I3909" s="185"/>
      <c r="J3909" s="185">
        <v>32.28</v>
      </c>
      <c r="K3909" s="185">
        <v>32.28</v>
      </c>
    </row>
    <row r="3910" spans="1:11" ht="25.5" x14ac:dyDescent="0.2">
      <c r="A3910" s="290" t="s">
        <v>2689</v>
      </c>
      <c r="B3910" s="186" t="s">
        <v>2799</v>
      </c>
      <c r="C3910" s="290" t="s">
        <v>2691</v>
      </c>
      <c r="D3910" s="290" t="s">
        <v>2800</v>
      </c>
      <c r="E3910" s="555" t="s">
        <v>2693</v>
      </c>
      <c r="F3910" s="555"/>
      <c r="G3910" s="187" t="s">
        <v>2694</v>
      </c>
      <c r="H3910" s="188">
        <v>0.189</v>
      </c>
      <c r="I3910" s="188"/>
      <c r="J3910" s="189">
        <v>26.7</v>
      </c>
      <c r="K3910" s="189">
        <v>5.04</v>
      </c>
    </row>
    <row r="3911" spans="1:11" ht="25.5" x14ac:dyDescent="0.2">
      <c r="A3911" s="290" t="s">
        <v>2689</v>
      </c>
      <c r="B3911" s="186" t="s">
        <v>2797</v>
      </c>
      <c r="C3911" s="290" t="s">
        <v>2691</v>
      </c>
      <c r="D3911" s="290" t="s">
        <v>2798</v>
      </c>
      <c r="E3911" s="555" t="s">
        <v>2693</v>
      </c>
      <c r="F3911" s="555"/>
      <c r="G3911" s="187" t="s">
        <v>2694</v>
      </c>
      <c r="H3911" s="188">
        <v>0.189</v>
      </c>
      <c r="I3911" s="188"/>
      <c r="J3911" s="189">
        <v>32.700000000000003</v>
      </c>
      <c r="K3911" s="189">
        <v>6.18</v>
      </c>
    </row>
    <row r="3912" spans="1:11" x14ac:dyDescent="0.2">
      <c r="A3912" s="291" t="s">
        <v>2697</v>
      </c>
      <c r="B3912" s="190" t="s">
        <v>3745</v>
      </c>
      <c r="C3912" s="291" t="s">
        <v>2691</v>
      </c>
      <c r="D3912" s="291" t="s">
        <v>3746</v>
      </c>
      <c r="E3912" s="556" t="s">
        <v>2700</v>
      </c>
      <c r="F3912" s="556"/>
      <c r="G3912" s="191" t="s">
        <v>48</v>
      </c>
      <c r="H3912" s="192">
        <v>1.0999999999999999E-2</v>
      </c>
      <c r="I3912" s="192"/>
      <c r="J3912" s="193">
        <v>1.89</v>
      </c>
      <c r="K3912" s="193">
        <v>0.02</v>
      </c>
    </row>
    <row r="3913" spans="1:11" x14ac:dyDescent="0.2">
      <c r="A3913" s="291" t="s">
        <v>2697</v>
      </c>
      <c r="B3913" s="190" t="s">
        <v>3993</v>
      </c>
      <c r="C3913" s="291" t="s">
        <v>2691</v>
      </c>
      <c r="D3913" s="291" t="s">
        <v>3994</v>
      </c>
      <c r="E3913" s="556" t="s">
        <v>2700</v>
      </c>
      <c r="F3913" s="556"/>
      <c r="G3913" s="191" t="s">
        <v>2701</v>
      </c>
      <c r="H3913" s="192">
        <v>1.2</v>
      </c>
      <c r="I3913" s="192"/>
      <c r="J3913" s="193">
        <v>17.54</v>
      </c>
      <c r="K3913" s="193">
        <v>21.04</v>
      </c>
    </row>
    <row r="3914" spans="1:11" x14ac:dyDescent="0.2">
      <c r="A3914" s="287"/>
      <c r="B3914" s="287"/>
      <c r="C3914" s="287"/>
      <c r="D3914" s="287"/>
      <c r="E3914" s="287" t="s">
        <v>2709</v>
      </c>
      <c r="F3914" s="194">
        <v>8.3699999999999992</v>
      </c>
      <c r="G3914" s="287" t="s">
        <v>2710</v>
      </c>
      <c r="H3914" s="194">
        <v>0</v>
      </c>
      <c r="I3914" s="287" t="s">
        <v>2711</v>
      </c>
      <c r="J3914" s="194">
        <v>8.3699999999999992</v>
      </c>
    </row>
    <row r="3915" spans="1:11" x14ac:dyDescent="0.2">
      <c r="A3915" s="287"/>
      <c r="B3915" s="287"/>
      <c r="C3915" s="287"/>
      <c r="D3915" s="287"/>
      <c r="E3915" s="287" t="s">
        <v>2712</v>
      </c>
      <c r="F3915" s="194">
        <v>0</v>
      </c>
      <c r="G3915" s="287"/>
      <c r="H3915" s="552" t="s">
        <v>2713</v>
      </c>
      <c r="I3915" s="552"/>
      <c r="J3915" s="194">
        <v>32.28</v>
      </c>
    </row>
    <row r="3916" spans="1:11" ht="13.5" thickBot="1" x14ac:dyDescent="0.25">
      <c r="A3916" s="196"/>
      <c r="B3916" s="196"/>
      <c r="C3916" s="196"/>
      <c r="D3916" s="196"/>
      <c r="E3916" s="196"/>
      <c r="F3916" s="196"/>
      <c r="G3916" s="196" t="s">
        <v>2714</v>
      </c>
      <c r="H3916" s="198">
        <v>0</v>
      </c>
      <c r="I3916" s="196" t="s">
        <v>2715</v>
      </c>
      <c r="J3916" s="197">
        <v>0</v>
      </c>
    </row>
    <row r="3917" spans="1:11" ht="13.5" thickTop="1" x14ac:dyDescent="0.2">
      <c r="A3917" s="195"/>
      <c r="B3917" s="195"/>
      <c r="C3917" s="195"/>
      <c r="D3917" s="195"/>
      <c r="E3917" s="195"/>
      <c r="F3917" s="195"/>
      <c r="G3917" s="195"/>
      <c r="H3917" s="195"/>
      <c r="I3917" s="195"/>
      <c r="J3917" s="195"/>
    </row>
    <row r="3918" spans="1:11" ht="15" x14ac:dyDescent="0.2">
      <c r="A3918" s="288" t="s">
        <v>7807</v>
      </c>
      <c r="B3918" s="180" t="s">
        <v>2678</v>
      </c>
      <c r="C3918" s="288" t="s">
        <v>2679</v>
      </c>
      <c r="D3918" s="288" t="s">
        <v>2680</v>
      </c>
      <c r="E3918" s="553" t="s">
        <v>2681</v>
      </c>
      <c r="F3918" s="553"/>
      <c r="G3918" s="181" t="s">
        <v>2682</v>
      </c>
      <c r="H3918" s="180" t="s">
        <v>2683</v>
      </c>
      <c r="I3918" s="180" t="s">
        <v>6886</v>
      </c>
      <c r="J3918" s="180" t="s">
        <v>2684</v>
      </c>
      <c r="K3918" s="180" t="s">
        <v>2685</v>
      </c>
    </row>
    <row r="3919" spans="1:11" ht="25.5" x14ac:dyDescent="0.2">
      <c r="A3919" s="289" t="s">
        <v>119</v>
      </c>
      <c r="B3919" s="182" t="s">
        <v>3995</v>
      </c>
      <c r="C3919" s="289" t="s">
        <v>2687</v>
      </c>
      <c r="D3919" s="289" t="s">
        <v>3996</v>
      </c>
      <c r="E3919" s="554" t="s">
        <v>3561</v>
      </c>
      <c r="F3919" s="554"/>
      <c r="G3919" s="183" t="s">
        <v>154</v>
      </c>
      <c r="H3919" s="184">
        <v>1</v>
      </c>
      <c r="I3919" s="185"/>
      <c r="J3919" s="185">
        <v>52.88</v>
      </c>
      <c r="K3919" s="185">
        <v>52.88</v>
      </c>
    </row>
    <row r="3920" spans="1:11" ht="25.5" x14ac:dyDescent="0.2">
      <c r="A3920" s="290" t="s">
        <v>2689</v>
      </c>
      <c r="B3920" s="186" t="s">
        <v>2799</v>
      </c>
      <c r="C3920" s="290" t="s">
        <v>2691</v>
      </c>
      <c r="D3920" s="290" t="s">
        <v>2800</v>
      </c>
      <c r="E3920" s="555" t="s">
        <v>2693</v>
      </c>
      <c r="F3920" s="555"/>
      <c r="G3920" s="187" t="s">
        <v>2694</v>
      </c>
      <c r="H3920" s="188">
        <v>0.307</v>
      </c>
      <c r="I3920" s="188"/>
      <c r="J3920" s="189">
        <v>26.7</v>
      </c>
      <c r="K3920" s="189">
        <v>8.19</v>
      </c>
    </row>
    <row r="3921" spans="1:11" ht="25.5" x14ac:dyDescent="0.2">
      <c r="A3921" s="290" t="s">
        <v>2689</v>
      </c>
      <c r="B3921" s="186" t="s">
        <v>2797</v>
      </c>
      <c r="C3921" s="290" t="s">
        <v>2691</v>
      </c>
      <c r="D3921" s="290" t="s">
        <v>2798</v>
      </c>
      <c r="E3921" s="555" t="s">
        <v>2693</v>
      </c>
      <c r="F3921" s="555"/>
      <c r="G3921" s="187" t="s">
        <v>2694</v>
      </c>
      <c r="H3921" s="188">
        <v>0.307</v>
      </c>
      <c r="I3921" s="188"/>
      <c r="J3921" s="189">
        <v>32.700000000000003</v>
      </c>
      <c r="K3921" s="189">
        <v>10.029999999999999</v>
      </c>
    </row>
    <row r="3922" spans="1:11" x14ac:dyDescent="0.2">
      <c r="A3922" s="291" t="s">
        <v>2697</v>
      </c>
      <c r="B3922" s="190" t="s">
        <v>3745</v>
      </c>
      <c r="C3922" s="291" t="s">
        <v>2691</v>
      </c>
      <c r="D3922" s="291" t="s">
        <v>3746</v>
      </c>
      <c r="E3922" s="556" t="s">
        <v>2700</v>
      </c>
      <c r="F3922" s="556"/>
      <c r="G3922" s="191" t="s">
        <v>48</v>
      </c>
      <c r="H3922" s="192">
        <v>1.7000000000000001E-2</v>
      </c>
      <c r="I3922" s="192"/>
      <c r="J3922" s="193">
        <v>1.89</v>
      </c>
      <c r="K3922" s="193">
        <v>0.03</v>
      </c>
    </row>
    <row r="3923" spans="1:11" x14ac:dyDescent="0.2">
      <c r="A3923" s="291" t="s">
        <v>2697</v>
      </c>
      <c r="B3923" s="190" t="s">
        <v>3997</v>
      </c>
      <c r="C3923" s="291" t="s">
        <v>2691</v>
      </c>
      <c r="D3923" s="291" t="s">
        <v>3998</v>
      </c>
      <c r="E3923" s="556" t="s">
        <v>2700</v>
      </c>
      <c r="F3923" s="556"/>
      <c r="G3923" s="191" t="s">
        <v>2701</v>
      </c>
      <c r="H3923" s="192">
        <v>1.2</v>
      </c>
      <c r="I3923" s="192"/>
      <c r="J3923" s="193">
        <v>28.86</v>
      </c>
      <c r="K3923" s="193">
        <v>34.630000000000003</v>
      </c>
    </row>
    <row r="3924" spans="1:11" x14ac:dyDescent="0.2">
      <c r="A3924" s="287"/>
      <c r="B3924" s="287"/>
      <c r="C3924" s="287"/>
      <c r="D3924" s="287"/>
      <c r="E3924" s="287" t="s">
        <v>2709</v>
      </c>
      <c r="F3924" s="194">
        <v>13.61</v>
      </c>
      <c r="G3924" s="287" t="s">
        <v>2710</v>
      </c>
      <c r="H3924" s="194">
        <v>0</v>
      </c>
      <c r="I3924" s="287" t="s">
        <v>2711</v>
      </c>
      <c r="J3924" s="194">
        <v>13.61</v>
      </c>
    </row>
    <row r="3925" spans="1:11" x14ac:dyDescent="0.2">
      <c r="A3925" s="287"/>
      <c r="B3925" s="287"/>
      <c r="C3925" s="287"/>
      <c r="D3925" s="287"/>
      <c r="E3925" s="287" t="s">
        <v>2712</v>
      </c>
      <c r="F3925" s="194">
        <v>0</v>
      </c>
      <c r="G3925" s="287"/>
      <c r="H3925" s="552" t="s">
        <v>2713</v>
      </c>
      <c r="I3925" s="552"/>
      <c r="J3925" s="194">
        <v>52.88</v>
      </c>
    </row>
    <row r="3926" spans="1:11" ht="13.5" thickBot="1" x14ac:dyDescent="0.25">
      <c r="A3926" s="196"/>
      <c r="B3926" s="196"/>
      <c r="C3926" s="196"/>
      <c r="D3926" s="196"/>
      <c r="E3926" s="196"/>
      <c r="F3926" s="196"/>
      <c r="G3926" s="196" t="s">
        <v>2714</v>
      </c>
      <c r="H3926" s="198">
        <v>0</v>
      </c>
      <c r="I3926" s="196" t="s">
        <v>2715</v>
      </c>
      <c r="J3926" s="197">
        <v>0</v>
      </c>
    </row>
    <row r="3927" spans="1:11" ht="13.5" thickTop="1" x14ac:dyDescent="0.2">
      <c r="A3927" s="195"/>
      <c r="B3927" s="195"/>
      <c r="C3927" s="195"/>
      <c r="D3927" s="195"/>
      <c r="E3927" s="195"/>
      <c r="F3927" s="195"/>
      <c r="G3927" s="195"/>
      <c r="H3927" s="195"/>
      <c r="I3927" s="195"/>
      <c r="J3927" s="195"/>
    </row>
    <row r="3928" spans="1:11" ht="15" x14ac:dyDescent="0.2">
      <c r="A3928" s="288" t="s">
        <v>7808</v>
      </c>
      <c r="B3928" s="180" t="s">
        <v>2678</v>
      </c>
      <c r="C3928" s="288" t="s">
        <v>2679</v>
      </c>
      <c r="D3928" s="288" t="s">
        <v>2680</v>
      </c>
      <c r="E3928" s="553" t="s">
        <v>2681</v>
      </c>
      <c r="F3928" s="553"/>
      <c r="G3928" s="181" t="s">
        <v>2682</v>
      </c>
      <c r="H3928" s="180" t="s">
        <v>2683</v>
      </c>
      <c r="I3928" s="180" t="s">
        <v>6886</v>
      </c>
      <c r="J3928" s="180" t="s">
        <v>2684</v>
      </c>
      <c r="K3928" s="180" t="s">
        <v>2685</v>
      </c>
    </row>
    <row r="3929" spans="1:11" ht="25.5" x14ac:dyDescent="0.2">
      <c r="A3929" s="289" t="s">
        <v>119</v>
      </c>
      <c r="B3929" s="182" t="s">
        <v>3999</v>
      </c>
      <c r="C3929" s="289" t="s">
        <v>2687</v>
      </c>
      <c r="D3929" s="289" t="s">
        <v>4000</v>
      </c>
      <c r="E3929" s="554" t="s">
        <v>3129</v>
      </c>
      <c r="F3929" s="554"/>
      <c r="G3929" s="183" t="s">
        <v>154</v>
      </c>
      <c r="H3929" s="184">
        <v>1</v>
      </c>
      <c r="I3929" s="185"/>
      <c r="J3929" s="185">
        <v>75.64</v>
      </c>
      <c r="K3929" s="185">
        <v>75.64</v>
      </c>
    </row>
    <row r="3930" spans="1:11" ht="25.5" x14ac:dyDescent="0.2">
      <c r="A3930" s="290" t="s">
        <v>2689</v>
      </c>
      <c r="B3930" s="186" t="s">
        <v>2797</v>
      </c>
      <c r="C3930" s="290" t="s">
        <v>2691</v>
      </c>
      <c r="D3930" s="290" t="s">
        <v>2798</v>
      </c>
      <c r="E3930" s="555" t="s">
        <v>2693</v>
      </c>
      <c r="F3930" s="555"/>
      <c r="G3930" s="187" t="s">
        <v>2694</v>
      </c>
      <c r="H3930" s="188">
        <v>0.307</v>
      </c>
      <c r="I3930" s="188"/>
      <c r="J3930" s="189">
        <v>32.700000000000003</v>
      </c>
      <c r="K3930" s="189">
        <v>10.029999999999999</v>
      </c>
    </row>
    <row r="3931" spans="1:11" ht="25.5" x14ac:dyDescent="0.2">
      <c r="A3931" s="290" t="s">
        <v>2689</v>
      </c>
      <c r="B3931" s="186" t="s">
        <v>2799</v>
      </c>
      <c r="C3931" s="290" t="s">
        <v>2691</v>
      </c>
      <c r="D3931" s="290" t="s">
        <v>2800</v>
      </c>
      <c r="E3931" s="555" t="s">
        <v>2693</v>
      </c>
      <c r="F3931" s="555"/>
      <c r="G3931" s="187" t="s">
        <v>2694</v>
      </c>
      <c r="H3931" s="188">
        <v>0.307</v>
      </c>
      <c r="I3931" s="188"/>
      <c r="J3931" s="189">
        <v>26.7</v>
      </c>
      <c r="K3931" s="189">
        <v>8.19</v>
      </c>
    </row>
    <row r="3932" spans="1:11" x14ac:dyDescent="0.2">
      <c r="A3932" s="291" t="s">
        <v>2697</v>
      </c>
      <c r="B3932" s="190" t="s">
        <v>3745</v>
      </c>
      <c r="C3932" s="291" t="s">
        <v>2691</v>
      </c>
      <c r="D3932" s="291" t="s">
        <v>3746</v>
      </c>
      <c r="E3932" s="556" t="s">
        <v>2700</v>
      </c>
      <c r="F3932" s="556"/>
      <c r="G3932" s="191" t="s">
        <v>48</v>
      </c>
      <c r="H3932" s="192">
        <v>1.7000000000000001E-2</v>
      </c>
      <c r="I3932" s="192"/>
      <c r="J3932" s="193">
        <v>1.89</v>
      </c>
      <c r="K3932" s="193">
        <v>0.03</v>
      </c>
    </row>
    <row r="3933" spans="1:11" x14ac:dyDescent="0.2">
      <c r="A3933" s="291" t="s">
        <v>2697</v>
      </c>
      <c r="B3933" s="190" t="s">
        <v>4001</v>
      </c>
      <c r="C3933" s="291" t="s">
        <v>2691</v>
      </c>
      <c r="D3933" s="291" t="s">
        <v>4002</v>
      </c>
      <c r="E3933" s="556" t="s">
        <v>2700</v>
      </c>
      <c r="F3933" s="556"/>
      <c r="G3933" s="191" t="s">
        <v>2701</v>
      </c>
      <c r="H3933" s="192">
        <v>1.2</v>
      </c>
      <c r="I3933" s="192"/>
      <c r="J3933" s="193">
        <v>47.83</v>
      </c>
      <c r="K3933" s="193">
        <v>57.39</v>
      </c>
    </row>
    <row r="3934" spans="1:11" x14ac:dyDescent="0.2">
      <c r="A3934" s="287"/>
      <c r="B3934" s="287"/>
      <c r="C3934" s="287"/>
      <c r="D3934" s="287"/>
      <c r="E3934" s="287" t="s">
        <v>2709</v>
      </c>
      <c r="F3934" s="194">
        <v>13.61</v>
      </c>
      <c r="G3934" s="287" t="s">
        <v>2710</v>
      </c>
      <c r="H3934" s="194">
        <v>0</v>
      </c>
      <c r="I3934" s="287" t="s">
        <v>2711</v>
      </c>
      <c r="J3934" s="194">
        <v>13.61</v>
      </c>
    </row>
    <row r="3935" spans="1:11" x14ac:dyDescent="0.2">
      <c r="A3935" s="287"/>
      <c r="B3935" s="287"/>
      <c r="C3935" s="287"/>
      <c r="D3935" s="287"/>
      <c r="E3935" s="287" t="s">
        <v>2712</v>
      </c>
      <c r="F3935" s="194">
        <v>0</v>
      </c>
      <c r="G3935" s="287"/>
      <c r="H3935" s="552" t="s">
        <v>2713</v>
      </c>
      <c r="I3935" s="552"/>
      <c r="J3935" s="194">
        <v>75.64</v>
      </c>
    </row>
    <row r="3936" spans="1:11" ht="13.5" thickBot="1" x14ac:dyDescent="0.25">
      <c r="A3936" s="196"/>
      <c r="B3936" s="196"/>
      <c r="C3936" s="196"/>
      <c r="D3936" s="196"/>
      <c r="E3936" s="196"/>
      <c r="F3936" s="196"/>
      <c r="G3936" s="196" t="s">
        <v>2714</v>
      </c>
      <c r="H3936" s="198">
        <v>0</v>
      </c>
      <c r="I3936" s="196" t="s">
        <v>2715</v>
      </c>
      <c r="J3936" s="197">
        <v>0</v>
      </c>
    </row>
    <row r="3937" spans="1:11" ht="13.5" thickTop="1" x14ac:dyDescent="0.2">
      <c r="A3937" s="195"/>
      <c r="B3937" s="195"/>
      <c r="C3937" s="195"/>
      <c r="D3937" s="195"/>
      <c r="E3937" s="195"/>
      <c r="F3937" s="195"/>
      <c r="G3937" s="195"/>
      <c r="H3937" s="195"/>
      <c r="I3937" s="195"/>
      <c r="J3937" s="195"/>
    </row>
    <row r="3938" spans="1:11" ht="25.5" x14ac:dyDescent="0.2">
      <c r="A3938" s="292" t="s">
        <v>961</v>
      </c>
      <c r="B3938" s="292"/>
      <c r="C3938" s="292"/>
      <c r="D3938" s="292" t="s">
        <v>976</v>
      </c>
      <c r="E3938" s="292"/>
      <c r="F3938" s="558"/>
      <c r="G3938" s="558"/>
      <c r="H3938" s="292"/>
      <c r="I3938" s="178"/>
      <c r="J3938" s="292"/>
      <c r="K3938" s="179">
        <v>0</v>
      </c>
    </row>
    <row r="3939" spans="1:11" ht="15" x14ac:dyDescent="0.2">
      <c r="A3939" s="288" t="s">
        <v>7809</v>
      </c>
      <c r="B3939" s="180" t="s">
        <v>2678</v>
      </c>
      <c r="C3939" s="288" t="s">
        <v>2679</v>
      </c>
      <c r="D3939" s="288" t="s">
        <v>2680</v>
      </c>
      <c r="E3939" s="553" t="s">
        <v>2681</v>
      </c>
      <c r="F3939" s="553"/>
      <c r="G3939" s="181" t="s">
        <v>2682</v>
      </c>
      <c r="H3939" s="180" t="s">
        <v>2683</v>
      </c>
      <c r="I3939" s="180" t="s">
        <v>6886</v>
      </c>
      <c r="J3939" s="180" t="s">
        <v>2684</v>
      </c>
      <c r="K3939" s="180" t="s">
        <v>2685</v>
      </c>
    </row>
    <row r="3940" spans="1:11" x14ac:dyDescent="0.2">
      <c r="A3940" s="289" t="s">
        <v>119</v>
      </c>
      <c r="B3940" s="182" t="s">
        <v>4003</v>
      </c>
      <c r="C3940" s="289" t="s">
        <v>2791</v>
      </c>
      <c r="D3940" s="289" t="s">
        <v>4004</v>
      </c>
      <c r="E3940" s="554" t="s">
        <v>7114</v>
      </c>
      <c r="F3940" s="554"/>
      <c r="G3940" s="183" t="s">
        <v>2701</v>
      </c>
      <c r="H3940" s="184">
        <v>1</v>
      </c>
      <c r="I3940" s="185"/>
      <c r="J3940" s="185">
        <v>120.25</v>
      </c>
      <c r="K3940" s="185">
        <v>120.25</v>
      </c>
    </row>
    <row r="3941" spans="1:11" ht="25.5" x14ac:dyDescent="0.2">
      <c r="A3941" s="290" t="s">
        <v>2689</v>
      </c>
      <c r="B3941" s="186" t="s">
        <v>2799</v>
      </c>
      <c r="C3941" s="290" t="s">
        <v>2691</v>
      </c>
      <c r="D3941" s="290" t="s">
        <v>2800</v>
      </c>
      <c r="E3941" s="555" t="s">
        <v>2693</v>
      </c>
      <c r="F3941" s="555"/>
      <c r="G3941" s="187" t="s">
        <v>2694</v>
      </c>
      <c r="H3941" s="188">
        <v>1.7010000000000001</v>
      </c>
      <c r="I3941" s="188"/>
      <c r="J3941" s="189">
        <v>26.7</v>
      </c>
      <c r="K3941" s="189">
        <v>45.41</v>
      </c>
    </row>
    <row r="3942" spans="1:11" ht="25.5" x14ac:dyDescent="0.2">
      <c r="A3942" s="290" t="s">
        <v>2689</v>
      </c>
      <c r="B3942" s="186" t="s">
        <v>2797</v>
      </c>
      <c r="C3942" s="290" t="s">
        <v>2691</v>
      </c>
      <c r="D3942" s="290" t="s">
        <v>2798</v>
      </c>
      <c r="E3942" s="555" t="s">
        <v>2693</v>
      </c>
      <c r="F3942" s="555"/>
      <c r="G3942" s="187" t="s">
        <v>2694</v>
      </c>
      <c r="H3942" s="188">
        <v>1.7010000000000001</v>
      </c>
      <c r="I3942" s="188"/>
      <c r="J3942" s="189">
        <v>32.700000000000003</v>
      </c>
      <c r="K3942" s="189">
        <v>55.62</v>
      </c>
    </row>
    <row r="3943" spans="1:11" x14ac:dyDescent="0.2">
      <c r="A3943" s="291" t="s">
        <v>2697</v>
      </c>
      <c r="B3943" s="190" t="s">
        <v>4005</v>
      </c>
      <c r="C3943" s="291" t="s">
        <v>2791</v>
      </c>
      <c r="D3943" s="291" t="s">
        <v>4006</v>
      </c>
      <c r="E3943" s="556" t="s">
        <v>2700</v>
      </c>
      <c r="F3943" s="556"/>
      <c r="G3943" s="191" t="s">
        <v>48</v>
      </c>
      <c r="H3943" s="192">
        <v>1</v>
      </c>
      <c r="I3943" s="192"/>
      <c r="J3943" s="193">
        <v>2.34</v>
      </c>
      <c r="K3943" s="193">
        <v>2.34</v>
      </c>
    </row>
    <row r="3944" spans="1:11" x14ac:dyDescent="0.2">
      <c r="A3944" s="291" t="s">
        <v>2697</v>
      </c>
      <c r="B3944" s="190" t="s">
        <v>7115</v>
      </c>
      <c r="C3944" s="291" t="s">
        <v>2791</v>
      </c>
      <c r="D3944" s="291" t="s">
        <v>7116</v>
      </c>
      <c r="E3944" s="556" t="s">
        <v>2700</v>
      </c>
      <c r="F3944" s="556"/>
      <c r="G3944" s="191" t="s">
        <v>48</v>
      </c>
      <c r="H3944" s="192">
        <v>0.28000000000000003</v>
      </c>
      <c r="I3944" s="192"/>
      <c r="J3944" s="193">
        <v>8.5</v>
      </c>
      <c r="K3944" s="193">
        <v>2.38</v>
      </c>
    </row>
    <row r="3945" spans="1:11" x14ac:dyDescent="0.2">
      <c r="A3945" s="291" t="s">
        <v>2697</v>
      </c>
      <c r="B3945" s="190" t="s">
        <v>4007</v>
      </c>
      <c r="C3945" s="291" t="s">
        <v>2791</v>
      </c>
      <c r="D3945" s="291" t="s">
        <v>4008</v>
      </c>
      <c r="E3945" s="556" t="s">
        <v>2700</v>
      </c>
      <c r="F3945" s="556"/>
      <c r="G3945" s="191" t="s">
        <v>48</v>
      </c>
      <c r="H3945" s="192">
        <v>3.0000000000000001E-3</v>
      </c>
      <c r="I3945" s="192"/>
      <c r="J3945" s="193">
        <v>45.65</v>
      </c>
      <c r="K3945" s="193">
        <v>0.13</v>
      </c>
    </row>
    <row r="3946" spans="1:11" x14ac:dyDescent="0.2">
      <c r="A3946" s="291" t="s">
        <v>2697</v>
      </c>
      <c r="B3946" s="190" t="s">
        <v>4011</v>
      </c>
      <c r="C3946" s="291" t="s">
        <v>2791</v>
      </c>
      <c r="D3946" s="291" t="s">
        <v>4012</v>
      </c>
      <c r="E3946" s="556" t="s">
        <v>2700</v>
      </c>
      <c r="F3946" s="556"/>
      <c r="G3946" s="191" t="s">
        <v>48</v>
      </c>
      <c r="H3946" s="192">
        <v>0.03</v>
      </c>
      <c r="I3946" s="192"/>
      <c r="J3946" s="193">
        <v>49.68</v>
      </c>
      <c r="K3946" s="193">
        <v>1.49</v>
      </c>
    </row>
    <row r="3947" spans="1:11" x14ac:dyDescent="0.2">
      <c r="A3947" s="291" t="s">
        <v>2697</v>
      </c>
      <c r="B3947" s="190" t="s">
        <v>4009</v>
      </c>
      <c r="C3947" s="291" t="s">
        <v>2791</v>
      </c>
      <c r="D3947" s="291" t="s">
        <v>4010</v>
      </c>
      <c r="E3947" s="556" t="s">
        <v>2700</v>
      </c>
      <c r="F3947" s="556"/>
      <c r="G3947" s="191" t="s">
        <v>48</v>
      </c>
      <c r="H3947" s="192">
        <v>1</v>
      </c>
      <c r="I3947" s="192"/>
      <c r="J3947" s="193">
        <v>2.2200000000000002</v>
      </c>
      <c r="K3947" s="193">
        <v>2.2200000000000002</v>
      </c>
    </row>
    <row r="3948" spans="1:11" x14ac:dyDescent="0.2">
      <c r="A3948" s="291" t="s">
        <v>2697</v>
      </c>
      <c r="B3948" s="190" t="s">
        <v>4013</v>
      </c>
      <c r="C3948" s="291" t="s">
        <v>2791</v>
      </c>
      <c r="D3948" s="291" t="s">
        <v>4014</v>
      </c>
      <c r="E3948" s="556" t="s">
        <v>2700</v>
      </c>
      <c r="F3948" s="556"/>
      <c r="G3948" s="191" t="s">
        <v>2701</v>
      </c>
      <c r="H3948" s="192">
        <v>1.05</v>
      </c>
      <c r="I3948" s="192"/>
      <c r="J3948" s="193">
        <v>10.16</v>
      </c>
      <c r="K3948" s="193">
        <v>10.66</v>
      </c>
    </row>
    <row r="3949" spans="1:11" x14ac:dyDescent="0.2">
      <c r="A3949" s="287"/>
      <c r="B3949" s="287"/>
      <c r="C3949" s="287"/>
      <c r="D3949" s="287"/>
      <c r="E3949" s="287" t="s">
        <v>2709</v>
      </c>
      <c r="F3949" s="194">
        <v>75.45</v>
      </c>
      <c r="G3949" s="287" t="s">
        <v>2710</v>
      </c>
      <c r="H3949" s="194">
        <v>0</v>
      </c>
      <c r="I3949" s="287" t="s">
        <v>2711</v>
      </c>
      <c r="J3949" s="194">
        <v>75.45</v>
      </c>
    </row>
    <row r="3950" spans="1:11" x14ac:dyDescent="0.2">
      <c r="A3950" s="287"/>
      <c r="B3950" s="287"/>
      <c r="C3950" s="287"/>
      <c r="D3950" s="287"/>
      <c r="E3950" s="287" t="s">
        <v>2712</v>
      </c>
      <c r="F3950" s="194">
        <v>0</v>
      </c>
      <c r="G3950" s="287"/>
      <c r="H3950" s="552" t="s">
        <v>2713</v>
      </c>
      <c r="I3950" s="552"/>
      <c r="J3950" s="194">
        <v>120.25</v>
      </c>
    </row>
    <row r="3951" spans="1:11" ht="13.5" thickBot="1" x14ac:dyDescent="0.25">
      <c r="A3951" s="196"/>
      <c r="B3951" s="196"/>
      <c r="C3951" s="196"/>
      <c r="D3951" s="196"/>
      <c r="E3951" s="196"/>
      <c r="F3951" s="196"/>
      <c r="G3951" s="196" t="s">
        <v>2714</v>
      </c>
      <c r="H3951" s="198">
        <v>0</v>
      </c>
      <c r="I3951" s="196" t="s">
        <v>2715</v>
      </c>
      <c r="J3951" s="197">
        <v>0</v>
      </c>
    </row>
    <row r="3952" spans="1:11" ht="13.5" thickTop="1" x14ac:dyDescent="0.2">
      <c r="A3952" s="195"/>
      <c r="B3952" s="195"/>
      <c r="C3952" s="195"/>
      <c r="D3952" s="195"/>
      <c r="E3952" s="195"/>
      <c r="F3952" s="195"/>
      <c r="G3952" s="195"/>
      <c r="H3952" s="195"/>
      <c r="I3952" s="195"/>
      <c r="J3952" s="195"/>
    </row>
    <row r="3953" spans="1:11" ht="15" x14ac:dyDescent="0.2">
      <c r="A3953" s="288" t="s">
        <v>7810</v>
      </c>
      <c r="B3953" s="180" t="s">
        <v>2678</v>
      </c>
      <c r="C3953" s="288" t="s">
        <v>2679</v>
      </c>
      <c r="D3953" s="288" t="s">
        <v>2680</v>
      </c>
      <c r="E3953" s="553" t="s">
        <v>2681</v>
      </c>
      <c r="F3953" s="553"/>
      <c r="G3953" s="181" t="s">
        <v>2682</v>
      </c>
      <c r="H3953" s="180" t="s">
        <v>2683</v>
      </c>
      <c r="I3953" s="180" t="s">
        <v>6886</v>
      </c>
      <c r="J3953" s="180" t="s">
        <v>2684</v>
      </c>
      <c r="K3953" s="180" t="s">
        <v>2685</v>
      </c>
    </row>
    <row r="3954" spans="1:11" ht="25.5" x14ac:dyDescent="0.2">
      <c r="A3954" s="289" t="s">
        <v>119</v>
      </c>
      <c r="B3954" s="182" t="s">
        <v>4015</v>
      </c>
      <c r="C3954" s="289" t="s">
        <v>2687</v>
      </c>
      <c r="D3954" s="289" t="s">
        <v>4016</v>
      </c>
      <c r="E3954" s="554" t="s">
        <v>3561</v>
      </c>
      <c r="F3954" s="554"/>
      <c r="G3954" s="183" t="s">
        <v>154</v>
      </c>
      <c r="H3954" s="184">
        <v>1</v>
      </c>
      <c r="I3954" s="185"/>
      <c r="J3954" s="185">
        <v>25.86</v>
      </c>
      <c r="K3954" s="185">
        <v>25.86</v>
      </c>
    </row>
    <row r="3955" spans="1:11" ht="25.5" x14ac:dyDescent="0.2">
      <c r="A3955" s="290" t="s">
        <v>2689</v>
      </c>
      <c r="B3955" s="186" t="s">
        <v>2799</v>
      </c>
      <c r="C3955" s="290" t="s">
        <v>2691</v>
      </c>
      <c r="D3955" s="290" t="s">
        <v>2800</v>
      </c>
      <c r="E3955" s="555" t="s">
        <v>2693</v>
      </c>
      <c r="F3955" s="555"/>
      <c r="G3955" s="187" t="s">
        <v>2694</v>
      </c>
      <c r="H3955" s="188">
        <v>0.3</v>
      </c>
      <c r="I3955" s="188"/>
      <c r="J3955" s="189">
        <v>26.7</v>
      </c>
      <c r="K3955" s="189">
        <v>8.01</v>
      </c>
    </row>
    <row r="3956" spans="1:11" ht="25.5" x14ac:dyDescent="0.2">
      <c r="A3956" s="290" t="s">
        <v>2689</v>
      </c>
      <c r="B3956" s="186" t="s">
        <v>2797</v>
      </c>
      <c r="C3956" s="290" t="s">
        <v>2691</v>
      </c>
      <c r="D3956" s="290" t="s">
        <v>2798</v>
      </c>
      <c r="E3956" s="555" t="s">
        <v>2693</v>
      </c>
      <c r="F3956" s="555"/>
      <c r="G3956" s="187" t="s">
        <v>2694</v>
      </c>
      <c r="H3956" s="188">
        <v>0.3</v>
      </c>
      <c r="I3956" s="188"/>
      <c r="J3956" s="189">
        <v>32.700000000000003</v>
      </c>
      <c r="K3956" s="189">
        <v>9.81</v>
      </c>
    </row>
    <row r="3957" spans="1:11" x14ac:dyDescent="0.2">
      <c r="A3957" s="291" t="s">
        <v>2697</v>
      </c>
      <c r="B3957" s="190" t="s">
        <v>3745</v>
      </c>
      <c r="C3957" s="291" t="s">
        <v>2691</v>
      </c>
      <c r="D3957" s="291" t="s">
        <v>3746</v>
      </c>
      <c r="E3957" s="556" t="s">
        <v>2700</v>
      </c>
      <c r="F3957" s="556"/>
      <c r="G3957" s="191" t="s">
        <v>48</v>
      </c>
      <c r="H3957" s="192">
        <v>0.1</v>
      </c>
      <c r="I3957" s="192"/>
      <c r="J3957" s="193">
        <v>1.89</v>
      </c>
      <c r="K3957" s="193">
        <v>0.18</v>
      </c>
    </row>
    <row r="3958" spans="1:11" ht="25.5" x14ac:dyDescent="0.2">
      <c r="A3958" s="291" t="s">
        <v>2697</v>
      </c>
      <c r="B3958" s="190" t="s">
        <v>4017</v>
      </c>
      <c r="C3958" s="291" t="s">
        <v>2691</v>
      </c>
      <c r="D3958" s="291" t="s">
        <v>4018</v>
      </c>
      <c r="E3958" s="556" t="s">
        <v>2700</v>
      </c>
      <c r="F3958" s="556"/>
      <c r="G3958" s="191" t="s">
        <v>2701</v>
      </c>
      <c r="H3958" s="192">
        <v>1.2</v>
      </c>
      <c r="I3958" s="192"/>
      <c r="J3958" s="193">
        <v>6.55</v>
      </c>
      <c r="K3958" s="193">
        <v>7.86</v>
      </c>
    </row>
    <row r="3959" spans="1:11" x14ac:dyDescent="0.2">
      <c r="A3959" s="287"/>
      <c r="B3959" s="287"/>
      <c r="C3959" s="287"/>
      <c r="D3959" s="287"/>
      <c r="E3959" s="287" t="s">
        <v>2709</v>
      </c>
      <c r="F3959" s="194">
        <v>13.3</v>
      </c>
      <c r="G3959" s="287" t="s">
        <v>2710</v>
      </c>
      <c r="H3959" s="194">
        <v>0</v>
      </c>
      <c r="I3959" s="287" t="s">
        <v>2711</v>
      </c>
      <c r="J3959" s="194">
        <v>13.3</v>
      </c>
    </row>
    <row r="3960" spans="1:11" x14ac:dyDescent="0.2">
      <c r="A3960" s="287"/>
      <c r="B3960" s="287"/>
      <c r="C3960" s="287"/>
      <c r="D3960" s="287"/>
      <c r="E3960" s="287" t="s">
        <v>2712</v>
      </c>
      <c r="F3960" s="194">
        <v>0</v>
      </c>
      <c r="G3960" s="287"/>
      <c r="H3960" s="552" t="s">
        <v>2713</v>
      </c>
      <c r="I3960" s="552"/>
      <c r="J3960" s="194">
        <v>25.86</v>
      </c>
    </row>
    <row r="3961" spans="1:11" ht="13.5" thickBot="1" x14ac:dyDescent="0.25">
      <c r="A3961" s="196"/>
      <c r="B3961" s="196"/>
      <c r="C3961" s="196"/>
      <c r="D3961" s="196"/>
      <c r="E3961" s="196"/>
      <c r="F3961" s="196"/>
      <c r="G3961" s="196" t="s">
        <v>2714</v>
      </c>
      <c r="H3961" s="198">
        <v>0</v>
      </c>
      <c r="I3961" s="196" t="s">
        <v>2715</v>
      </c>
      <c r="J3961" s="197">
        <v>0</v>
      </c>
    </row>
    <row r="3962" spans="1:11" ht="13.5" thickTop="1" x14ac:dyDescent="0.2">
      <c r="A3962" s="195"/>
      <c r="B3962" s="195"/>
      <c r="C3962" s="195"/>
      <c r="D3962" s="195"/>
      <c r="E3962" s="195"/>
      <c r="F3962" s="195"/>
      <c r="G3962" s="195"/>
      <c r="H3962" s="195"/>
      <c r="I3962" s="195"/>
      <c r="J3962" s="195"/>
    </row>
    <row r="3963" spans="1:11" ht="15" x14ac:dyDescent="0.2">
      <c r="A3963" s="288" t="s">
        <v>7811</v>
      </c>
      <c r="B3963" s="180" t="s">
        <v>2678</v>
      </c>
      <c r="C3963" s="288" t="s">
        <v>2679</v>
      </c>
      <c r="D3963" s="288" t="s">
        <v>2680</v>
      </c>
      <c r="E3963" s="553" t="s">
        <v>2681</v>
      </c>
      <c r="F3963" s="553"/>
      <c r="G3963" s="181" t="s">
        <v>2682</v>
      </c>
      <c r="H3963" s="180" t="s">
        <v>2683</v>
      </c>
      <c r="I3963" s="180" t="s">
        <v>6886</v>
      </c>
      <c r="J3963" s="180" t="s">
        <v>2684</v>
      </c>
      <c r="K3963" s="180" t="s">
        <v>2685</v>
      </c>
    </row>
    <row r="3964" spans="1:11" ht="25.5" x14ac:dyDescent="0.2">
      <c r="A3964" s="289" t="s">
        <v>119</v>
      </c>
      <c r="B3964" s="182" t="s">
        <v>4019</v>
      </c>
      <c r="C3964" s="289" t="s">
        <v>2687</v>
      </c>
      <c r="D3964" s="289" t="s">
        <v>4020</v>
      </c>
      <c r="E3964" s="554" t="s">
        <v>3561</v>
      </c>
      <c r="F3964" s="554"/>
      <c r="G3964" s="183" t="s">
        <v>154</v>
      </c>
      <c r="H3964" s="184">
        <v>1</v>
      </c>
      <c r="I3964" s="185"/>
      <c r="J3964" s="185">
        <v>37.880000000000003</v>
      </c>
      <c r="K3964" s="185">
        <v>37.880000000000003</v>
      </c>
    </row>
    <row r="3965" spans="1:11" ht="25.5" x14ac:dyDescent="0.2">
      <c r="A3965" s="290" t="s">
        <v>2689</v>
      </c>
      <c r="B3965" s="186" t="s">
        <v>2799</v>
      </c>
      <c r="C3965" s="290" t="s">
        <v>2691</v>
      </c>
      <c r="D3965" s="290" t="s">
        <v>2800</v>
      </c>
      <c r="E3965" s="555" t="s">
        <v>2693</v>
      </c>
      <c r="F3965" s="555"/>
      <c r="G3965" s="187" t="s">
        <v>2694</v>
      </c>
      <c r="H3965" s="188">
        <v>0.38</v>
      </c>
      <c r="I3965" s="188"/>
      <c r="J3965" s="189">
        <v>26.7</v>
      </c>
      <c r="K3965" s="189">
        <v>10.14</v>
      </c>
    </row>
    <row r="3966" spans="1:11" ht="25.5" x14ac:dyDescent="0.2">
      <c r="A3966" s="290" t="s">
        <v>2689</v>
      </c>
      <c r="B3966" s="186" t="s">
        <v>2797</v>
      </c>
      <c r="C3966" s="290" t="s">
        <v>2691</v>
      </c>
      <c r="D3966" s="290" t="s">
        <v>2798</v>
      </c>
      <c r="E3966" s="555" t="s">
        <v>2693</v>
      </c>
      <c r="F3966" s="555"/>
      <c r="G3966" s="187" t="s">
        <v>2694</v>
      </c>
      <c r="H3966" s="188">
        <v>0.38</v>
      </c>
      <c r="I3966" s="188"/>
      <c r="J3966" s="189">
        <v>32.700000000000003</v>
      </c>
      <c r="K3966" s="189">
        <v>12.42</v>
      </c>
    </row>
    <row r="3967" spans="1:11" x14ac:dyDescent="0.2">
      <c r="A3967" s="291" t="s">
        <v>2697</v>
      </c>
      <c r="B3967" s="190" t="s">
        <v>3745</v>
      </c>
      <c r="C3967" s="291" t="s">
        <v>2691</v>
      </c>
      <c r="D3967" s="291" t="s">
        <v>3746</v>
      </c>
      <c r="E3967" s="556" t="s">
        <v>2700</v>
      </c>
      <c r="F3967" s="556"/>
      <c r="G3967" s="191" t="s">
        <v>48</v>
      </c>
      <c r="H3967" s="192">
        <v>0.127</v>
      </c>
      <c r="I3967" s="192"/>
      <c r="J3967" s="193">
        <v>1.89</v>
      </c>
      <c r="K3967" s="193">
        <v>0.24</v>
      </c>
    </row>
    <row r="3968" spans="1:11" ht="25.5" x14ac:dyDescent="0.2">
      <c r="A3968" s="291" t="s">
        <v>2697</v>
      </c>
      <c r="B3968" s="190" t="s">
        <v>4021</v>
      </c>
      <c r="C3968" s="291" t="s">
        <v>2691</v>
      </c>
      <c r="D3968" s="291" t="s">
        <v>4022</v>
      </c>
      <c r="E3968" s="556" t="s">
        <v>2700</v>
      </c>
      <c r="F3968" s="556"/>
      <c r="G3968" s="191" t="s">
        <v>2701</v>
      </c>
      <c r="H3968" s="192">
        <v>1.2</v>
      </c>
      <c r="I3968" s="192"/>
      <c r="J3968" s="193">
        <v>10.81</v>
      </c>
      <c r="K3968" s="193">
        <v>12.97</v>
      </c>
    </row>
    <row r="3969" spans="1:11" x14ac:dyDescent="0.2">
      <c r="A3969" s="291" t="s">
        <v>2697</v>
      </c>
      <c r="B3969" s="190" t="s">
        <v>4023</v>
      </c>
      <c r="C3969" s="291" t="s">
        <v>2691</v>
      </c>
      <c r="D3969" s="291" t="s">
        <v>4024</v>
      </c>
      <c r="E3969" s="556" t="s">
        <v>2700</v>
      </c>
      <c r="F3969" s="556"/>
      <c r="G3969" s="191" t="s">
        <v>48</v>
      </c>
      <c r="H3969" s="192">
        <v>1.0800000000000001E-2</v>
      </c>
      <c r="I3969" s="192"/>
      <c r="J3969" s="193">
        <v>72.319999999999993</v>
      </c>
      <c r="K3969" s="193">
        <v>0.78</v>
      </c>
    </row>
    <row r="3970" spans="1:11" x14ac:dyDescent="0.2">
      <c r="A3970" s="291" t="s">
        <v>2697</v>
      </c>
      <c r="B3970" s="190" t="s">
        <v>4025</v>
      </c>
      <c r="C3970" s="291" t="s">
        <v>2691</v>
      </c>
      <c r="D3970" s="291" t="s">
        <v>4026</v>
      </c>
      <c r="E3970" s="556" t="s">
        <v>2700</v>
      </c>
      <c r="F3970" s="556"/>
      <c r="G3970" s="191" t="s">
        <v>48</v>
      </c>
      <c r="H3970" s="192">
        <v>1.6299999999999999E-2</v>
      </c>
      <c r="I3970" s="192"/>
      <c r="J3970" s="193">
        <v>81.94</v>
      </c>
      <c r="K3970" s="193">
        <v>1.33</v>
      </c>
    </row>
    <row r="3971" spans="1:11" x14ac:dyDescent="0.2">
      <c r="A3971" s="287"/>
      <c r="B3971" s="287"/>
      <c r="C3971" s="287"/>
      <c r="D3971" s="287"/>
      <c r="E3971" s="287" t="s">
        <v>2709</v>
      </c>
      <c r="F3971" s="194">
        <v>16.84</v>
      </c>
      <c r="G3971" s="287" t="s">
        <v>2710</v>
      </c>
      <c r="H3971" s="194">
        <v>0</v>
      </c>
      <c r="I3971" s="287" t="s">
        <v>2711</v>
      </c>
      <c r="J3971" s="194">
        <v>16.84</v>
      </c>
    </row>
    <row r="3972" spans="1:11" x14ac:dyDescent="0.2">
      <c r="A3972" s="287"/>
      <c r="B3972" s="287"/>
      <c r="C3972" s="287"/>
      <c r="D3972" s="287"/>
      <c r="E3972" s="287" t="s">
        <v>2712</v>
      </c>
      <c r="F3972" s="194">
        <v>0</v>
      </c>
      <c r="G3972" s="287"/>
      <c r="H3972" s="552" t="s">
        <v>2713</v>
      </c>
      <c r="I3972" s="552"/>
      <c r="J3972" s="194">
        <v>37.880000000000003</v>
      </c>
    </row>
    <row r="3973" spans="1:11" ht="13.5" thickBot="1" x14ac:dyDescent="0.25">
      <c r="A3973" s="196"/>
      <c r="B3973" s="196"/>
      <c r="C3973" s="196"/>
      <c r="D3973" s="196"/>
      <c r="E3973" s="196"/>
      <c r="F3973" s="196"/>
      <c r="G3973" s="196" t="s">
        <v>2714</v>
      </c>
      <c r="H3973" s="198">
        <v>0</v>
      </c>
      <c r="I3973" s="196" t="s">
        <v>2715</v>
      </c>
      <c r="J3973" s="197">
        <v>0</v>
      </c>
    </row>
    <row r="3974" spans="1:11" ht="13.5" thickTop="1" x14ac:dyDescent="0.2">
      <c r="A3974" s="195"/>
      <c r="B3974" s="195"/>
      <c r="C3974" s="195"/>
      <c r="D3974" s="195"/>
      <c r="E3974" s="195"/>
      <c r="F3974" s="195"/>
      <c r="G3974" s="195"/>
      <c r="H3974" s="195"/>
      <c r="I3974" s="195"/>
      <c r="J3974" s="195"/>
    </row>
    <row r="3975" spans="1:11" ht="15" x14ac:dyDescent="0.2">
      <c r="A3975" s="288" t="s">
        <v>7812</v>
      </c>
      <c r="B3975" s="180" t="s">
        <v>2678</v>
      </c>
      <c r="C3975" s="288" t="s">
        <v>2679</v>
      </c>
      <c r="D3975" s="288" t="s">
        <v>2680</v>
      </c>
      <c r="E3975" s="553" t="s">
        <v>2681</v>
      </c>
      <c r="F3975" s="553"/>
      <c r="G3975" s="181" t="s">
        <v>2682</v>
      </c>
      <c r="H3975" s="180" t="s">
        <v>2683</v>
      </c>
      <c r="I3975" s="180" t="s">
        <v>6886</v>
      </c>
      <c r="J3975" s="180" t="s">
        <v>2684</v>
      </c>
      <c r="K3975" s="180" t="s">
        <v>2685</v>
      </c>
    </row>
    <row r="3976" spans="1:11" ht="25.5" x14ac:dyDescent="0.2">
      <c r="A3976" s="289" t="s">
        <v>119</v>
      </c>
      <c r="B3976" s="182" t="s">
        <v>4027</v>
      </c>
      <c r="C3976" s="289" t="s">
        <v>2687</v>
      </c>
      <c r="D3976" s="289" t="s">
        <v>4028</v>
      </c>
      <c r="E3976" s="554" t="s">
        <v>3561</v>
      </c>
      <c r="F3976" s="554"/>
      <c r="G3976" s="183" t="s">
        <v>154</v>
      </c>
      <c r="H3976" s="184">
        <v>1</v>
      </c>
      <c r="I3976" s="185"/>
      <c r="J3976" s="185">
        <v>55.56</v>
      </c>
      <c r="K3976" s="185">
        <v>55.56</v>
      </c>
    </row>
    <row r="3977" spans="1:11" ht="25.5" x14ac:dyDescent="0.2">
      <c r="A3977" s="290" t="s">
        <v>2689</v>
      </c>
      <c r="B3977" s="186" t="s">
        <v>2799</v>
      </c>
      <c r="C3977" s="290" t="s">
        <v>2691</v>
      </c>
      <c r="D3977" s="290" t="s">
        <v>2800</v>
      </c>
      <c r="E3977" s="555" t="s">
        <v>2693</v>
      </c>
      <c r="F3977" s="555"/>
      <c r="G3977" s="187" t="s">
        <v>2694</v>
      </c>
      <c r="H3977" s="188">
        <v>0.56000000000000005</v>
      </c>
      <c r="I3977" s="188"/>
      <c r="J3977" s="189">
        <v>26.7</v>
      </c>
      <c r="K3977" s="189">
        <v>14.95</v>
      </c>
    </row>
    <row r="3978" spans="1:11" ht="25.5" x14ac:dyDescent="0.2">
      <c r="A3978" s="290" t="s">
        <v>2689</v>
      </c>
      <c r="B3978" s="186" t="s">
        <v>2797</v>
      </c>
      <c r="C3978" s="290" t="s">
        <v>2691</v>
      </c>
      <c r="D3978" s="290" t="s">
        <v>2798</v>
      </c>
      <c r="E3978" s="555" t="s">
        <v>2693</v>
      </c>
      <c r="F3978" s="555"/>
      <c r="G3978" s="187" t="s">
        <v>2694</v>
      </c>
      <c r="H3978" s="188">
        <v>0.56000000000000005</v>
      </c>
      <c r="I3978" s="188"/>
      <c r="J3978" s="189">
        <v>32.700000000000003</v>
      </c>
      <c r="K3978" s="189">
        <v>18.309999999999999</v>
      </c>
    </row>
    <row r="3979" spans="1:11" x14ac:dyDescent="0.2">
      <c r="A3979" s="291" t="s">
        <v>2697</v>
      </c>
      <c r="B3979" s="190" t="s">
        <v>4023</v>
      </c>
      <c r="C3979" s="291" t="s">
        <v>2691</v>
      </c>
      <c r="D3979" s="291" t="s">
        <v>4024</v>
      </c>
      <c r="E3979" s="556" t="s">
        <v>2700</v>
      </c>
      <c r="F3979" s="556"/>
      <c r="G3979" s="191" t="s">
        <v>48</v>
      </c>
      <c r="H3979" s="192">
        <v>2.47E-2</v>
      </c>
      <c r="I3979" s="192"/>
      <c r="J3979" s="193">
        <v>72.319999999999993</v>
      </c>
      <c r="K3979" s="193">
        <v>1.78</v>
      </c>
    </row>
    <row r="3980" spans="1:11" ht="25.5" x14ac:dyDescent="0.2">
      <c r="A3980" s="291" t="s">
        <v>2697</v>
      </c>
      <c r="B3980" s="190" t="s">
        <v>4029</v>
      </c>
      <c r="C3980" s="291" t="s">
        <v>2691</v>
      </c>
      <c r="D3980" s="291" t="s">
        <v>4030</v>
      </c>
      <c r="E3980" s="556" t="s">
        <v>2700</v>
      </c>
      <c r="F3980" s="556"/>
      <c r="G3980" s="191" t="s">
        <v>2701</v>
      </c>
      <c r="H3980" s="192">
        <v>1.2</v>
      </c>
      <c r="I3980" s="192"/>
      <c r="J3980" s="193">
        <v>14.19</v>
      </c>
      <c r="K3980" s="193">
        <v>17.02</v>
      </c>
    </row>
    <row r="3981" spans="1:11" x14ac:dyDescent="0.2">
      <c r="A3981" s="291" t="s">
        <v>2697</v>
      </c>
      <c r="B3981" s="190" t="s">
        <v>4025</v>
      </c>
      <c r="C3981" s="291" t="s">
        <v>2691</v>
      </c>
      <c r="D3981" s="291" t="s">
        <v>4026</v>
      </c>
      <c r="E3981" s="556" t="s">
        <v>2700</v>
      </c>
      <c r="F3981" s="556"/>
      <c r="G3981" s="191" t="s">
        <v>48</v>
      </c>
      <c r="H3981" s="192">
        <v>3.85E-2</v>
      </c>
      <c r="I3981" s="192"/>
      <c r="J3981" s="193">
        <v>81.94</v>
      </c>
      <c r="K3981" s="193">
        <v>3.15</v>
      </c>
    </row>
    <row r="3982" spans="1:11" x14ac:dyDescent="0.2">
      <c r="A3982" s="291" t="s">
        <v>2697</v>
      </c>
      <c r="B3982" s="190" t="s">
        <v>3745</v>
      </c>
      <c r="C3982" s="291" t="s">
        <v>2691</v>
      </c>
      <c r="D3982" s="291" t="s">
        <v>3746</v>
      </c>
      <c r="E3982" s="556" t="s">
        <v>2700</v>
      </c>
      <c r="F3982" s="556"/>
      <c r="G3982" s="191" t="s">
        <v>48</v>
      </c>
      <c r="H3982" s="192">
        <v>0.187</v>
      </c>
      <c r="I3982" s="192"/>
      <c r="J3982" s="193">
        <v>1.89</v>
      </c>
      <c r="K3982" s="193">
        <v>0.35</v>
      </c>
    </row>
    <row r="3983" spans="1:11" x14ac:dyDescent="0.2">
      <c r="A3983" s="287"/>
      <c r="B3983" s="287"/>
      <c r="C3983" s="287"/>
      <c r="D3983" s="287"/>
      <c r="E3983" s="287" t="s">
        <v>2709</v>
      </c>
      <c r="F3983" s="194">
        <v>24.84</v>
      </c>
      <c r="G3983" s="287" t="s">
        <v>2710</v>
      </c>
      <c r="H3983" s="194">
        <v>0</v>
      </c>
      <c r="I3983" s="287" t="s">
        <v>2711</v>
      </c>
      <c r="J3983" s="194">
        <v>24.84</v>
      </c>
    </row>
    <row r="3984" spans="1:11" x14ac:dyDescent="0.2">
      <c r="A3984" s="287"/>
      <c r="B3984" s="287"/>
      <c r="C3984" s="287"/>
      <c r="D3984" s="287"/>
      <c r="E3984" s="287" t="s">
        <v>2712</v>
      </c>
      <c r="F3984" s="194">
        <v>0</v>
      </c>
      <c r="G3984" s="287"/>
      <c r="H3984" s="552" t="s">
        <v>2713</v>
      </c>
      <c r="I3984" s="552"/>
      <c r="J3984" s="194">
        <v>55.56</v>
      </c>
    </row>
    <row r="3985" spans="1:11" ht="13.5" thickBot="1" x14ac:dyDescent="0.25">
      <c r="A3985" s="196"/>
      <c r="B3985" s="196"/>
      <c r="C3985" s="196"/>
      <c r="D3985" s="196"/>
      <c r="E3985" s="196"/>
      <c r="F3985" s="196"/>
      <c r="G3985" s="196" t="s">
        <v>2714</v>
      </c>
      <c r="H3985" s="198">
        <v>0</v>
      </c>
      <c r="I3985" s="196" t="s">
        <v>2715</v>
      </c>
      <c r="J3985" s="197">
        <v>0</v>
      </c>
    </row>
    <row r="3986" spans="1:11" ht="13.5" thickTop="1" x14ac:dyDescent="0.2">
      <c r="A3986" s="195"/>
      <c r="B3986" s="195"/>
      <c r="C3986" s="195"/>
      <c r="D3986" s="195"/>
      <c r="E3986" s="195"/>
      <c r="F3986" s="195"/>
      <c r="G3986" s="195"/>
      <c r="H3986" s="195"/>
      <c r="I3986" s="195"/>
      <c r="J3986" s="195"/>
    </row>
    <row r="3987" spans="1:11" ht="15" x14ac:dyDescent="0.2">
      <c r="A3987" s="288" t="s">
        <v>7813</v>
      </c>
      <c r="B3987" s="180" t="s">
        <v>2678</v>
      </c>
      <c r="C3987" s="288" t="s">
        <v>2679</v>
      </c>
      <c r="D3987" s="288" t="s">
        <v>2680</v>
      </c>
      <c r="E3987" s="553" t="s">
        <v>2681</v>
      </c>
      <c r="F3987" s="553"/>
      <c r="G3987" s="181" t="s">
        <v>2682</v>
      </c>
      <c r="H3987" s="180" t="s">
        <v>2683</v>
      </c>
      <c r="I3987" s="180" t="s">
        <v>6886</v>
      </c>
      <c r="J3987" s="180" t="s">
        <v>2684</v>
      </c>
      <c r="K3987" s="180" t="s">
        <v>2685</v>
      </c>
    </row>
    <row r="3988" spans="1:11" ht="25.5" x14ac:dyDescent="0.2">
      <c r="A3988" s="289" t="s">
        <v>119</v>
      </c>
      <c r="B3988" s="182" t="s">
        <v>4031</v>
      </c>
      <c r="C3988" s="289" t="s">
        <v>2687</v>
      </c>
      <c r="D3988" s="289" t="s">
        <v>4032</v>
      </c>
      <c r="E3988" s="554" t="s">
        <v>3561</v>
      </c>
      <c r="F3988" s="554"/>
      <c r="G3988" s="183" t="s">
        <v>154</v>
      </c>
      <c r="H3988" s="184">
        <v>1</v>
      </c>
      <c r="I3988" s="185"/>
      <c r="J3988" s="185">
        <v>113.59</v>
      </c>
      <c r="K3988" s="185">
        <v>113.59</v>
      </c>
    </row>
    <row r="3989" spans="1:11" ht="25.5" x14ac:dyDescent="0.2">
      <c r="A3989" s="290" t="s">
        <v>2689</v>
      </c>
      <c r="B3989" s="186" t="s">
        <v>2799</v>
      </c>
      <c r="C3989" s="290" t="s">
        <v>2691</v>
      </c>
      <c r="D3989" s="290" t="s">
        <v>2800</v>
      </c>
      <c r="E3989" s="555" t="s">
        <v>2693</v>
      </c>
      <c r="F3989" s="555"/>
      <c r="G3989" s="187" t="s">
        <v>2694</v>
      </c>
      <c r="H3989" s="188">
        <v>0.74</v>
      </c>
      <c r="I3989" s="188"/>
      <c r="J3989" s="189">
        <v>26.7</v>
      </c>
      <c r="K3989" s="189">
        <v>19.75</v>
      </c>
    </row>
    <row r="3990" spans="1:11" ht="25.5" x14ac:dyDescent="0.2">
      <c r="A3990" s="290" t="s">
        <v>2689</v>
      </c>
      <c r="B3990" s="186" t="s">
        <v>2797</v>
      </c>
      <c r="C3990" s="290" t="s">
        <v>2691</v>
      </c>
      <c r="D3990" s="290" t="s">
        <v>2798</v>
      </c>
      <c r="E3990" s="555" t="s">
        <v>2693</v>
      </c>
      <c r="F3990" s="555"/>
      <c r="G3990" s="187" t="s">
        <v>2694</v>
      </c>
      <c r="H3990" s="188">
        <v>0.74</v>
      </c>
      <c r="I3990" s="188"/>
      <c r="J3990" s="189">
        <v>32.700000000000003</v>
      </c>
      <c r="K3990" s="189">
        <v>24.19</v>
      </c>
    </row>
    <row r="3991" spans="1:11" x14ac:dyDescent="0.2">
      <c r="A3991" s="291" t="s">
        <v>2697</v>
      </c>
      <c r="B3991" s="190" t="s">
        <v>4023</v>
      </c>
      <c r="C3991" s="291" t="s">
        <v>2691</v>
      </c>
      <c r="D3991" s="291" t="s">
        <v>4024</v>
      </c>
      <c r="E3991" s="556" t="s">
        <v>2700</v>
      </c>
      <c r="F3991" s="556"/>
      <c r="G3991" s="191" t="s">
        <v>48</v>
      </c>
      <c r="H3991" s="192">
        <v>3.6299999999999999E-2</v>
      </c>
      <c r="I3991" s="192"/>
      <c r="J3991" s="193">
        <v>72.319999999999993</v>
      </c>
      <c r="K3991" s="193">
        <v>2.62</v>
      </c>
    </row>
    <row r="3992" spans="1:11" x14ac:dyDescent="0.2">
      <c r="A3992" s="291" t="s">
        <v>2697</v>
      </c>
      <c r="B3992" s="190" t="s">
        <v>3745</v>
      </c>
      <c r="C3992" s="291" t="s">
        <v>2691</v>
      </c>
      <c r="D3992" s="291" t="s">
        <v>3746</v>
      </c>
      <c r="E3992" s="556" t="s">
        <v>2700</v>
      </c>
      <c r="F3992" s="556"/>
      <c r="G3992" s="191" t="s">
        <v>48</v>
      </c>
      <c r="H3992" s="192">
        <v>0.247</v>
      </c>
      <c r="I3992" s="192"/>
      <c r="J3992" s="193">
        <v>1.89</v>
      </c>
      <c r="K3992" s="193">
        <v>0.46</v>
      </c>
    </row>
    <row r="3993" spans="1:11" x14ac:dyDescent="0.2">
      <c r="A3993" s="291" t="s">
        <v>2697</v>
      </c>
      <c r="B3993" s="190" t="s">
        <v>4025</v>
      </c>
      <c r="C3993" s="291" t="s">
        <v>2691</v>
      </c>
      <c r="D3993" s="291" t="s">
        <v>4026</v>
      </c>
      <c r="E3993" s="556" t="s">
        <v>2700</v>
      </c>
      <c r="F3993" s="556"/>
      <c r="G3993" s="191" t="s">
        <v>48</v>
      </c>
      <c r="H3993" s="192">
        <v>0.59299999999999997</v>
      </c>
      <c r="I3993" s="192"/>
      <c r="J3993" s="193">
        <v>81.94</v>
      </c>
      <c r="K3993" s="193">
        <v>48.59</v>
      </c>
    </row>
    <row r="3994" spans="1:11" ht="25.5" x14ac:dyDescent="0.2">
      <c r="A3994" s="291" t="s">
        <v>2697</v>
      </c>
      <c r="B3994" s="190" t="s">
        <v>4033</v>
      </c>
      <c r="C3994" s="291" t="s">
        <v>2691</v>
      </c>
      <c r="D3994" s="291" t="s">
        <v>4034</v>
      </c>
      <c r="E3994" s="556" t="s">
        <v>2700</v>
      </c>
      <c r="F3994" s="556"/>
      <c r="G3994" s="191" t="s">
        <v>2701</v>
      </c>
      <c r="H3994" s="192">
        <v>1.2</v>
      </c>
      <c r="I3994" s="192"/>
      <c r="J3994" s="193">
        <v>14.99</v>
      </c>
      <c r="K3994" s="193">
        <v>17.98</v>
      </c>
    </row>
    <row r="3995" spans="1:11" x14ac:dyDescent="0.2">
      <c r="A3995" s="287"/>
      <c r="B3995" s="287"/>
      <c r="C3995" s="287"/>
      <c r="D3995" s="287"/>
      <c r="E3995" s="287" t="s">
        <v>2709</v>
      </c>
      <c r="F3995" s="194">
        <v>32.82</v>
      </c>
      <c r="G3995" s="287" t="s">
        <v>2710</v>
      </c>
      <c r="H3995" s="194">
        <v>0</v>
      </c>
      <c r="I3995" s="287" t="s">
        <v>2711</v>
      </c>
      <c r="J3995" s="194">
        <v>32.82</v>
      </c>
    </row>
    <row r="3996" spans="1:11" x14ac:dyDescent="0.2">
      <c r="A3996" s="287"/>
      <c r="B3996" s="287"/>
      <c r="C3996" s="287"/>
      <c r="D3996" s="287"/>
      <c r="E3996" s="287" t="s">
        <v>2712</v>
      </c>
      <c r="F3996" s="194">
        <v>0</v>
      </c>
      <c r="G3996" s="287"/>
      <c r="H3996" s="552" t="s">
        <v>2713</v>
      </c>
      <c r="I3996" s="552"/>
      <c r="J3996" s="194">
        <v>113.59</v>
      </c>
    </row>
    <row r="3997" spans="1:11" ht="13.5" thickBot="1" x14ac:dyDescent="0.25">
      <c r="A3997" s="196"/>
      <c r="B3997" s="196"/>
      <c r="C3997" s="196"/>
      <c r="D3997" s="196"/>
      <c r="E3997" s="196"/>
      <c r="F3997" s="196"/>
      <c r="G3997" s="196" t="s">
        <v>2714</v>
      </c>
      <c r="H3997" s="198">
        <v>0</v>
      </c>
      <c r="I3997" s="196" t="s">
        <v>2715</v>
      </c>
      <c r="J3997" s="197">
        <v>0</v>
      </c>
    </row>
    <row r="3998" spans="1:11" ht="13.5" thickTop="1" x14ac:dyDescent="0.2">
      <c r="A3998" s="195"/>
      <c r="B3998" s="195"/>
      <c r="C3998" s="195"/>
      <c r="D3998" s="195"/>
      <c r="E3998" s="195"/>
      <c r="F3998" s="195"/>
      <c r="G3998" s="195"/>
      <c r="H3998" s="195"/>
      <c r="I3998" s="195"/>
      <c r="J3998" s="195"/>
    </row>
    <row r="3999" spans="1:11" ht="15" x14ac:dyDescent="0.2">
      <c r="A3999" s="288" t="s">
        <v>7814</v>
      </c>
      <c r="B3999" s="180" t="s">
        <v>2678</v>
      </c>
      <c r="C3999" s="288" t="s">
        <v>2679</v>
      </c>
      <c r="D3999" s="288" t="s">
        <v>2680</v>
      </c>
      <c r="E3999" s="553" t="s">
        <v>2681</v>
      </c>
      <c r="F3999" s="553"/>
      <c r="G3999" s="181" t="s">
        <v>2682</v>
      </c>
      <c r="H3999" s="180" t="s">
        <v>2683</v>
      </c>
      <c r="I3999" s="180" t="s">
        <v>6886</v>
      </c>
      <c r="J3999" s="180" t="s">
        <v>2684</v>
      </c>
      <c r="K3999" s="180" t="s">
        <v>2685</v>
      </c>
    </row>
    <row r="4000" spans="1:11" ht="25.5" x14ac:dyDescent="0.2">
      <c r="A4000" s="289" t="s">
        <v>119</v>
      </c>
      <c r="B4000" s="182" t="s">
        <v>4035</v>
      </c>
      <c r="C4000" s="289" t="s">
        <v>2687</v>
      </c>
      <c r="D4000" s="289" t="s">
        <v>4036</v>
      </c>
      <c r="E4000" s="554" t="s">
        <v>3561</v>
      </c>
      <c r="F4000" s="554"/>
      <c r="G4000" s="183" t="s">
        <v>154</v>
      </c>
      <c r="H4000" s="184">
        <v>1</v>
      </c>
      <c r="I4000" s="185"/>
      <c r="J4000" s="185">
        <v>72.75</v>
      </c>
      <c r="K4000" s="185">
        <v>72.75</v>
      </c>
    </row>
    <row r="4001" spans="1:11" ht="25.5" x14ac:dyDescent="0.2">
      <c r="A4001" s="290" t="s">
        <v>2689</v>
      </c>
      <c r="B4001" s="186" t="s">
        <v>2799</v>
      </c>
      <c r="C4001" s="290" t="s">
        <v>2691</v>
      </c>
      <c r="D4001" s="290" t="s">
        <v>2800</v>
      </c>
      <c r="E4001" s="555" t="s">
        <v>2693</v>
      </c>
      <c r="F4001" s="555"/>
      <c r="G4001" s="187" t="s">
        <v>2694</v>
      </c>
      <c r="H4001" s="188">
        <v>0.37</v>
      </c>
      <c r="I4001" s="188"/>
      <c r="J4001" s="189">
        <v>26.7</v>
      </c>
      <c r="K4001" s="189">
        <v>9.8699999999999992</v>
      </c>
    </row>
    <row r="4002" spans="1:11" ht="25.5" x14ac:dyDescent="0.2">
      <c r="A4002" s="290" t="s">
        <v>2689</v>
      </c>
      <c r="B4002" s="186" t="s">
        <v>2797</v>
      </c>
      <c r="C4002" s="290" t="s">
        <v>2691</v>
      </c>
      <c r="D4002" s="290" t="s">
        <v>2798</v>
      </c>
      <c r="E4002" s="555" t="s">
        <v>2693</v>
      </c>
      <c r="F4002" s="555"/>
      <c r="G4002" s="187" t="s">
        <v>2694</v>
      </c>
      <c r="H4002" s="188">
        <v>0.37</v>
      </c>
      <c r="I4002" s="188"/>
      <c r="J4002" s="189">
        <v>32.700000000000003</v>
      </c>
      <c r="K4002" s="189">
        <v>12.09</v>
      </c>
    </row>
    <row r="4003" spans="1:11" x14ac:dyDescent="0.2">
      <c r="A4003" s="291" t="s">
        <v>2697</v>
      </c>
      <c r="B4003" s="190" t="s">
        <v>4023</v>
      </c>
      <c r="C4003" s="291" t="s">
        <v>2691</v>
      </c>
      <c r="D4003" s="291" t="s">
        <v>4024</v>
      </c>
      <c r="E4003" s="556" t="s">
        <v>2700</v>
      </c>
      <c r="F4003" s="556"/>
      <c r="G4003" s="191" t="s">
        <v>48</v>
      </c>
      <c r="H4003" s="192">
        <v>1.72E-2</v>
      </c>
      <c r="I4003" s="192"/>
      <c r="J4003" s="193">
        <v>72.319999999999993</v>
      </c>
      <c r="K4003" s="193">
        <v>1.24</v>
      </c>
    </row>
    <row r="4004" spans="1:11" x14ac:dyDescent="0.2">
      <c r="A4004" s="291" t="s">
        <v>2697</v>
      </c>
      <c r="B4004" s="190" t="s">
        <v>3745</v>
      </c>
      <c r="C4004" s="291" t="s">
        <v>2691</v>
      </c>
      <c r="D4004" s="291" t="s">
        <v>3746</v>
      </c>
      <c r="E4004" s="556" t="s">
        <v>2700</v>
      </c>
      <c r="F4004" s="556"/>
      <c r="G4004" s="191" t="s">
        <v>48</v>
      </c>
      <c r="H4004" s="192">
        <v>0.123</v>
      </c>
      <c r="I4004" s="192"/>
      <c r="J4004" s="193">
        <v>1.89</v>
      </c>
      <c r="K4004" s="193">
        <v>0.23</v>
      </c>
    </row>
    <row r="4005" spans="1:11" x14ac:dyDescent="0.2">
      <c r="A4005" s="291" t="s">
        <v>2697</v>
      </c>
      <c r="B4005" s="190" t="s">
        <v>4025</v>
      </c>
      <c r="C4005" s="291" t="s">
        <v>2691</v>
      </c>
      <c r="D4005" s="291" t="s">
        <v>4026</v>
      </c>
      <c r="E4005" s="556" t="s">
        <v>2700</v>
      </c>
      <c r="F4005" s="556"/>
      <c r="G4005" s="191" t="s">
        <v>48</v>
      </c>
      <c r="H4005" s="192">
        <v>2.8199999999999999E-2</v>
      </c>
      <c r="I4005" s="192"/>
      <c r="J4005" s="193">
        <v>81.94</v>
      </c>
      <c r="K4005" s="193">
        <v>2.31</v>
      </c>
    </row>
    <row r="4006" spans="1:11" ht="25.5" x14ac:dyDescent="0.2">
      <c r="A4006" s="291" t="s">
        <v>2697</v>
      </c>
      <c r="B4006" s="190" t="s">
        <v>4037</v>
      </c>
      <c r="C4006" s="291" t="s">
        <v>2691</v>
      </c>
      <c r="D4006" s="291" t="s">
        <v>4038</v>
      </c>
      <c r="E4006" s="556" t="s">
        <v>2700</v>
      </c>
      <c r="F4006" s="556"/>
      <c r="G4006" s="191" t="s">
        <v>2701</v>
      </c>
      <c r="H4006" s="192">
        <v>1.2</v>
      </c>
      <c r="I4006" s="192"/>
      <c r="J4006" s="193">
        <v>39.18</v>
      </c>
      <c r="K4006" s="193">
        <v>47.01</v>
      </c>
    </row>
    <row r="4007" spans="1:11" x14ac:dyDescent="0.2">
      <c r="A4007" s="287"/>
      <c r="B4007" s="287"/>
      <c r="C4007" s="287"/>
      <c r="D4007" s="287"/>
      <c r="E4007" s="287" t="s">
        <v>2709</v>
      </c>
      <c r="F4007" s="194">
        <v>16.399999999999999</v>
      </c>
      <c r="G4007" s="287" t="s">
        <v>2710</v>
      </c>
      <c r="H4007" s="194">
        <v>0</v>
      </c>
      <c r="I4007" s="287" t="s">
        <v>2711</v>
      </c>
      <c r="J4007" s="194">
        <v>16.399999999999999</v>
      </c>
    </row>
    <row r="4008" spans="1:11" x14ac:dyDescent="0.2">
      <c r="A4008" s="287"/>
      <c r="B4008" s="287"/>
      <c r="C4008" s="287"/>
      <c r="D4008" s="287"/>
      <c r="E4008" s="287" t="s">
        <v>2712</v>
      </c>
      <c r="F4008" s="194">
        <v>0</v>
      </c>
      <c r="G4008" s="287"/>
      <c r="H4008" s="552" t="s">
        <v>2713</v>
      </c>
      <c r="I4008" s="552"/>
      <c r="J4008" s="194">
        <v>72.75</v>
      </c>
    </row>
    <row r="4009" spans="1:11" ht="13.5" thickBot="1" x14ac:dyDescent="0.25">
      <c r="A4009" s="196"/>
      <c r="B4009" s="196"/>
      <c r="C4009" s="196"/>
      <c r="D4009" s="196"/>
      <c r="E4009" s="196"/>
      <c r="F4009" s="196"/>
      <c r="G4009" s="196" t="s">
        <v>2714</v>
      </c>
      <c r="H4009" s="198">
        <v>0</v>
      </c>
      <c r="I4009" s="196" t="s">
        <v>2715</v>
      </c>
      <c r="J4009" s="197">
        <v>0</v>
      </c>
    </row>
    <row r="4010" spans="1:11" ht="13.5" thickTop="1" x14ac:dyDescent="0.2">
      <c r="A4010" s="195"/>
      <c r="B4010" s="195"/>
      <c r="C4010" s="195"/>
      <c r="D4010" s="195"/>
      <c r="E4010" s="195"/>
      <c r="F4010" s="195"/>
      <c r="G4010" s="195"/>
      <c r="H4010" s="195"/>
      <c r="I4010" s="195"/>
      <c r="J4010" s="195"/>
    </row>
    <row r="4011" spans="1:11" ht="15" x14ac:dyDescent="0.2">
      <c r="A4011" s="288" t="s">
        <v>7815</v>
      </c>
      <c r="B4011" s="180" t="s">
        <v>2678</v>
      </c>
      <c r="C4011" s="288" t="s">
        <v>2679</v>
      </c>
      <c r="D4011" s="288" t="s">
        <v>2680</v>
      </c>
      <c r="E4011" s="553" t="s">
        <v>2681</v>
      </c>
      <c r="F4011" s="553"/>
      <c r="G4011" s="181" t="s">
        <v>2682</v>
      </c>
      <c r="H4011" s="180" t="s">
        <v>2683</v>
      </c>
      <c r="I4011" s="180" t="s">
        <v>6886</v>
      </c>
      <c r="J4011" s="180" t="s">
        <v>2684</v>
      </c>
      <c r="K4011" s="180" t="s">
        <v>2685</v>
      </c>
    </row>
    <row r="4012" spans="1:11" ht="25.5" x14ac:dyDescent="0.2">
      <c r="A4012" s="289" t="s">
        <v>119</v>
      </c>
      <c r="B4012" s="182" t="s">
        <v>4039</v>
      </c>
      <c r="C4012" s="289" t="s">
        <v>2687</v>
      </c>
      <c r="D4012" s="289" t="s">
        <v>4040</v>
      </c>
      <c r="E4012" s="554" t="s">
        <v>3561</v>
      </c>
      <c r="F4012" s="554"/>
      <c r="G4012" s="183" t="s">
        <v>154</v>
      </c>
      <c r="H4012" s="184">
        <v>1</v>
      </c>
      <c r="I4012" s="185"/>
      <c r="J4012" s="185">
        <v>169.95</v>
      </c>
      <c r="K4012" s="185">
        <v>169.95</v>
      </c>
    </row>
    <row r="4013" spans="1:11" ht="25.5" x14ac:dyDescent="0.2">
      <c r="A4013" s="290" t="s">
        <v>2689</v>
      </c>
      <c r="B4013" s="186" t="s">
        <v>4041</v>
      </c>
      <c r="C4013" s="290" t="s">
        <v>2691</v>
      </c>
      <c r="D4013" s="290" t="s">
        <v>4042</v>
      </c>
      <c r="E4013" s="555" t="s">
        <v>2693</v>
      </c>
      <c r="F4013" s="555"/>
      <c r="G4013" s="187" t="s">
        <v>2694</v>
      </c>
      <c r="H4013" s="188">
        <v>0.13400000000000001</v>
      </c>
      <c r="I4013" s="188"/>
      <c r="J4013" s="189">
        <v>34.46</v>
      </c>
      <c r="K4013" s="189">
        <v>4.6100000000000003</v>
      </c>
    </row>
    <row r="4014" spans="1:11" ht="25.5" x14ac:dyDescent="0.2">
      <c r="A4014" s="290" t="s">
        <v>2689</v>
      </c>
      <c r="B4014" s="186" t="s">
        <v>2722</v>
      </c>
      <c r="C4014" s="290" t="s">
        <v>2691</v>
      </c>
      <c r="D4014" s="290" t="s">
        <v>2723</v>
      </c>
      <c r="E4014" s="555" t="s">
        <v>2693</v>
      </c>
      <c r="F4014" s="555"/>
      <c r="G4014" s="187" t="s">
        <v>2694</v>
      </c>
      <c r="H4014" s="188">
        <v>0.13400000000000001</v>
      </c>
      <c r="I4014" s="188"/>
      <c r="J4014" s="189">
        <v>26.12</v>
      </c>
      <c r="K4014" s="189">
        <v>3.5</v>
      </c>
    </row>
    <row r="4015" spans="1:11" ht="25.5" x14ac:dyDescent="0.2">
      <c r="A4015" s="291" t="s">
        <v>2697</v>
      </c>
      <c r="B4015" s="190" t="s">
        <v>4043</v>
      </c>
      <c r="C4015" s="291" t="s">
        <v>2691</v>
      </c>
      <c r="D4015" s="291" t="s">
        <v>4044</v>
      </c>
      <c r="E4015" s="556" t="s">
        <v>2700</v>
      </c>
      <c r="F4015" s="556"/>
      <c r="G4015" s="191" t="s">
        <v>48</v>
      </c>
      <c r="H4015" s="192">
        <v>1.67E-2</v>
      </c>
      <c r="I4015" s="192"/>
      <c r="J4015" s="193">
        <v>29.85</v>
      </c>
      <c r="K4015" s="193">
        <v>0.49</v>
      </c>
    </row>
    <row r="4016" spans="1:11" x14ac:dyDescent="0.2">
      <c r="A4016" s="291" t="s">
        <v>2697</v>
      </c>
      <c r="B4016" s="190" t="s">
        <v>4045</v>
      </c>
      <c r="C4016" s="291" t="s">
        <v>2691</v>
      </c>
      <c r="D4016" s="291" t="s">
        <v>4046</v>
      </c>
      <c r="E4016" s="556" t="s">
        <v>2700</v>
      </c>
      <c r="F4016" s="556"/>
      <c r="G4016" s="191" t="s">
        <v>2701</v>
      </c>
      <c r="H4016" s="192">
        <v>1.2</v>
      </c>
      <c r="I4016" s="192"/>
      <c r="J4016" s="193">
        <v>134.46</v>
      </c>
      <c r="K4016" s="193">
        <v>161.35</v>
      </c>
    </row>
    <row r="4017" spans="1:11" x14ac:dyDescent="0.2">
      <c r="A4017" s="287"/>
      <c r="B4017" s="287"/>
      <c r="C4017" s="287"/>
      <c r="D4017" s="287"/>
      <c r="E4017" s="287" t="s">
        <v>2709</v>
      </c>
      <c r="F4017" s="194">
        <v>6.09</v>
      </c>
      <c r="G4017" s="287" t="s">
        <v>2710</v>
      </c>
      <c r="H4017" s="194">
        <v>0</v>
      </c>
      <c r="I4017" s="287" t="s">
        <v>2711</v>
      </c>
      <c r="J4017" s="194">
        <v>6.09</v>
      </c>
    </row>
    <row r="4018" spans="1:11" x14ac:dyDescent="0.2">
      <c r="A4018" s="287"/>
      <c r="B4018" s="287"/>
      <c r="C4018" s="287"/>
      <c r="D4018" s="287"/>
      <c r="E4018" s="287" t="s">
        <v>2712</v>
      </c>
      <c r="F4018" s="194">
        <v>0</v>
      </c>
      <c r="G4018" s="287"/>
      <c r="H4018" s="552" t="s">
        <v>2713</v>
      </c>
      <c r="I4018" s="552"/>
      <c r="J4018" s="194">
        <v>169.95</v>
      </c>
    </row>
    <row r="4019" spans="1:11" ht="13.5" thickBot="1" x14ac:dyDescent="0.25">
      <c r="A4019" s="196"/>
      <c r="B4019" s="196"/>
      <c r="C4019" s="196"/>
      <c r="D4019" s="196"/>
      <c r="E4019" s="196"/>
      <c r="F4019" s="196"/>
      <c r="G4019" s="196" t="s">
        <v>2714</v>
      </c>
      <c r="H4019" s="198">
        <v>0</v>
      </c>
      <c r="I4019" s="196" t="s">
        <v>2715</v>
      </c>
      <c r="J4019" s="197">
        <v>0</v>
      </c>
    </row>
    <row r="4020" spans="1:11" ht="13.5" thickTop="1" x14ac:dyDescent="0.2">
      <c r="A4020" s="195"/>
      <c r="B4020" s="195"/>
      <c r="C4020" s="195"/>
      <c r="D4020" s="195"/>
      <c r="E4020" s="195"/>
      <c r="F4020" s="195"/>
      <c r="G4020" s="195"/>
      <c r="H4020" s="195"/>
      <c r="I4020" s="195"/>
      <c r="J4020" s="195"/>
    </row>
    <row r="4021" spans="1:11" ht="15" x14ac:dyDescent="0.2">
      <c r="A4021" s="288" t="s">
        <v>7816</v>
      </c>
      <c r="B4021" s="180" t="s">
        <v>2678</v>
      </c>
      <c r="C4021" s="288" t="s">
        <v>2679</v>
      </c>
      <c r="D4021" s="288" t="s">
        <v>2680</v>
      </c>
      <c r="E4021" s="553" t="s">
        <v>2681</v>
      </c>
      <c r="F4021" s="553"/>
      <c r="G4021" s="181" t="s">
        <v>2682</v>
      </c>
      <c r="H4021" s="180" t="s">
        <v>2683</v>
      </c>
      <c r="I4021" s="180" t="s">
        <v>6886</v>
      </c>
      <c r="J4021" s="180" t="s">
        <v>2684</v>
      </c>
      <c r="K4021" s="180" t="s">
        <v>2685</v>
      </c>
    </row>
    <row r="4022" spans="1:11" x14ac:dyDescent="0.2">
      <c r="A4022" s="289" t="s">
        <v>119</v>
      </c>
      <c r="B4022" s="182" t="s">
        <v>4047</v>
      </c>
      <c r="C4022" s="289" t="s">
        <v>2687</v>
      </c>
      <c r="D4022" s="289" t="s">
        <v>4048</v>
      </c>
      <c r="E4022" s="554" t="s">
        <v>3561</v>
      </c>
      <c r="F4022" s="554"/>
      <c r="G4022" s="183" t="s">
        <v>2753</v>
      </c>
      <c r="H4022" s="184">
        <v>1</v>
      </c>
      <c r="I4022" s="185"/>
      <c r="J4022" s="185">
        <v>88.22</v>
      </c>
      <c r="K4022" s="185">
        <v>88.22</v>
      </c>
    </row>
    <row r="4023" spans="1:11" ht="25.5" x14ac:dyDescent="0.2">
      <c r="A4023" s="290" t="s">
        <v>2689</v>
      </c>
      <c r="B4023" s="186" t="s">
        <v>2797</v>
      </c>
      <c r="C4023" s="290" t="s">
        <v>2691</v>
      </c>
      <c r="D4023" s="290" t="s">
        <v>2798</v>
      </c>
      <c r="E4023" s="555" t="s">
        <v>2693</v>
      </c>
      <c r="F4023" s="555"/>
      <c r="G4023" s="187" t="s">
        <v>2694</v>
      </c>
      <c r="H4023" s="188">
        <v>0.21</v>
      </c>
      <c r="I4023" s="188"/>
      <c r="J4023" s="189">
        <v>32.700000000000003</v>
      </c>
      <c r="K4023" s="189">
        <v>6.86</v>
      </c>
    </row>
    <row r="4024" spans="1:11" ht="25.5" x14ac:dyDescent="0.2">
      <c r="A4024" s="290" t="s">
        <v>2689</v>
      </c>
      <c r="B4024" s="186" t="s">
        <v>2799</v>
      </c>
      <c r="C4024" s="290" t="s">
        <v>2691</v>
      </c>
      <c r="D4024" s="290" t="s">
        <v>2800</v>
      </c>
      <c r="E4024" s="555" t="s">
        <v>2693</v>
      </c>
      <c r="F4024" s="555"/>
      <c r="G4024" s="187" t="s">
        <v>2694</v>
      </c>
      <c r="H4024" s="188">
        <v>0.21</v>
      </c>
      <c r="I4024" s="188"/>
      <c r="J4024" s="189">
        <v>26.7</v>
      </c>
      <c r="K4024" s="189">
        <v>5.6</v>
      </c>
    </row>
    <row r="4025" spans="1:11" ht="25.5" x14ac:dyDescent="0.2">
      <c r="A4025" s="291" t="s">
        <v>2697</v>
      </c>
      <c r="B4025" s="190" t="s">
        <v>4049</v>
      </c>
      <c r="C4025" s="291" t="s">
        <v>2691</v>
      </c>
      <c r="D4025" s="291" t="s">
        <v>4050</v>
      </c>
      <c r="E4025" s="556" t="s">
        <v>2700</v>
      </c>
      <c r="F4025" s="556"/>
      <c r="G4025" s="191" t="s">
        <v>48</v>
      </c>
      <c r="H4025" s="192">
        <v>1</v>
      </c>
      <c r="I4025" s="192"/>
      <c r="J4025" s="193">
        <v>69.92</v>
      </c>
      <c r="K4025" s="193">
        <v>69.92</v>
      </c>
    </row>
    <row r="4026" spans="1:11" ht="25.5" x14ac:dyDescent="0.2">
      <c r="A4026" s="291" t="s">
        <v>2697</v>
      </c>
      <c r="B4026" s="190" t="s">
        <v>4043</v>
      </c>
      <c r="C4026" s="291" t="s">
        <v>2691</v>
      </c>
      <c r="D4026" s="291" t="s">
        <v>4044</v>
      </c>
      <c r="E4026" s="556" t="s">
        <v>2700</v>
      </c>
      <c r="F4026" s="556"/>
      <c r="G4026" s="191" t="s">
        <v>48</v>
      </c>
      <c r="H4026" s="192">
        <v>0.03</v>
      </c>
      <c r="I4026" s="192"/>
      <c r="J4026" s="193">
        <v>29.85</v>
      </c>
      <c r="K4026" s="193">
        <v>0.89</v>
      </c>
    </row>
    <row r="4027" spans="1:11" x14ac:dyDescent="0.2">
      <c r="A4027" s="291" t="s">
        <v>2697</v>
      </c>
      <c r="B4027" s="190" t="s">
        <v>4025</v>
      </c>
      <c r="C4027" s="291" t="s">
        <v>2691</v>
      </c>
      <c r="D4027" s="291" t="s">
        <v>4026</v>
      </c>
      <c r="E4027" s="556" t="s">
        <v>2700</v>
      </c>
      <c r="F4027" s="556"/>
      <c r="G4027" s="191" t="s">
        <v>48</v>
      </c>
      <c r="H4027" s="192">
        <v>2.2499999999999999E-2</v>
      </c>
      <c r="I4027" s="192"/>
      <c r="J4027" s="193">
        <v>81.94</v>
      </c>
      <c r="K4027" s="193">
        <v>1.84</v>
      </c>
    </row>
    <row r="4028" spans="1:11" x14ac:dyDescent="0.2">
      <c r="A4028" s="291" t="s">
        <v>2697</v>
      </c>
      <c r="B4028" s="190" t="s">
        <v>3745</v>
      </c>
      <c r="C4028" s="291" t="s">
        <v>2691</v>
      </c>
      <c r="D4028" s="291" t="s">
        <v>3746</v>
      </c>
      <c r="E4028" s="556" t="s">
        <v>2700</v>
      </c>
      <c r="F4028" s="556"/>
      <c r="G4028" s="191" t="s">
        <v>48</v>
      </c>
      <c r="H4028" s="192">
        <v>3.6499999999999998E-2</v>
      </c>
      <c r="I4028" s="192"/>
      <c r="J4028" s="193">
        <v>1.89</v>
      </c>
      <c r="K4028" s="193">
        <v>0.06</v>
      </c>
    </row>
    <row r="4029" spans="1:11" ht="25.5" x14ac:dyDescent="0.2">
      <c r="A4029" s="291" t="s">
        <v>2697</v>
      </c>
      <c r="B4029" s="190" t="s">
        <v>4051</v>
      </c>
      <c r="C4029" s="291" t="s">
        <v>2691</v>
      </c>
      <c r="D4029" s="291" t="s">
        <v>4052</v>
      </c>
      <c r="E4029" s="556" t="s">
        <v>2700</v>
      </c>
      <c r="F4029" s="556"/>
      <c r="G4029" s="191" t="s">
        <v>48</v>
      </c>
      <c r="H4029" s="192">
        <v>1</v>
      </c>
      <c r="I4029" s="192"/>
      <c r="J4029" s="193">
        <v>1.98</v>
      </c>
      <c r="K4029" s="193">
        <v>1.98</v>
      </c>
    </row>
    <row r="4030" spans="1:11" x14ac:dyDescent="0.2">
      <c r="A4030" s="291" t="s">
        <v>2697</v>
      </c>
      <c r="B4030" s="190" t="s">
        <v>4023</v>
      </c>
      <c r="C4030" s="291" t="s">
        <v>2691</v>
      </c>
      <c r="D4030" s="291" t="s">
        <v>4024</v>
      </c>
      <c r="E4030" s="556" t="s">
        <v>2700</v>
      </c>
      <c r="F4030" s="556"/>
      <c r="G4030" s="191" t="s">
        <v>48</v>
      </c>
      <c r="H4030" s="192">
        <v>1.4800000000000001E-2</v>
      </c>
      <c r="I4030" s="192"/>
      <c r="J4030" s="193">
        <v>72.319999999999993</v>
      </c>
      <c r="K4030" s="193">
        <v>1.07</v>
      </c>
    </row>
    <row r="4031" spans="1:11" x14ac:dyDescent="0.2">
      <c r="A4031" s="287"/>
      <c r="B4031" s="287"/>
      <c r="C4031" s="287"/>
      <c r="D4031" s="287"/>
      <c r="E4031" s="287" t="s">
        <v>2709</v>
      </c>
      <c r="F4031" s="194">
        <v>9.3000000000000007</v>
      </c>
      <c r="G4031" s="287" t="s">
        <v>2710</v>
      </c>
      <c r="H4031" s="194">
        <v>0</v>
      </c>
      <c r="I4031" s="287" t="s">
        <v>2711</v>
      </c>
      <c r="J4031" s="194">
        <v>9.3000000000000007</v>
      </c>
    </row>
    <row r="4032" spans="1:11" x14ac:dyDescent="0.2">
      <c r="A4032" s="287"/>
      <c r="B4032" s="287"/>
      <c r="C4032" s="287"/>
      <c r="D4032" s="287"/>
      <c r="E4032" s="287" t="s">
        <v>2712</v>
      </c>
      <c r="F4032" s="194">
        <v>0</v>
      </c>
      <c r="G4032" s="287"/>
      <c r="H4032" s="552" t="s">
        <v>2713</v>
      </c>
      <c r="I4032" s="552"/>
      <c r="J4032" s="194">
        <v>88.22</v>
      </c>
    </row>
    <row r="4033" spans="1:11" ht="13.5" thickBot="1" x14ac:dyDescent="0.25">
      <c r="A4033" s="196"/>
      <c r="B4033" s="196"/>
      <c r="C4033" s="196"/>
      <c r="D4033" s="196"/>
      <c r="E4033" s="196"/>
      <c r="F4033" s="196"/>
      <c r="G4033" s="196" t="s">
        <v>2714</v>
      </c>
      <c r="H4033" s="198">
        <v>0</v>
      </c>
      <c r="I4033" s="196" t="s">
        <v>2715</v>
      </c>
      <c r="J4033" s="197">
        <v>0</v>
      </c>
    </row>
    <row r="4034" spans="1:11" ht="13.5" thickTop="1" x14ac:dyDescent="0.2">
      <c r="A4034" s="195"/>
      <c r="B4034" s="195"/>
      <c r="C4034" s="195"/>
      <c r="D4034" s="195"/>
      <c r="E4034" s="195"/>
      <c r="F4034" s="195"/>
      <c r="G4034" s="195"/>
      <c r="H4034" s="195"/>
      <c r="I4034" s="195"/>
      <c r="J4034" s="195"/>
    </row>
    <row r="4035" spans="1:11" ht="15" x14ac:dyDescent="0.2">
      <c r="A4035" s="288" t="s">
        <v>7817</v>
      </c>
      <c r="B4035" s="180" t="s">
        <v>2678</v>
      </c>
      <c r="C4035" s="288" t="s">
        <v>2679</v>
      </c>
      <c r="D4035" s="288" t="s">
        <v>2680</v>
      </c>
      <c r="E4035" s="553" t="s">
        <v>2681</v>
      </c>
      <c r="F4035" s="553"/>
      <c r="G4035" s="181" t="s">
        <v>2682</v>
      </c>
      <c r="H4035" s="180" t="s">
        <v>2683</v>
      </c>
      <c r="I4035" s="180" t="s">
        <v>6886</v>
      </c>
      <c r="J4035" s="180" t="s">
        <v>2684</v>
      </c>
      <c r="K4035" s="180" t="s">
        <v>2685</v>
      </c>
    </row>
    <row r="4036" spans="1:11" x14ac:dyDescent="0.2">
      <c r="A4036" s="289" t="s">
        <v>119</v>
      </c>
      <c r="B4036" s="182" t="s">
        <v>4053</v>
      </c>
      <c r="C4036" s="289" t="s">
        <v>2791</v>
      </c>
      <c r="D4036" s="289" t="s">
        <v>982</v>
      </c>
      <c r="E4036" s="554" t="s">
        <v>7117</v>
      </c>
      <c r="F4036" s="554"/>
      <c r="G4036" s="183" t="s">
        <v>48</v>
      </c>
      <c r="H4036" s="184">
        <v>1</v>
      </c>
      <c r="I4036" s="185"/>
      <c r="J4036" s="185">
        <v>109.12</v>
      </c>
      <c r="K4036" s="185">
        <v>109.12</v>
      </c>
    </row>
    <row r="4037" spans="1:11" ht="25.5" x14ac:dyDescent="0.2">
      <c r="A4037" s="290" t="s">
        <v>2689</v>
      </c>
      <c r="B4037" s="186" t="s">
        <v>2799</v>
      </c>
      <c r="C4037" s="290" t="s">
        <v>2691</v>
      </c>
      <c r="D4037" s="290" t="s">
        <v>2800</v>
      </c>
      <c r="E4037" s="555" t="s">
        <v>2693</v>
      </c>
      <c r="F4037" s="555"/>
      <c r="G4037" s="187" t="s">
        <v>2694</v>
      </c>
      <c r="H4037" s="188">
        <v>1.1910000000000001</v>
      </c>
      <c r="I4037" s="188"/>
      <c r="J4037" s="189">
        <v>26.7</v>
      </c>
      <c r="K4037" s="189">
        <v>31.79</v>
      </c>
    </row>
    <row r="4038" spans="1:11" ht="25.5" x14ac:dyDescent="0.2">
      <c r="A4038" s="290" t="s">
        <v>2689</v>
      </c>
      <c r="B4038" s="186" t="s">
        <v>2797</v>
      </c>
      <c r="C4038" s="290" t="s">
        <v>2691</v>
      </c>
      <c r="D4038" s="290" t="s">
        <v>2798</v>
      </c>
      <c r="E4038" s="555" t="s">
        <v>2693</v>
      </c>
      <c r="F4038" s="555"/>
      <c r="G4038" s="187" t="s">
        <v>2694</v>
      </c>
      <c r="H4038" s="188">
        <v>1.1910000000000001</v>
      </c>
      <c r="I4038" s="188"/>
      <c r="J4038" s="189">
        <v>32.700000000000003</v>
      </c>
      <c r="K4038" s="189">
        <v>38.94</v>
      </c>
    </row>
    <row r="4039" spans="1:11" x14ac:dyDescent="0.2">
      <c r="A4039" s="291" t="s">
        <v>2697</v>
      </c>
      <c r="B4039" s="190" t="s">
        <v>4054</v>
      </c>
      <c r="C4039" s="291" t="s">
        <v>2791</v>
      </c>
      <c r="D4039" s="291" t="s">
        <v>4055</v>
      </c>
      <c r="E4039" s="556" t="s">
        <v>2700</v>
      </c>
      <c r="F4039" s="556"/>
      <c r="G4039" s="191" t="s">
        <v>48</v>
      </c>
      <c r="H4039" s="192">
        <v>1</v>
      </c>
      <c r="I4039" s="192"/>
      <c r="J4039" s="193">
        <v>30</v>
      </c>
      <c r="K4039" s="193">
        <v>30</v>
      </c>
    </row>
    <row r="4040" spans="1:11" x14ac:dyDescent="0.2">
      <c r="A4040" s="291" t="s">
        <v>2697</v>
      </c>
      <c r="B4040" s="190" t="s">
        <v>4056</v>
      </c>
      <c r="C4040" s="291" t="s">
        <v>2791</v>
      </c>
      <c r="D4040" s="291" t="s">
        <v>4057</v>
      </c>
      <c r="E4040" s="556" t="s">
        <v>2700</v>
      </c>
      <c r="F4040" s="556"/>
      <c r="G4040" s="191" t="s">
        <v>48</v>
      </c>
      <c r="H4040" s="192">
        <v>1</v>
      </c>
      <c r="I4040" s="192"/>
      <c r="J4040" s="193">
        <v>8.39</v>
      </c>
      <c r="K4040" s="193">
        <v>8.39</v>
      </c>
    </row>
    <row r="4041" spans="1:11" x14ac:dyDescent="0.2">
      <c r="A4041" s="287"/>
      <c r="B4041" s="287"/>
      <c r="C4041" s="287"/>
      <c r="D4041" s="287"/>
      <c r="E4041" s="287" t="s">
        <v>2709</v>
      </c>
      <c r="F4041" s="194">
        <v>52.82</v>
      </c>
      <c r="G4041" s="287" t="s">
        <v>2710</v>
      </c>
      <c r="H4041" s="194">
        <v>0</v>
      </c>
      <c r="I4041" s="287" t="s">
        <v>2711</v>
      </c>
      <c r="J4041" s="194">
        <v>52.82</v>
      </c>
    </row>
    <row r="4042" spans="1:11" x14ac:dyDescent="0.2">
      <c r="A4042" s="287"/>
      <c r="B4042" s="287"/>
      <c r="C4042" s="287"/>
      <c r="D4042" s="287"/>
      <c r="E4042" s="287" t="s">
        <v>2712</v>
      </c>
      <c r="F4042" s="194">
        <v>0</v>
      </c>
      <c r="G4042" s="287"/>
      <c r="H4042" s="552" t="s">
        <v>2713</v>
      </c>
      <c r="I4042" s="552"/>
      <c r="J4042" s="194">
        <v>109.12</v>
      </c>
    </row>
    <row r="4043" spans="1:11" ht="13.5" thickBot="1" x14ac:dyDescent="0.25">
      <c r="A4043" s="196"/>
      <c r="B4043" s="196"/>
      <c r="C4043" s="196"/>
      <c r="D4043" s="196"/>
      <c r="E4043" s="196"/>
      <c r="F4043" s="196"/>
      <c r="G4043" s="196" t="s">
        <v>2714</v>
      </c>
      <c r="H4043" s="198">
        <v>0</v>
      </c>
      <c r="I4043" s="196" t="s">
        <v>2715</v>
      </c>
      <c r="J4043" s="197">
        <v>0</v>
      </c>
    </row>
    <row r="4044" spans="1:11" ht="13.5" thickTop="1" x14ac:dyDescent="0.2">
      <c r="A4044" s="195"/>
      <c r="B4044" s="195"/>
      <c r="C4044" s="195"/>
      <c r="D4044" s="195"/>
      <c r="E4044" s="195"/>
      <c r="F4044" s="195"/>
      <c r="G4044" s="195"/>
      <c r="H4044" s="195"/>
      <c r="I4044" s="195"/>
      <c r="J4044" s="195"/>
    </row>
    <row r="4045" spans="1:11" ht="15" x14ac:dyDescent="0.2">
      <c r="A4045" s="288" t="s">
        <v>7818</v>
      </c>
      <c r="B4045" s="180" t="s">
        <v>2678</v>
      </c>
      <c r="C4045" s="288" t="s">
        <v>2679</v>
      </c>
      <c r="D4045" s="288" t="s">
        <v>2680</v>
      </c>
      <c r="E4045" s="553" t="s">
        <v>2681</v>
      </c>
      <c r="F4045" s="553"/>
      <c r="G4045" s="181" t="s">
        <v>2682</v>
      </c>
      <c r="H4045" s="180" t="s">
        <v>2683</v>
      </c>
      <c r="I4045" s="180" t="s">
        <v>6886</v>
      </c>
      <c r="J4045" s="180" t="s">
        <v>2684</v>
      </c>
      <c r="K4045" s="180" t="s">
        <v>2685</v>
      </c>
    </row>
    <row r="4046" spans="1:11" x14ac:dyDescent="0.2">
      <c r="A4046" s="289" t="s">
        <v>119</v>
      </c>
      <c r="B4046" s="182" t="s">
        <v>4058</v>
      </c>
      <c r="C4046" s="289" t="s">
        <v>2791</v>
      </c>
      <c r="D4046" s="289" t="s">
        <v>984</v>
      </c>
      <c r="E4046" s="554" t="s">
        <v>7117</v>
      </c>
      <c r="F4046" s="554"/>
      <c r="G4046" s="183" t="s">
        <v>48</v>
      </c>
      <c r="H4046" s="184">
        <v>1</v>
      </c>
      <c r="I4046" s="185"/>
      <c r="J4046" s="185">
        <v>71.36</v>
      </c>
      <c r="K4046" s="185">
        <v>71.36</v>
      </c>
    </row>
    <row r="4047" spans="1:11" ht="25.5" x14ac:dyDescent="0.2">
      <c r="A4047" s="290" t="s">
        <v>2689</v>
      </c>
      <c r="B4047" s="186" t="s">
        <v>2799</v>
      </c>
      <c r="C4047" s="290" t="s">
        <v>2691</v>
      </c>
      <c r="D4047" s="290" t="s">
        <v>2800</v>
      </c>
      <c r="E4047" s="555" t="s">
        <v>2693</v>
      </c>
      <c r="F4047" s="555"/>
      <c r="G4047" s="187" t="s">
        <v>2694</v>
      </c>
      <c r="H4047" s="188">
        <v>0.88700000000000001</v>
      </c>
      <c r="I4047" s="188"/>
      <c r="J4047" s="189">
        <v>26.7</v>
      </c>
      <c r="K4047" s="189">
        <v>23.68</v>
      </c>
    </row>
    <row r="4048" spans="1:11" ht="25.5" x14ac:dyDescent="0.2">
      <c r="A4048" s="290" t="s">
        <v>2689</v>
      </c>
      <c r="B4048" s="186" t="s">
        <v>2797</v>
      </c>
      <c r="C4048" s="290" t="s">
        <v>2691</v>
      </c>
      <c r="D4048" s="290" t="s">
        <v>2798</v>
      </c>
      <c r="E4048" s="555" t="s">
        <v>2693</v>
      </c>
      <c r="F4048" s="555"/>
      <c r="G4048" s="187" t="s">
        <v>2694</v>
      </c>
      <c r="H4048" s="188">
        <v>0.88700000000000001</v>
      </c>
      <c r="I4048" s="188"/>
      <c r="J4048" s="189">
        <v>32.700000000000003</v>
      </c>
      <c r="K4048" s="189">
        <v>29</v>
      </c>
    </row>
    <row r="4049" spans="1:11" x14ac:dyDescent="0.2">
      <c r="A4049" s="291" t="s">
        <v>2697</v>
      </c>
      <c r="B4049" s="190" t="s">
        <v>4063</v>
      </c>
      <c r="C4049" s="291" t="s">
        <v>2791</v>
      </c>
      <c r="D4049" s="291" t="s">
        <v>4064</v>
      </c>
      <c r="E4049" s="556" t="s">
        <v>2700</v>
      </c>
      <c r="F4049" s="556"/>
      <c r="G4049" s="191" t="s">
        <v>48</v>
      </c>
      <c r="H4049" s="192">
        <v>0.01</v>
      </c>
      <c r="I4049" s="192"/>
      <c r="J4049" s="193">
        <v>16.3</v>
      </c>
      <c r="K4049" s="193">
        <v>0.16</v>
      </c>
    </row>
    <row r="4050" spans="1:11" x14ac:dyDescent="0.2">
      <c r="A4050" s="291" t="s">
        <v>2697</v>
      </c>
      <c r="B4050" s="190" t="s">
        <v>7115</v>
      </c>
      <c r="C4050" s="291" t="s">
        <v>2791</v>
      </c>
      <c r="D4050" s="291" t="s">
        <v>7116</v>
      </c>
      <c r="E4050" s="556" t="s">
        <v>2700</v>
      </c>
      <c r="F4050" s="556"/>
      <c r="G4050" s="191" t="s">
        <v>48</v>
      </c>
      <c r="H4050" s="192">
        <v>6.0000000000000001E-3</v>
      </c>
      <c r="I4050" s="192"/>
      <c r="J4050" s="193">
        <v>8.5</v>
      </c>
      <c r="K4050" s="193">
        <v>0.05</v>
      </c>
    </row>
    <row r="4051" spans="1:11" x14ac:dyDescent="0.2">
      <c r="A4051" s="291" t="s">
        <v>2697</v>
      </c>
      <c r="B4051" s="190" t="s">
        <v>4059</v>
      </c>
      <c r="C4051" s="291" t="s">
        <v>2791</v>
      </c>
      <c r="D4051" s="291" t="s">
        <v>4060</v>
      </c>
      <c r="E4051" s="556" t="s">
        <v>2700</v>
      </c>
      <c r="F4051" s="556"/>
      <c r="G4051" s="191" t="s">
        <v>48</v>
      </c>
      <c r="H4051" s="192">
        <v>1</v>
      </c>
      <c r="I4051" s="192"/>
      <c r="J4051" s="193">
        <v>7.99</v>
      </c>
      <c r="K4051" s="193">
        <v>7.99</v>
      </c>
    </row>
    <row r="4052" spans="1:11" x14ac:dyDescent="0.2">
      <c r="A4052" s="291" t="s">
        <v>2697</v>
      </c>
      <c r="B4052" s="190" t="s">
        <v>4061</v>
      </c>
      <c r="C4052" s="291" t="s">
        <v>2791</v>
      </c>
      <c r="D4052" s="291" t="s">
        <v>4062</v>
      </c>
      <c r="E4052" s="556" t="s">
        <v>2700</v>
      </c>
      <c r="F4052" s="556"/>
      <c r="G4052" s="191" t="s">
        <v>48</v>
      </c>
      <c r="H4052" s="192">
        <v>1</v>
      </c>
      <c r="I4052" s="192"/>
      <c r="J4052" s="193">
        <v>10.48</v>
      </c>
      <c r="K4052" s="193">
        <v>10.48</v>
      </c>
    </row>
    <row r="4053" spans="1:11" x14ac:dyDescent="0.2">
      <c r="A4053" s="287"/>
      <c r="B4053" s="287"/>
      <c r="C4053" s="287"/>
      <c r="D4053" s="287"/>
      <c r="E4053" s="287" t="s">
        <v>2709</v>
      </c>
      <c r="F4053" s="194">
        <v>39.340000000000003</v>
      </c>
      <c r="G4053" s="287" t="s">
        <v>2710</v>
      </c>
      <c r="H4053" s="194">
        <v>0</v>
      </c>
      <c r="I4053" s="287" t="s">
        <v>2711</v>
      </c>
      <c r="J4053" s="194">
        <v>39.340000000000003</v>
      </c>
    </row>
    <row r="4054" spans="1:11" x14ac:dyDescent="0.2">
      <c r="A4054" s="287"/>
      <c r="B4054" s="287"/>
      <c r="C4054" s="287"/>
      <c r="D4054" s="287"/>
      <c r="E4054" s="287" t="s">
        <v>2712</v>
      </c>
      <c r="F4054" s="194">
        <v>0</v>
      </c>
      <c r="G4054" s="287"/>
      <c r="H4054" s="552" t="s">
        <v>2713</v>
      </c>
      <c r="I4054" s="552"/>
      <c r="J4054" s="194">
        <v>71.36</v>
      </c>
    </row>
    <row r="4055" spans="1:11" ht="13.5" thickBot="1" x14ac:dyDescent="0.25">
      <c r="A4055" s="196"/>
      <c r="B4055" s="196"/>
      <c r="C4055" s="196"/>
      <c r="D4055" s="196"/>
      <c r="E4055" s="196"/>
      <c r="F4055" s="196"/>
      <c r="G4055" s="196" t="s">
        <v>2714</v>
      </c>
      <c r="H4055" s="198">
        <v>0</v>
      </c>
      <c r="I4055" s="196" t="s">
        <v>2715</v>
      </c>
      <c r="J4055" s="197">
        <v>0</v>
      </c>
    </row>
    <row r="4056" spans="1:11" ht="13.5" thickTop="1" x14ac:dyDescent="0.2">
      <c r="A4056" s="195"/>
      <c r="B4056" s="195"/>
      <c r="C4056" s="195"/>
      <c r="D4056" s="195"/>
      <c r="E4056" s="195"/>
      <c r="F4056" s="195"/>
      <c r="G4056" s="195"/>
      <c r="H4056" s="195"/>
      <c r="I4056" s="195"/>
      <c r="J4056" s="195"/>
    </row>
    <row r="4057" spans="1:11" ht="15" x14ac:dyDescent="0.2">
      <c r="A4057" s="288" t="s">
        <v>7819</v>
      </c>
      <c r="B4057" s="180" t="s">
        <v>2678</v>
      </c>
      <c r="C4057" s="288" t="s">
        <v>2679</v>
      </c>
      <c r="D4057" s="288" t="s">
        <v>2680</v>
      </c>
      <c r="E4057" s="553" t="s">
        <v>2681</v>
      </c>
      <c r="F4057" s="553"/>
      <c r="G4057" s="181" t="s">
        <v>2682</v>
      </c>
      <c r="H4057" s="180" t="s">
        <v>2683</v>
      </c>
      <c r="I4057" s="180" t="s">
        <v>6886</v>
      </c>
      <c r="J4057" s="180" t="s">
        <v>2684</v>
      </c>
      <c r="K4057" s="180" t="s">
        <v>2685</v>
      </c>
    </row>
    <row r="4058" spans="1:11" x14ac:dyDescent="0.2">
      <c r="A4058" s="289" t="s">
        <v>119</v>
      </c>
      <c r="B4058" s="182" t="s">
        <v>4065</v>
      </c>
      <c r="C4058" s="289" t="s">
        <v>2791</v>
      </c>
      <c r="D4058" s="289" t="s">
        <v>986</v>
      </c>
      <c r="E4058" s="554" t="s">
        <v>7117</v>
      </c>
      <c r="F4058" s="554"/>
      <c r="G4058" s="183" t="s">
        <v>48</v>
      </c>
      <c r="H4058" s="184">
        <v>1</v>
      </c>
      <c r="I4058" s="185"/>
      <c r="J4058" s="185">
        <v>216.29</v>
      </c>
      <c r="K4058" s="185">
        <v>216.29</v>
      </c>
    </row>
    <row r="4059" spans="1:11" ht="25.5" x14ac:dyDescent="0.2">
      <c r="A4059" s="290" t="s">
        <v>2689</v>
      </c>
      <c r="B4059" s="186" t="s">
        <v>2799</v>
      </c>
      <c r="C4059" s="290" t="s">
        <v>2691</v>
      </c>
      <c r="D4059" s="290" t="s">
        <v>2800</v>
      </c>
      <c r="E4059" s="555" t="s">
        <v>2693</v>
      </c>
      <c r="F4059" s="555"/>
      <c r="G4059" s="187" t="s">
        <v>2694</v>
      </c>
      <c r="H4059" s="188">
        <v>1.155</v>
      </c>
      <c r="I4059" s="188"/>
      <c r="J4059" s="189">
        <v>26.7</v>
      </c>
      <c r="K4059" s="189">
        <v>30.83</v>
      </c>
    </row>
    <row r="4060" spans="1:11" ht="25.5" x14ac:dyDescent="0.2">
      <c r="A4060" s="290" t="s">
        <v>2689</v>
      </c>
      <c r="B4060" s="186" t="s">
        <v>2797</v>
      </c>
      <c r="C4060" s="290" t="s">
        <v>2691</v>
      </c>
      <c r="D4060" s="290" t="s">
        <v>2798</v>
      </c>
      <c r="E4060" s="555" t="s">
        <v>2693</v>
      </c>
      <c r="F4060" s="555"/>
      <c r="G4060" s="187" t="s">
        <v>2694</v>
      </c>
      <c r="H4060" s="188">
        <v>1.155</v>
      </c>
      <c r="I4060" s="188"/>
      <c r="J4060" s="189">
        <v>32.700000000000003</v>
      </c>
      <c r="K4060" s="189">
        <v>37.76</v>
      </c>
    </row>
    <row r="4061" spans="1:11" x14ac:dyDescent="0.2">
      <c r="A4061" s="291" t="s">
        <v>2697</v>
      </c>
      <c r="B4061" s="190" t="s">
        <v>4068</v>
      </c>
      <c r="C4061" s="291" t="s">
        <v>2791</v>
      </c>
      <c r="D4061" s="291" t="s">
        <v>4069</v>
      </c>
      <c r="E4061" s="556" t="s">
        <v>2700</v>
      </c>
      <c r="F4061" s="556"/>
      <c r="G4061" s="191" t="s">
        <v>48</v>
      </c>
      <c r="H4061" s="192">
        <v>1</v>
      </c>
      <c r="I4061" s="192"/>
      <c r="J4061" s="193">
        <v>109</v>
      </c>
      <c r="K4061" s="193">
        <v>109</v>
      </c>
    </row>
    <row r="4062" spans="1:11" x14ac:dyDescent="0.2">
      <c r="A4062" s="291" t="s">
        <v>2697</v>
      </c>
      <c r="B4062" s="190" t="s">
        <v>7115</v>
      </c>
      <c r="C4062" s="291" t="s">
        <v>2791</v>
      </c>
      <c r="D4062" s="291" t="s">
        <v>7116</v>
      </c>
      <c r="E4062" s="556" t="s">
        <v>2700</v>
      </c>
      <c r="F4062" s="556"/>
      <c r="G4062" s="191" t="s">
        <v>48</v>
      </c>
      <c r="H4062" s="192">
        <v>1E-3</v>
      </c>
      <c r="I4062" s="192"/>
      <c r="J4062" s="193">
        <v>8.5</v>
      </c>
      <c r="K4062" s="193">
        <v>0</v>
      </c>
    </row>
    <row r="4063" spans="1:11" x14ac:dyDescent="0.2">
      <c r="A4063" s="291" t="s">
        <v>2697</v>
      </c>
      <c r="B4063" s="190" t="s">
        <v>4011</v>
      </c>
      <c r="C4063" s="291" t="s">
        <v>2791</v>
      </c>
      <c r="D4063" s="291" t="s">
        <v>4012</v>
      </c>
      <c r="E4063" s="556" t="s">
        <v>2700</v>
      </c>
      <c r="F4063" s="556"/>
      <c r="G4063" s="191" t="s">
        <v>48</v>
      </c>
      <c r="H4063" s="192">
        <v>0.01</v>
      </c>
      <c r="I4063" s="192"/>
      <c r="J4063" s="193">
        <v>49.68</v>
      </c>
      <c r="K4063" s="193">
        <v>0.49</v>
      </c>
    </row>
    <row r="4064" spans="1:11" x14ac:dyDescent="0.2">
      <c r="A4064" s="291" t="s">
        <v>2697</v>
      </c>
      <c r="B4064" s="190" t="s">
        <v>4066</v>
      </c>
      <c r="C4064" s="291" t="s">
        <v>2791</v>
      </c>
      <c r="D4064" s="291" t="s">
        <v>4067</v>
      </c>
      <c r="E4064" s="556" t="s">
        <v>2700</v>
      </c>
      <c r="F4064" s="556"/>
      <c r="G4064" s="191" t="s">
        <v>48</v>
      </c>
      <c r="H4064" s="192">
        <v>1</v>
      </c>
      <c r="I4064" s="192"/>
      <c r="J4064" s="193">
        <v>2.99</v>
      </c>
      <c r="K4064" s="193">
        <v>2.99</v>
      </c>
    </row>
    <row r="4065" spans="1:11" x14ac:dyDescent="0.2">
      <c r="A4065" s="291" t="s">
        <v>2697</v>
      </c>
      <c r="B4065" s="190" t="s">
        <v>4072</v>
      </c>
      <c r="C4065" s="291" t="s">
        <v>2791</v>
      </c>
      <c r="D4065" s="291" t="s">
        <v>4073</v>
      </c>
      <c r="E4065" s="556" t="s">
        <v>2700</v>
      </c>
      <c r="F4065" s="556"/>
      <c r="G4065" s="191" t="s">
        <v>48</v>
      </c>
      <c r="H4065" s="192">
        <v>1</v>
      </c>
      <c r="I4065" s="192"/>
      <c r="J4065" s="193">
        <v>20.9</v>
      </c>
      <c r="K4065" s="193">
        <v>20.9</v>
      </c>
    </row>
    <row r="4066" spans="1:11" x14ac:dyDescent="0.2">
      <c r="A4066" s="291" t="s">
        <v>2697</v>
      </c>
      <c r="B4066" s="190" t="s">
        <v>4070</v>
      </c>
      <c r="C4066" s="291" t="s">
        <v>2791</v>
      </c>
      <c r="D4066" s="291" t="s">
        <v>4071</v>
      </c>
      <c r="E4066" s="556" t="s">
        <v>2700</v>
      </c>
      <c r="F4066" s="556"/>
      <c r="G4066" s="191" t="s">
        <v>48</v>
      </c>
      <c r="H4066" s="192">
        <v>1</v>
      </c>
      <c r="I4066" s="192"/>
      <c r="J4066" s="193">
        <v>14.32</v>
      </c>
      <c r="K4066" s="193">
        <v>14.32</v>
      </c>
    </row>
    <row r="4067" spans="1:11" x14ac:dyDescent="0.2">
      <c r="A4067" s="287"/>
      <c r="B4067" s="287"/>
      <c r="C4067" s="287"/>
      <c r="D4067" s="287"/>
      <c r="E4067" s="287" t="s">
        <v>2709</v>
      </c>
      <c r="F4067" s="194">
        <v>51.23</v>
      </c>
      <c r="G4067" s="287" t="s">
        <v>2710</v>
      </c>
      <c r="H4067" s="194">
        <v>0</v>
      </c>
      <c r="I4067" s="287" t="s">
        <v>2711</v>
      </c>
      <c r="J4067" s="194">
        <v>51.23</v>
      </c>
    </row>
    <row r="4068" spans="1:11" x14ac:dyDescent="0.2">
      <c r="A4068" s="287"/>
      <c r="B4068" s="287"/>
      <c r="C4068" s="287"/>
      <c r="D4068" s="287"/>
      <c r="E4068" s="287" t="s">
        <v>2712</v>
      </c>
      <c r="F4068" s="194">
        <v>0</v>
      </c>
      <c r="G4068" s="287"/>
      <c r="H4068" s="552" t="s">
        <v>2713</v>
      </c>
      <c r="I4068" s="552"/>
      <c r="J4068" s="194">
        <v>216.29</v>
      </c>
    </row>
    <row r="4069" spans="1:11" ht="13.5" thickBot="1" x14ac:dyDescent="0.25">
      <c r="A4069" s="196"/>
      <c r="B4069" s="196"/>
      <c r="C4069" s="196"/>
      <c r="D4069" s="196"/>
      <c r="E4069" s="196"/>
      <c r="F4069" s="196"/>
      <c r="G4069" s="196" t="s">
        <v>2714</v>
      </c>
      <c r="H4069" s="198">
        <v>0</v>
      </c>
      <c r="I4069" s="196" t="s">
        <v>2715</v>
      </c>
      <c r="J4069" s="197">
        <v>0</v>
      </c>
    </row>
    <row r="4070" spans="1:11" ht="13.5" thickTop="1" x14ac:dyDescent="0.2">
      <c r="A4070" s="195"/>
      <c r="B4070" s="195"/>
      <c r="C4070" s="195"/>
      <c r="D4070" s="195"/>
      <c r="E4070" s="195"/>
      <c r="F4070" s="195"/>
      <c r="G4070" s="195"/>
      <c r="H4070" s="195"/>
      <c r="I4070" s="195"/>
      <c r="J4070" s="195"/>
    </row>
    <row r="4071" spans="1:11" ht="25.5" x14ac:dyDescent="0.2">
      <c r="A4071" s="292" t="s">
        <v>962</v>
      </c>
      <c r="B4071" s="292"/>
      <c r="C4071" s="292"/>
      <c r="D4071" s="292" t="s">
        <v>988</v>
      </c>
      <c r="E4071" s="292"/>
      <c r="F4071" s="558"/>
      <c r="G4071" s="558"/>
      <c r="H4071" s="292"/>
      <c r="I4071" s="178"/>
      <c r="J4071" s="292"/>
      <c r="K4071" s="179">
        <v>0</v>
      </c>
    </row>
    <row r="4072" spans="1:11" ht="15" x14ac:dyDescent="0.2">
      <c r="A4072" s="288" t="s">
        <v>7820</v>
      </c>
      <c r="B4072" s="180" t="s">
        <v>2678</v>
      </c>
      <c r="C4072" s="288" t="s">
        <v>2679</v>
      </c>
      <c r="D4072" s="288" t="s">
        <v>2680</v>
      </c>
      <c r="E4072" s="553" t="s">
        <v>2681</v>
      </c>
      <c r="F4072" s="553"/>
      <c r="G4072" s="181" t="s">
        <v>2682</v>
      </c>
      <c r="H4072" s="180" t="s">
        <v>2683</v>
      </c>
      <c r="I4072" s="180" t="s">
        <v>6886</v>
      </c>
      <c r="J4072" s="180" t="s">
        <v>2684</v>
      </c>
      <c r="K4072" s="180" t="s">
        <v>2685</v>
      </c>
    </row>
    <row r="4073" spans="1:11" ht="63.75" x14ac:dyDescent="0.2">
      <c r="A4073" s="289" t="s">
        <v>119</v>
      </c>
      <c r="B4073" s="182" t="s">
        <v>4074</v>
      </c>
      <c r="C4073" s="289" t="s">
        <v>2691</v>
      </c>
      <c r="D4073" s="289" t="s">
        <v>4075</v>
      </c>
      <c r="E4073" s="554" t="s">
        <v>3561</v>
      </c>
      <c r="F4073" s="554"/>
      <c r="G4073" s="183" t="s">
        <v>48</v>
      </c>
      <c r="H4073" s="184">
        <v>1</v>
      </c>
      <c r="I4073" s="185"/>
      <c r="J4073" s="185">
        <v>111.29</v>
      </c>
      <c r="K4073" s="185">
        <v>111.29</v>
      </c>
    </row>
    <row r="4074" spans="1:11" ht="25.5" x14ac:dyDescent="0.2">
      <c r="A4074" s="290" t="s">
        <v>2689</v>
      </c>
      <c r="B4074" s="186" t="s">
        <v>2799</v>
      </c>
      <c r="C4074" s="290" t="s">
        <v>2691</v>
      </c>
      <c r="D4074" s="290" t="s">
        <v>2800</v>
      </c>
      <c r="E4074" s="555" t="s">
        <v>2693</v>
      </c>
      <c r="F4074" s="555"/>
      <c r="G4074" s="187" t="s">
        <v>2694</v>
      </c>
      <c r="H4074" s="188">
        <v>0.37430000000000002</v>
      </c>
      <c r="I4074" s="188"/>
      <c r="J4074" s="189">
        <v>26.7</v>
      </c>
      <c r="K4074" s="189">
        <v>9.99</v>
      </c>
    </row>
    <row r="4075" spans="1:11" ht="25.5" x14ac:dyDescent="0.2">
      <c r="A4075" s="290" t="s">
        <v>2689</v>
      </c>
      <c r="B4075" s="186" t="s">
        <v>2797</v>
      </c>
      <c r="C4075" s="290" t="s">
        <v>2691</v>
      </c>
      <c r="D4075" s="290" t="s">
        <v>2798</v>
      </c>
      <c r="E4075" s="555" t="s">
        <v>2693</v>
      </c>
      <c r="F4075" s="555"/>
      <c r="G4075" s="187" t="s">
        <v>2694</v>
      </c>
      <c r="H4075" s="188">
        <v>0.37430000000000002</v>
      </c>
      <c r="I4075" s="188"/>
      <c r="J4075" s="189">
        <v>32.700000000000003</v>
      </c>
      <c r="K4075" s="189">
        <v>12.23</v>
      </c>
    </row>
    <row r="4076" spans="1:11" x14ac:dyDescent="0.2">
      <c r="A4076" s="291" t="s">
        <v>2697</v>
      </c>
      <c r="B4076" s="190" t="s">
        <v>3839</v>
      </c>
      <c r="C4076" s="291" t="s">
        <v>2691</v>
      </c>
      <c r="D4076" s="291" t="s">
        <v>3840</v>
      </c>
      <c r="E4076" s="556" t="s">
        <v>2700</v>
      </c>
      <c r="F4076" s="556"/>
      <c r="G4076" s="191" t="s">
        <v>48</v>
      </c>
      <c r="H4076" s="192">
        <v>1.9199999999999998E-2</v>
      </c>
      <c r="I4076" s="192"/>
      <c r="J4076" s="193">
        <v>12.87</v>
      </c>
      <c r="K4076" s="193">
        <v>0.24</v>
      </c>
    </row>
    <row r="4077" spans="1:11" ht="25.5" x14ac:dyDescent="0.2">
      <c r="A4077" s="291" t="s">
        <v>2697</v>
      </c>
      <c r="B4077" s="190" t="s">
        <v>4076</v>
      </c>
      <c r="C4077" s="291" t="s">
        <v>2691</v>
      </c>
      <c r="D4077" s="291" t="s">
        <v>4077</v>
      </c>
      <c r="E4077" s="556" t="s">
        <v>2700</v>
      </c>
      <c r="F4077" s="556"/>
      <c r="G4077" s="191" t="s">
        <v>48</v>
      </c>
      <c r="H4077" s="192">
        <v>1</v>
      </c>
      <c r="I4077" s="192"/>
      <c r="J4077" s="193">
        <v>88.83</v>
      </c>
      <c r="K4077" s="193">
        <v>88.83</v>
      </c>
    </row>
    <row r="4078" spans="1:11" x14ac:dyDescent="0.2">
      <c r="A4078" s="287"/>
      <c r="B4078" s="287"/>
      <c r="C4078" s="287"/>
      <c r="D4078" s="287"/>
      <c r="E4078" s="287" t="s">
        <v>2709</v>
      </c>
      <c r="F4078" s="194">
        <v>16.59</v>
      </c>
      <c r="G4078" s="287" t="s">
        <v>2710</v>
      </c>
      <c r="H4078" s="194">
        <v>0</v>
      </c>
      <c r="I4078" s="287" t="s">
        <v>2711</v>
      </c>
      <c r="J4078" s="194">
        <v>16.59</v>
      </c>
    </row>
    <row r="4079" spans="1:11" x14ac:dyDescent="0.2">
      <c r="A4079" s="287"/>
      <c r="B4079" s="287"/>
      <c r="C4079" s="287"/>
      <c r="D4079" s="287"/>
      <c r="E4079" s="287" t="s">
        <v>2712</v>
      </c>
      <c r="F4079" s="194">
        <v>0</v>
      </c>
      <c r="G4079" s="287"/>
      <c r="H4079" s="552" t="s">
        <v>2713</v>
      </c>
      <c r="I4079" s="552"/>
      <c r="J4079" s="194">
        <v>111.29</v>
      </c>
    </row>
    <row r="4080" spans="1:11" ht="13.5" thickBot="1" x14ac:dyDescent="0.25">
      <c r="A4080" s="196"/>
      <c r="B4080" s="196"/>
      <c r="C4080" s="196"/>
      <c r="D4080" s="196"/>
      <c r="E4080" s="196"/>
      <c r="F4080" s="196"/>
      <c r="G4080" s="196" t="s">
        <v>2714</v>
      </c>
      <c r="H4080" s="198">
        <v>0</v>
      </c>
      <c r="I4080" s="196" t="s">
        <v>2715</v>
      </c>
      <c r="J4080" s="197">
        <v>0</v>
      </c>
    </row>
    <row r="4081" spans="1:11" ht="13.5" thickTop="1" x14ac:dyDescent="0.2">
      <c r="A4081" s="195"/>
      <c r="B4081" s="195"/>
      <c r="C4081" s="195"/>
      <c r="D4081" s="195"/>
      <c r="E4081" s="195"/>
      <c r="F4081" s="195"/>
      <c r="G4081" s="195"/>
      <c r="H4081" s="195"/>
      <c r="I4081" s="195"/>
      <c r="J4081" s="195"/>
    </row>
    <row r="4082" spans="1:11" ht="15" x14ac:dyDescent="0.2">
      <c r="A4082" s="288" t="s">
        <v>7821</v>
      </c>
      <c r="B4082" s="180" t="s">
        <v>2678</v>
      </c>
      <c r="C4082" s="288" t="s">
        <v>2679</v>
      </c>
      <c r="D4082" s="288" t="s">
        <v>2680</v>
      </c>
      <c r="E4082" s="553" t="s">
        <v>2681</v>
      </c>
      <c r="F4082" s="553"/>
      <c r="G4082" s="181" t="s">
        <v>2682</v>
      </c>
      <c r="H4082" s="180" t="s">
        <v>2683</v>
      </c>
      <c r="I4082" s="180" t="s">
        <v>6886</v>
      </c>
      <c r="J4082" s="180" t="s">
        <v>2684</v>
      </c>
      <c r="K4082" s="180" t="s">
        <v>2685</v>
      </c>
    </row>
    <row r="4083" spans="1:11" ht="63.75" x14ac:dyDescent="0.2">
      <c r="A4083" s="289" t="s">
        <v>119</v>
      </c>
      <c r="B4083" s="182" t="s">
        <v>4078</v>
      </c>
      <c r="C4083" s="289" t="s">
        <v>2691</v>
      </c>
      <c r="D4083" s="289" t="s">
        <v>4079</v>
      </c>
      <c r="E4083" s="554" t="s">
        <v>3561</v>
      </c>
      <c r="F4083" s="554"/>
      <c r="G4083" s="183" t="s">
        <v>48</v>
      </c>
      <c r="H4083" s="184">
        <v>1</v>
      </c>
      <c r="I4083" s="185"/>
      <c r="J4083" s="185">
        <v>103.71</v>
      </c>
      <c r="K4083" s="185">
        <v>103.71</v>
      </c>
    </row>
    <row r="4084" spans="1:11" ht="25.5" x14ac:dyDescent="0.2">
      <c r="A4084" s="290" t="s">
        <v>2689</v>
      </c>
      <c r="B4084" s="186" t="s">
        <v>2799</v>
      </c>
      <c r="C4084" s="290" t="s">
        <v>2691</v>
      </c>
      <c r="D4084" s="290" t="s">
        <v>2800</v>
      </c>
      <c r="E4084" s="555" t="s">
        <v>2693</v>
      </c>
      <c r="F4084" s="555"/>
      <c r="G4084" s="187" t="s">
        <v>2694</v>
      </c>
      <c r="H4084" s="188">
        <v>0.31309999999999999</v>
      </c>
      <c r="I4084" s="188"/>
      <c r="J4084" s="189">
        <v>26.7</v>
      </c>
      <c r="K4084" s="189">
        <v>8.35</v>
      </c>
    </row>
    <row r="4085" spans="1:11" ht="25.5" x14ac:dyDescent="0.2">
      <c r="A4085" s="290" t="s">
        <v>2689</v>
      </c>
      <c r="B4085" s="186" t="s">
        <v>2797</v>
      </c>
      <c r="C4085" s="290" t="s">
        <v>2691</v>
      </c>
      <c r="D4085" s="290" t="s">
        <v>2798</v>
      </c>
      <c r="E4085" s="555" t="s">
        <v>2693</v>
      </c>
      <c r="F4085" s="555"/>
      <c r="G4085" s="187" t="s">
        <v>2694</v>
      </c>
      <c r="H4085" s="188">
        <v>0.31309999999999999</v>
      </c>
      <c r="I4085" s="188"/>
      <c r="J4085" s="189">
        <v>32.700000000000003</v>
      </c>
      <c r="K4085" s="189">
        <v>10.23</v>
      </c>
    </row>
    <row r="4086" spans="1:11" x14ac:dyDescent="0.2">
      <c r="A4086" s="291" t="s">
        <v>2697</v>
      </c>
      <c r="B4086" s="190" t="s">
        <v>3839</v>
      </c>
      <c r="C4086" s="291" t="s">
        <v>2691</v>
      </c>
      <c r="D4086" s="291" t="s">
        <v>3840</v>
      </c>
      <c r="E4086" s="556" t="s">
        <v>2700</v>
      </c>
      <c r="F4086" s="556"/>
      <c r="G4086" s="191" t="s">
        <v>48</v>
      </c>
      <c r="H4086" s="192">
        <v>1.6799999999999999E-2</v>
      </c>
      <c r="I4086" s="192"/>
      <c r="J4086" s="193">
        <v>12.87</v>
      </c>
      <c r="K4086" s="193">
        <v>0.21</v>
      </c>
    </row>
    <row r="4087" spans="1:11" ht="25.5" x14ac:dyDescent="0.2">
      <c r="A4087" s="291" t="s">
        <v>2697</v>
      </c>
      <c r="B4087" s="190" t="s">
        <v>4080</v>
      </c>
      <c r="C4087" s="291" t="s">
        <v>2691</v>
      </c>
      <c r="D4087" s="291" t="s">
        <v>4081</v>
      </c>
      <c r="E4087" s="556" t="s">
        <v>2700</v>
      </c>
      <c r="F4087" s="556"/>
      <c r="G4087" s="191" t="s">
        <v>48</v>
      </c>
      <c r="H4087" s="192">
        <v>1</v>
      </c>
      <c r="I4087" s="192"/>
      <c r="J4087" s="193">
        <v>84.92</v>
      </c>
      <c r="K4087" s="193">
        <v>84.92</v>
      </c>
    </row>
    <row r="4088" spans="1:11" x14ac:dyDescent="0.2">
      <c r="A4088" s="287"/>
      <c r="B4088" s="287"/>
      <c r="C4088" s="287"/>
      <c r="D4088" s="287"/>
      <c r="E4088" s="287" t="s">
        <v>2709</v>
      </c>
      <c r="F4088" s="194">
        <v>13.88</v>
      </c>
      <c r="G4088" s="287" t="s">
        <v>2710</v>
      </c>
      <c r="H4088" s="194">
        <v>0</v>
      </c>
      <c r="I4088" s="287" t="s">
        <v>2711</v>
      </c>
      <c r="J4088" s="194">
        <v>13.88</v>
      </c>
    </row>
    <row r="4089" spans="1:11" x14ac:dyDescent="0.2">
      <c r="A4089" s="287"/>
      <c r="B4089" s="287"/>
      <c r="C4089" s="287"/>
      <c r="D4089" s="287"/>
      <c r="E4089" s="287" t="s">
        <v>2712</v>
      </c>
      <c r="F4089" s="194">
        <v>0</v>
      </c>
      <c r="G4089" s="287"/>
      <c r="H4089" s="552" t="s">
        <v>2713</v>
      </c>
      <c r="I4089" s="552"/>
      <c r="J4089" s="194">
        <v>103.71</v>
      </c>
    </row>
    <row r="4090" spans="1:11" ht="13.5" thickBot="1" x14ac:dyDescent="0.25">
      <c r="A4090" s="196"/>
      <c r="B4090" s="196"/>
      <c r="C4090" s="196"/>
      <c r="D4090" s="196"/>
      <c r="E4090" s="196"/>
      <c r="F4090" s="196"/>
      <c r="G4090" s="196" t="s">
        <v>2714</v>
      </c>
      <c r="H4090" s="198">
        <v>0</v>
      </c>
      <c r="I4090" s="196" t="s">
        <v>2715</v>
      </c>
      <c r="J4090" s="197">
        <v>0</v>
      </c>
    </row>
    <row r="4091" spans="1:11" ht="13.5" thickTop="1" x14ac:dyDescent="0.2">
      <c r="A4091" s="195"/>
      <c r="B4091" s="195"/>
      <c r="C4091" s="195"/>
      <c r="D4091" s="195"/>
      <c r="E4091" s="195"/>
      <c r="F4091" s="195"/>
      <c r="G4091" s="195"/>
      <c r="H4091" s="195"/>
      <c r="I4091" s="195"/>
      <c r="J4091" s="195"/>
    </row>
    <row r="4092" spans="1:11" ht="15" x14ac:dyDescent="0.2">
      <c r="A4092" s="288" t="s">
        <v>7822</v>
      </c>
      <c r="B4092" s="180" t="s">
        <v>2678</v>
      </c>
      <c r="C4092" s="288" t="s">
        <v>2679</v>
      </c>
      <c r="D4092" s="288" t="s">
        <v>2680</v>
      </c>
      <c r="E4092" s="553" t="s">
        <v>2681</v>
      </c>
      <c r="F4092" s="553"/>
      <c r="G4092" s="181" t="s">
        <v>2682</v>
      </c>
      <c r="H4092" s="180" t="s">
        <v>2683</v>
      </c>
      <c r="I4092" s="180" t="s">
        <v>6886</v>
      </c>
      <c r="J4092" s="180" t="s">
        <v>2684</v>
      </c>
      <c r="K4092" s="180" t="s">
        <v>2685</v>
      </c>
    </row>
    <row r="4093" spans="1:11" ht="63.75" x14ac:dyDescent="0.2">
      <c r="A4093" s="289" t="s">
        <v>119</v>
      </c>
      <c r="B4093" s="182" t="s">
        <v>4082</v>
      </c>
      <c r="C4093" s="289" t="s">
        <v>2691</v>
      </c>
      <c r="D4093" s="289" t="s">
        <v>4083</v>
      </c>
      <c r="E4093" s="554" t="s">
        <v>3561</v>
      </c>
      <c r="F4093" s="554"/>
      <c r="G4093" s="183" t="s">
        <v>48</v>
      </c>
      <c r="H4093" s="184">
        <v>1</v>
      </c>
      <c r="I4093" s="185"/>
      <c r="J4093" s="185">
        <v>76.64</v>
      </c>
      <c r="K4093" s="185">
        <v>76.64</v>
      </c>
    </row>
    <row r="4094" spans="1:11" ht="25.5" x14ac:dyDescent="0.2">
      <c r="A4094" s="290" t="s">
        <v>2689</v>
      </c>
      <c r="B4094" s="186" t="s">
        <v>2799</v>
      </c>
      <c r="C4094" s="290" t="s">
        <v>2691</v>
      </c>
      <c r="D4094" s="290" t="s">
        <v>2800</v>
      </c>
      <c r="E4094" s="555" t="s">
        <v>2693</v>
      </c>
      <c r="F4094" s="555"/>
      <c r="G4094" s="187" t="s">
        <v>2694</v>
      </c>
      <c r="H4094" s="188">
        <v>0.25950000000000001</v>
      </c>
      <c r="I4094" s="188"/>
      <c r="J4094" s="189">
        <v>26.7</v>
      </c>
      <c r="K4094" s="189">
        <v>6.92</v>
      </c>
    </row>
    <row r="4095" spans="1:11" ht="25.5" x14ac:dyDescent="0.2">
      <c r="A4095" s="290" t="s">
        <v>2689</v>
      </c>
      <c r="B4095" s="186" t="s">
        <v>2797</v>
      </c>
      <c r="C4095" s="290" t="s">
        <v>2691</v>
      </c>
      <c r="D4095" s="290" t="s">
        <v>2798</v>
      </c>
      <c r="E4095" s="555" t="s">
        <v>2693</v>
      </c>
      <c r="F4095" s="555"/>
      <c r="G4095" s="187" t="s">
        <v>2694</v>
      </c>
      <c r="H4095" s="188">
        <v>0.25950000000000001</v>
      </c>
      <c r="I4095" s="188"/>
      <c r="J4095" s="189">
        <v>32.700000000000003</v>
      </c>
      <c r="K4095" s="189">
        <v>8.48</v>
      </c>
    </row>
    <row r="4096" spans="1:11" x14ac:dyDescent="0.2">
      <c r="A4096" s="291" t="s">
        <v>2697</v>
      </c>
      <c r="B4096" s="190" t="s">
        <v>3839</v>
      </c>
      <c r="C4096" s="291" t="s">
        <v>2691</v>
      </c>
      <c r="D4096" s="291" t="s">
        <v>3840</v>
      </c>
      <c r="E4096" s="556" t="s">
        <v>2700</v>
      </c>
      <c r="F4096" s="556"/>
      <c r="G4096" s="191" t="s">
        <v>48</v>
      </c>
      <c r="H4096" s="192">
        <v>1.32E-2</v>
      </c>
      <c r="I4096" s="192"/>
      <c r="J4096" s="193">
        <v>12.87</v>
      </c>
      <c r="K4096" s="193">
        <v>0.16</v>
      </c>
    </row>
    <row r="4097" spans="1:11" ht="25.5" x14ac:dyDescent="0.2">
      <c r="A4097" s="291" t="s">
        <v>2697</v>
      </c>
      <c r="B4097" s="190" t="s">
        <v>4084</v>
      </c>
      <c r="C4097" s="291" t="s">
        <v>2691</v>
      </c>
      <c r="D4097" s="291" t="s">
        <v>4085</v>
      </c>
      <c r="E4097" s="556" t="s">
        <v>2700</v>
      </c>
      <c r="F4097" s="556"/>
      <c r="G4097" s="191" t="s">
        <v>48</v>
      </c>
      <c r="H4097" s="192">
        <v>1</v>
      </c>
      <c r="I4097" s="192"/>
      <c r="J4097" s="193">
        <v>61.08</v>
      </c>
      <c r="K4097" s="193">
        <v>61.08</v>
      </c>
    </row>
    <row r="4098" spans="1:11" x14ac:dyDescent="0.2">
      <c r="A4098" s="287"/>
      <c r="B4098" s="287"/>
      <c r="C4098" s="287"/>
      <c r="D4098" s="287"/>
      <c r="E4098" s="287" t="s">
        <v>2709</v>
      </c>
      <c r="F4098" s="194">
        <v>11.5</v>
      </c>
      <c r="G4098" s="287" t="s">
        <v>2710</v>
      </c>
      <c r="H4098" s="194">
        <v>0</v>
      </c>
      <c r="I4098" s="287" t="s">
        <v>2711</v>
      </c>
      <c r="J4098" s="194">
        <v>11.5</v>
      </c>
    </row>
    <row r="4099" spans="1:11" x14ac:dyDescent="0.2">
      <c r="A4099" s="287"/>
      <c r="B4099" s="287"/>
      <c r="C4099" s="287"/>
      <c r="D4099" s="287"/>
      <c r="E4099" s="287" t="s">
        <v>2712</v>
      </c>
      <c r="F4099" s="194">
        <v>0</v>
      </c>
      <c r="G4099" s="287"/>
      <c r="H4099" s="552" t="s">
        <v>2713</v>
      </c>
      <c r="I4099" s="552"/>
      <c r="J4099" s="194">
        <v>76.64</v>
      </c>
    </row>
    <row r="4100" spans="1:11" ht="13.5" thickBot="1" x14ac:dyDescent="0.25">
      <c r="A4100" s="196"/>
      <c r="B4100" s="196"/>
      <c r="C4100" s="196"/>
      <c r="D4100" s="196"/>
      <c r="E4100" s="196"/>
      <c r="F4100" s="196"/>
      <c r="G4100" s="196" t="s">
        <v>2714</v>
      </c>
      <c r="H4100" s="198">
        <v>0</v>
      </c>
      <c r="I4100" s="196" t="s">
        <v>2715</v>
      </c>
      <c r="J4100" s="197">
        <v>0</v>
      </c>
    </row>
    <row r="4101" spans="1:11" ht="13.5" thickTop="1" x14ac:dyDescent="0.2">
      <c r="A4101" s="195"/>
      <c r="B4101" s="195"/>
      <c r="C4101" s="195"/>
      <c r="D4101" s="195"/>
      <c r="E4101" s="195"/>
      <c r="F4101" s="195"/>
      <c r="G4101" s="195"/>
      <c r="H4101" s="195"/>
      <c r="I4101" s="195"/>
      <c r="J4101" s="195"/>
    </row>
    <row r="4102" spans="1:11" ht="15" x14ac:dyDescent="0.2">
      <c r="A4102" s="288" t="s">
        <v>7823</v>
      </c>
      <c r="B4102" s="180" t="s">
        <v>2678</v>
      </c>
      <c r="C4102" s="288" t="s">
        <v>2679</v>
      </c>
      <c r="D4102" s="288" t="s">
        <v>2680</v>
      </c>
      <c r="E4102" s="553" t="s">
        <v>2681</v>
      </c>
      <c r="F4102" s="553"/>
      <c r="G4102" s="181" t="s">
        <v>2682</v>
      </c>
      <c r="H4102" s="180" t="s">
        <v>2683</v>
      </c>
      <c r="I4102" s="180" t="s">
        <v>6886</v>
      </c>
      <c r="J4102" s="180" t="s">
        <v>2684</v>
      </c>
      <c r="K4102" s="180" t="s">
        <v>2685</v>
      </c>
    </row>
    <row r="4103" spans="1:11" ht="38.25" x14ac:dyDescent="0.2">
      <c r="A4103" s="289" t="s">
        <v>119</v>
      </c>
      <c r="B4103" s="182" t="s">
        <v>4086</v>
      </c>
      <c r="C4103" s="289" t="s">
        <v>2691</v>
      </c>
      <c r="D4103" s="289" t="s">
        <v>4087</v>
      </c>
      <c r="E4103" s="554" t="s">
        <v>3561</v>
      </c>
      <c r="F4103" s="554"/>
      <c r="G4103" s="183" t="s">
        <v>48</v>
      </c>
      <c r="H4103" s="184">
        <v>1</v>
      </c>
      <c r="I4103" s="185"/>
      <c r="J4103" s="185">
        <v>63.16</v>
      </c>
      <c r="K4103" s="185">
        <v>63.16</v>
      </c>
    </row>
    <row r="4104" spans="1:11" ht="25.5" x14ac:dyDescent="0.2">
      <c r="A4104" s="290" t="s">
        <v>2689</v>
      </c>
      <c r="B4104" s="186" t="s">
        <v>2799</v>
      </c>
      <c r="C4104" s="290" t="s">
        <v>2691</v>
      </c>
      <c r="D4104" s="290" t="s">
        <v>2800</v>
      </c>
      <c r="E4104" s="555" t="s">
        <v>2693</v>
      </c>
      <c r="F4104" s="555"/>
      <c r="G4104" s="187" t="s">
        <v>2694</v>
      </c>
      <c r="H4104" s="188">
        <v>0.22120000000000001</v>
      </c>
      <c r="I4104" s="188"/>
      <c r="J4104" s="189">
        <v>26.7</v>
      </c>
      <c r="K4104" s="189">
        <v>5.9</v>
      </c>
    </row>
    <row r="4105" spans="1:11" ht="25.5" x14ac:dyDescent="0.2">
      <c r="A4105" s="290" t="s">
        <v>2689</v>
      </c>
      <c r="B4105" s="186" t="s">
        <v>2797</v>
      </c>
      <c r="C4105" s="290" t="s">
        <v>2691</v>
      </c>
      <c r="D4105" s="290" t="s">
        <v>2798</v>
      </c>
      <c r="E4105" s="555" t="s">
        <v>2693</v>
      </c>
      <c r="F4105" s="555"/>
      <c r="G4105" s="187" t="s">
        <v>2694</v>
      </c>
      <c r="H4105" s="188">
        <v>0.22120000000000001</v>
      </c>
      <c r="I4105" s="188"/>
      <c r="J4105" s="189">
        <v>32.700000000000003</v>
      </c>
      <c r="K4105" s="189">
        <v>7.23</v>
      </c>
    </row>
    <row r="4106" spans="1:11" x14ac:dyDescent="0.2">
      <c r="A4106" s="291" t="s">
        <v>2697</v>
      </c>
      <c r="B4106" s="190" t="s">
        <v>3839</v>
      </c>
      <c r="C4106" s="291" t="s">
        <v>2691</v>
      </c>
      <c r="D4106" s="291" t="s">
        <v>3840</v>
      </c>
      <c r="E4106" s="556" t="s">
        <v>2700</v>
      </c>
      <c r="F4106" s="556"/>
      <c r="G4106" s="191" t="s">
        <v>48</v>
      </c>
      <c r="H4106" s="192">
        <v>1.06E-2</v>
      </c>
      <c r="I4106" s="192"/>
      <c r="J4106" s="193">
        <v>12.87</v>
      </c>
      <c r="K4106" s="193">
        <v>0.13</v>
      </c>
    </row>
    <row r="4107" spans="1:11" ht="25.5" x14ac:dyDescent="0.2">
      <c r="A4107" s="291" t="s">
        <v>2697</v>
      </c>
      <c r="B4107" s="190" t="s">
        <v>4088</v>
      </c>
      <c r="C4107" s="291" t="s">
        <v>2691</v>
      </c>
      <c r="D4107" s="291" t="s">
        <v>4089</v>
      </c>
      <c r="E4107" s="556" t="s">
        <v>2700</v>
      </c>
      <c r="F4107" s="556"/>
      <c r="G4107" s="191" t="s">
        <v>48</v>
      </c>
      <c r="H4107" s="192">
        <v>1</v>
      </c>
      <c r="I4107" s="192"/>
      <c r="J4107" s="193">
        <v>49.9</v>
      </c>
      <c r="K4107" s="193">
        <v>49.9</v>
      </c>
    </row>
    <row r="4108" spans="1:11" x14ac:dyDescent="0.2">
      <c r="A4108" s="287"/>
      <c r="B4108" s="287"/>
      <c r="C4108" s="287"/>
      <c r="D4108" s="287"/>
      <c r="E4108" s="287" t="s">
        <v>2709</v>
      </c>
      <c r="F4108" s="194">
        <v>9.8000000000000007</v>
      </c>
      <c r="G4108" s="287" t="s">
        <v>2710</v>
      </c>
      <c r="H4108" s="194">
        <v>0</v>
      </c>
      <c r="I4108" s="287" t="s">
        <v>2711</v>
      </c>
      <c r="J4108" s="194">
        <v>9.8000000000000007</v>
      </c>
    </row>
    <row r="4109" spans="1:11" x14ac:dyDescent="0.2">
      <c r="A4109" s="287"/>
      <c r="B4109" s="287"/>
      <c r="C4109" s="287"/>
      <c r="D4109" s="287"/>
      <c r="E4109" s="287" t="s">
        <v>2712</v>
      </c>
      <c r="F4109" s="194">
        <v>0</v>
      </c>
      <c r="G4109" s="287"/>
      <c r="H4109" s="552" t="s">
        <v>2713</v>
      </c>
      <c r="I4109" s="552"/>
      <c r="J4109" s="194">
        <v>63.16</v>
      </c>
    </row>
    <row r="4110" spans="1:11" ht="13.5" thickBot="1" x14ac:dyDescent="0.25">
      <c r="A4110" s="196"/>
      <c r="B4110" s="196"/>
      <c r="C4110" s="196"/>
      <c r="D4110" s="196"/>
      <c r="E4110" s="196"/>
      <c r="F4110" s="196"/>
      <c r="G4110" s="196" t="s">
        <v>2714</v>
      </c>
      <c r="H4110" s="198">
        <v>0</v>
      </c>
      <c r="I4110" s="196" t="s">
        <v>2715</v>
      </c>
      <c r="J4110" s="197">
        <v>0</v>
      </c>
    </row>
    <row r="4111" spans="1:11" ht="13.5" thickTop="1" x14ac:dyDescent="0.2">
      <c r="A4111" s="195"/>
      <c r="B4111" s="195"/>
      <c r="C4111" s="195"/>
      <c r="D4111" s="195"/>
      <c r="E4111" s="195"/>
      <c r="F4111" s="195"/>
      <c r="G4111" s="195"/>
      <c r="H4111" s="195"/>
      <c r="I4111" s="195"/>
      <c r="J4111" s="195"/>
    </row>
    <row r="4112" spans="1:11" ht="15" x14ac:dyDescent="0.2">
      <c r="A4112" s="288" t="s">
        <v>7824</v>
      </c>
      <c r="B4112" s="180" t="s">
        <v>2678</v>
      </c>
      <c r="C4112" s="288" t="s">
        <v>2679</v>
      </c>
      <c r="D4112" s="288" t="s">
        <v>2680</v>
      </c>
      <c r="E4112" s="553" t="s">
        <v>2681</v>
      </c>
      <c r="F4112" s="553"/>
      <c r="G4112" s="181" t="s">
        <v>2682</v>
      </c>
      <c r="H4112" s="180" t="s">
        <v>2683</v>
      </c>
      <c r="I4112" s="180" t="s">
        <v>6886</v>
      </c>
      <c r="J4112" s="180" t="s">
        <v>2684</v>
      </c>
      <c r="K4112" s="180" t="s">
        <v>2685</v>
      </c>
    </row>
    <row r="4113" spans="1:11" ht="38.25" x14ac:dyDescent="0.2">
      <c r="A4113" s="289" t="s">
        <v>119</v>
      </c>
      <c r="B4113" s="182" t="s">
        <v>4090</v>
      </c>
      <c r="C4113" s="289" t="s">
        <v>2691</v>
      </c>
      <c r="D4113" s="289" t="s">
        <v>4091</v>
      </c>
      <c r="E4113" s="554" t="s">
        <v>3561</v>
      </c>
      <c r="F4113" s="554"/>
      <c r="G4113" s="183" t="s">
        <v>48</v>
      </c>
      <c r="H4113" s="184">
        <v>1</v>
      </c>
      <c r="I4113" s="185"/>
      <c r="J4113" s="185">
        <v>55.19</v>
      </c>
      <c r="K4113" s="185">
        <v>55.19</v>
      </c>
    </row>
    <row r="4114" spans="1:11" ht="25.5" x14ac:dyDescent="0.2">
      <c r="A4114" s="290" t="s">
        <v>2689</v>
      </c>
      <c r="B4114" s="186" t="s">
        <v>2799</v>
      </c>
      <c r="C4114" s="290" t="s">
        <v>2691</v>
      </c>
      <c r="D4114" s="290" t="s">
        <v>2800</v>
      </c>
      <c r="E4114" s="555" t="s">
        <v>2693</v>
      </c>
      <c r="F4114" s="555"/>
      <c r="G4114" s="187" t="s">
        <v>2694</v>
      </c>
      <c r="H4114" s="188">
        <v>0.18290000000000001</v>
      </c>
      <c r="I4114" s="188"/>
      <c r="J4114" s="189">
        <v>26.7</v>
      </c>
      <c r="K4114" s="189">
        <v>4.88</v>
      </c>
    </row>
    <row r="4115" spans="1:11" ht="25.5" x14ac:dyDescent="0.2">
      <c r="A4115" s="290" t="s">
        <v>2689</v>
      </c>
      <c r="B4115" s="186" t="s">
        <v>2797</v>
      </c>
      <c r="C4115" s="290" t="s">
        <v>2691</v>
      </c>
      <c r="D4115" s="290" t="s">
        <v>2798</v>
      </c>
      <c r="E4115" s="555" t="s">
        <v>2693</v>
      </c>
      <c r="F4115" s="555"/>
      <c r="G4115" s="187" t="s">
        <v>2694</v>
      </c>
      <c r="H4115" s="188">
        <v>0.18290000000000001</v>
      </c>
      <c r="I4115" s="188"/>
      <c r="J4115" s="189">
        <v>32.700000000000003</v>
      </c>
      <c r="K4115" s="189">
        <v>5.98</v>
      </c>
    </row>
    <row r="4116" spans="1:11" x14ac:dyDescent="0.2">
      <c r="A4116" s="291" t="s">
        <v>2697</v>
      </c>
      <c r="B4116" s="190" t="s">
        <v>3839</v>
      </c>
      <c r="C4116" s="291" t="s">
        <v>2691</v>
      </c>
      <c r="D4116" s="291" t="s">
        <v>3840</v>
      </c>
      <c r="E4116" s="556" t="s">
        <v>2700</v>
      </c>
      <c r="F4116" s="556"/>
      <c r="G4116" s="191" t="s">
        <v>48</v>
      </c>
      <c r="H4116" s="192">
        <v>8.3999999999999995E-3</v>
      </c>
      <c r="I4116" s="192"/>
      <c r="J4116" s="193">
        <v>12.87</v>
      </c>
      <c r="K4116" s="193">
        <v>0.1</v>
      </c>
    </row>
    <row r="4117" spans="1:11" ht="25.5" x14ac:dyDescent="0.2">
      <c r="A4117" s="291" t="s">
        <v>2697</v>
      </c>
      <c r="B4117" s="190" t="s">
        <v>4092</v>
      </c>
      <c r="C4117" s="291" t="s">
        <v>2691</v>
      </c>
      <c r="D4117" s="291" t="s">
        <v>4093</v>
      </c>
      <c r="E4117" s="556" t="s">
        <v>2700</v>
      </c>
      <c r="F4117" s="556"/>
      <c r="G4117" s="191" t="s">
        <v>48</v>
      </c>
      <c r="H4117" s="192">
        <v>1</v>
      </c>
      <c r="I4117" s="192"/>
      <c r="J4117" s="193">
        <v>44.23</v>
      </c>
      <c r="K4117" s="193">
        <v>44.23</v>
      </c>
    </row>
    <row r="4118" spans="1:11" x14ac:dyDescent="0.2">
      <c r="A4118" s="287"/>
      <c r="B4118" s="287"/>
      <c r="C4118" s="287"/>
      <c r="D4118" s="287"/>
      <c r="E4118" s="287" t="s">
        <v>2709</v>
      </c>
      <c r="F4118" s="194">
        <v>8.1</v>
      </c>
      <c r="G4118" s="287" t="s">
        <v>2710</v>
      </c>
      <c r="H4118" s="194">
        <v>0</v>
      </c>
      <c r="I4118" s="287" t="s">
        <v>2711</v>
      </c>
      <c r="J4118" s="194">
        <v>8.1</v>
      </c>
    </row>
    <row r="4119" spans="1:11" x14ac:dyDescent="0.2">
      <c r="A4119" s="287"/>
      <c r="B4119" s="287"/>
      <c r="C4119" s="287"/>
      <c r="D4119" s="287"/>
      <c r="E4119" s="287" t="s">
        <v>2712</v>
      </c>
      <c r="F4119" s="194">
        <v>0</v>
      </c>
      <c r="G4119" s="287"/>
      <c r="H4119" s="552" t="s">
        <v>2713</v>
      </c>
      <c r="I4119" s="552"/>
      <c r="J4119" s="194">
        <v>55.19</v>
      </c>
    </row>
    <row r="4120" spans="1:11" ht="13.5" thickBot="1" x14ac:dyDescent="0.25">
      <c r="A4120" s="196"/>
      <c r="B4120" s="196"/>
      <c r="C4120" s="196"/>
      <c r="D4120" s="196"/>
      <c r="E4120" s="196"/>
      <c r="F4120" s="196"/>
      <c r="G4120" s="196" t="s">
        <v>2714</v>
      </c>
      <c r="H4120" s="198">
        <v>0</v>
      </c>
      <c r="I4120" s="196" t="s">
        <v>2715</v>
      </c>
      <c r="J4120" s="197">
        <v>0</v>
      </c>
    </row>
    <row r="4121" spans="1:11" ht="13.5" thickTop="1" x14ac:dyDescent="0.2">
      <c r="A4121" s="195"/>
      <c r="B4121" s="195"/>
      <c r="C4121" s="195"/>
      <c r="D4121" s="195"/>
      <c r="E4121" s="195"/>
      <c r="F4121" s="195"/>
      <c r="G4121" s="195"/>
      <c r="H4121" s="195"/>
      <c r="I4121" s="195"/>
      <c r="J4121" s="195"/>
    </row>
    <row r="4122" spans="1:11" x14ac:dyDescent="0.2">
      <c r="A4122" s="292" t="s">
        <v>964</v>
      </c>
      <c r="B4122" s="292"/>
      <c r="C4122" s="292"/>
      <c r="D4122" s="292" t="s">
        <v>999</v>
      </c>
      <c r="E4122" s="292"/>
      <c r="F4122" s="558"/>
      <c r="G4122" s="558"/>
      <c r="H4122" s="292"/>
      <c r="I4122" s="178"/>
      <c r="J4122" s="292"/>
      <c r="K4122" s="179">
        <v>0</v>
      </c>
    </row>
    <row r="4123" spans="1:11" ht="15" x14ac:dyDescent="0.2">
      <c r="A4123" s="288" t="s">
        <v>7825</v>
      </c>
      <c r="B4123" s="180" t="s">
        <v>2678</v>
      </c>
      <c r="C4123" s="288" t="s">
        <v>2679</v>
      </c>
      <c r="D4123" s="288" t="s">
        <v>2680</v>
      </c>
      <c r="E4123" s="553" t="s">
        <v>2681</v>
      </c>
      <c r="F4123" s="553"/>
      <c r="G4123" s="181" t="s">
        <v>2682</v>
      </c>
      <c r="H4123" s="180" t="s">
        <v>2683</v>
      </c>
      <c r="I4123" s="180" t="s">
        <v>6886</v>
      </c>
      <c r="J4123" s="180" t="s">
        <v>2684</v>
      </c>
      <c r="K4123" s="180" t="s">
        <v>2685</v>
      </c>
    </row>
    <row r="4124" spans="1:11" ht="51" x14ac:dyDescent="0.2">
      <c r="A4124" s="289" t="s">
        <v>119</v>
      </c>
      <c r="B4124" s="182" t="s">
        <v>4094</v>
      </c>
      <c r="C4124" s="289" t="s">
        <v>2691</v>
      </c>
      <c r="D4124" s="289" t="s">
        <v>4095</v>
      </c>
      <c r="E4124" s="554" t="s">
        <v>3561</v>
      </c>
      <c r="F4124" s="554"/>
      <c r="G4124" s="183" t="s">
        <v>48</v>
      </c>
      <c r="H4124" s="184">
        <v>1</v>
      </c>
      <c r="I4124" s="185"/>
      <c r="J4124" s="185">
        <v>448.3</v>
      </c>
      <c r="K4124" s="185">
        <v>448.3</v>
      </c>
    </row>
    <row r="4125" spans="1:11" ht="25.5" x14ac:dyDescent="0.2">
      <c r="A4125" s="290" t="s">
        <v>2689</v>
      </c>
      <c r="B4125" s="186" t="s">
        <v>2799</v>
      </c>
      <c r="C4125" s="290" t="s">
        <v>2691</v>
      </c>
      <c r="D4125" s="290" t="s">
        <v>2800</v>
      </c>
      <c r="E4125" s="555" t="s">
        <v>2693</v>
      </c>
      <c r="F4125" s="555"/>
      <c r="G4125" s="187" t="s">
        <v>2694</v>
      </c>
      <c r="H4125" s="188">
        <v>0.72250000000000003</v>
      </c>
      <c r="I4125" s="188"/>
      <c r="J4125" s="189">
        <v>26.7</v>
      </c>
      <c r="K4125" s="189">
        <v>19.29</v>
      </c>
    </row>
    <row r="4126" spans="1:11" ht="25.5" x14ac:dyDescent="0.2">
      <c r="A4126" s="290" t="s">
        <v>2689</v>
      </c>
      <c r="B4126" s="186" t="s">
        <v>2797</v>
      </c>
      <c r="C4126" s="290" t="s">
        <v>2691</v>
      </c>
      <c r="D4126" s="290" t="s">
        <v>2798</v>
      </c>
      <c r="E4126" s="555" t="s">
        <v>2693</v>
      </c>
      <c r="F4126" s="555"/>
      <c r="G4126" s="187" t="s">
        <v>2694</v>
      </c>
      <c r="H4126" s="188">
        <v>0.72250000000000003</v>
      </c>
      <c r="I4126" s="188"/>
      <c r="J4126" s="189">
        <v>32.700000000000003</v>
      </c>
      <c r="K4126" s="189">
        <v>23.62</v>
      </c>
    </row>
    <row r="4127" spans="1:11" x14ac:dyDescent="0.2">
      <c r="A4127" s="291" t="s">
        <v>2697</v>
      </c>
      <c r="B4127" s="190" t="s">
        <v>3839</v>
      </c>
      <c r="C4127" s="291" t="s">
        <v>2691</v>
      </c>
      <c r="D4127" s="291" t="s">
        <v>3840</v>
      </c>
      <c r="E4127" s="556" t="s">
        <v>2700</v>
      </c>
      <c r="F4127" s="556"/>
      <c r="G4127" s="191" t="s">
        <v>48</v>
      </c>
      <c r="H4127" s="192">
        <v>4.5199999999999997E-2</v>
      </c>
      <c r="I4127" s="192"/>
      <c r="J4127" s="193">
        <v>12.87</v>
      </c>
      <c r="K4127" s="193">
        <v>0.57999999999999996</v>
      </c>
    </row>
    <row r="4128" spans="1:11" ht="25.5" x14ac:dyDescent="0.2">
      <c r="A4128" s="291" t="s">
        <v>2697</v>
      </c>
      <c r="B4128" s="190" t="s">
        <v>4096</v>
      </c>
      <c r="C4128" s="291" t="s">
        <v>2691</v>
      </c>
      <c r="D4128" s="291" t="s">
        <v>4097</v>
      </c>
      <c r="E4128" s="556" t="s">
        <v>2700</v>
      </c>
      <c r="F4128" s="556"/>
      <c r="G4128" s="191" t="s">
        <v>48</v>
      </c>
      <c r="H4128" s="192">
        <v>1</v>
      </c>
      <c r="I4128" s="192"/>
      <c r="J4128" s="193">
        <v>404.81</v>
      </c>
      <c r="K4128" s="193">
        <v>404.81</v>
      </c>
    </row>
    <row r="4129" spans="1:11" x14ac:dyDescent="0.2">
      <c r="A4129" s="287"/>
      <c r="B4129" s="287"/>
      <c r="C4129" s="287"/>
      <c r="D4129" s="287"/>
      <c r="E4129" s="287" t="s">
        <v>2709</v>
      </c>
      <c r="F4129" s="194">
        <v>32.04</v>
      </c>
      <c r="G4129" s="287" t="s">
        <v>2710</v>
      </c>
      <c r="H4129" s="194">
        <v>0</v>
      </c>
      <c r="I4129" s="287" t="s">
        <v>2711</v>
      </c>
      <c r="J4129" s="194">
        <v>32.04</v>
      </c>
    </row>
    <row r="4130" spans="1:11" x14ac:dyDescent="0.2">
      <c r="A4130" s="287"/>
      <c r="B4130" s="287"/>
      <c r="C4130" s="287"/>
      <c r="D4130" s="287"/>
      <c r="E4130" s="287" t="s">
        <v>2712</v>
      </c>
      <c r="F4130" s="194">
        <v>0</v>
      </c>
      <c r="G4130" s="287"/>
      <c r="H4130" s="552" t="s">
        <v>2713</v>
      </c>
      <c r="I4130" s="552"/>
      <c r="J4130" s="194">
        <v>448.3</v>
      </c>
    </row>
    <row r="4131" spans="1:11" ht="13.5" thickBot="1" x14ac:dyDescent="0.25">
      <c r="A4131" s="196"/>
      <c r="B4131" s="196"/>
      <c r="C4131" s="196"/>
      <c r="D4131" s="196"/>
      <c r="E4131" s="196"/>
      <c r="F4131" s="196"/>
      <c r="G4131" s="196" t="s">
        <v>2714</v>
      </c>
      <c r="H4131" s="198">
        <v>0</v>
      </c>
      <c r="I4131" s="196" t="s">
        <v>2715</v>
      </c>
      <c r="J4131" s="197">
        <v>0</v>
      </c>
    </row>
    <row r="4132" spans="1:11" ht="13.5" thickTop="1" x14ac:dyDescent="0.2">
      <c r="A4132" s="195"/>
      <c r="B4132" s="195"/>
      <c r="C4132" s="195"/>
      <c r="D4132" s="195"/>
      <c r="E4132" s="195"/>
      <c r="F4132" s="195"/>
      <c r="G4132" s="195"/>
      <c r="H4132" s="195"/>
      <c r="I4132" s="195"/>
      <c r="J4132" s="195"/>
    </row>
    <row r="4133" spans="1:11" ht="15" x14ac:dyDescent="0.2">
      <c r="A4133" s="288" t="s">
        <v>7826</v>
      </c>
      <c r="B4133" s="180" t="s">
        <v>2678</v>
      </c>
      <c r="C4133" s="288" t="s">
        <v>2679</v>
      </c>
      <c r="D4133" s="288" t="s">
        <v>2680</v>
      </c>
      <c r="E4133" s="553" t="s">
        <v>2681</v>
      </c>
      <c r="F4133" s="553"/>
      <c r="G4133" s="181" t="s">
        <v>2682</v>
      </c>
      <c r="H4133" s="180" t="s">
        <v>2683</v>
      </c>
      <c r="I4133" s="180" t="s">
        <v>6886</v>
      </c>
      <c r="J4133" s="180" t="s">
        <v>2684</v>
      </c>
      <c r="K4133" s="180" t="s">
        <v>2685</v>
      </c>
    </row>
    <row r="4134" spans="1:11" ht="51" x14ac:dyDescent="0.2">
      <c r="A4134" s="289" t="s">
        <v>119</v>
      </c>
      <c r="B4134" s="182" t="s">
        <v>4098</v>
      </c>
      <c r="C4134" s="289" t="s">
        <v>2691</v>
      </c>
      <c r="D4134" s="289" t="s">
        <v>4099</v>
      </c>
      <c r="E4134" s="554" t="s">
        <v>3561</v>
      </c>
      <c r="F4134" s="554"/>
      <c r="G4134" s="183" t="s">
        <v>48</v>
      </c>
      <c r="H4134" s="184">
        <v>1</v>
      </c>
      <c r="I4134" s="185"/>
      <c r="J4134" s="185">
        <v>228.55</v>
      </c>
      <c r="K4134" s="185">
        <v>228.55</v>
      </c>
    </row>
    <row r="4135" spans="1:11" ht="25.5" x14ac:dyDescent="0.2">
      <c r="A4135" s="290" t="s">
        <v>2689</v>
      </c>
      <c r="B4135" s="186" t="s">
        <v>2799</v>
      </c>
      <c r="C4135" s="290" t="s">
        <v>2691</v>
      </c>
      <c r="D4135" s="290" t="s">
        <v>2800</v>
      </c>
      <c r="E4135" s="555" t="s">
        <v>2693</v>
      </c>
      <c r="F4135" s="555"/>
      <c r="G4135" s="187" t="s">
        <v>2694</v>
      </c>
      <c r="H4135" s="188">
        <v>0.56950000000000001</v>
      </c>
      <c r="I4135" s="188"/>
      <c r="J4135" s="189">
        <v>26.7</v>
      </c>
      <c r="K4135" s="189">
        <v>15.2</v>
      </c>
    </row>
    <row r="4136" spans="1:11" ht="25.5" x14ac:dyDescent="0.2">
      <c r="A4136" s="290" t="s">
        <v>2689</v>
      </c>
      <c r="B4136" s="186" t="s">
        <v>2797</v>
      </c>
      <c r="C4136" s="290" t="s">
        <v>2691</v>
      </c>
      <c r="D4136" s="290" t="s">
        <v>2798</v>
      </c>
      <c r="E4136" s="555" t="s">
        <v>2693</v>
      </c>
      <c r="F4136" s="555"/>
      <c r="G4136" s="187" t="s">
        <v>2694</v>
      </c>
      <c r="H4136" s="188">
        <v>0.56950000000000001</v>
      </c>
      <c r="I4136" s="188"/>
      <c r="J4136" s="189">
        <v>32.700000000000003</v>
      </c>
      <c r="K4136" s="189">
        <v>18.62</v>
      </c>
    </row>
    <row r="4137" spans="1:11" x14ac:dyDescent="0.2">
      <c r="A4137" s="291" t="s">
        <v>2697</v>
      </c>
      <c r="B4137" s="190" t="s">
        <v>3839</v>
      </c>
      <c r="C4137" s="291" t="s">
        <v>2691</v>
      </c>
      <c r="D4137" s="291" t="s">
        <v>3840</v>
      </c>
      <c r="E4137" s="556" t="s">
        <v>2700</v>
      </c>
      <c r="F4137" s="556"/>
      <c r="G4137" s="191" t="s">
        <v>48</v>
      </c>
      <c r="H4137" s="192">
        <v>3.5400000000000001E-2</v>
      </c>
      <c r="I4137" s="192"/>
      <c r="J4137" s="193">
        <v>12.87</v>
      </c>
      <c r="K4137" s="193">
        <v>0.45</v>
      </c>
    </row>
    <row r="4138" spans="1:11" ht="25.5" x14ac:dyDescent="0.2">
      <c r="A4138" s="291" t="s">
        <v>2697</v>
      </c>
      <c r="B4138" s="190" t="s">
        <v>4100</v>
      </c>
      <c r="C4138" s="291" t="s">
        <v>2691</v>
      </c>
      <c r="D4138" s="291" t="s">
        <v>4101</v>
      </c>
      <c r="E4138" s="556" t="s">
        <v>2700</v>
      </c>
      <c r="F4138" s="556"/>
      <c r="G4138" s="191" t="s">
        <v>48</v>
      </c>
      <c r="H4138" s="192">
        <v>1</v>
      </c>
      <c r="I4138" s="192"/>
      <c r="J4138" s="193">
        <v>194.28</v>
      </c>
      <c r="K4138" s="193">
        <v>194.28</v>
      </c>
    </row>
    <row r="4139" spans="1:11" x14ac:dyDescent="0.2">
      <c r="A4139" s="287"/>
      <c r="B4139" s="287"/>
      <c r="C4139" s="287"/>
      <c r="D4139" s="287"/>
      <c r="E4139" s="287" t="s">
        <v>2709</v>
      </c>
      <c r="F4139" s="194">
        <v>25.26</v>
      </c>
      <c r="G4139" s="287" t="s">
        <v>2710</v>
      </c>
      <c r="H4139" s="194">
        <v>0</v>
      </c>
      <c r="I4139" s="287" t="s">
        <v>2711</v>
      </c>
      <c r="J4139" s="194">
        <v>25.26</v>
      </c>
    </row>
    <row r="4140" spans="1:11" x14ac:dyDescent="0.2">
      <c r="A4140" s="287"/>
      <c r="B4140" s="287"/>
      <c r="C4140" s="287"/>
      <c r="D4140" s="287"/>
      <c r="E4140" s="287" t="s">
        <v>2712</v>
      </c>
      <c r="F4140" s="194">
        <v>0</v>
      </c>
      <c r="G4140" s="287"/>
      <c r="H4140" s="552" t="s">
        <v>2713</v>
      </c>
      <c r="I4140" s="552"/>
      <c r="J4140" s="194">
        <v>228.55</v>
      </c>
    </row>
    <row r="4141" spans="1:11" ht="13.5" thickBot="1" x14ac:dyDescent="0.25">
      <c r="A4141" s="196"/>
      <c r="B4141" s="196"/>
      <c r="C4141" s="196"/>
      <c r="D4141" s="196"/>
      <c r="E4141" s="196"/>
      <c r="F4141" s="196"/>
      <c r="G4141" s="196" t="s">
        <v>2714</v>
      </c>
      <c r="H4141" s="198">
        <v>0</v>
      </c>
      <c r="I4141" s="196" t="s">
        <v>2715</v>
      </c>
      <c r="J4141" s="197">
        <v>0</v>
      </c>
    </row>
    <row r="4142" spans="1:11" ht="13.5" thickTop="1" x14ac:dyDescent="0.2">
      <c r="A4142" s="195"/>
      <c r="B4142" s="195"/>
      <c r="C4142" s="195"/>
      <c r="D4142" s="195"/>
      <c r="E4142" s="195"/>
      <c r="F4142" s="195"/>
      <c r="G4142" s="195"/>
      <c r="H4142" s="195"/>
      <c r="I4142" s="195"/>
      <c r="J4142" s="195"/>
    </row>
    <row r="4143" spans="1:11" ht="15" x14ac:dyDescent="0.2">
      <c r="A4143" s="288" t="s">
        <v>7827</v>
      </c>
      <c r="B4143" s="180" t="s">
        <v>2678</v>
      </c>
      <c r="C4143" s="288" t="s">
        <v>2679</v>
      </c>
      <c r="D4143" s="288" t="s">
        <v>2680</v>
      </c>
      <c r="E4143" s="553" t="s">
        <v>2681</v>
      </c>
      <c r="F4143" s="553"/>
      <c r="G4143" s="181" t="s">
        <v>2682</v>
      </c>
      <c r="H4143" s="180" t="s">
        <v>2683</v>
      </c>
      <c r="I4143" s="180" t="s">
        <v>6886</v>
      </c>
      <c r="J4143" s="180" t="s">
        <v>2684</v>
      </c>
      <c r="K4143" s="180" t="s">
        <v>2685</v>
      </c>
    </row>
    <row r="4144" spans="1:11" ht="51" x14ac:dyDescent="0.2">
      <c r="A4144" s="289" t="s">
        <v>119</v>
      </c>
      <c r="B4144" s="182" t="s">
        <v>4102</v>
      </c>
      <c r="C4144" s="289" t="s">
        <v>2691</v>
      </c>
      <c r="D4144" s="289" t="s">
        <v>4103</v>
      </c>
      <c r="E4144" s="554" t="s">
        <v>3561</v>
      </c>
      <c r="F4144" s="554"/>
      <c r="G4144" s="183" t="s">
        <v>48</v>
      </c>
      <c r="H4144" s="184">
        <v>1</v>
      </c>
      <c r="I4144" s="185"/>
      <c r="J4144" s="185">
        <v>187.84</v>
      </c>
      <c r="K4144" s="185">
        <v>187.84</v>
      </c>
    </row>
    <row r="4145" spans="1:11" ht="25.5" x14ac:dyDescent="0.2">
      <c r="A4145" s="290" t="s">
        <v>2689</v>
      </c>
      <c r="B4145" s="186" t="s">
        <v>2799</v>
      </c>
      <c r="C4145" s="290" t="s">
        <v>2691</v>
      </c>
      <c r="D4145" s="290" t="s">
        <v>2800</v>
      </c>
      <c r="E4145" s="555" t="s">
        <v>2693</v>
      </c>
      <c r="F4145" s="555"/>
      <c r="G4145" s="187" t="s">
        <v>2694</v>
      </c>
      <c r="H4145" s="188">
        <v>0.4546</v>
      </c>
      <c r="I4145" s="188"/>
      <c r="J4145" s="189">
        <v>26.7</v>
      </c>
      <c r="K4145" s="189">
        <v>12.13</v>
      </c>
    </row>
    <row r="4146" spans="1:11" ht="25.5" x14ac:dyDescent="0.2">
      <c r="A4146" s="290" t="s">
        <v>2689</v>
      </c>
      <c r="B4146" s="186" t="s">
        <v>2797</v>
      </c>
      <c r="C4146" s="290" t="s">
        <v>2691</v>
      </c>
      <c r="D4146" s="290" t="s">
        <v>2798</v>
      </c>
      <c r="E4146" s="555" t="s">
        <v>2693</v>
      </c>
      <c r="F4146" s="555"/>
      <c r="G4146" s="187" t="s">
        <v>2694</v>
      </c>
      <c r="H4146" s="188">
        <v>0.4546</v>
      </c>
      <c r="I4146" s="188"/>
      <c r="J4146" s="189">
        <v>32.700000000000003</v>
      </c>
      <c r="K4146" s="189">
        <v>14.86</v>
      </c>
    </row>
    <row r="4147" spans="1:11" x14ac:dyDescent="0.2">
      <c r="A4147" s="291" t="s">
        <v>2697</v>
      </c>
      <c r="B4147" s="190" t="s">
        <v>3839</v>
      </c>
      <c r="C4147" s="291" t="s">
        <v>2691</v>
      </c>
      <c r="D4147" s="291" t="s">
        <v>3840</v>
      </c>
      <c r="E4147" s="556" t="s">
        <v>2700</v>
      </c>
      <c r="F4147" s="556"/>
      <c r="G4147" s="191" t="s">
        <v>48</v>
      </c>
      <c r="H4147" s="192">
        <v>3.0200000000000001E-2</v>
      </c>
      <c r="I4147" s="192"/>
      <c r="J4147" s="193">
        <v>12.87</v>
      </c>
      <c r="K4147" s="193">
        <v>0.38</v>
      </c>
    </row>
    <row r="4148" spans="1:11" ht="25.5" x14ac:dyDescent="0.2">
      <c r="A4148" s="291" t="s">
        <v>2697</v>
      </c>
      <c r="B4148" s="190" t="s">
        <v>4104</v>
      </c>
      <c r="C4148" s="291" t="s">
        <v>2691</v>
      </c>
      <c r="D4148" s="291" t="s">
        <v>4105</v>
      </c>
      <c r="E4148" s="556" t="s">
        <v>2700</v>
      </c>
      <c r="F4148" s="556"/>
      <c r="G4148" s="191" t="s">
        <v>48</v>
      </c>
      <c r="H4148" s="192">
        <v>1</v>
      </c>
      <c r="I4148" s="192"/>
      <c r="J4148" s="193">
        <v>160.47</v>
      </c>
      <c r="K4148" s="193">
        <v>160.47</v>
      </c>
    </row>
    <row r="4149" spans="1:11" x14ac:dyDescent="0.2">
      <c r="A4149" s="287"/>
      <c r="B4149" s="287"/>
      <c r="C4149" s="287"/>
      <c r="D4149" s="287"/>
      <c r="E4149" s="287" t="s">
        <v>2709</v>
      </c>
      <c r="F4149" s="194">
        <v>20.150000000000002</v>
      </c>
      <c r="G4149" s="287" t="s">
        <v>2710</v>
      </c>
      <c r="H4149" s="194">
        <v>0</v>
      </c>
      <c r="I4149" s="287" t="s">
        <v>2711</v>
      </c>
      <c r="J4149" s="194">
        <v>20.150000000000002</v>
      </c>
    </row>
    <row r="4150" spans="1:11" x14ac:dyDescent="0.2">
      <c r="A4150" s="287"/>
      <c r="B4150" s="287"/>
      <c r="C4150" s="287"/>
      <c r="D4150" s="287"/>
      <c r="E4150" s="287" t="s">
        <v>2712</v>
      </c>
      <c r="F4150" s="194">
        <v>0</v>
      </c>
      <c r="G4150" s="287"/>
      <c r="H4150" s="552" t="s">
        <v>2713</v>
      </c>
      <c r="I4150" s="552"/>
      <c r="J4150" s="194">
        <v>187.84</v>
      </c>
    </row>
    <row r="4151" spans="1:11" ht="13.5" thickBot="1" x14ac:dyDescent="0.25">
      <c r="A4151" s="196"/>
      <c r="B4151" s="196"/>
      <c r="C4151" s="196"/>
      <c r="D4151" s="196"/>
      <c r="E4151" s="196"/>
      <c r="F4151" s="196"/>
      <c r="G4151" s="196" t="s">
        <v>2714</v>
      </c>
      <c r="H4151" s="198">
        <v>0</v>
      </c>
      <c r="I4151" s="196" t="s">
        <v>2715</v>
      </c>
      <c r="J4151" s="197">
        <v>0</v>
      </c>
    </row>
    <row r="4152" spans="1:11" ht="13.5" thickTop="1" x14ac:dyDescent="0.2">
      <c r="A4152" s="195"/>
      <c r="B4152" s="195"/>
      <c r="C4152" s="195"/>
      <c r="D4152" s="195"/>
      <c r="E4152" s="195"/>
      <c r="F4152" s="195"/>
      <c r="G4152" s="195"/>
      <c r="H4152" s="195"/>
      <c r="I4152" s="195"/>
      <c r="J4152" s="195"/>
    </row>
    <row r="4153" spans="1:11" ht="15" x14ac:dyDescent="0.2">
      <c r="A4153" s="288" t="s">
        <v>7828</v>
      </c>
      <c r="B4153" s="180" t="s">
        <v>2678</v>
      </c>
      <c r="C4153" s="288" t="s">
        <v>2679</v>
      </c>
      <c r="D4153" s="288" t="s">
        <v>2680</v>
      </c>
      <c r="E4153" s="553" t="s">
        <v>2681</v>
      </c>
      <c r="F4153" s="553"/>
      <c r="G4153" s="181" t="s">
        <v>2682</v>
      </c>
      <c r="H4153" s="180" t="s">
        <v>2683</v>
      </c>
      <c r="I4153" s="180" t="s">
        <v>6886</v>
      </c>
      <c r="J4153" s="180" t="s">
        <v>2684</v>
      </c>
      <c r="K4153" s="180" t="s">
        <v>2685</v>
      </c>
    </row>
    <row r="4154" spans="1:11" ht="51" x14ac:dyDescent="0.2">
      <c r="A4154" s="289" t="s">
        <v>119</v>
      </c>
      <c r="B4154" s="182" t="s">
        <v>4106</v>
      </c>
      <c r="C4154" s="289" t="s">
        <v>2691</v>
      </c>
      <c r="D4154" s="289" t="s">
        <v>4107</v>
      </c>
      <c r="E4154" s="554" t="s">
        <v>3561</v>
      </c>
      <c r="F4154" s="554"/>
      <c r="G4154" s="183" t="s">
        <v>48</v>
      </c>
      <c r="H4154" s="184">
        <v>1</v>
      </c>
      <c r="I4154" s="185"/>
      <c r="J4154" s="185">
        <v>97.85</v>
      </c>
      <c r="K4154" s="185">
        <v>97.85</v>
      </c>
    </row>
    <row r="4155" spans="1:11" ht="25.5" x14ac:dyDescent="0.2">
      <c r="A4155" s="290" t="s">
        <v>2689</v>
      </c>
      <c r="B4155" s="186" t="s">
        <v>2799</v>
      </c>
      <c r="C4155" s="290" t="s">
        <v>2691</v>
      </c>
      <c r="D4155" s="290" t="s">
        <v>2800</v>
      </c>
      <c r="E4155" s="555" t="s">
        <v>2693</v>
      </c>
      <c r="F4155" s="555"/>
      <c r="G4155" s="187" t="s">
        <v>2694</v>
      </c>
      <c r="H4155" s="188">
        <v>0.33979999999999999</v>
      </c>
      <c r="I4155" s="188"/>
      <c r="J4155" s="189">
        <v>26.7</v>
      </c>
      <c r="K4155" s="189">
        <v>9.07</v>
      </c>
    </row>
    <row r="4156" spans="1:11" ht="25.5" x14ac:dyDescent="0.2">
      <c r="A4156" s="290" t="s">
        <v>2689</v>
      </c>
      <c r="B4156" s="186" t="s">
        <v>2797</v>
      </c>
      <c r="C4156" s="290" t="s">
        <v>2691</v>
      </c>
      <c r="D4156" s="290" t="s">
        <v>2798</v>
      </c>
      <c r="E4156" s="555" t="s">
        <v>2693</v>
      </c>
      <c r="F4156" s="555"/>
      <c r="G4156" s="187" t="s">
        <v>2694</v>
      </c>
      <c r="H4156" s="188">
        <v>0.33979999999999999</v>
      </c>
      <c r="I4156" s="188"/>
      <c r="J4156" s="189">
        <v>32.700000000000003</v>
      </c>
      <c r="K4156" s="189">
        <v>11.11</v>
      </c>
    </row>
    <row r="4157" spans="1:11" x14ac:dyDescent="0.2">
      <c r="A4157" s="291" t="s">
        <v>2697</v>
      </c>
      <c r="B4157" s="190" t="s">
        <v>3839</v>
      </c>
      <c r="C4157" s="291" t="s">
        <v>2691</v>
      </c>
      <c r="D4157" s="291" t="s">
        <v>3840</v>
      </c>
      <c r="E4157" s="556" t="s">
        <v>2700</v>
      </c>
      <c r="F4157" s="556"/>
      <c r="G4157" s="191" t="s">
        <v>48</v>
      </c>
      <c r="H4157" s="192">
        <v>2.4E-2</v>
      </c>
      <c r="I4157" s="192"/>
      <c r="J4157" s="193">
        <v>12.87</v>
      </c>
      <c r="K4157" s="193">
        <v>0.3</v>
      </c>
    </row>
    <row r="4158" spans="1:11" ht="25.5" x14ac:dyDescent="0.2">
      <c r="A4158" s="291" t="s">
        <v>2697</v>
      </c>
      <c r="B4158" s="190" t="s">
        <v>4108</v>
      </c>
      <c r="C4158" s="291" t="s">
        <v>2691</v>
      </c>
      <c r="D4158" s="291" t="s">
        <v>4109</v>
      </c>
      <c r="E4158" s="556" t="s">
        <v>2700</v>
      </c>
      <c r="F4158" s="556"/>
      <c r="G4158" s="191" t="s">
        <v>48</v>
      </c>
      <c r="H4158" s="192">
        <v>1</v>
      </c>
      <c r="I4158" s="192"/>
      <c r="J4158" s="193">
        <v>77.37</v>
      </c>
      <c r="K4158" s="193">
        <v>77.37</v>
      </c>
    </row>
    <row r="4159" spans="1:11" x14ac:dyDescent="0.2">
      <c r="A4159" s="287"/>
      <c r="B4159" s="287"/>
      <c r="C4159" s="287"/>
      <c r="D4159" s="287"/>
      <c r="E4159" s="287" t="s">
        <v>2709</v>
      </c>
      <c r="F4159" s="194">
        <v>15.06</v>
      </c>
      <c r="G4159" s="287" t="s">
        <v>2710</v>
      </c>
      <c r="H4159" s="194">
        <v>0</v>
      </c>
      <c r="I4159" s="287" t="s">
        <v>2711</v>
      </c>
      <c r="J4159" s="194">
        <v>15.06</v>
      </c>
    </row>
    <row r="4160" spans="1:11" x14ac:dyDescent="0.2">
      <c r="A4160" s="287"/>
      <c r="B4160" s="287"/>
      <c r="C4160" s="287"/>
      <c r="D4160" s="287"/>
      <c r="E4160" s="287" t="s">
        <v>2712</v>
      </c>
      <c r="F4160" s="194">
        <v>0</v>
      </c>
      <c r="G4160" s="287"/>
      <c r="H4160" s="552" t="s">
        <v>2713</v>
      </c>
      <c r="I4160" s="552"/>
      <c r="J4160" s="194">
        <v>97.85</v>
      </c>
    </row>
    <row r="4161" spans="1:11" ht="13.5" thickBot="1" x14ac:dyDescent="0.25">
      <c r="A4161" s="196"/>
      <c r="B4161" s="196"/>
      <c r="C4161" s="196"/>
      <c r="D4161" s="196"/>
      <c r="E4161" s="196"/>
      <c r="F4161" s="196"/>
      <c r="G4161" s="196" t="s">
        <v>2714</v>
      </c>
      <c r="H4161" s="198">
        <v>0</v>
      </c>
      <c r="I4161" s="196" t="s">
        <v>2715</v>
      </c>
      <c r="J4161" s="197">
        <v>0</v>
      </c>
    </row>
    <row r="4162" spans="1:11" ht="13.5" thickTop="1" x14ac:dyDescent="0.2">
      <c r="A4162" s="195"/>
      <c r="B4162" s="195"/>
      <c r="C4162" s="195"/>
      <c r="D4162" s="195"/>
      <c r="E4162" s="195"/>
      <c r="F4162" s="195"/>
      <c r="G4162" s="195"/>
      <c r="H4162" s="195"/>
      <c r="I4162" s="195"/>
      <c r="J4162" s="195"/>
    </row>
    <row r="4163" spans="1:11" ht="15" x14ac:dyDescent="0.2">
      <c r="A4163" s="288" t="s">
        <v>7829</v>
      </c>
      <c r="B4163" s="180" t="s">
        <v>2678</v>
      </c>
      <c r="C4163" s="288" t="s">
        <v>2679</v>
      </c>
      <c r="D4163" s="288" t="s">
        <v>2680</v>
      </c>
      <c r="E4163" s="553" t="s">
        <v>2681</v>
      </c>
      <c r="F4163" s="553"/>
      <c r="G4163" s="181" t="s">
        <v>2682</v>
      </c>
      <c r="H4163" s="180" t="s">
        <v>2683</v>
      </c>
      <c r="I4163" s="180" t="s">
        <v>6886</v>
      </c>
      <c r="J4163" s="180" t="s">
        <v>2684</v>
      </c>
      <c r="K4163" s="180" t="s">
        <v>2685</v>
      </c>
    </row>
    <row r="4164" spans="1:11" ht="63.75" x14ac:dyDescent="0.2">
      <c r="A4164" s="289" t="s">
        <v>119</v>
      </c>
      <c r="B4164" s="182" t="s">
        <v>4074</v>
      </c>
      <c r="C4164" s="289" t="s">
        <v>2691</v>
      </c>
      <c r="D4164" s="289" t="s">
        <v>4075</v>
      </c>
      <c r="E4164" s="554" t="s">
        <v>3561</v>
      </c>
      <c r="F4164" s="554"/>
      <c r="G4164" s="183" t="s">
        <v>48</v>
      </c>
      <c r="H4164" s="184">
        <v>1</v>
      </c>
      <c r="I4164" s="185"/>
      <c r="J4164" s="185">
        <v>111.29</v>
      </c>
      <c r="K4164" s="185">
        <v>111.29</v>
      </c>
    </row>
    <row r="4165" spans="1:11" ht="25.5" x14ac:dyDescent="0.2">
      <c r="A4165" s="290" t="s">
        <v>2689</v>
      </c>
      <c r="B4165" s="186" t="s">
        <v>2799</v>
      </c>
      <c r="C4165" s="290" t="s">
        <v>2691</v>
      </c>
      <c r="D4165" s="290" t="s">
        <v>2800</v>
      </c>
      <c r="E4165" s="555" t="s">
        <v>2693</v>
      </c>
      <c r="F4165" s="555"/>
      <c r="G4165" s="187" t="s">
        <v>2694</v>
      </c>
      <c r="H4165" s="188">
        <v>0.37430000000000002</v>
      </c>
      <c r="I4165" s="188"/>
      <c r="J4165" s="189">
        <v>26.7</v>
      </c>
      <c r="K4165" s="189">
        <v>9.99</v>
      </c>
    </row>
    <row r="4166" spans="1:11" ht="25.5" x14ac:dyDescent="0.2">
      <c r="A4166" s="290" t="s">
        <v>2689</v>
      </c>
      <c r="B4166" s="186" t="s">
        <v>2797</v>
      </c>
      <c r="C4166" s="290" t="s">
        <v>2691</v>
      </c>
      <c r="D4166" s="290" t="s">
        <v>2798</v>
      </c>
      <c r="E4166" s="555" t="s">
        <v>2693</v>
      </c>
      <c r="F4166" s="555"/>
      <c r="G4166" s="187" t="s">
        <v>2694</v>
      </c>
      <c r="H4166" s="188">
        <v>0.37430000000000002</v>
      </c>
      <c r="I4166" s="188"/>
      <c r="J4166" s="189">
        <v>32.700000000000003</v>
      </c>
      <c r="K4166" s="189">
        <v>12.23</v>
      </c>
    </row>
    <row r="4167" spans="1:11" x14ac:dyDescent="0.2">
      <c r="A4167" s="291" t="s">
        <v>2697</v>
      </c>
      <c r="B4167" s="190" t="s">
        <v>3839</v>
      </c>
      <c r="C4167" s="291" t="s">
        <v>2691</v>
      </c>
      <c r="D4167" s="291" t="s">
        <v>3840</v>
      </c>
      <c r="E4167" s="556" t="s">
        <v>2700</v>
      </c>
      <c r="F4167" s="556"/>
      <c r="G4167" s="191" t="s">
        <v>48</v>
      </c>
      <c r="H4167" s="192">
        <v>1.9199999999999998E-2</v>
      </c>
      <c r="I4167" s="192"/>
      <c r="J4167" s="193">
        <v>12.87</v>
      </c>
      <c r="K4167" s="193">
        <v>0.24</v>
      </c>
    </row>
    <row r="4168" spans="1:11" ht="25.5" x14ac:dyDescent="0.2">
      <c r="A4168" s="291" t="s">
        <v>2697</v>
      </c>
      <c r="B4168" s="190" t="s">
        <v>4076</v>
      </c>
      <c r="C4168" s="291" t="s">
        <v>2691</v>
      </c>
      <c r="D4168" s="291" t="s">
        <v>4077</v>
      </c>
      <c r="E4168" s="556" t="s">
        <v>2700</v>
      </c>
      <c r="F4168" s="556"/>
      <c r="G4168" s="191" t="s">
        <v>48</v>
      </c>
      <c r="H4168" s="192">
        <v>1</v>
      </c>
      <c r="I4168" s="192"/>
      <c r="J4168" s="193">
        <v>88.83</v>
      </c>
      <c r="K4168" s="193">
        <v>88.83</v>
      </c>
    </row>
    <row r="4169" spans="1:11" x14ac:dyDescent="0.2">
      <c r="A4169" s="287"/>
      <c r="B4169" s="287"/>
      <c r="C4169" s="287"/>
      <c r="D4169" s="287"/>
      <c r="E4169" s="287" t="s">
        <v>2709</v>
      </c>
      <c r="F4169" s="194">
        <v>16.59</v>
      </c>
      <c r="G4169" s="287" t="s">
        <v>2710</v>
      </c>
      <c r="H4169" s="194">
        <v>0</v>
      </c>
      <c r="I4169" s="287" t="s">
        <v>2711</v>
      </c>
      <c r="J4169" s="194">
        <v>16.59</v>
      </c>
    </row>
    <row r="4170" spans="1:11" x14ac:dyDescent="0.2">
      <c r="A4170" s="287"/>
      <c r="B4170" s="287"/>
      <c r="C4170" s="287"/>
      <c r="D4170" s="287"/>
      <c r="E4170" s="287" t="s">
        <v>2712</v>
      </c>
      <c r="F4170" s="194">
        <v>0</v>
      </c>
      <c r="G4170" s="287"/>
      <c r="H4170" s="552" t="s">
        <v>2713</v>
      </c>
      <c r="I4170" s="552"/>
      <c r="J4170" s="194">
        <v>111.29</v>
      </c>
    </row>
    <row r="4171" spans="1:11" ht="13.5" thickBot="1" x14ac:dyDescent="0.25">
      <c r="A4171" s="196"/>
      <c r="B4171" s="196"/>
      <c r="C4171" s="196"/>
      <c r="D4171" s="196"/>
      <c r="E4171" s="196"/>
      <c r="F4171" s="196"/>
      <c r="G4171" s="196" t="s">
        <v>2714</v>
      </c>
      <c r="H4171" s="198">
        <v>0</v>
      </c>
      <c r="I4171" s="196" t="s">
        <v>2715</v>
      </c>
      <c r="J4171" s="197">
        <v>0</v>
      </c>
    </row>
    <row r="4172" spans="1:11" ht="13.5" thickTop="1" x14ac:dyDescent="0.2">
      <c r="A4172" s="195"/>
      <c r="B4172" s="195"/>
      <c r="C4172" s="195"/>
      <c r="D4172" s="195"/>
      <c r="E4172" s="195"/>
      <c r="F4172" s="195"/>
      <c r="G4172" s="195"/>
      <c r="H4172" s="195"/>
      <c r="I4172" s="195"/>
      <c r="J4172" s="195"/>
    </row>
    <row r="4173" spans="1:11" ht="15" x14ac:dyDescent="0.2">
      <c r="A4173" s="288" t="s">
        <v>7830</v>
      </c>
      <c r="B4173" s="180" t="s">
        <v>2678</v>
      </c>
      <c r="C4173" s="288" t="s">
        <v>2679</v>
      </c>
      <c r="D4173" s="288" t="s">
        <v>2680</v>
      </c>
      <c r="E4173" s="553" t="s">
        <v>2681</v>
      </c>
      <c r="F4173" s="553"/>
      <c r="G4173" s="181" t="s">
        <v>2682</v>
      </c>
      <c r="H4173" s="180" t="s">
        <v>2683</v>
      </c>
      <c r="I4173" s="180" t="s">
        <v>6886</v>
      </c>
      <c r="J4173" s="180" t="s">
        <v>2684</v>
      </c>
      <c r="K4173" s="180" t="s">
        <v>2685</v>
      </c>
    </row>
    <row r="4174" spans="1:11" ht="63.75" x14ac:dyDescent="0.2">
      <c r="A4174" s="289" t="s">
        <v>119</v>
      </c>
      <c r="B4174" s="182" t="s">
        <v>4078</v>
      </c>
      <c r="C4174" s="289" t="s">
        <v>2691</v>
      </c>
      <c r="D4174" s="289" t="s">
        <v>4079</v>
      </c>
      <c r="E4174" s="554" t="s">
        <v>3561</v>
      </c>
      <c r="F4174" s="554"/>
      <c r="G4174" s="183" t="s">
        <v>48</v>
      </c>
      <c r="H4174" s="184">
        <v>1</v>
      </c>
      <c r="I4174" s="185"/>
      <c r="J4174" s="185">
        <v>103.71</v>
      </c>
      <c r="K4174" s="185">
        <v>103.71</v>
      </c>
    </row>
    <row r="4175" spans="1:11" ht="25.5" x14ac:dyDescent="0.2">
      <c r="A4175" s="290" t="s">
        <v>2689</v>
      </c>
      <c r="B4175" s="186" t="s">
        <v>2799</v>
      </c>
      <c r="C4175" s="290" t="s">
        <v>2691</v>
      </c>
      <c r="D4175" s="290" t="s">
        <v>2800</v>
      </c>
      <c r="E4175" s="555" t="s">
        <v>2693</v>
      </c>
      <c r="F4175" s="555"/>
      <c r="G4175" s="187" t="s">
        <v>2694</v>
      </c>
      <c r="H4175" s="188">
        <v>0.31309999999999999</v>
      </c>
      <c r="I4175" s="188"/>
      <c r="J4175" s="189">
        <v>26.7</v>
      </c>
      <c r="K4175" s="189">
        <v>8.35</v>
      </c>
    </row>
    <row r="4176" spans="1:11" ht="25.5" x14ac:dyDescent="0.2">
      <c r="A4176" s="290" t="s">
        <v>2689</v>
      </c>
      <c r="B4176" s="186" t="s">
        <v>2797</v>
      </c>
      <c r="C4176" s="290" t="s">
        <v>2691</v>
      </c>
      <c r="D4176" s="290" t="s">
        <v>2798</v>
      </c>
      <c r="E4176" s="555" t="s">
        <v>2693</v>
      </c>
      <c r="F4176" s="555"/>
      <c r="G4176" s="187" t="s">
        <v>2694</v>
      </c>
      <c r="H4176" s="188">
        <v>0.31309999999999999</v>
      </c>
      <c r="I4176" s="188"/>
      <c r="J4176" s="189">
        <v>32.700000000000003</v>
      </c>
      <c r="K4176" s="189">
        <v>10.23</v>
      </c>
    </row>
    <row r="4177" spans="1:11" x14ac:dyDescent="0.2">
      <c r="A4177" s="291" t="s">
        <v>2697</v>
      </c>
      <c r="B4177" s="190" t="s">
        <v>3839</v>
      </c>
      <c r="C4177" s="291" t="s">
        <v>2691</v>
      </c>
      <c r="D4177" s="291" t="s">
        <v>3840</v>
      </c>
      <c r="E4177" s="556" t="s">
        <v>2700</v>
      </c>
      <c r="F4177" s="556"/>
      <c r="G4177" s="191" t="s">
        <v>48</v>
      </c>
      <c r="H4177" s="192">
        <v>1.6799999999999999E-2</v>
      </c>
      <c r="I4177" s="192"/>
      <c r="J4177" s="193">
        <v>12.87</v>
      </c>
      <c r="K4177" s="193">
        <v>0.21</v>
      </c>
    </row>
    <row r="4178" spans="1:11" ht="25.5" x14ac:dyDescent="0.2">
      <c r="A4178" s="291" t="s">
        <v>2697</v>
      </c>
      <c r="B4178" s="190" t="s">
        <v>4080</v>
      </c>
      <c r="C4178" s="291" t="s">
        <v>2691</v>
      </c>
      <c r="D4178" s="291" t="s">
        <v>4081</v>
      </c>
      <c r="E4178" s="556" t="s">
        <v>2700</v>
      </c>
      <c r="F4178" s="556"/>
      <c r="G4178" s="191" t="s">
        <v>48</v>
      </c>
      <c r="H4178" s="192">
        <v>1</v>
      </c>
      <c r="I4178" s="192"/>
      <c r="J4178" s="193">
        <v>84.92</v>
      </c>
      <c r="K4178" s="193">
        <v>84.92</v>
      </c>
    </row>
    <row r="4179" spans="1:11" x14ac:dyDescent="0.2">
      <c r="A4179" s="287"/>
      <c r="B4179" s="287"/>
      <c r="C4179" s="287"/>
      <c r="D4179" s="287"/>
      <c r="E4179" s="287" t="s">
        <v>2709</v>
      </c>
      <c r="F4179" s="194">
        <v>13.88</v>
      </c>
      <c r="G4179" s="287" t="s">
        <v>2710</v>
      </c>
      <c r="H4179" s="194">
        <v>0</v>
      </c>
      <c r="I4179" s="287" t="s">
        <v>2711</v>
      </c>
      <c r="J4179" s="194">
        <v>13.88</v>
      </c>
    </row>
    <row r="4180" spans="1:11" x14ac:dyDescent="0.2">
      <c r="A4180" s="287"/>
      <c r="B4180" s="287"/>
      <c r="C4180" s="287"/>
      <c r="D4180" s="287"/>
      <c r="E4180" s="287" t="s">
        <v>2712</v>
      </c>
      <c r="F4180" s="194">
        <v>0</v>
      </c>
      <c r="G4180" s="287"/>
      <c r="H4180" s="552" t="s">
        <v>2713</v>
      </c>
      <c r="I4180" s="552"/>
      <c r="J4180" s="194">
        <v>103.71</v>
      </c>
    </row>
    <row r="4181" spans="1:11" ht="13.5" thickBot="1" x14ac:dyDescent="0.25">
      <c r="A4181" s="196"/>
      <c r="B4181" s="196"/>
      <c r="C4181" s="196"/>
      <c r="D4181" s="196"/>
      <c r="E4181" s="196"/>
      <c r="F4181" s="196"/>
      <c r="G4181" s="196" t="s">
        <v>2714</v>
      </c>
      <c r="H4181" s="198">
        <v>0</v>
      </c>
      <c r="I4181" s="196" t="s">
        <v>2715</v>
      </c>
      <c r="J4181" s="197">
        <v>0</v>
      </c>
    </row>
    <row r="4182" spans="1:11" ht="13.5" thickTop="1" x14ac:dyDescent="0.2">
      <c r="A4182" s="195"/>
      <c r="B4182" s="195"/>
      <c r="C4182" s="195"/>
      <c r="D4182" s="195"/>
      <c r="E4182" s="195"/>
      <c r="F4182" s="195"/>
      <c r="G4182" s="195"/>
      <c r="H4182" s="195"/>
      <c r="I4182" s="195"/>
      <c r="J4182" s="195"/>
    </row>
    <row r="4183" spans="1:11" ht="15" x14ac:dyDescent="0.2">
      <c r="A4183" s="288" t="s">
        <v>7831</v>
      </c>
      <c r="B4183" s="180" t="s">
        <v>2678</v>
      </c>
      <c r="C4183" s="288" t="s">
        <v>2679</v>
      </c>
      <c r="D4183" s="288" t="s">
        <v>2680</v>
      </c>
      <c r="E4183" s="553" t="s">
        <v>2681</v>
      </c>
      <c r="F4183" s="553"/>
      <c r="G4183" s="181" t="s">
        <v>2682</v>
      </c>
      <c r="H4183" s="180" t="s">
        <v>2683</v>
      </c>
      <c r="I4183" s="180" t="s">
        <v>6886</v>
      </c>
      <c r="J4183" s="180" t="s">
        <v>2684</v>
      </c>
      <c r="K4183" s="180" t="s">
        <v>2685</v>
      </c>
    </row>
    <row r="4184" spans="1:11" ht="38.25" x14ac:dyDescent="0.2">
      <c r="A4184" s="289" t="s">
        <v>119</v>
      </c>
      <c r="B4184" s="182" t="s">
        <v>4086</v>
      </c>
      <c r="C4184" s="289" t="s">
        <v>2691</v>
      </c>
      <c r="D4184" s="289" t="s">
        <v>4087</v>
      </c>
      <c r="E4184" s="554" t="s">
        <v>3561</v>
      </c>
      <c r="F4184" s="554"/>
      <c r="G4184" s="183" t="s">
        <v>48</v>
      </c>
      <c r="H4184" s="184">
        <v>1</v>
      </c>
      <c r="I4184" s="185"/>
      <c r="J4184" s="185">
        <v>63.16</v>
      </c>
      <c r="K4184" s="185">
        <v>63.16</v>
      </c>
    </row>
    <row r="4185" spans="1:11" ht="25.5" x14ac:dyDescent="0.2">
      <c r="A4185" s="290" t="s">
        <v>2689</v>
      </c>
      <c r="B4185" s="186" t="s">
        <v>2799</v>
      </c>
      <c r="C4185" s="290" t="s">
        <v>2691</v>
      </c>
      <c r="D4185" s="290" t="s">
        <v>2800</v>
      </c>
      <c r="E4185" s="555" t="s">
        <v>2693</v>
      </c>
      <c r="F4185" s="555"/>
      <c r="G4185" s="187" t="s">
        <v>2694</v>
      </c>
      <c r="H4185" s="188">
        <v>0.22120000000000001</v>
      </c>
      <c r="I4185" s="188"/>
      <c r="J4185" s="189">
        <v>26.7</v>
      </c>
      <c r="K4185" s="189">
        <v>5.9</v>
      </c>
    </row>
    <row r="4186" spans="1:11" ht="25.5" x14ac:dyDescent="0.2">
      <c r="A4186" s="290" t="s">
        <v>2689</v>
      </c>
      <c r="B4186" s="186" t="s">
        <v>2797</v>
      </c>
      <c r="C4186" s="290" t="s">
        <v>2691</v>
      </c>
      <c r="D4186" s="290" t="s">
        <v>2798</v>
      </c>
      <c r="E4186" s="555" t="s">
        <v>2693</v>
      </c>
      <c r="F4186" s="555"/>
      <c r="G4186" s="187" t="s">
        <v>2694</v>
      </c>
      <c r="H4186" s="188">
        <v>0.22120000000000001</v>
      </c>
      <c r="I4186" s="188"/>
      <c r="J4186" s="189">
        <v>32.700000000000003</v>
      </c>
      <c r="K4186" s="189">
        <v>7.23</v>
      </c>
    </row>
    <row r="4187" spans="1:11" x14ac:dyDescent="0.2">
      <c r="A4187" s="291" t="s">
        <v>2697</v>
      </c>
      <c r="B4187" s="190" t="s">
        <v>3839</v>
      </c>
      <c r="C4187" s="291" t="s">
        <v>2691</v>
      </c>
      <c r="D4187" s="291" t="s">
        <v>3840</v>
      </c>
      <c r="E4187" s="556" t="s">
        <v>2700</v>
      </c>
      <c r="F4187" s="556"/>
      <c r="G4187" s="191" t="s">
        <v>48</v>
      </c>
      <c r="H4187" s="192">
        <v>1.06E-2</v>
      </c>
      <c r="I4187" s="192"/>
      <c r="J4187" s="193">
        <v>12.87</v>
      </c>
      <c r="K4187" s="193">
        <v>0.13</v>
      </c>
    </row>
    <row r="4188" spans="1:11" ht="25.5" x14ac:dyDescent="0.2">
      <c r="A4188" s="291" t="s">
        <v>2697</v>
      </c>
      <c r="B4188" s="190" t="s">
        <v>4088</v>
      </c>
      <c r="C4188" s="291" t="s">
        <v>2691</v>
      </c>
      <c r="D4188" s="291" t="s">
        <v>4089</v>
      </c>
      <c r="E4188" s="556" t="s">
        <v>2700</v>
      </c>
      <c r="F4188" s="556"/>
      <c r="G4188" s="191" t="s">
        <v>48</v>
      </c>
      <c r="H4188" s="192">
        <v>1</v>
      </c>
      <c r="I4188" s="192"/>
      <c r="J4188" s="193">
        <v>49.9</v>
      </c>
      <c r="K4188" s="193">
        <v>49.9</v>
      </c>
    </row>
    <row r="4189" spans="1:11" x14ac:dyDescent="0.2">
      <c r="A4189" s="287"/>
      <c r="B4189" s="287"/>
      <c r="C4189" s="287"/>
      <c r="D4189" s="287"/>
      <c r="E4189" s="287" t="s">
        <v>2709</v>
      </c>
      <c r="F4189" s="194">
        <v>9.8000000000000007</v>
      </c>
      <c r="G4189" s="287" t="s">
        <v>2710</v>
      </c>
      <c r="H4189" s="194">
        <v>0</v>
      </c>
      <c r="I4189" s="287" t="s">
        <v>2711</v>
      </c>
      <c r="J4189" s="194">
        <v>9.8000000000000007</v>
      </c>
    </row>
    <row r="4190" spans="1:11" x14ac:dyDescent="0.2">
      <c r="A4190" s="287"/>
      <c r="B4190" s="287"/>
      <c r="C4190" s="287"/>
      <c r="D4190" s="287"/>
      <c r="E4190" s="287" t="s">
        <v>2712</v>
      </c>
      <c r="F4190" s="194">
        <v>0</v>
      </c>
      <c r="G4190" s="287"/>
      <c r="H4190" s="552" t="s">
        <v>2713</v>
      </c>
      <c r="I4190" s="552"/>
      <c r="J4190" s="194">
        <v>63.16</v>
      </c>
    </row>
    <row r="4191" spans="1:11" ht="13.5" thickBot="1" x14ac:dyDescent="0.25">
      <c r="A4191" s="196"/>
      <c r="B4191" s="196"/>
      <c r="C4191" s="196"/>
      <c r="D4191" s="196"/>
      <c r="E4191" s="196"/>
      <c r="F4191" s="196"/>
      <c r="G4191" s="196" t="s">
        <v>2714</v>
      </c>
      <c r="H4191" s="198">
        <v>0</v>
      </c>
      <c r="I4191" s="196" t="s">
        <v>2715</v>
      </c>
      <c r="J4191" s="197">
        <v>0</v>
      </c>
    </row>
    <row r="4192" spans="1:11" ht="13.5" thickTop="1" x14ac:dyDescent="0.2">
      <c r="A4192" s="195"/>
      <c r="B4192" s="195"/>
      <c r="C4192" s="195"/>
      <c r="D4192" s="195"/>
      <c r="E4192" s="195"/>
      <c r="F4192" s="195"/>
      <c r="G4192" s="195"/>
      <c r="H4192" s="195"/>
      <c r="I4192" s="195"/>
      <c r="J4192" s="195"/>
    </row>
    <row r="4193" spans="1:11" ht="15" x14ac:dyDescent="0.2">
      <c r="A4193" s="288" t="s">
        <v>7832</v>
      </c>
      <c r="B4193" s="180" t="s">
        <v>2678</v>
      </c>
      <c r="C4193" s="288" t="s">
        <v>2679</v>
      </c>
      <c r="D4193" s="288" t="s">
        <v>2680</v>
      </c>
      <c r="E4193" s="553" t="s">
        <v>2681</v>
      </c>
      <c r="F4193" s="553"/>
      <c r="G4193" s="181" t="s">
        <v>2682</v>
      </c>
      <c r="H4193" s="180" t="s">
        <v>2683</v>
      </c>
      <c r="I4193" s="180" t="s">
        <v>6886</v>
      </c>
      <c r="J4193" s="180" t="s">
        <v>2684</v>
      </c>
      <c r="K4193" s="180" t="s">
        <v>2685</v>
      </c>
    </row>
    <row r="4194" spans="1:11" ht="38.25" x14ac:dyDescent="0.2">
      <c r="A4194" s="289" t="s">
        <v>119</v>
      </c>
      <c r="B4194" s="182" t="s">
        <v>4090</v>
      </c>
      <c r="C4194" s="289" t="s">
        <v>2691</v>
      </c>
      <c r="D4194" s="289" t="s">
        <v>4091</v>
      </c>
      <c r="E4194" s="554" t="s">
        <v>3561</v>
      </c>
      <c r="F4194" s="554"/>
      <c r="G4194" s="183" t="s">
        <v>48</v>
      </c>
      <c r="H4194" s="184">
        <v>1</v>
      </c>
      <c r="I4194" s="185"/>
      <c r="J4194" s="185">
        <v>55.19</v>
      </c>
      <c r="K4194" s="185">
        <v>55.19</v>
      </c>
    </row>
    <row r="4195" spans="1:11" ht="25.5" x14ac:dyDescent="0.2">
      <c r="A4195" s="290" t="s">
        <v>2689</v>
      </c>
      <c r="B4195" s="186" t="s">
        <v>2799</v>
      </c>
      <c r="C4195" s="290" t="s">
        <v>2691</v>
      </c>
      <c r="D4195" s="290" t="s">
        <v>2800</v>
      </c>
      <c r="E4195" s="555" t="s">
        <v>2693</v>
      </c>
      <c r="F4195" s="555"/>
      <c r="G4195" s="187" t="s">
        <v>2694</v>
      </c>
      <c r="H4195" s="188">
        <v>0.18290000000000001</v>
      </c>
      <c r="I4195" s="188"/>
      <c r="J4195" s="189">
        <v>26.7</v>
      </c>
      <c r="K4195" s="189">
        <v>4.88</v>
      </c>
    </row>
    <row r="4196" spans="1:11" ht="25.5" x14ac:dyDescent="0.2">
      <c r="A4196" s="290" t="s">
        <v>2689</v>
      </c>
      <c r="B4196" s="186" t="s">
        <v>2797</v>
      </c>
      <c r="C4196" s="290" t="s">
        <v>2691</v>
      </c>
      <c r="D4196" s="290" t="s">
        <v>2798</v>
      </c>
      <c r="E4196" s="555" t="s">
        <v>2693</v>
      </c>
      <c r="F4196" s="555"/>
      <c r="G4196" s="187" t="s">
        <v>2694</v>
      </c>
      <c r="H4196" s="188">
        <v>0.18290000000000001</v>
      </c>
      <c r="I4196" s="188"/>
      <c r="J4196" s="189">
        <v>32.700000000000003</v>
      </c>
      <c r="K4196" s="189">
        <v>5.98</v>
      </c>
    </row>
    <row r="4197" spans="1:11" x14ac:dyDescent="0.2">
      <c r="A4197" s="291" t="s">
        <v>2697</v>
      </c>
      <c r="B4197" s="190" t="s">
        <v>3839</v>
      </c>
      <c r="C4197" s="291" t="s">
        <v>2691</v>
      </c>
      <c r="D4197" s="291" t="s">
        <v>3840</v>
      </c>
      <c r="E4197" s="556" t="s">
        <v>2700</v>
      </c>
      <c r="F4197" s="556"/>
      <c r="G4197" s="191" t="s">
        <v>48</v>
      </c>
      <c r="H4197" s="192">
        <v>8.3999999999999995E-3</v>
      </c>
      <c r="I4197" s="192"/>
      <c r="J4197" s="193">
        <v>12.87</v>
      </c>
      <c r="K4197" s="193">
        <v>0.1</v>
      </c>
    </row>
    <row r="4198" spans="1:11" ht="25.5" x14ac:dyDescent="0.2">
      <c r="A4198" s="291" t="s">
        <v>2697</v>
      </c>
      <c r="B4198" s="190" t="s">
        <v>4092</v>
      </c>
      <c r="C4198" s="291" t="s">
        <v>2691</v>
      </c>
      <c r="D4198" s="291" t="s">
        <v>4093</v>
      </c>
      <c r="E4198" s="556" t="s">
        <v>2700</v>
      </c>
      <c r="F4198" s="556"/>
      <c r="G4198" s="191" t="s">
        <v>48</v>
      </c>
      <c r="H4198" s="192">
        <v>1</v>
      </c>
      <c r="I4198" s="192"/>
      <c r="J4198" s="193">
        <v>44.23</v>
      </c>
      <c r="K4198" s="193">
        <v>44.23</v>
      </c>
    </row>
    <row r="4199" spans="1:11" x14ac:dyDescent="0.2">
      <c r="A4199" s="287"/>
      <c r="B4199" s="287"/>
      <c r="C4199" s="287"/>
      <c r="D4199" s="287"/>
      <c r="E4199" s="287" t="s">
        <v>2709</v>
      </c>
      <c r="F4199" s="194">
        <v>8.1</v>
      </c>
      <c r="G4199" s="287" t="s">
        <v>2710</v>
      </c>
      <c r="H4199" s="194">
        <v>0</v>
      </c>
      <c r="I4199" s="287" t="s">
        <v>2711</v>
      </c>
      <c r="J4199" s="194">
        <v>8.1</v>
      </c>
    </row>
    <row r="4200" spans="1:11" x14ac:dyDescent="0.2">
      <c r="A4200" s="287"/>
      <c r="B4200" s="287"/>
      <c r="C4200" s="287"/>
      <c r="D4200" s="287"/>
      <c r="E4200" s="287" t="s">
        <v>2712</v>
      </c>
      <c r="F4200" s="194">
        <v>0</v>
      </c>
      <c r="G4200" s="287"/>
      <c r="H4200" s="552" t="s">
        <v>2713</v>
      </c>
      <c r="I4200" s="552"/>
      <c r="J4200" s="194">
        <v>55.19</v>
      </c>
    </row>
    <row r="4201" spans="1:11" ht="13.5" thickBot="1" x14ac:dyDescent="0.25">
      <c r="A4201" s="196"/>
      <c r="B4201" s="196"/>
      <c r="C4201" s="196"/>
      <c r="D4201" s="196"/>
      <c r="E4201" s="196"/>
      <c r="F4201" s="196"/>
      <c r="G4201" s="196" t="s">
        <v>2714</v>
      </c>
      <c r="H4201" s="198">
        <v>0</v>
      </c>
      <c r="I4201" s="196" t="s">
        <v>2715</v>
      </c>
      <c r="J4201" s="197">
        <v>0</v>
      </c>
    </row>
    <row r="4202" spans="1:11" ht="13.5" thickTop="1" x14ac:dyDescent="0.2">
      <c r="A4202" s="195"/>
      <c r="B4202" s="195"/>
      <c r="C4202" s="195"/>
      <c r="D4202" s="195"/>
      <c r="E4202" s="195"/>
      <c r="F4202" s="195"/>
      <c r="G4202" s="195"/>
      <c r="H4202" s="195"/>
      <c r="I4202" s="195"/>
      <c r="J4202" s="195"/>
    </row>
    <row r="4203" spans="1:11" ht="15" x14ac:dyDescent="0.2">
      <c r="A4203" s="288" t="s">
        <v>7833</v>
      </c>
      <c r="B4203" s="180" t="s">
        <v>2678</v>
      </c>
      <c r="C4203" s="288" t="s">
        <v>2679</v>
      </c>
      <c r="D4203" s="288" t="s">
        <v>2680</v>
      </c>
      <c r="E4203" s="553" t="s">
        <v>2681</v>
      </c>
      <c r="F4203" s="553"/>
      <c r="G4203" s="181" t="s">
        <v>2682</v>
      </c>
      <c r="H4203" s="180" t="s">
        <v>2683</v>
      </c>
      <c r="I4203" s="180" t="s">
        <v>6886</v>
      </c>
      <c r="J4203" s="180" t="s">
        <v>2684</v>
      </c>
      <c r="K4203" s="180" t="s">
        <v>2685</v>
      </c>
    </row>
    <row r="4204" spans="1:11" ht="51" x14ac:dyDescent="0.2">
      <c r="A4204" s="289" t="s">
        <v>119</v>
      </c>
      <c r="B4204" s="182" t="s">
        <v>4110</v>
      </c>
      <c r="C4204" s="289" t="s">
        <v>2691</v>
      </c>
      <c r="D4204" s="289" t="s">
        <v>4111</v>
      </c>
      <c r="E4204" s="554" t="s">
        <v>3561</v>
      </c>
      <c r="F4204" s="554"/>
      <c r="G4204" s="183" t="s">
        <v>48</v>
      </c>
      <c r="H4204" s="184">
        <v>1</v>
      </c>
      <c r="I4204" s="185"/>
      <c r="J4204" s="185">
        <v>41.25</v>
      </c>
      <c r="K4204" s="185">
        <v>41.25</v>
      </c>
    </row>
    <row r="4205" spans="1:11" ht="25.5" x14ac:dyDescent="0.2">
      <c r="A4205" s="290" t="s">
        <v>2689</v>
      </c>
      <c r="B4205" s="186" t="s">
        <v>2799</v>
      </c>
      <c r="C4205" s="290" t="s">
        <v>2691</v>
      </c>
      <c r="D4205" s="290" t="s">
        <v>2800</v>
      </c>
      <c r="E4205" s="555" t="s">
        <v>2693</v>
      </c>
      <c r="F4205" s="555"/>
      <c r="G4205" s="187" t="s">
        <v>2694</v>
      </c>
      <c r="H4205" s="188">
        <v>0.14849999999999999</v>
      </c>
      <c r="I4205" s="188"/>
      <c r="J4205" s="189">
        <v>26.7</v>
      </c>
      <c r="K4205" s="189">
        <v>3.96</v>
      </c>
    </row>
    <row r="4206" spans="1:11" ht="25.5" x14ac:dyDescent="0.2">
      <c r="A4206" s="290" t="s">
        <v>2689</v>
      </c>
      <c r="B4206" s="186" t="s">
        <v>2797</v>
      </c>
      <c r="C4206" s="290" t="s">
        <v>2691</v>
      </c>
      <c r="D4206" s="290" t="s">
        <v>2798</v>
      </c>
      <c r="E4206" s="555" t="s">
        <v>2693</v>
      </c>
      <c r="F4206" s="555"/>
      <c r="G4206" s="187" t="s">
        <v>2694</v>
      </c>
      <c r="H4206" s="188">
        <v>0.14849999999999999</v>
      </c>
      <c r="I4206" s="188"/>
      <c r="J4206" s="189">
        <v>32.700000000000003</v>
      </c>
      <c r="K4206" s="189">
        <v>4.8499999999999996</v>
      </c>
    </row>
    <row r="4207" spans="1:11" x14ac:dyDescent="0.2">
      <c r="A4207" s="291" t="s">
        <v>2697</v>
      </c>
      <c r="B4207" s="190" t="s">
        <v>3839</v>
      </c>
      <c r="C4207" s="291" t="s">
        <v>2691</v>
      </c>
      <c r="D4207" s="291" t="s">
        <v>3840</v>
      </c>
      <c r="E4207" s="556" t="s">
        <v>2700</v>
      </c>
      <c r="F4207" s="556"/>
      <c r="G4207" s="191" t="s">
        <v>48</v>
      </c>
      <c r="H4207" s="192">
        <v>1.32E-2</v>
      </c>
      <c r="I4207" s="192"/>
      <c r="J4207" s="193">
        <v>12.87</v>
      </c>
      <c r="K4207" s="193">
        <v>0.16</v>
      </c>
    </row>
    <row r="4208" spans="1:11" ht="25.5" x14ac:dyDescent="0.2">
      <c r="A4208" s="291" t="s">
        <v>2697</v>
      </c>
      <c r="B4208" s="190" t="s">
        <v>4112</v>
      </c>
      <c r="C4208" s="291" t="s">
        <v>2691</v>
      </c>
      <c r="D4208" s="291" t="s">
        <v>4113</v>
      </c>
      <c r="E4208" s="556" t="s">
        <v>2700</v>
      </c>
      <c r="F4208" s="556"/>
      <c r="G4208" s="191" t="s">
        <v>48</v>
      </c>
      <c r="H4208" s="192">
        <v>1</v>
      </c>
      <c r="I4208" s="192"/>
      <c r="J4208" s="193">
        <v>32.28</v>
      </c>
      <c r="K4208" s="193">
        <v>32.28</v>
      </c>
    </row>
    <row r="4209" spans="1:11" x14ac:dyDescent="0.2">
      <c r="A4209" s="287"/>
      <c r="B4209" s="287"/>
      <c r="C4209" s="287"/>
      <c r="D4209" s="287"/>
      <c r="E4209" s="287" t="s">
        <v>2709</v>
      </c>
      <c r="F4209" s="194">
        <v>6.57</v>
      </c>
      <c r="G4209" s="287" t="s">
        <v>2710</v>
      </c>
      <c r="H4209" s="194">
        <v>0</v>
      </c>
      <c r="I4209" s="287" t="s">
        <v>2711</v>
      </c>
      <c r="J4209" s="194">
        <v>6.57</v>
      </c>
    </row>
    <row r="4210" spans="1:11" x14ac:dyDescent="0.2">
      <c r="A4210" s="287"/>
      <c r="B4210" s="287"/>
      <c r="C4210" s="287"/>
      <c r="D4210" s="287"/>
      <c r="E4210" s="287" t="s">
        <v>2712</v>
      </c>
      <c r="F4210" s="194">
        <v>0</v>
      </c>
      <c r="G4210" s="287"/>
      <c r="H4210" s="552" t="s">
        <v>2713</v>
      </c>
      <c r="I4210" s="552"/>
      <c r="J4210" s="194">
        <v>41.25</v>
      </c>
    </row>
    <row r="4211" spans="1:11" ht="13.5" thickBot="1" x14ac:dyDescent="0.25">
      <c r="A4211" s="196"/>
      <c r="B4211" s="196"/>
      <c r="C4211" s="196"/>
      <c r="D4211" s="196"/>
      <c r="E4211" s="196"/>
      <c r="F4211" s="196"/>
      <c r="G4211" s="196" t="s">
        <v>2714</v>
      </c>
      <c r="H4211" s="198">
        <v>0</v>
      </c>
      <c r="I4211" s="196" t="s">
        <v>2715</v>
      </c>
      <c r="J4211" s="197">
        <v>0</v>
      </c>
    </row>
    <row r="4212" spans="1:11" ht="13.5" thickTop="1" x14ac:dyDescent="0.2">
      <c r="A4212" s="195"/>
      <c r="B4212" s="195"/>
      <c r="C4212" s="195"/>
      <c r="D4212" s="195"/>
      <c r="E4212" s="195"/>
      <c r="F4212" s="195"/>
      <c r="G4212" s="195"/>
      <c r="H4212" s="195"/>
      <c r="I4212" s="195"/>
      <c r="J4212" s="195"/>
    </row>
    <row r="4213" spans="1:11" x14ac:dyDescent="0.2">
      <c r="A4213" s="292" t="s">
        <v>965</v>
      </c>
      <c r="B4213" s="292"/>
      <c r="C4213" s="292"/>
      <c r="D4213" s="292" t="s">
        <v>1009</v>
      </c>
      <c r="E4213" s="292"/>
      <c r="F4213" s="558"/>
      <c r="G4213" s="558"/>
      <c r="H4213" s="292"/>
      <c r="I4213" s="178"/>
      <c r="J4213" s="292"/>
      <c r="K4213" s="179">
        <v>0</v>
      </c>
    </row>
    <row r="4214" spans="1:11" ht="15" x14ac:dyDescent="0.2">
      <c r="A4214" s="288" t="s">
        <v>7834</v>
      </c>
      <c r="B4214" s="180" t="s">
        <v>2678</v>
      </c>
      <c r="C4214" s="288" t="s">
        <v>2679</v>
      </c>
      <c r="D4214" s="288" t="s">
        <v>2680</v>
      </c>
      <c r="E4214" s="553" t="s">
        <v>2681</v>
      </c>
      <c r="F4214" s="553"/>
      <c r="G4214" s="181" t="s">
        <v>2682</v>
      </c>
      <c r="H4214" s="180" t="s">
        <v>2683</v>
      </c>
      <c r="I4214" s="180" t="s">
        <v>6886</v>
      </c>
      <c r="J4214" s="180" t="s">
        <v>2684</v>
      </c>
      <c r="K4214" s="180" t="s">
        <v>2685</v>
      </c>
    </row>
    <row r="4215" spans="1:11" ht="38.25" x14ac:dyDescent="0.2">
      <c r="A4215" s="289" t="s">
        <v>119</v>
      </c>
      <c r="B4215" s="182" t="s">
        <v>4114</v>
      </c>
      <c r="C4215" s="289" t="s">
        <v>2691</v>
      </c>
      <c r="D4215" s="289" t="s">
        <v>4115</v>
      </c>
      <c r="E4215" s="554" t="s">
        <v>3561</v>
      </c>
      <c r="F4215" s="554"/>
      <c r="G4215" s="183" t="s">
        <v>48</v>
      </c>
      <c r="H4215" s="184">
        <v>1</v>
      </c>
      <c r="I4215" s="185"/>
      <c r="J4215" s="185">
        <v>23.04</v>
      </c>
      <c r="K4215" s="185">
        <v>23.04</v>
      </c>
    </row>
    <row r="4216" spans="1:11" ht="25.5" x14ac:dyDescent="0.2">
      <c r="A4216" s="290" t="s">
        <v>2689</v>
      </c>
      <c r="B4216" s="186" t="s">
        <v>2799</v>
      </c>
      <c r="C4216" s="290" t="s">
        <v>2691</v>
      </c>
      <c r="D4216" s="290" t="s">
        <v>2800</v>
      </c>
      <c r="E4216" s="555" t="s">
        <v>2693</v>
      </c>
      <c r="F4216" s="555"/>
      <c r="G4216" s="187" t="s">
        <v>2694</v>
      </c>
      <c r="H4216" s="188">
        <v>0.16520000000000001</v>
      </c>
      <c r="I4216" s="188"/>
      <c r="J4216" s="189">
        <v>26.7</v>
      </c>
      <c r="K4216" s="189">
        <v>4.41</v>
      </c>
    </row>
    <row r="4217" spans="1:11" ht="25.5" x14ac:dyDescent="0.2">
      <c r="A4217" s="290" t="s">
        <v>2689</v>
      </c>
      <c r="B4217" s="186" t="s">
        <v>2797</v>
      </c>
      <c r="C4217" s="290" t="s">
        <v>2691</v>
      </c>
      <c r="D4217" s="290" t="s">
        <v>2798</v>
      </c>
      <c r="E4217" s="555" t="s">
        <v>2693</v>
      </c>
      <c r="F4217" s="555"/>
      <c r="G4217" s="187" t="s">
        <v>2694</v>
      </c>
      <c r="H4217" s="188">
        <v>0.16520000000000001</v>
      </c>
      <c r="I4217" s="188"/>
      <c r="J4217" s="189">
        <v>32.700000000000003</v>
      </c>
      <c r="K4217" s="189">
        <v>5.4</v>
      </c>
    </row>
    <row r="4218" spans="1:11" x14ac:dyDescent="0.2">
      <c r="A4218" s="291" t="s">
        <v>2697</v>
      </c>
      <c r="B4218" s="190" t="s">
        <v>4023</v>
      </c>
      <c r="C4218" s="291" t="s">
        <v>2691</v>
      </c>
      <c r="D4218" s="291" t="s">
        <v>4024</v>
      </c>
      <c r="E4218" s="556" t="s">
        <v>2700</v>
      </c>
      <c r="F4218" s="556"/>
      <c r="G4218" s="191" t="s">
        <v>48</v>
      </c>
      <c r="H4218" s="192">
        <v>4.8999999999999998E-3</v>
      </c>
      <c r="I4218" s="192"/>
      <c r="J4218" s="193">
        <v>72.319999999999993</v>
      </c>
      <c r="K4218" s="193">
        <v>0.35</v>
      </c>
    </row>
    <row r="4219" spans="1:11" ht="25.5" x14ac:dyDescent="0.2">
      <c r="A4219" s="291" t="s">
        <v>2697</v>
      </c>
      <c r="B4219" s="190" t="s">
        <v>4116</v>
      </c>
      <c r="C4219" s="291" t="s">
        <v>2691</v>
      </c>
      <c r="D4219" s="291" t="s">
        <v>4117</v>
      </c>
      <c r="E4219" s="556" t="s">
        <v>2700</v>
      </c>
      <c r="F4219" s="556"/>
      <c r="G4219" s="191" t="s">
        <v>48</v>
      </c>
      <c r="H4219" s="192">
        <v>1</v>
      </c>
      <c r="I4219" s="192"/>
      <c r="J4219" s="193">
        <v>12.21</v>
      </c>
      <c r="K4219" s="193">
        <v>12.21</v>
      </c>
    </row>
    <row r="4220" spans="1:11" x14ac:dyDescent="0.2">
      <c r="A4220" s="291" t="s">
        <v>2697</v>
      </c>
      <c r="B4220" s="190" t="s">
        <v>4025</v>
      </c>
      <c r="C4220" s="291" t="s">
        <v>2691</v>
      </c>
      <c r="D4220" s="291" t="s">
        <v>4026</v>
      </c>
      <c r="E4220" s="556" t="s">
        <v>2700</v>
      </c>
      <c r="F4220" s="556"/>
      <c r="G4220" s="191" t="s">
        <v>48</v>
      </c>
      <c r="H4220" s="192">
        <v>7.4999999999999997E-3</v>
      </c>
      <c r="I4220" s="192"/>
      <c r="J4220" s="193">
        <v>81.94</v>
      </c>
      <c r="K4220" s="193">
        <v>0.61</v>
      </c>
    </row>
    <row r="4221" spans="1:11" x14ac:dyDescent="0.2">
      <c r="A4221" s="291" t="s">
        <v>2697</v>
      </c>
      <c r="B4221" s="190" t="s">
        <v>3745</v>
      </c>
      <c r="C4221" s="291" t="s">
        <v>2691</v>
      </c>
      <c r="D4221" s="291" t="s">
        <v>3746</v>
      </c>
      <c r="E4221" s="556" t="s">
        <v>2700</v>
      </c>
      <c r="F4221" s="556"/>
      <c r="G4221" s="191" t="s">
        <v>48</v>
      </c>
      <c r="H4221" s="192">
        <v>3.5999999999999997E-2</v>
      </c>
      <c r="I4221" s="192"/>
      <c r="J4221" s="193">
        <v>1.89</v>
      </c>
      <c r="K4221" s="193">
        <v>0.06</v>
      </c>
    </row>
    <row r="4222" spans="1:11" x14ac:dyDescent="0.2">
      <c r="A4222" s="287"/>
      <c r="B4222" s="287"/>
      <c r="C4222" s="287"/>
      <c r="D4222" s="287"/>
      <c r="E4222" s="287" t="s">
        <v>2709</v>
      </c>
      <c r="F4222" s="194">
        <v>7.31</v>
      </c>
      <c r="G4222" s="287" t="s">
        <v>2710</v>
      </c>
      <c r="H4222" s="194">
        <v>0</v>
      </c>
      <c r="I4222" s="287" t="s">
        <v>2711</v>
      </c>
      <c r="J4222" s="194">
        <v>7.31</v>
      </c>
    </row>
    <row r="4223" spans="1:11" x14ac:dyDescent="0.2">
      <c r="A4223" s="287"/>
      <c r="B4223" s="287"/>
      <c r="C4223" s="287"/>
      <c r="D4223" s="287"/>
      <c r="E4223" s="287" t="s">
        <v>2712</v>
      </c>
      <c r="F4223" s="194">
        <v>0</v>
      </c>
      <c r="G4223" s="287"/>
      <c r="H4223" s="552" t="s">
        <v>2713</v>
      </c>
      <c r="I4223" s="552"/>
      <c r="J4223" s="194">
        <v>23.04</v>
      </c>
    </row>
    <row r="4224" spans="1:11" ht="13.5" thickBot="1" x14ac:dyDescent="0.25">
      <c r="A4224" s="196"/>
      <c r="B4224" s="196"/>
      <c r="C4224" s="196"/>
      <c r="D4224" s="196"/>
      <c r="E4224" s="196"/>
      <c r="F4224" s="196"/>
      <c r="G4224" s="196" t="s">
        <v>2714</v>
      </c>
      <c r="H4224" s="198">
        <v>0</v>
      </c>
      <c r="I4224" s="196" t="s">
        <v>2715</v>
      </c>
      <c r="J4224" s="197">
        <v>0</v>
      </c>
    </row>
    <row r="4225" spans="1:11" ht="13.5" thickTop="1" x14ac:dyDescent="0.2">
      <c r="A4225" s="195"/>
      <c r="B4225" s="195"/>
      <c r="C4225" s="195"/>
      <c r="D4225" s="195"/>
      <c r="E4225" s="195"/>
      <c r="F4225" s="195"/>
      <c r="G4225" s="195"/>
      <c r="H4225" s="195"/>
      <c r="I4225" s="195"/>
      <c r="J4225" s="195"/>
    </row>
    <row r="4226" spans="1:11" ht="15" x14ac:dyDescent="0.2">
      <c r="A4226" s="288" t="s">
        <v>7835</v>
      </c>
      <c r="B4226" s="180" t="s">
        <v>2678</v>
      </c>
      <c r="C4226" s="288" t="s">
        <v>2679</v>
      </c>
      <c r="D4226" s="288" t="s">
        <v>2680</v>
      </c>
      <c r="E4226" s="553" t="s">
        <v>2681</v>
      </c>
      <c r="F4226" s="553"/>
      <c r="G4226" s="181" t="s">
        <v>2682</v>
      </c>
      <c r="H4226" s="180" t="s">
        <v>2683</v>
      </c>
      <c r="I4226" s="180" t="s">
        <v>6886</v>
      </c>
      <c r="J4226" s="180" t="s">
        <v>2684</v>
      </c>
      <c r="K4226" s="180" t="s">
        <v>2685</v>
      </c>
    </row>
    <row r="4227" spans="1:11" ht="38.25" x14ac:dyDescent="0.2">
      <c r="A4227" s="289" t="s">
        <v>119</v>
      </c>
      <c r="B4227" s="182" t="s">
        <v>4118</v>
      </c>
      <c r="C4227" s="289" t="s">
        <v>2691</v>
      </c>
      <c r="D4227" s="289" t="s">
        <v>4119</v>
      </c>
      <c r="E4227" s="554" t="s">
        <v>3561</v>
      </c>
      <c r="F4227" s="554"/>
      <c r="G4227" s="183" t="s">
        <v>48</v>
      </c>
      <c r="H4227" s="184">
        <v>1</v>
      </c>
      <c r="I4227" s="185"/>
      <c r="J4227" s="185">
        <v>26.38</v>
      </c>
      <c r="K4227" s="185">
        <v>26.38</v>
      </c>
    </row>
    <row r="4228" spans="1:11" ht="25.5" x14ac:dyDescent="0.2">
      <c r="A4228" s="290" t="s">
        <v>2689</v>
      </c>
      <c r="B4228" s="186" t="s">
        <v>2799</v>
      </c>
      <c r="C4228" s="290" t="s">
        <v>2691</v>
      </c>
      <c r="D4228" s="290" t="s">
        <v>2800</v>
      </c>
      <c r="E4228" s="555" t="s">
        <v>2693</v>
      </c>
      <c r="F4228" s="555"/>
      <c r="G4228" s="187" t="s">
        <v>2694</v>
      </c>
      <c r="H4228" s="188">
        <v>0.16520000000000001</v>
      </c>
      <c r="I4228" s="188"/>
      <c r="J4228" s="189">
        <v>26.7</v>
      </c>
      <c r="K4228" s="189">
        <v>4.41</v>
      </c>
    </row>
    <row r="4229" spans="1:11" ht="25.5" x14ac:dyDescent="0.2">
      <c r="A4229" s="290" t="s">
        <v>2689</v>
      </c>
      <c r="B4229" s="186" t="s">
        <v>2797</v>
      </c>
      <c r="C4229" s="290" t="s">
        <v>2691</v>
      </c>
      <c r="D4229" s="290" t="s">
        <v>2798</v>
      </c>
      <c r="E4229" s="555" t="s">
        <v>2693</v>
      </c>
      <c r="F4229" s="555"/>
      <c r="G4229" s="187" t="s">
        <v>2694</v>
      </c>
      <c r="H4229" s="188">
        <v>0.16520000000000001</v>
      </c>
      <c r="I4229" s="188"/>
      <c r="J4229" s="189">
        <v>32.700000000000003</v>
      </c>
      <c r="K4229" s="189">
        <v>5.4</v>
      </c>
    </row>
    <row r="4230" spans="1:11" x14ac:dyDescent="0.2">
      <c r="A4230" s="291" t="s">
        <v>2697</v>
      </c>
      <c r="B4230" s="190" t="s">
        <v>4023</v>
      </c>
      <c r="C4230" s="291" t="s">
        <v>2691</v>
      </c>
      <c r="D4230" s="291" t="s">
        <v>4024</v>
      </c>
      <c r="E4230" s="556" t="s">
        <v>2700</v>
      </c>
      <c r="F4230" s="556"/>
      <c r="G4230" s="191" t="s">
        <v>48</v>
      </c>
      <c r="H4230" s="192">
        <v>4.8999999999999998E-3</v>
      </c>
      <c r="I4230" s="192"/>
      <c r="J4230" s="193">
        <v>72.319999999999993</v>
      </c>
      <c r="K4230" s="193">
        <v>0.35</v>
      </c>
    </row>
    <row r="4231" spans="1:11" ht="25.5" x14ac:dyDescent="0.2">
      <c r="A4231" s="291" t="s">
        <v>2697</v>
      </c>
      <c r="B4231" s="190" t="s">
        <v>4120</v>
      </c>
      <c r="C4231" s="291" t="s">
        <v>2691</v>
      </c>
      <c r="D4231" s="291" t="s">
        <v>4121</v>
      </c>
      <c r="E4231" s="556" t="s">
        <v>2700</v>
      </c>
      <c r="F4231" s="556"/>
      <c r="G4231" s="191" t="s">
        <v>48</v>
      </c>
      <c r="H4231" s="192">
        <v>1</v>
      </c>
      <c r="I4231" s="192"/>
      <c r="J4231" s="193">
        <v>15.55</v>
      </c>
      <c r="K4231" s="193">
        <v>15.55</v>
      </c>
    </row>
    <row r="4232" spans="1:11" x14ac:dyDescent="0.2">
      <c r="A4232" s="291" t="s">
        <v>2697</v>
      </c>
      <c r="B4232" s="190" t="s">
        <v>4025</v>
      </c>
      <c r="C4232" s="291" t="s">
        <v>2691</v>
      </c>
      <c r="D4232" s="291" t="s">
        <v>4026</v>
      </c>
      <c r="E4232" s="556" t="s">
        <v>2700</v>
      </c>
      <c r="F4232" s="556"/>
      <c r="G4232" s="191" t="s">
        <v>48</v>
      </c>
      <c r="H4232" s="192">
        <v>7.4999999999999997E-3</v>
      </c>
      <c r="I4232" s="192"/>
      <c r="J4232" s="193">
        <v>81.94</v>
      </c>
      <c r="K4232" s="193">
        <v>0.61</v>
      </c>
    </row>
    <row r="4233" spans="1:11" x14ac:dyDescent="0.2">
      <c r="A4233" s="291" t="s">
        <v>2697</v>
      </c>
      <c r="B4233" s="190" t="s">
        <v>3745</v>
      </c>
      <c r="C4233" s="291" t="s">
        <v>2691</v>
      </c>
      <c r="D4233" s="291" t="s">
        <v>3746</v>
      </c>
      <c r="E4233" s="556" t="s">
        <v>2700</v>
      </c>
      <c r="F4233" s="556"/>
      <c r="G4233" s="191" t="s">
        <v>48</v>
      </c>
      <c r="H4233" s="192">
        <v>3.5999999999999997E-2</v>
      </c>
      <c r="I4233" s="192"/>
      <c r="J4233" s="193">
        <v>1.89</v>
      </c>
      <c r="K4233" s="193">
        <v>0.06</v>
      </c>
    </row>
    <row r="4234" spans="1:11" x14ac:dyDescent="0.2">
      <c r="A4234" s="287"/>
      <c r="B4234" s="287"/>
      <c r="C4234" s="287"/>
      <c r="D4234" s="287"/>
      <c r="E4234" s="287" t="s">
        <v>2709</v>
      </c>
      <c r="F4234" s="194">
        <v>7.31</v>
      </c>
      <c r="G4234" s="287" t="s">
        <v>2710</v>
      </c>
      <c r="H4234" s="194">
        <v>0</v>
      </c>
      <c r="I4234" s="287" t="s">
        <v>2711</v>
      </c>
      <c r="J4234" s="194">
        <v>7.31</v>
      </c>
    </row>
    <row r="4235" spans="1:11" x14ac:dyDescent="0.2">
      <c r="A4235" s="287"/>
      <c r="B4235" s="287"/>
      <c r="C4235" s="287"/>
      <c r="D4235" s="287"/>
      <c r="E4235" s="287" t="s">
        <v>2712</v>
      </c>
      <c r="F4235" s="194">
        <v>0</v>
      </c>
      <c r="G4235" s="287"/>
      <c r="H4235" s="552" t="s">
        <v>2713</v>
      </c>
      <c r="I4235" s="552"/>
      <c r="J4235" s="194">
        <v>26.38</v>
      </c>
    </row>
    <row r="4236" spans="1:11" ht="13.5" thickBot="1" x14ac:dyDescent="0.25">
      <c r="A4236" s="196"/>
      <c r="B4236" s="196"/>
      <c r="C4236" s="196"/>
      <c r="D4236" s="196"/>
      <c r="E4236" s="196"/>
      <c r="F4236" s="196"/>
      <c r="G4236" s="196" t="s">
        <v>2714</v>
      </c>
      <c r="H4236" s="198">
        <v>0</v>
      </c>
      <c r="I4236" s="196" t="s">
        <v>2715</v>
      </c>
      <c r="J4236" s="197">
        <v>0</v>
      </c>
    </row>
    <row r="4237" spans="1:11" ht="13.5" thickTop="1" x14ac:dyDescent="0.2">
      <c r="A4237" s="195"/>
      <c r="B4237" s="195"/>
      <c r="C4237" s="195"/>
      <c r="D4237" s="195"/>
      <c r="E4237" s="195"/>
      <c r="F4237" s="195"/>
      <c r="G4237" s="195"/>
      <c r="H4237" s="195"/>
      <c r="I4237" s="195"/>
      <c r="J4237" s="195"/>
    </row>
    <row r="4238" spans="1:11" ht="15" x14ac:dyDescent="0.2">
      <c r="A4238" s="288" t="s">
        <v>7836</v>
      </c>
      <c r="B4238" s="180" t="s">
        <v>2678</v>
      </c>
      <c r="C4238" s="288" t="s">
        <v>2679</v>
      </c>
      <c r="D4238" s="288" t="s">
        <v>2680</v>
      </c>
      <c r="E4238" s="553" t="s">
        <v>2681</v>
      </c>
      <c r="F4238" s="553"/>
      <c r="G4238" s="181" t="s">
        <v>2682</v>
      </c>
      <c r="H4238" s="180" t="s">
        <v>2683</v>
      </c>
      <c r="I4238" s="180" t="s">
        <v>6886</v>
      </c>
      <c r="J4238" s="180" t="s">
        <v>2684</v>
      </c>
      <c r="K4238" s="180" t="s">
        <v>2685</v>
      </c>
    </row>
    <row r="4239" spans="1:11" ht="38.25" x14ac:dyDescent="0.2">
      <c r="A4239" s="289" t="s">
        <v>119</v>
      </c>
      <c r="B4239" s="182" t="s">
        <v>4122</v>
      </c>
      <c r="C4239" s="289" t="s">
        <v>2691</v>
      </c>
      <c r="D4239" s="289" t="s">
        <v>4123</v>
      </c>
      <c r="E4239" s="554" t="s">
        <v>3561</v>
      </c>
      <c r="F4239" s="554"/>
      <c r="G4239" s="183" t="s">
        <v>48</v>
      </c>
      <c r="H4239" s="184">
        <v>1</v>
      </c>
      <c r="I4239" s="185"/>
      <c r="J4239" s="185">
        <v>23.16</v>
      </c>
      <c r="K4239" s="185">
        <v>23.16</v>
      </c>
    </row>
    <row r="4240" spans="1:11" ht="25.5" x14ac:dyDescent="0.2">
      <c r="A4240" s="290" t="s">
        <v>2689</v>
      </c>
      <c r="B4240" s="186" t="s">
        <v>2799</v>
      </c>
      <c r="C4240" s="290" t="s">
        <v>2691</v>
      </c>
      <c r="D4240" s="290" t="s">
        <v>2800</v>
      </c>
      <c r="E4240" s="555" t="s">
        <v>2693</v>
      </c>
      <c r="F4240" s="555"/>
      <c r="G4240" s="187" t="s">
        <v>2694</v>
      </c>
      <c r="H4240" s="188">
        <v>0.1119</v>
      </c>
      <c r="I4240" s="188"/>
      <c r="J4240" s="189">
        <v>26.7</v>
      </c>
      <c r="K4240" s="189">
        <v>2.98</v>
      </c>
    </row>
    <row r="4241" spans="1:11" ht="25.5" x14ac:dyDescent="0.2">
      <c r="A4241" s="290" t="s">
        <v>2689</v>
      </c>
      <c r="B4241" s="186" t="s">
        <v>2797</v>
      </c>
      <c r="C4241" s="290" t="s">
        <v>2691</v>
      </c>
      <c r="D4241" s="290" t="s">
        <v>2798</v>
      </c>
      <c r="E4241" s="555" t="s">
        <v>2693</v>
      </c>
      <c r="F4241" s="555"/>
      <c r="G4241" s="187" t="s">
        <v>2694</v>
      </c>
      <c r="H4241" s="188">
        <v>0.1119</v>
      </c>
      <c r="I4241" s="188"/>
      <c r="J4241" s="189">
        <v>32.700000000000003</v>
      </c>
      <c r="K4241" s="189">
        <v>3.65</v>
      </c>
    </row>
    <row r="4242" spans="1:11" x14ac:dyDescent="0.2">
      <c r="A4242" s="291" t="s">
        <v>2697</v>
      </c>
      <c r="B4242" s="190" t="s">
        <v>4023</v>
      </c>
      <c r="C4242" s="291" t="s">
        <v>2691</v>
      </c>
      <c r="D4242" s="291" t="s">
        <v>4024</v>
      </c>
      <c r="E4242" s="556" t="s">
        <v>2700</v>
      </c>
      <c r="F4242" s="556"/>
      <c r="G4242" s="191" t="s">
        <v>48</v>
      </c>
      <c r="H4242" s="192">
        <v>4.8999999999999998E-3</v>
      </c>
      <c r="I4242" s="192"/>
      <c r="J4242" s="193">
        <v>72.319999999999993</v>
      </c>
      <c r="K4242" s="193">
        <v>0.35</v>
      </c>
    </row>
    <row r="4243" spans="1:11" ht="25.5" x14ac:dyDescent="0.2">
      <c r="A4243" s="291" t="s">
        <v>2697</v>
      </c>
      <c r="B4243" s="190" t="s">
        <v>4120</v>
      </c>
      <c r="C4243" s="291" t="s">
        <v>2691</v>
      </c>
      <c r="D4243" s="291" t="s">
        <v>4121</v>
      </c>
      <c r="E4243" s="556" t="s">
        <v>2700</v>
      </c>
      <c r="F4243" s="556"/>
      <c r="G4243" s="191" t="s">
        <v>48</v>
      </c>
      <c r="H4243" s="192">
        <v>1</v>
      </c>
      <c r="I4243" s="192"/>
      <c r="J4243" s="193">
        <v>15.55</v>
      </c>
      <c r="K4243" s="193">
        <v>15.55</v>
      </c>
    </row>
    <row r="4244" spans="1:11" x14ac:dyDescent="0.2">
      <c r="A4244" s="291" t="s">
        <v>2697</v>
      </c>
      <c r="B4244" s="190" t="s">
        <v>4025</v>
      </c>
      <c r="C4244" s="291" t="s">
        <v>2691</v>
      </c>
      <c r="D4244" s="291" t="s">
        <v>4026</v>
      </c>
      <c r="E4244" s="556" t="s">
        <v>2700</v>
      </c>
      <c r="F4244" s="556"/>
      <c r="G4244" s="191" t="s">
        <v>48</v>
      </c>
      <c r="H4244" s="192">
        <v>7.4999999999999997E-3</v>
      </c>
      <c r="I4244" s="192"/>
      <c r="J4244" s="193">
        <v>81.94</v>
      </c>
      <c r="K4244" s="193">
        <v>0.61</v>
      </c>
    </row>
    <row r="4245" spans="1:11" x14ac:dyDescent="0.2">
      <c r="A4245" s="291" t="s">
        <v>2697</v>
      </c>
      <c r="B4245" s="190" t="s">
        <v>3745</v>
      </c>
      <c r="C4245" s="291" t="s">
        <v>2691</v>
      </c>
      <c r="D4245" s="291" t="s">
        <v>3746</v>
      </c>
      <c r="E4245" s="556" t="s">
        <v>2700</v>
      </c>
      <c r="F4245" s="556"/>
      <c r="G4245" s="191" t="s">
        <v>48</v>
      </c>
      <c r="H4245" s="192">
        <v>1.2999999999999999E-2</v>
      </c>
      <c r="I4245" s="192"/>
      <c r="J4245" s="193">
        <v>1.89</v>
      </c>
      <c r="K4245" s="193">
        <v>0.02</v>
      </c>
    </row>
    <row r="4246" spans="1:11" x14ac:dyDescent="0.2">
      <c r="A4246" s="287"/>
      <c r="B4246" s="287"/>
      <c r="C4246" s="287"/>
      <c r="D4246" s="287"/>
      <c r="E4246" s="287" t="s">
        <v>2709</v>
      </c>
      <c r="F4246" s="194">
        <v>4.95</v>
      </c>
      <c r="G4246" s="287" t="s">
        <v>2710</v>
      </c>
      <c r="H4246" s="194">
        <v>0</v>
      </c>
      <c r="I4246" s="287" t="s">
        <v>2711</v>
      </c>
      <c r="J4246" s="194">
        <v>4.95</v>
      </c>
    </row>
    <row r="4247" spans="1:11" x14ac:dyDescent="0.2">
      <c r="A4247" s="287"/>
      <c r="B4247" s="287"/>
      <c r="C4247" s="287"/>
      <c r="D4247" s="287"/>
      <c r="E4247" s="287" t="s">
        <v>2712</v>
      </c>
      <c r="F4247" s="194">
        <v>0</v>
      </c>
      <c r="G4247" s="287"/>
      <c r="H4247" s="552" t="s">
        <v>2713</v>
      </c>
      <c r="I4247" s="552"/>
      <c r="J4247" s="194">
        <v>23.16</v>
      </c>
    </row>
    <row r="4248" spans="1:11" ht="13.5" thickBot="1" x14ac:dyDescent="0.25">
      <c r="A4248" s="196"/>
      <c r="B4248" s="196"/>
      <c r="C4248" s="196"/>
      <c r="D4248" s="196"/>
      <c r="E4248" s="196"/>
      <c r="F4248" s="196"/>
      <c r="G4248" s="196" t="s">
        <v>2714</v>
      </c>
      <c r="H4248" s="198">
        <v>0</v>
      </c>
      <c r="I4248" s="196" t="s">
        <v>2715</v>
      </c>
      <c r="J4248" s="197">
        <v>0</v>
      </c>
    </row>
    <row r="4249" spans="1:11" ht="13.5" thickTop="1" x14ac:dyDescent="0.2">
      <c r="A4249" s="195"/>
      <c r="B4249" s="195"/>
      <c r="C4249" s="195"/>
      <c r="D4249" s="195"/>
      <c r="E4249" s="195"/>
      <c r="F4249" s="195"/>
      <c r="G4249" s="195"/>
      <c r="H4249" s="195"/>
      <c r="I4249" s="195"/>
      <c r="J4249" s="195"/>
    </row>
    <row r="4250" spans="1:11" ht="15" x14ac:dyDescent="0.2">
      <c r="A4250" s="288" t="s">
        <v>7837</v>
      </c>
      <c r="B4250" s="180" t="s">
        <v>2678</v>
      </c>
      <c r="C4250" s="288" t="s">
        <v>2679</v>
      </c>
      <c r="D4250" s="288" t="s">
        <v>2680</v>
      </c>
      <c r="E4250" s="553" t="s">
        <v>2681</v>
      </c>
      <c r="F4250" s="553"/>
      <c r="G4250" s="181" t="s">
        <v>2682</v>
      </c>
      <c r="H4250" s="180" t="s">
        <v>2683</v>
      </c>
      <c r="I4250" s="180" t="s">
        <v>6886</v>
      </c>
      <c r="J4250" s="180" t="s">
        <v>2684</v>
      </c>
      <c r="K4250" s="180" t="s">
        <v>2685</v>
      </c>
    </row>
    <row r="4251" spans="1:11" x14ac:dyDescent="0.2">
      <c r="A4251" s="289" t="s">
        <v>119</v>
      </c>
      <c r="B4251" s="182" t="s">
        <v>4124</v>
      </c>
      <c r="C4251" s="289" t="s">
        <v>2687</v>
      </c>
      <c r="D4251" s="289" t="s">
        <v>1016</v>
      </c>
      <c r="E4251" s="554" t="s">
        <v>3561</v>
      </c>
      <c r="F4251" s="554"/>
      <c r="G4251" s="183" t="s">
        <v>114</v>
      </c>
      <c r="H4251" s="184">
        <v>1</v>
      </c>
      <c r="I4251" s="185"/>
      <c r="J4251" s="185">
        <v>36.119999999999997</v>
      </c>
      <c r="K4251" s="185">
        <v>36.119999999999997</v>
      </c>
    </row>
    <row r="4252" spans="1:11" ht="25.5" x14ac:dyDescent="0.2">
      <c r="A4252" s="290" t="s">
        <v>2689</v>
      </c>
      <c r="B4252" s="186" t="s">
        <v>2797</v>
      </c>
      <c r="C4252" s="290" t="s">
        <v>2691</v>
      </c>
      <c r="D4252" s="290" t="s">
        <v>2798</v>
      </c>
      <c r="E4252" s="555" t="s">
        <v>2693</v>
      </c>
      <c r="F4252" s="555"/>
      <c r="G4252" s="187" t="s">
        <v>2694</v>
      </c>
      <c r="H4252" s="188">
        <v>0.2</v>
      </c>
      <c r="I4252" s="188"/>
      <c r="J4252" s="189">
        <v>32.700000000000003</v>
      </c>
      <c r="K4252" s="189">
        <v>6.54</v>
      </c>
    </row>
    <row r="4253" spans="1:11" ht="25.5" x14ac:dyDescent="0.2">
      <c r="A4253" s="290" t="s">
        <v>2689</v>
      </c>
      <c r="B4253" s="186" t="s">
        <v>2722</v>
      </c>
      <c r="C4253" s="290" t="s">
        <v>2691</v>
      </c>
      <c r="D4253" s="290" t="s">
        <v>2723</v>
      </c>
      <c r="E4253" s="555" t="s">
        <v>2693</v>
      </c>
      <c r="F4253" s="555"/>
      <c r="G4253" s="187" t="s">
        <v>2694</v>
      </c>
      <c r="H4253" s="188">
        <v>0.2</v>
      </c>
      <c r="I4253" s="188"/>
      <c r="J4253" s="189">
        <v>26.12</v>
      </c>
      <c r="K4253" s="189">
        <v>5.22</v>
      </c>
    </row>
    <row r="4254" spans="1:11" x14ac:dyDescent="0.2">
      <c r="A4254" s="291" t="s">
        <v>2697</v>
      </c>
      <c r="B4254" s="190" t="s">
        <v>4125</v>
      </c>
      <c r="C4254" s="291" t="s">
        <v>2691</v>
      </c>
      <c r="D4254" s="291" t="s">
        <v>4126</v>
      </c>
      <c r="E4254" s="556" t="s">
        <v>2700</v>
      </c>
      <c r="F4254" s="556"/>
      <c r="G4254" s="191" t="s">
        <v>48</v>
      </c>
      <c r="H4254" s="192">
        <v>1</v>
      </c>
      <c r="I4254" s="192"/>
      <c r="J4254" s="193">
        <v>24.36</v>
      </c>
      <c r="K4254" s="193">
        <v>24.36</v>
      </c>
    </row>
    <row r="4255" spans="1:11" x14ac:dyDescent="0.2">
      <c r="A4255" s="287"/>
      <c r="B4255" s="287"/>
      <c r="C4255" s="287"/>
      <c r="D4255" s="287"/>
      <c r="E4255" s="287" t="s">
        <v>2709</v>
      </c>
      <c r="F4255" s="194">
        <v>8.64</v>
      </c>
      <c r="G4255" s="287" t="s">
        <v>2710</v>
      </c>
      <c r="H4255" s="194">
        <v>0</v>
      </c>
      <c r="I4255" s="287" t="s">
        <v>2711</v>
      </c>
      <c r="J4255" s="194">
        <v>8.64</v>
      </c>
    </row>
    <row r="4256" spans="1:11" x14ac:dyDescent="0.2">
      <c r="A4256" s="287"/>
      <c r="B4256" s="287"/>
      <c r="C4256" s="287"/>
      <c r="D4256" s="287"/>
      <c r="E4256" s="287" t="s">
        <v>2712</v>
      </c>
      <c r="F4256" s="194">
        <v>0</v>
      </c>
      <c r="G4256" s="287"/>
      <c r="H4256" s="552" t="s">
        <v>2713</v>
      </c>
      <c r="I4256" s="552"/>
      <c r="J4256" s="194">
        <v>36.119999999999997</v>
      </c>
    </row>
    <row r="4257" spans="1:11" ht="13.5" thickBot="1" x14ac:dyDescent="0.25">
      <c r="A4257" s="196"/>
      <c r="B4257" s="196"/>
      <c r="C4257" s="196"/>
      <c r="D4257" s="196"/>
      <c r="E4257" s="196"/>
      <c r="F4257" s="196"/>
      <c r="G4257" s="196" t="s">
        <v>2714</v>
      </c>
      <c r="H4257" s="198">
        <v>0</v>
      </c>
      <c r="I4257" s="196" t="s">
        <v>2715</v>
      </c>
      <c r="J4257" s="197">
        <v>0</v>
      </c>
    </row>
    <row r="4258" spans="1:11" ht="13.5" thickTop="1" x14ac:dyDescent="0.2">
      <c r="A4258" s="195"/>
      <c r="B4258" s="195"/>
      <c r="C4258" s="195"/>
      <c r="D4258" s="195"/>
      <c r="E4258" s="195"/>
      <c r="F4258" s="195"/>
      <c r="G4258" s="195"/>
      <c r="H4258" s="195"/>
      <c r="I4258" s="195"/>
      <c r="J4258" s="195"/>
    </row>
    <row r="4259" spans="1:11" ht="15" x14ac:dyDescent="0.2">
      <c r="A4259" s="288" t="s">
        <v>7838</v>
      </c>
      <c r="B4259" s="180" t="s">
        <v>2678</v>
      </c>
      <c r="C4259" s="288" t="s">
        <v>2679</v>
      </c>
      <c r="D4259" s="288" t="s">
        <v>2680</v>
      </c>
      <c r="E4259" s="553" t="s">
        <v>2681</v>
      </c>
      <c r="F4259" s="553"/>
      <c r="G4259" s="181" t="s">
        <v>2682</v>
      </c>
      <c r="H4259" s="180" t="s">
        <v>2683</v>
      </c>
      <c r="I4259" s="180" t="s">
        <v>6886</v>
      </c>
      <c r="J4259" s="180" t="s">
        <v>2684</v>
      </c>
      <c r="K4259" s="180" t="s">
        <v>2685</v>
      </c>
    </row>
    <row r="4260" spans="1:11" x14ac:dyDescent="0.2">
      <c r="A4260" s="289" t="s">
        <v>119</v>
      </c>
      <c r="B4260" s="182" t="s">
        <v>4127</v>
      </c>
      <c r="C4260" s="289" t="s">
        <v>2687</v>
      </c>
      <c r="D4260" s="289" t="s">
        <v>1017</v>
      </c>
      <c r="E4260" s="554" t="s">
        <v>3561</v>
      </c>
      <c r="F4260" s="554"/>
      <c r="G4260" s="183" t="s">
        <v>114</v>
      </c>
      <c r="H4260" s="184">
        <v>1</v>
      </c>
      <c r="I4260" s="185"/>
      <c r="J4260" s="185">
        <v>42.39</v>
      </c>
      <c r="K4260" s="185">
        <v>42.39</v>
      </c>
    </row>
    <row r="4261" spans="1:11" ht="25.5" x14ac:dyDescent="0.2">
      <c r="A4261" s="290" t="s">
        <v>2689</v>
      </c>
      <c r="B4261" s="186" t="s">
        <v>2797</v>
      </c>
      <c r="C4261" s="290" t="s">
        <v>2691</v>
      </c>
      <c r="D4261" s="290" t="s">
        <v>2798</v>
      </c>
      <c r="E4261" s="555" t="s">
        <v>2693</v>
      </c>
      <c r="F4261" s="555"/>
      <c r="G4261" s="187" t="s">
        <v>2694</v>
      </c>
      <c r="H4261" s="188">
        <v>0.3</v>
      </c>
      <c r="I4261" s="188"/>
      <c r="J4261" s="189">
        <v>32.700000000000003</v>
      </c>
      <c r="K4261" s="189">
        <v>9.81</v>
      </c>
    </row>
    <row r="4262" spans="1:11" ht="25.5" x14ac:dyDescent="0.2">
      <c r="A4262" s="290" t="s">
        <v>2689</v>
      </c>
      <c r="B4262" s="186" t="s">
        <v>2722</v>
      </c>
      <c r="C4262" s="290" t="s">
        <v>2691</v>
      </c>
      <c r="D4262" s="290" t="s">
        <v>2723</v>
      </c>
      <c r="E4262" s="555" t="s">
        <v>2693</v>
      </c>
      <c r="F4262" s="555"/>
      <c r="G4262" s="187" t="s">
        <v>2694</v>
      </c>
      <c r="H4262" s="188">
        <v>0.3</v>
      </c>
      <c r="I4262" s="188"/>
      <c r="J4262" s="189">
        <v>26.12</v>
      </c>
      <c r="K4262" s="189">
        <v>7.83</v>
      </c>
    </row>
    <row r="4263" spans="1:11" x14ac:dyDescent="0.2">
      <c r="A4263" s="291" t="s">
        <v>2697</v>
      </c>
      <c r="B4263" s="190" t="s">
        <v>4128</v>
      </c>
      <c r="C4263" s="291" t="s">
        <v>2791</v>
      </c>
      <c r="D4263" s="291" t="s">
        <v>4129</v>
      </c>
      <c r="E4263" s="556" t="s">
        <v>2700</v>
      </c>
      <c r="F4263" s="556"/>
      <c r="G4263" s="191" t="s">
        <v>48</v>
      </c>
      <c r="H4263" s="192">
        <v>1</v>
      </c>
      <c r="I4263" s="192"/>
      <c r="J4263" s="193">
        <v>24.75</v>
      </c>
      <c r="K4263" s="193">
        <v>24.75</v>
      </c>
    </row>
    <row r="4264" spans="1:11" x14ac:dyDescent="0.2">
      <c r="A4264" s="287"/>
      <c r="B4264" s="287"/>
      <c r="C4264" s="287"/>
      <c r="D4264" s="287"/>
      <c r="E4264" s="287" t="s">
        <v>2709</v>
      </c>
      <c r="F4264" s="194">
        <v>12.97</v>
      </c>
      <c r="G4264" s="287" t="s">
        <v>2710</v>
      </c>
      <c r="H4264" s="194">
        <v>0</v>
      </c>
      <c r="I4264" s="287" t="s">
        <v>2711</v>
      </c>
      <c r="J4264" s="194">
        <v>12.97</v>
      </c>
    </row>
    <row r="4265" spans="1:11" x14ac:dyDescent="0.2">
      <c r="A4265" s="287"/>
      <c r="B4265" s="287"/>
      <c r="C4265" s="287"/>
      <c r="D4265" s="287"/>
      <c r="E4265" s="287" t="s">
        <v>2712</v>
      </c>
      <c r="F4265" s="194">
        <v>0</v>
      </c>
      <c r="G4265" s="287"/>
      <c r="H4265" s="552" t="s">
        <v>2713</v>
      </c>
      <c r="I4265" s="552"/>
      <c r="J4265" s="194">
        <v>42.39</v>
      </c>
    </row>
    <row r="4266" spans="1:11" ht="13.5" thickBot="1" x14ac:dyDescent="0.25">
      <c r="A4266" s="196"/>
      <c r="B4266" s="196"/>
      <c r="C4266" s="196"/>
      <c r="D4266" s="196"/>
      <c r="E4266" s="196"/>
      <c r="F4266" s="196"/>
      <c r="G4266" s="196" t="s">
        <v>2714</v>
      </c>
      <c r="H4266" s="198">
        <v>0</v>
      </c>
      <c r="I4266" s="196" t="s">
        <v>2715</v>
      </c>
      <c r="J4266" s="197">
        <v>0</v>
      </c>
    </row>
    <row r="4267" spans="1:11" ht="13.5" thickTop="1" x14ac:dyDescent="0.2">
      <c r="A4267" s="195"/>
      <c r="B4267" s="195"/>
      <c r="C4267" s="195"/>
      <c r="D4267" s="195"/>
      <c r="E4267" s="195"/>
      <c r="F4267" s="195"/>
      <c r="G4267" s="195"/>
      <c r="H4267" s="195"/>
      <c r="I4267" s="195"/>
      <c r="J4267" s="195"/>
    </row>
    <row r="4268" spans="1:11" ht="15" x14ac:dyDescent="0.2">
      <c r="A4268" s="288" t="s">
        <v>7839</v>
      </c>
      <c r="B4268" s="180" t="s">
        <v>2678</v>
      </c>
      <c r="C4268" s="288" t="s">
        <v>2679</v>
      </c>
      <c r="D4268" s="288" t="s">
        <v>2680</v>
      </c>
      <c r="E4268" s="553" t="s">
        <v>2681</v>
      </c>
      <c r="F4268" s="553"/>
      <c r="G4268" s="181" t="s">
        <v>2682</v>
      </c>
      <c r="H4268" s="180" t="s">
        <v>2683</v>
      </c>
      <c r="I4268" s="180" t="s">
        <v>6886</v>
      </c>
      <c r="J4268" s="180" t="s">
        <v>2684</v>
      </c>
      <c r="K4268" s="180" t="s">
        <v>2685</v>
      </c>
    </row>
    <row r="4269" spans="1:11" x14ac:dyDescent="0.2">
      <c r="A4269" s="289" t="s">
        <v>119</v>
      </c>
      <c r="B4269" s="182" t="s">
        <v>4130</v>
      </c>
      <c r="C4269" s="289" t="s">
        <v>2687</v>
      </c>
      <c r="D4269" s="289" t="s">
        <v>1018</v>
      </c>
      <c r="E4269" s="554" t="s">
        <v>3561</v>
      </c>
      <c r="F4269" s="554"/>
      <c r="G4269" s="183" t="s">
        <v>114</v>
      </c>
      <c r="H4269" s="184">
        <v>1</v>
      </c>
      <c r="I4269" s="185"/>
      <c r="J4269" s="185">
        <v>28.12</v>
      </c>
      <c r="K4269" s="185">
        <v>28.12</v>
      </c>
    </row>
    <row r="4270" spans="1:11" ht="25.5" x14ac:dyDescent="0.2">
      <c r="A4270" s="290" t="s">
        <v>2689</v>
      </c>
      <c r="B4270" s="186" t="s">
        <v>2797</v>
      </c>
      <c r="C4270" s="290" t="s">
        <v>2691</v>
      </c>
      <c r="D4270" s="290" t="s">
        <v>2798</v>
      </c>
      <c r="E4270" s="555" t="s">
        <v>2693</v>
      </c>
      <c r="F4270" s="555"/>
      <c r="G4270" s="187" t="s">
        <v>2694</v>
      </c>
      <c r="H4270" s="188">
        <v>0.3</v>
      </c>
      <c r="I4270" s="188"/>
      <c r="J4270" s="189">
        <v>32.700000000000003</v>
      </c>
      <c r="K4270" s="189">
        <v>9.81</v>
      </c>
    </row>
    <row r="4271" spans="1:11" ht="25.5" x14ac:dyDescent="0.2">
      <c r="A4271" s="290" t="s">
        <v>2689</v>
      </c>
      <c r="B4271" s="186" t="s">
        <v>2722</v>
      </c>
      <c r="C4271" s="290" t="s">
        <v>2691</v>
      </c>
      <c r="D4271" s="290" t="s">
        <v>2723</v>
      </c>
      <c r="E4271" s="555" t="s">
        <v>2693</v>
      </c>
      <c r="F4271" s="555"/>
      <c r="G4271" s="187" t="s">
        <v>2694</v>
      </c>
      <c r="H4271" s="188">
        <v>0.3</v>
      </c>
      <c r="I4271" s="188"/>
      <c r="J4271" s="189">
        <v>26.12</v>
      </c>
      <c r="K4271" s="189">
        <v>7.83</v>
      </c>
    </row>
    <row r="4272" spans="1:11" x14ac:dyDescent="0.2">
      <c r="A4272" s="291" t="s">
        <v>2697</v>
      </c>
      <c r="B4272" s="190" t="s">
        <v>4061</v>
      </c>
      <c r="C4272" s="291" t="s">
        <v>2791</v>
      </c>
      <c r="D4272" s="291" t="s">
        <v>4062</v>
      </c>
      <c r="E4272" s="556" t="s">
        <v>2700</v>
      </c>
      <c r="F4272" s="556"/>
      <c r="G4272" s="191" t="s">
        <v>48</v>
      </c>
      <c r="H4272" s="192">
        <v>1</v>
      </c>
      <c r="I4272" s="192"/>
      <c r="J4272" s="193">
        <v>10.48</v>
      </c>
      <c r="K4272" s="193">
        <v>10.48</v>
      </c>
    </row>
    <row r="4273" spans="1:11" x14ac:dyDescent="0.2">
      <c r="A4273" s="287"/>
      <c r="B4273" s="287"/>
      <c r="C4273" s="287"/>
      <c r="D4273" s="287"/>
      <c r="E4273" s="287" t="s">
        <v>2709</v>
      </c>
      <c r="F4273" s="194">
        <v>12.97</v>
      </c>
      <c r="G4273" s="287" t="s">
        <v>2710</v>
      </c>
      <c r="H4273" s="194">
        <v>0</v>
      </c>
      <c r="I4273" s="287" t="s">
        <v>2711</v>
      </c>
      <c r="J4273" s="194">
        <v>12.97</v>
      </c>
    </row>
    <row r="4274" spans="1:11" x14ac:dyDescent="0.2">
      <c r="A4274" s="287"/>
      <c r="B4274" s="287"/>
      <c r="C4274" s="287"/>
      <c r="D4274" s="287"/>
      <c r="E4274" s="287" t="s">
        <v>2712</v>
      </c>
      <c r="F4274" s="194">
        <v>0</v>
      </c>
      <c r="G4274" s="287"/>
      <c r="H4274" s="552" t="s">
        <v>2713</v>
      </c>
      <c r="I4274" s="552"/>
      <c r="J4274" s="194">
        <v>28.12</v>
      </c>
    </row>
    <row r="4275" spans="1:11" ht="13.5" thickBot="1" x14ac:dyDescent="0.25">
      <c r="A4275" s="196"/>
      <c r="B4275" s="196"/>
      <c r="C4275" s="196"/>
      <c r="D4275" s="196"/>
      <c r="E4275" s="196"/>
      <c r="F4275" s="196"/>
      <c r="G4275" s="196" t="s">
        <v>2714</v>
      </c>
      <c r="H4275" s="198">
        <v>0</v>
      </c>
      <c r="I4275" s="196" t="s">
        <v>2715</v>
      </c>
      <c r="J4275" s="197">
        <v>0</v>
      </c>
    </row>
    <row r="4276" spans="1:11" ht="13.5" thickTop="1" x14ac:dyDescent="0.2">
      <c r="A4276" s="195"/>
      <c r="B4276" s="195"/>
      <c r="C4276" s="195"/>
      <c r="D4276" s="195"/>
      <c r="E4276" s="195"/>
      <c r="F4276" s="195"/>
      <c r="G4276" s="195"/>
      <c r="H4276" s="195"/>
      <c r="I4276" s="195"/>
      <c r="J4276" s="195"/>
    </row>
    <row r="4277" spans="1:11" ht="15" x14ac:dyDescent="0.2">
      <c r="A4277" s="288" t="s">
        <v>7840</v>
      </c>
      <c r="B4277" s="180" t="s">
        <v>2678</v>
      </c>
      <c r="C4277" s="288" t="s">
        <v>2679</v>
      </c>
      <c r="D4277" s="288" t="s">
        <v>2680</v>
      </c>
      <c r="E4277" s="553" t="s">
        <v>2681</v>
      </c>
      <c r="F4277" s="553"/>
      <c r="G4277" s="181" t="s">
        <v>2682</v>
      </c>
      <c r="H4277" s="180" t="s">
        <v>2683</v>
      </c>
      <c r="I4277" s="180" t="s">
        <v>6886</v>
      </c>
      <c r="J4277" s="180" t="s">
        <v>2684</v>
      </c>
      <c r="K4277" s="180" t="s">
        <v>2685</v>
      </c>
    </row>
    <row r="4278" spans="1:11" x14ac:dyDescent="0.2">
      <c r="A4278" s="289" t="s">
        <v>119</v>
      </c>
      <c r="B4278" s="182" t="s">
        <v>4131</v>
      </c>
      <c r="C4278" s="289" t="s">
        <v>2687</v>
      </c>
      <c r="D4278" s="289" t="s">
        <v>1019</v>
      </c>
      <c r="E4278" s="554" t="s">
        <v>3561</v>
      </c>
      <c r="F4278" s="554"/>
      <c r="G4278" s="183" t="s">
        <v>114</v>
      </c>
      <c r="H4278" s="184">
        <v>1</v>
      </c>
      <c r="I4278" s="185"/>
      <c r="J4278" s="185">
        <v>29.62</v>
      </c>
      <c r="K4278" s="185">
        <v>29.62</v>
      </c>
    </row>
    <row r="4279" spans="1:11" ht="25.5" x14ac:dyDescent="0.2">
      <c r="A4279" s="290" t="s">
        <v>2689</v>
      </c>
      <c r="B4279" s="186" t="s">
        <v>2797</v>
      </c>
      <c r="C4279" s="290" t="s">
        <v>2691</v>
      </c>
      <c r="D4279" s="290" t="s">
        <v>2798</v>
      </c>
      <c r="E4279" s="555" t="s">
        <v>2693</v>
      </c>
      <c r="F4279" s="555"/>
      <c r="G4279" s="187" t="s">
        <v>2694</v>
      </c>
      <c r="H4279" s="188">
        <v>0.25</v>
      </c>
      <c r="I4279" s="188"/>
      <c r="J4279" s="189">
        <v>32.700000000000003</v>
      </c>
      <c r="K4279" s="189">
        <v>8.17</v>
      </c>
    </row>
    <row r="4280" spans="1:11" ht="25.5" x14ac:dyDescent="0.2">
      <c r="A4280" s="290" t="s">
        <v>2689</v>
      </c>
      <c r="B4280" s="186" t="s">
        <v>2722</v>
      </c>
      <c r="C4280" s="290" t="s">
        <v>2691</v>
      </c>
      <c r="D4280" s="290" t="s">
        <v>2723</v>
      </c>
      <c r="E4280" s="555" t="s">
        <v>2693</v>
      </c>
      <c r="F4280" s="555"/>
      <c r="G4280" s="187" t="s">
        <v>2694</v>
      </c>
      <c r="H4280" s="188">
        <v>0.25</v>
      </c>
      <c r="I4280" s="188"/>
      <c r="J4280" s="189">
        <v>26.12</v>
      </c>
      <c r="K4280" s="189">
        <v>6.53</v>
      </c>
    </row>
    <row r="4281" spans="1:11" x14ac:dyDescent="0.2">
      <c r="A4281" s="291" t="s">
        <v>2697</v>
      </c>
      <c r="B4281" s="190" t="s">
        <v>3827</v>
      </c>
      <c r="C4281" s="291" t="s">
        <v>2691</v>
      </c>
      <c r="D4281" s="291" t="s">
        <v>3828</v>
      </c>
      <c r="E4281" s="556" t="s">
        <v>2700</v>
      </c>
      <c r="F4281" s="556"/>
      <c r="G4281" s="191" t="s">
        <v>48</v>
      </c>
      <c r="H4281" s="192">
        <v>1</v>
      </c>
      <c r="I4281" s="192"/>
      <c r="J4281" s="193">
        <v>14.92</v>
      </c>
      <c r="K4281" s="193">
        <v>14.92</v>
      </c>
    </row>
    <row r="4282" spans="1:11" x14ac:dyDescent="0.2">
      <c r="A4282" s="287"/>
      <c r="B4282" s="287"/>
      <c r="C4282" s="287"/>
      <c r="D4282" s="287"/>
      <c r="E4282" s="287" t="s">
        <v>2709</v>
      </c>
      <c r="F4282" s="194">
        <v>10.81</v>
      </c>
      <c r="G4282" s="287" t="s">
        <v>2710</v>
      </c>
      <c r="H4282" s="194">
        <v>0</v>
      </c>
      <c r="I4282" s="287" t="s">
        <v>2711</v>
      </c>
      <c r="J4282" s="194">
        <v>10.81</v>
      </c>
    </row>
    <row r="4283" spans="1:11" x14ac:dyDescent="0.2">
      <c r="A4283" s="287"/>
      <c r="B4283" s="287"/>
      <c r="C4283" s="287"/>
      <c r="D4283" s="287"/>
      <c r="E4283" s="287" t="s">
        <v>2712</v>
      </c>
      <c r="F4283" s="194">
        <v>0</v>
      </c>
      <c r="G4283" s="287"/>
      <c r="H4283" s="552" t="s">
        <v>2713</v>
      </c>
      <c r="I4283" s="552"/>
      <c r="J4283" s="194">
        <v>29.62</v>
      </c>
    </row>
    <row r="4284" spans="1:11" ht="13.5" thickBot="1" x14ac:dyDescent="0.25">
      <c r="A4284" s="196"/>
      <c r="B4284" s="196"/>
      <c r="C4284" s="196"/>
      <c r="D4284" s="196"/>
      <c r="E4284" s="196"/>
      <c r="F4284" s="196"/>
      <c r="G4284" s="196" t="s">
        <v>2714</v>
      </c>
      <c r="H4284" s="198">
        <v>0</v>
      </c>
      <c r="I4284" s="196" t="s">
        <v>2715</v>
      </c>
      <c r="J4284" s="197">
        <v>0</v>
      </c>
    </row>
    <row r="4285" spans="1:11" ht="13.5" thickTop="1" x14ac:dyDescent="0.2">
      <c r="A4285" s="195"/>
      <c r="B4285" s="195"/>
      <c r="C4285" s="195"/>
      <c r="D4285" s="195"/>
      <c r="E4285" s="195"/>
      <c r="F4285" s="195"/>
      <c r="G4285" s="195"/>
      <c r="H4285" s="195"/>
      <c r="I4285" s="195"/>
      <c r="J4285" s="195"/>
    </row>
    <row r="4286" spans="1:11" ht="15" x14ac:dyDescent="0.2">
      <c r="A4286" s="288" t="s">
        <v>7841</v>
      </c>
      <c r="B4286" s="180" t="s">
        <v>2678</v>
      </c>
      <c r="C4286" s="288" t="s">
        <v>2679</v>
      </c>
      <c r="D4286" s="288" t="s">
        <v>2680</v>
      </c>
      <c r="E4286" s="553" t="s">
        <v>2681</v>
      </c>
      <c r="F4286" s="553"/>
      <c r="G4286" s="181" t="s">
        <v>2682</v>
      </c>
      <c r="H4286" s="180" t="s">
        <v>2683</v>
      </c>
      <c r="I4286" s="180" t="s">
        <v>6886</v>
      </c>
      <c r="J4286" s="180" t="s">
        <v>2684</v>
      </c>
      <c r="K4286" s="180" t="s">
        <v>2685</v>
      </c>
    </row>
    <row r="4287" spans="1:11" x14ac:dyDescent="0.2">
      <c r="A4287" s="289" t="s">
        <v>119</v>
      </c>
      <c r="B4287" s="182" t="s">
        <v>4132</v>
      </c>
      <c r="C4287" s="289" t="s">
        <v>2687</v>
      </c>
      <c r="D4287" s="289" t="s">
        <v>1020</v>
      </c>
      <c r="E4287" s="554" t="s">
        <v>3561</v>
      </c>
      <c r="F4287" s="554"/>
      <c r="G4287" s="183" t="s">
        <v>114</v>
      </c>
      <c r="H4287" s="184">
        <v>1</v>
      </c>
      <c r="I4287" s="185"/>
      <c r="J4287" s="185">
        <v>474.7</v>
      </c>
      <c r="K4287" s="185">
        <v>474.7</v>
      </c>
    </row>
    <row r="4288" spans="1:11" ht="25.5" x14ac:dyDescent="0.2">
      <c r="A4288" s="290" t="s">
        <v>2689</v>
      </c>
      <c r="B4288" s="186" t="s">
        <v>4133</v>
      </c>
      <c r="C4288" s="290" t="s">
        <v>2791</v>
      </c>
      <c r="D4288" s="290" t="s">
        <v>4134</v>
      </c>
      <c r="E4288" s="555" t="s">
        <v>7118</v>
      </c>
      <c r="F4288" s="555"/>
      <c r="G4288" s="187" t="s">
        <v>48</v>
      </c>
      <c r="H4288" s="188">
        <v>1</v>
      </c>
      <c r="I4288" s="188"/>
      <c r="J4288" s="189">
        <v>258.24</v>
      </c>
      <c r="K4288" s="189">
        <v>258.24</v>
      </c>
    </row>
    <row r="4289" spans="1:11" ht="25.5" x14ac:dyDescent="0.2">
      <c r="A4289" s="290" t="s">
        <v>2689</v>
      </c>
      <c r="B4289" s="186" t="s">
        <v>4135</v>
      </c>
      <c r="C4289" s="290" t="s">
        <v>2791</v>
      </c>
      <c r="D4289" s="290" t="s">
        <v>4136</v>
      </c>
      <c r="E4289" s="555" t="s">
        <v>7117</v>
      </c>
      <c r="F4289" s="555"/>
      <c r="G4289" s="187" t="s">
        <v>48</v>
      </c>
      <c r="H4289" s="188">
        <v>1</v>
      </c>
      <c r="I4289" s="188"/>
      <c r="J4289" s="189">
        <v>216.46</v>
      </c>
      <c r="K4289" s="189">
        <v>216.46</v>
      </c>
    </row>
    <row r="4290" spans="1:11" x14ac:dyDescent="0.2">
      <c r="A4290" s="287"/>
      <c r="B4290" s="287"/>
      <c r="C4290" s="287"/>
      <c r="D4290" s="287"/>
      <c r="E4290" s="287" t="s">
        <v>2709</v>
      </c>
      <c r="F4290" s="194">
        <v>163.65</v>
      </c>
      <c r="G4290" s="287" t="s">
        <v>2710</v>
      </c>
      <c r="H4290" s="194">
        <v>0</v>
      </c>
      <c r="I4290" s="287" t="s">
        <v>2711</v>
      </c>
      <c r="J4290" s="194">
        <v>163.65</v>
      </c>
    </row>
    <row r="4291" spans="1:11" x14ac:dyDescent="0.2">
      <c r="A4291" s="287"/>
      <c r="B4291" s="287"/>
      <c r="C4291" s="287"/>
      <c r="D4291" s="287"/>
      <c r="E4291" s="287" t="s">
        <v>2712</v>
      </c>
      <c r="F4291" s="194">
        <v>0</v>
      </c>
      <c r="G4291" s="287"/>
      <c r="H4291" s="552" t="s">
        <v>2713</v>
      </c>
      <c r="I4291" s="552"/>
      <c r="J4291" s="194">
        <v>474.7</v>
      </c>
    </row>
    <row r="4292" spans="1:11" ht="13.5" thickBot="1" x14ac:dyDescent="0.25">
      <c r="A4292" s="196"/>
      <c r="B4292" s="196"/>
      <c r="C4292" s="196"/>
      <c r="D4292" s="196"/>
      <c r="E4292" s="196"/>
      <c r="F4292" s="196"/>
      <c r="G4292" s="196" t="s">
        <v>2714</v>
      </c>
      <c r="H4292" s="198">
        <v>0</v>
      </c>
      <c r="I4292" s="196" t="s">
        <v>2715</v>
      </c>
      <c r="J4292" s="197">
        <v>0</v>
      </c>
    </row>
    <row r="4293" spans="1:11" ht="13.5" thickTop="1" x14ac:dyDescent="0.2">
      <c r="A4293" s="195"/>
      <c r="B4293" s="195"/>
      <c r="C4293" s="195"/>
      <c r="D4293" s="195"/>
      <c r="E4293" s="195"/>
      <c r="F4293" s="195"/>
      <c r="G4293" s="195"/>
      <c r="H4293" s="195"/>
      <c r="I4293" s="195"/>
      <c r="J4293" s="195"/>
    </row>
    <row r="4294" spans="1:11" ht="15" x14ac:dyDescent="0.2">
      <c r="A4294" s="288" t="s">
        <v>7842</v>
      </c>
      <c r="B4294" s="180" t="s">
        <v>2678</v>
      </c>
      <c r="C4294" s="288" t="s">
        <v>2679</v>
      </c>
      <c r="D4294" s="288" t="s">
        <v>2680</v>
      </c>
      <c r="E4294" s="553" t="s">
        <v>2681</v>
      </c>
      <c r="F4294" s="553"/>
      <c r="G4294" s="181" t="s">
        <v>2682</v>
      </c>
      <c r="H4294" s="180" t="s">
        <v>2683</v>
      </c>
      <c r="I4294" s="180" t="s">
        <v>6886</v>
      </c>
      <c r="J4294" s="180" t="s">
        <v>2684</v>
      </c>
      <c r="K4294" s="180" t="s">
        <v>2685</v>
      </c>
    </row>
    <row r="4295" spans="1:11" ht="25.5" x14ac:dyDescent="0.2">
      <c r="A4295" s="289" t="s">
        <v>119</v>
      </c>
      <c r="B4295" s="182" t="s">
        <v>4137</v>
      </c>
      <c r="C4295" s="289" t="s">
        <v>2687</v>
      </c>
      <c r="D4295" s="289" t="s">
        <v>4138</v>
      </c>
      <c r="E4295" s="554" t="s">
        <v>3561</v>
      </c>
      <c r="F4295" s="554"/>
      <c r="G4295" s="183" t="s">
        <v>114</v>
      </c>
      <c r="H4295" s="184">
        <v>1</v>
      </c>
      <c r="I4295" s="185"/>
      <c r="J4295" s="185">
        <v>151.75</v>
      </c>
      <c r="K4295" s="185">
        <v>151.75</v>
      </c>
    </row>
    <row r="4296" spans="1:11" ht="25.5" x14ac:dyDescent="0.2">
      <c r="A4296" s="290" t="s">
        <v>2689</v>
      </c>
      <c r="B4296" s="186" t="s">
        <v>2799</v>
      </c>
      <c r="C4296" s="290" t="s">
        <v>2691</v>
      </c>
      <c r="D4296" s="290" t="s">
        <v>2800</v>
      </c>
      <c r="E4296" s="555" t="s">
        <v>2693</v>
      </c>
      <c r="F4296" s="555"/>
      <c r="G4296" s="187" t="s">
        <v>2694</v>
      </c>
      <c r="H4296" s="188">
        <v>0.25</v>
      </c>
      <c r="I4296" s="188"/>
      <c r="J4296" s="189">
        <v>26.7</v>
      </c>
      <c r="K4296" s="189">
        <v>6.67</v>
      </c>
    </row>
    <row r="4297" spans="1:11" ht="25.5" x14ac:dyDescent="0.2">
      <c r="A4297" s="290" t="s">
        <v>2689</v>
      </c>
      <c r="B4297" s="186" t="s">
        <v>2797</v>
      </c>
      <c r="C4297" s="290" t="s">
        <v>2691</v>
      </c>
      <c r="D4297" s="290" t="s">
        <v>2798</v>
      </c>
      <c r="E4297" s="555" t="s">
        <v>2693</v>
      </c>
      <c r="F4297" s="555"/>
      <c r="G4297" s="187" t="s">
        <v>2694</v>
      </c>
      <c r="H4297" s="188">
        <v>0.25</v>
      </c>
      <c r="I4297" s="188"/>
      <c r="J4297" s="189">
        <v>32.700000000000003</v>
      </c>
      <c r="K4297" s="189">
        <v>8.17</v>
      </c>
    </row>
    <row r="4298" spans="1:11" ht="25.5" x14ac:dyDescent="0.2">
      <c r="A4298" s="291" t="s">
        <v>2697</v>
      </c>
      <c r="B4298" s="190" t="s">
        <v>4139</v>
      </c>
      <c r="C4298" s="291" t="s">
        <v>2691</v>
      </c>
      <c r="D4298" s="291" t="s">
        <v>4138</v>
      </c>
      <c r="E4298" s="556" t="s">
        <v>2700</v>
      </c>
      <c r="F4298" s="556"/>
      <c r="G4298" s="191" t="s">
        <v>48</v>
      </c>
      <c r="H4298" s="192">
        <v>1</v>
      </c>
      <c r="I4298" s="192"/>
      <c r="J4298" s="193">
        <v>130.38</v>
      </c>
      <c r="K4298" s="193">
        <v>130.38</v>
      </c>
    </row>
    <row r="4299" spans="1:11" x14ac:dyDescent="0.2">
      <c r="A4299" s="291" t="s">
        <v>2697</v>
      </c>
      <c r="B4299" s="190" t="s">
        <v>4023</v>
      </c>
      <c r="C4299" s="291" t="s">
        <v>2691</v>
      </c>
      <c r="D4299" s="291" t="s">
        <v>4024</v>
      </c>
      <c r="E4299" s="556" t="s">
        <v>2700</v>
      </c>
      <c r="F4299" s="556"/>
      <c r="G4299" s="191" t="s">
        <v>48</v>
      </c>
      <c r="H4299" s="192">
        <v>1.4800000000000001E-2</v>
      </c>
      <c r="I4299" s="192"/>
      <c r="J4299" s="193">
        <v>72.319999999999993</v>
      </c>
      <c r="K4299" s="193">
        <v>1.07</v>
      </c>
    </row>
    <row r="4300" spans="1:11" ht="25.5" x14ac:dyDescent="0.2">
      <c r="A4300" s="291" t="s">
        <v>2697</v>
      </c>
      <c r="B4300" s="190" t="s">
        <v>4140</v>
      </c>
      <c r="C4300" s="291" t="s">
        <v>2691</v>
      </c>
      <c r="D4300" s="291" t="s">
        <v>4141</v>
      </c>
      <c r="E4300" s="556" t="s">
        <v>2700</v>
      </c>
      <c r="F4300" s="556"/>
      <c r="G4300" s="191" t="s">
        <v>48</v>
      </c>
      <c r="H4300" s="192">
        <v>1</v>
      </c>
      <c r="I4300" s="192"/>
      <c r="J4300" s="193">
        <v>2.91</v>
      </c>
      <c r="K4300" s="193">
        <v>2.91</v>
      </c>
    </row>
    <row r="4301" spans="1:11" ht="25.5" x14ac:dyDescent="0.2">
      <c r="A4301" s="291" t="s">
        <v>2697</v>
      </c>
      <c r="B4301" s="190" t="s">
        <v>4043</v>
      </c>
      <c r="C4301" s="291" t="s">
        <v>2691</v>
      </c>
      <c r="D4301" s="291" t="s">
        <v>4044</v>
      </c>
      <c r="E4301" s="556" t="s">
        <v>2700</v>
      </c>
      <c r="F4301" s="556"/>
      <c r="G4301" s="191" t="s">
        <v>48</v>
      </c>
      <c r="H4301" s="192">
        <v>0.02</v>
      </c>
      <c r="I4301" s="192"/>
      <c r="J4301" s="193">
        <v>29.85</v>
      </c>
      <c r="K4301" s="193">
        <v>0.59</v>
      </c>
    </row>
    <row r="4302" spans="1:11" x14ac:dyDescent="0.2">
      <c r="A4302" s="291" t="s">
        <v>2697</v>
      </c>
      <c r="B4302" s="190" t="s">
        <v>4025</v>
      </c>
      <c r="C4302" s="291" t="s">
        <v>2691</v>
      </c>
      <c r="D4302" s="291" t="s">
        <v>4026</v>
      </c>
      <c r="E4302" s="556" t="s">
        <v>2700</v>
      </c>
      <c r="F4302" s="556"/>
      <c r="G4302" s="191" t="s">
        <v>48</v>
      </c>
      <c r="H4302" s="192">
        <v>2.2499999999999999E-2</v>
      </c>
      <c r="I4302" s="192"/>
      <c r="J4302" s="193">
        <v>81.94</v>
      </c>
      <c r="K4302" s="193">
        <v>1.84</v>
      </c>
    </row>
    <row r="4303" spans="1:11" x14ac:dyDescent="0.2">
      <c r="A4303" s="291" t="s">
        <v>2697</v>
      </c>
      <c r="B4303" s="190" t="s">
        <v>3745</v>
      </c>
      <c r="C4303" s="291" t="s">
        <v>2691</v>
      </c>
      <c r="D4303" s="291" t="s">
        <v>3746</v>
      </c>
      <c r="E4303" s="556" t="s">
        <v>2700</v>
      </c>
      <c r="F4303" s="556"/>
      <c r="G4303" s="191" t="s">
        <v>48</v>
      </c>
      <c r="H4303" s="192">
        <v>6.4000000000000001E-2</v>
      </c>
      <c r="I4303" s="192"/>
      <c r="J4303" s="193">
        <v>1.89</v>
      </c>
      <c r="K4303" s="193">
        <v>0.12</v>
      </c>
    </row>
    <row r="4304" spans="1:11" x14ac:dyDescent="0.2">
      <c r="A4304" s="287"/>
      <c r="B4304" s="287"/>
      <c r="C4304" s="287"/>
      <c r="D4304" s="287"/>
      <c r="E4304" s="287" t="s">
        <v>2709</v>
      </c>
      <c r="F4304" s="194">
        <v>11.08</v>
      </c>
      <c r="G4304" s="287" t="s">
        <v>2710</v>
      </c>
      <c r="H4304" s="194">
        <v>0</v>
      </c>
      <c r="I4304" s="287" t="s">
        <v>2711</v>
      </c>
      <c r="J4304" s="194">
        <v>11.08</v>
      </c>
    </row>
    <row r="4305" spans="1:11" x14ac:dyDescent="0.2">
      <c r="A4305" s="287"/>
      <c r="B4305" s="287"/>
      <c r="C4305" s="287"/>
      <c r="D4305" s="287"/>
      <c r="E4305" s="287" t="s">
        <v>2712</v>
      </c>
      <c r="F4305" s="194">
        <v>0</v>
      </c>
      <c r="G4305" s="287"/>
      <c r="H4305" s="552" t="s">
        <v>2713</v>
      </c>
      <c r="I4305" s="552"/>
      <c r="J4305" s="194">
        <v>151.75</v>
      </c>
    </row>
    <row r="4306" spans="1:11" ht="13.5" thickBot="1" x14ac:dyDescent="0.25">
      <c r="A4306" s="196"/>
      <c r="B4306" s="196"/>
      <c r="C4306" s="196"/>
      <c r="D4306" s="196"/>
      <c r="E4306" s="196"/>
      <c r="F4306" s="196"/>
      <c r="G4306" s="196" t="s">
        <v>2714</v>
      </c>
      <c r="H4306" s="198">
        <v>0</v>
      </c>
      <c r="I4306" s="196" t="s">
        <v>2715</v>
      </c>
      <c r="J4306" s="197">
        <v>0</v>
      </c>
    </row>
    <row r="4307" spans="1:11" ht="13.5" thickTop="1" x14ac:dyDescent="0.2">
      <c r="A4307" s="195"/>
      <c r="B4307" s="195"/>
      <c r="C4307" s="195"/>
      <c r="D4307" s="195"/>
      <c r="E4307" s="195"/>
      <c r="F4307" s="195"/>
      <c r="G4307" s="195"/>
      <c r="H4307" s="195"/>
      <c r="I4307" s="195"/>
      <c r="J4307" s="195"/>
    </row>
    <row r="4308" spans="1:11" x14ac:dyDescent="0.2">
      <c r="A4308" s="292" t="s">
        <v>966</v>
      </c>
      <c r="B4308" s="292"/>
      <c r="C4308" s="292"/>
      <c r="D4308" s="292" t="s">
        <v>1022</v>
      </c>
      <c r="E4308" s="292"/>
      <c r="F4308" s="558"/>
      <c r="G4308" s="558"/>
      <c r="H4308" s="292"/>
      <c r="I4308" s="178"/>
      <c r="J4308" s="292"/>
      <c r="K4308" s="179">
        <v>0</v>
      </c>
    </row>
    <row r="4309" spans="1:11" ht="15" x14ac:dyDescent="0.2">
      <c r="A4309" s="288" t="s">
        <v>7843</v>
      </c>
      <c r="B4309" s="180" t="s">
        <v>2678</v>
      </c>
      <c r="C4309" s="288" t="s">
        <v>2679</v>
      </c>
      <c r="D4309" s="288" t="s">
        <v>2680</v>
      </c>
      <c r="E4309" s="553" t="s">
        <v>2681</v>
      </c>
      <c r="F4309" s="553"/>
      <c r="G4309" s="181" t="s">
        <v>2682</v>
      </c>
      <c r="H4309" s="180" t="s">
        <v>2683</v>
      </c>
      <c r="I4309" s="180" t="s">
        <v>6886</v>
      </c>
      <c r="J4309" s="180" t="s">
        <v>2684</v>
      </c>
      <c r="K4309" s="180" t="s">
        <v>2685</v>
      </c>
    </row>
    <row r="4310" spans="1:11" x14ac:dyDescent="0.2">
      <c r="A4310" s="289" t="s">
        <v>119</v>
      </c>
      <c r="B4310" s="182" t="s">
        <v>4142</v>
      </c>
      <c r="C4310" s="289" t="s">
        <v>2791</v>
      </c>
      <c r="D4310" s="289" t="s">
        <v>4143</v>
      </c>
      <c r="E4310" s="554" t="s">
        <v>7119</v>
      </c>
      <c r="F4310" s="554"/>
      <c r="G4310" s="183" t="s">
        <v>48</v>
      </c>
      <c r="H4310" s="184">
        <v>1</v>
      </c>
      <c r="I4310" s="185"/>
      <c r="J4310" s="185">
        <v>111.14</v>
      </c>
      <c r="K4310" s="185">
        <v>111.14</v>
      </c>
    </row>
    <row r="4311" spans="1:11" ht="25.5" x14ac:dyDescent="0.2">
      <c r="A4311" s="290" t="s">
        <v>2689</v>
      </c>
      <c r="B4311" s="186" t="s">
        <v>2799</v>
      </c>
      <c r="C4311" s="290" t="s">
        <v>2691</v>
      </c>
      <c r="D4311" s="290" t="s">
        <v>2800</v>
      </c>
      <c r="E4311" s="555" t="s">
        <v>2693</v>
      </c>
      <c r="F4311" s="555"/>
      <c r="G4311" s="187" t="s">
        <v>2694</v>
      </c>
      <c r="H4311" s="188">
        <v>0.61899999999999999</v>
      </c>
      <c r="I4311" s="188"/>
      <c r="J4311" s="189">
        <v>26.7</v>
      </c>
      <c r="K4311" s="189">
        <v>16.52</v>
      </c>
    </row>
    <row r="4312" spans="1:11" ht="25.5" x14ac:dyDescent="0.2">
      <c r="A4312" s="290" t="s">
        <v>2689</v>
      </c>
      <c r="B4312" s="186" t="s">
        <v>2797</v>
      </c>
      <c r="C4312" s="290" t="s">
        <v>2691</v>
      </c>
      <c r="D4312" s="290" t="s">
        <v>2798</v>
      </c>
      <c r="E4312" s="555" t="s">
        <v>2693</v>
      </c>
      <c r="F4312" s="555"/>
      <c r="G4312" s="187" t="s">
        <v>2694</v>
      </c>
      <c r="H4312" s="188">
        <v>0.56699999999999995</v>
      </c>
      <c r="I4312" s="188"/>
      <c r="J4312" s="189">
        <v>32.700000000000003</v>
      </c>
      <c r="K4312" s="189">
        <v>18.54</v>
      </c>
    </row>
    <row r="4313" spans="1:11" x14ac:dyDescent="0.2">
      <c r="A4313" s="291" t="s">
        <v>2697</v>
      </c>
      <c r="B4313" s="190" t="s">
        <v>4144</v>
      </c>
      <c r="C4313" s="291" t="s">
        <v>2791</v>
      </c>
      <c r="D4313" s="291" t="s">
        <v>4145</v>
      </c>
      <c r="E4313" s="556" t="s">
        <v>2700</v>
      </c>
      <c r="F4313" s="556"/>
      <c r="G4313" s="191" t="s">
        <v>48</v>
      </c>
      <c r="H4313" s="192">
        <v>1</v>
      </c>
      <c r="I4313" s="192"/>
      <c r="J4313" s="193">
        <v>75.900000000000006</v>
      </c>
      <c r="K4313" s="193">
        <v>75.900000000000006</v>
      </c>
    </row>
    <row r="4314" spans="1:11" x14ac:dyDescent="0.2">
      <c r="A4314" s="291" t="s">
        <v>2697</v>
      </c>
      <c r="B4314" s="190" t="s">
        <v>3846</v>
      </c>
      <c r="C4314" s="291" t="s">
        <v>2791</v>
      </c>
      <c r="D4314" s="291" t="s">
        <v>3847</v>
      </c>
      <c r="E4314" s="556" t="s">
        <v>2700</v>
      </c>
      <c r="F4314" s="556"/>
      <c r="G4314" s="191" t="s">
        <v>2701</v>
      </c>
      <c r="H4314" s="192">
        <v>0.95799999999999996</v>
      </c>
      <c r="I4314" s="192"/>
      <c r="J4314" s="193">
        <v>0.19</v>
      </c>
      <c r="K4314" s="193">
        <v>0.18</v>
      </c>
    </row>
    <row r="4315" spans="1:11" x14ac:dyDescent="0.2">
      <c r="A4315" s="287"/>
      <c r="B4315" s="287"/>
      <c r="C4315" s="287"/>
      <c r="D4315" s="287"/>
      <c r="E4315" s="287" t="s">
        <v>2709</v>
      </c>
      <c r="F4315" s="194">
        <v>26.14</v>
      </c>
      <c r="G4315" s="287" t="s">
        <v>2710</v>
      </c>
      <c r="H4315" s="194">
        <v>0</v>
      </c>
      <c r="I4315" s="287" t="s">
        <v>2711</v>
      </c>
      <c r="J4315" s="194">
        <v>26.14</v>
      </c>
    </row>
    <row r="4316" spans="1:11" x14ac:dyDescent="0.2">
      <c r="A4316" s="287"/>
      <c r="B4316" s="287"/>
      <c r="C4316" s="287"/>
      <c r="D4316" s="287"/>
      <c r="E4316" s="287" t="s">
        <v>2712</v>
      </c>
      <c r="F4316" s="194">
        <v>0</v>
      </c>
      <c r="G4316" s="287"/>
      <c r="H4316" s="552" t="s">
        <v>2713</v>
      </c>
      <c r="I4316" s="552"/>
      <c r="J4316" s="194">
        <v>111.14</v>
      </c>
    </row>
    <row r="4317" spans="1:11" ht="13.5" thickBot="1" x14ac:dyDescent="0.25">
      <c r="A4317" s="196"/>
      <c r="B4317" s="196"/>
      <c r="C4317" s="196"/>
      <c r="D4317" s="196"/>
      <c r="E4317" s="196"/>
      <c r="F4317" s="196"/>
      <c r="G4317" s="196" t="s">
        <v>2714</v>
      </c>
      <c r="H4317" s="198">
        <v>0</v>
      </c>
      <c r="I4317" s="196" t="s">
        <v>2715</v>
      </c>
      <c r="J4317" s="197">
        <v>0</v>
      </c>
    </row>
    <row r="4318" spans="1:11" ht="13.5" thickTop="1" x14ac:dyDescent="0.2">
      <c r="A4318" s="195"/>
      <c r="B4318" s="195"/>
      <c r="C4318" s="195"/>
      <c r="D4318" s="195"/>
      <c r="E4318" s="195"/>
      <c r="F4318" s="195"/>
      <c r="G4318" s="195"/>
      <c r="H4318" s="195"/>
      <c r="I4318" s="195"/>
      <c r="J4318" s="195"/>
    </row>
    <row r="4319" spans="1:11" ht="15" x14ac:dyDescent="0.2">
      <c r="A4319" s="288" t="s">
        <v>7844</v>
      </c>
      <c r="B4319" s="180" t="s">
        <v>2678</v>
      </c>
      <c r="C4319" s="288" t="s">
        <v>2679</v>
      </c>
      <c r="D4319" s="288" t="s">
        <v>2680</v>
      </c>
      <c r="E4319" s="553" t="s">
        <v>2681</v>
      </c>
      <c r="F4319" s="553"/>
      <c r="G4319" s="181" t="s">
        <v>2682</v>
      </c>
      <c r="H4319" s="180" t="s">
        <v>2683</v>
      </c>
      <c r="I4319" s="180" t="s">
        <v>6886</v>
      </c>
      <c r="J4319" s="180" t="s">
        <v>2684</v>
      </c>
      <c r="K4319" s="180" t="s">
        <v>2685</v>
      </c>
    </row>
    <row r="4320" spans="1:11" x14ac:dyDescent="0.2">
      <c r="A4320" s="289" t="s">
        <v>119</v>
      </c>
      <c r="B4320" s="182" t="s">
        <v>4146</v>
      </c>
      <c r="C4320" s="289" t="s">
        <v>2791</v>
      </c>
      <c r="D4320" s="289" t="s">
        <v>4147</v>
      </c>
      <c r="E4320" s="554" t="s">
        <v>7119</v>
      </c>
      <c r="F4320" s="554"/>
      <c r="G4320" s="183" t="s">
        <v>48</v>
      </c>
      <c r="H4320" s="184">
        <v>1</v>
      </c>
      <c r="I4320" s="185"/>
      <c r="J4320" s="185">
        <v>179.79</v>
      </c>
      <c r="K4320" s="185">
        <v>179.79</v>
      </c>
    </row>
    <row r="4321" spans="1:11" ht="25.5" x14ac:dyDescent="0.2">
      <c r="A4321" s="290" t="s">
        <v>2689</v>
      </c>
      <c r="B4321" s="186" t="s">
        <v>2799</v>
      </c>
      <c r="C4321" s="290" t="s">
        <v>2691</v>
      </c>
      <c r="D4321" s="290" t="s">
        <v>2800</v>
      </c>
      <c r="E4321" s="555" t="s">
        <v>2693</v>
      </c>
      <c r="F4321" s="555"/>
      <c r="G4321" s="187" t="s">
        <v>2694</v>
      </c>
      <c r="H4321" s="188">
        <v>0.61899999999999999</v>
      </c>
      <c r="I4321" s="188"/>
      <c r="J4321" s="189">
        <v>26.7</v>
      </c>
      <c r="K4321" s="189">
        <v>16.52</v>
      </c>
    </row>
    <row r="4322" spans="1:11" ht="25.5" x14ac:dyDescent="0.2">
      <c r="A4322" s="290" t="s">
        <v>2689</v>
      </c>
      <c r="B4322" s="186" t="s">
        <v>2797</v>
      </c>
      <c r="C4322" s="290" t="s">
        <v>2691</v>
      </c>
      <c r="D4322" s="290" t="s">
        <v>2798</v>
      </c>
      <c r="E4322" s="555" t="s">
        <v>2693</v>
      </c>
      <c r="F4322" s="555"/>
      <c r="G4322" s="187" t="s">
        <v>2694</v>
      </c>
      <c r="H4322" s="188">
        <v>0.61899999999999999</v>
      </c>
      <c r="I4322" s="188"/>
      <c r="J4322" s="189">
        <v>32.700000000000003</v>
      </c>
      <c r="K4322" s="189">
        <v>20.239999999999998</v>
      </c>
    </row>
    <row r="4323" spans="1:11" x14ac:dyDescent="0.2">
      <c r="A4323" s="291" t="s">
        <v>2697</v>
      </c>
      <c r="B4323" s="190" t="s">
        <v>3846</v>
      </c>
      <c r="C4323" s="291" t="s">
        <v>2791</v>
      </c>
      <c r="D4323" s="291" t="s">
        <v>3847</v>
      </c>
      <c r="E4323" s="556" t="s">
        <v>2700</v>
      </c>
      <c r="F4323" s="556"/>
      <c r="G4323" s="191" t="s">
        <v>2701</v>
      </c>
      <c r="H4323" s="192">
        <v>1.915</v>
      </c>
      <c r="I4323" s="192"/>
      <c r="J4323" s="193">
        <v>0.19</v>
      </c>
      <c r="K4323" s="193">
        <v>0.36</v>
      </c>
    </row>
    <row r="4324" spans="1:11" x14ac:dyDescent="0.2">
      <c r="A4324" s="291" t="s">
        <v>2697</v>
      </c>
      <c r="B4324" s="190" t="s">
        <v>4148</v>
      </c>
      <c r="C4324" s="291" t="s">
        <v>2791</v>
      </c>
      <c r="D4324" s="291" t="s">
        <v>4149</v>
      </c>
      <c r="E4324" s="556" t="s">
        <v>2700</v>
      </c>
      <c r="F4324" s="556"/>
      <c r="G4324" s="191" t="s">
        <v>48</v>
      </c>
      <c r="H4324" s="192">
        <v>1</v>
      </c>
      <c r="I4324" s="192"/>
      <c r="J4324" s="193">
        <v>142.66999999999999</v>
      </c>
      <c r="K4324" s="193">
        <v>142.66999999999999</v>
      </c>
    </row>
    <row r="4325" spans="1:11" x14ac:dyDescent="0.2">
      <c r="A4325" s="287"/>
      <c r="B4325" s="287"/>
      <c r="C4325" s="287"/>
      <c r="D4325" s="287"/>
      <c r="E4325" s="287" t="s">
        <v>2709</v>
      </c>
      <c r="F4325" s="194">
        <v>27.45</v>
      </c>
      <c r="G4325" s="287" t="s">
        <v>2710</v>
      </c>
      <c r="H4325" s="194">
        <v>0</v>
      </c>
      <c r="I4325" s="287" t="s">
        <v>2711</v>
      </c>
      <c r="J4325" s="194">
        <v>27.45</v>
      </c>
    </row>
    <row r="4326" spans="1:11" x14ac:dyDescent="0.2">
      <c r="A4326" s="287"/>
      <c r="B4326" s="287"/>
      <c r="C4326" s="287"/>
      <c r="D4326" s="287"/>
      <c r="E4326" s="287" t="s">
        <v>2712</v>
      </c>
      <c r="F4326" s="194">
        <v>0</v>
      </c>
      <c r="G4326" s="287"/>
      <c r="H4326" s="552" t="s">
        <v>2713</v>
      </c>
      <c r="I4326" s="552"/>
      <c r="J4326" s="194">
        <v>179.79</v>
      </c>
    </row>
    <row r="4327" spans="1:11" ht="13.5" thickBot="1" x14ac:dyDescent="0.25">
      <c r="A4327" s="196"/>
      <c r="B4327" s="196"/>
      <c r="C4327" s="196"/>
      <c r="D4327" s="196"/>
      <c r="E4327" s="196"/>
      <c r="F4327" s="196"/>
      <c r="G4327" s="196" t="s">
        <v>2714</v>
      </c>
      <c r="H4327" s="198">
        <v>0</v>
      </c>
      <c r="I4327" s="196" t="s">
        <v>2715</v>
      </c>
      <c r="J4327" s="197">
        <v>0</v>
      </c>
    </row>
    <row r="4328" spans="1:11" ht="13.5" thickTop="1" x14ac:dyDescent="0.2">
      <c r="A4328" s="195"/>
      <c r="B4328" s="195"/>
      <c r="C4328" s="195"/>
      <c r="D4328" s="195"/>
      <c r="E4328" s="195"/>
      <c r="F4328" s="195"/>
      <c r="G4328" s="195"/>
      <c r="H4328" s="195"/>
      <c r="I4328" s="195"/>
      <c r="J4328" s="195"/>
    </row>
    <row r="4329" spans="1:11" ht="15" x14ac:dyDescent="0.2">
      <c r="A4329" s="288" t="s">
        <v>7845</v>
      </c>
      <c r="B4329" s="180" t="s">
        <v>2678</v>
      </c>
      <c r="C4329" s="288" t="s">
        <v>2679</v>
      </c>
      <c r="D4329" s="288" t="s">
        <v>2680</v>
      </c>
      <c r="E4329" s="553" t="s">
        <v>2681</v>
      </c>
      <c r="F4329" s="553"/>
      <c r="G4329" s="181" t="s">
        <v>2682</v>
      </c>
      <c r="H4329" s="180" t="s">
        <v>2683</v>
      </c>
      <c r="I4329" s="180" t="s">
        <v>6886</v>
      </c>
      <c r="J4329" s="180" t="s">
        <v>2684</v>
      </c>
      <c r="K4329" s="180" t="s">
        <v>2685</v>
      </c>
    </row>
    <row r="4330" spans="1:11" x14ac:dyDescent="0.2">
      <c r="A4330" s="289" t="s">
        <v>119</v>
      </c>
      <c r="B4330" s="182" t="s">
        <v>4150</v>
      </c>
      <c r="C4330" s="289" t="s">
        <v>2791</v>
      </c>
      <c r="D4330" s="289" t="s">
        <v>4151</v>
      </c>
      <c r="E4330" s="554" t="s">
        <v>7119</v>
      </c>
      <c r="F4330" s="554"/>
      <c r="G4330" s="183" t="s">
        <v>48</v>
      </c>
      <c r="H4330" s="184">
        <v>1</v>
      </c>
      <c r="I4330" s="185"/>
      <c r="J4330" s="185">
        <v>165.48</v>
      </c>
      <c r="K4330" s="185">
        <v>165.48</v>
      </c>
    </row>
    <row r="4331" spans="1:11" ht="25.5" x14ac:dyDescent="0.2">
      <c r="A4331" s="290" t="s">
        <v>2689</v>
      </c>
      <c r="B4331" s="186" t="s">
        <v>2799</v>
      </c>
      <c r="C4331" s="290" t="s">
        <v>2691</v>
      </c>
      <c r="D4331" s="290" t="s">
        <v>2800</v>
      </c>
      <c r="E4331" s="555" t="s">
        <v>2693</v>
      </c>
      <c r="F4331" s="555"/>
      <c r="G4331" s="187" t="s">
        <v>2694</v>
      </c>
      <c r="H4331" s="188">
        <v>0.82499999999999996</v>
      </c>
      <c r="I4331" s="188"/>
      <c r="J4331" s="189">
        <v>26.7</v>
      </c>
      <c r="K4331" s="189">
        <v>22.02</v>
      </c>
    </row>
    <row r="4332" spans="1:11" ht="25.5" x14ac:dyDescent="0.2">
      <c r="A4332" s="290" t="s">
        <v>2689</v>
      </c>
      <c r="B4332" s="186" t="s">
        <v>2797</v>
      </c>
      <c r="C4332" s="290" t="s">
        <v>2691</v>
      </c>
      <c r="D4332" s="290" t="s">
        <v>2798</v>
      </c>
      <c r="E4332" s="555" t="s">
        <v>2693</v>
      </c>
      <c r="F4332" s="555"/>
      <c r="G4332" s="187" t="s">
        <v>2694</v>
      </c>
      <c r="H4332" s="188">
        <v>0.753</v>
      </c>
      <c r="I4332" s="188"/>
      <c r="J4332" s="189">
        <v>32.700000000000003</v>
      </c>
      <c r="K4332" s="189">
        <v>24.62</v>
      </c>
    </row>
    <row r="4333" spans="1:11" x14ac:dyDescent="0.2">
      <c r="A4333" s="291" t="s">
        <v>2697</v>
      </c>
      <c r="B4333" s="190" t="s">
        <v>3846</v>
      </c>
      <c r="C4333" s="291" t="s">
        <v>2791</v>
      </c>
      <c r="D4333" s="291" t="s">
        <v>3847</v>
      </c>
      <c r="E4333" s="556" t="s">
        <v>2700</v>
      </c>
      <c r="F4333" s="556"/>
      <c r="G4333" s="191" t="s">
        <v>2701</v>
      </c>
      <c r="H4333" s="192">
        <v>1.276</v>
      </c>
      <c r="I4333" s="192"/>
      <c r="J4333" s="193">
        <v>0.19</v>
      </c>
      <c r="K4333" s="193">
        <v>0.24</v>
      </c>
    </row>
    <row r="4334" spans="1:11" x14ac:dyDescent="0.2">
      <c r="A4334" s="291" t="s">
        <v>2697</v>
      </c>
      <c r="B4334" s="190" t="s">
        <v>4152</v>
      </c>
      <c r="C4334" s="291" t="s">
        <v>2791</v>
      </c>
      <c r="D4334" s="291" t="s">
        <v>4153</v>
      </c>
      <c r="E4334" s="556" t="s">
        <v>2700</v>
      </c>
      <c r="F4334" s="556"/>
      <c r="G4334" s="191" t="s">
        <v>48</v>
      </c>
      <c r="H4334" s="192">
        <v>1</v>
      </c>
      <c r="I4334" s="192"/>
      <c r="J4334" s="193">
        <v>118.6</v>
      </c>
      <c r="K4334" s="193">
        <v>118.6</v>
      </c>
    </row>
    <row r="4335" spans="1:11" x14ac:dyDescent="0.2">
      <c r="A4335" s="287"/>
      <c r="B4335" s="287"/>
      <c r="C4335" s="287"/>
      <c r="D4335" s="287"/>
      <c r="E4335" s="287" t="s">
        <v>2709</v>
      </c>
      <c r="F4335" s="194">
        <v>34.78</v>
      </c>
      <c r="G4335" s="287" t="s">
        <v>2710</v>
      </c>
      <c r="H4335" s="194">
        <v>0</v>
      </c>
      <c r="I4335" s="287" t="s">
        <v>2711</v>
      </c>
      <c r="J4335" s="194">
        <v>34.78</v>
      </c>
    </row>
    <row r="4336" spans="1:11" x14ac:dyDescent="0.2">
      <c r="A4336" s="287"/>
      <c r="B4336" s="287"/>
      <c r="C4336" s="287"/>
      <c r="D4336" s="287"/>
      <c r="E4336" s="287" t="s">
        <v>2712</v>
      </c>
      <c r="F4336" s="194">
        <v>0</v>
      </c>
      <c r="G4336" s="287"/>
      <c r="H4336" s="552" t="s">
        <v>2713</v>
      </c>
      <c r="I4336" s="552"/>
      <c r="J4336" s="194">
        <v>165.48</v>
      </c>
    </row>
    <row r="4337" spans="1:11" ht="13.5" thickBot="1" x14ac:dyDescent="0.25">
      <c r="A4337" s="196"/>
      <c r="B4337" s="196"/>
      <c r="C4337" s="196"/>
      <c r="D4337" s="196"/>
      <c r="E4337" s="196"/>
      <c r="F4337" s="196"/>
      <c r="G4337" s="196" t="s">
        <v>2714</v>
      </c>
      <c r="H4337" s="198">
        <v>0</v>
      </c>
      <c r="I4337" s="196" t="s">
        <v>2715</v>
      </c>
      <c r="J4337" s="197">
        <v>0</v>
      </c>
    </row>
    <row r="4338" spans="1:11" ht="13.5" thickTop="1" x14ac:dyDescent="0.2">
      <c r="A4338" s="195"/>
      <c r="B4338" s="195"/>
      <c r="C4338" s="195"/>
      <c r="D4338" s="195"/>
      <c r="E4338" s="195"/>
      <c r="F4338" s="195"/>
      <c r="G4338" s="195"/>
      <c r="H4338" s="195"/>
      <c r="I4338" s="195"/>
      <c r="J4338" s="195"/>
    </row>
    <row r="4339" spans="1:11" ht="15" x14ac:dyDescent="0.2">
      <c r="A4339" s="288" t="s">
        <v>7846</v>
      </c>
      <c r="B4339" s="180" t="s">
        <v>2678</v>
      </c>
      <c r="C4339" s="288" t="s">
        <v>2679</v>
      </c>
      <c r="D4339" s="288" t="s">
        <v>2680</v>
      </c>
      <c r="E4339" s="553" t="s">
        <v>2681</v>
      </c>
      <c r="F4339" s="553"/>
      <c r="G4339" s="181" t="s">
        <v>2682</v>
      </c>
      <c r="H4339" s="180" t="s">
        <v>2683</v>
      </c>
      <c r="I4339" s="180" t="s">
        <v>6886</v>
      </c>
      <c r="J4339" s="180" t="s">
        <v>2684</v>
      </c>
      <c r="K4339" s="180" t="s">
        <v>2685</v>
      </c>
    </row>
    <row r="4340" spans="1:11" x14ac:dyDescent="0.2">
      <c r="A4340" s="289" t="s">
        <v>119</v>
      </c>
      <c r="B4340" s="182" t="s">
        <v>4154</v>
      </c>
      <c r="C4340" s="289" t="s">
        <v>2791</v>
      </c>
      <c r="D4340" s="289" t="s">
        <v>4155</v>
      </c>
      <c r="E4340" s="554" t="s">
        <v>7119</v>
      </c>
      <c r="F4340" s="554"/>
      <c r="G4340" s="183" t="s">
        <v>48</v>
      </c>
      <c r="H4340" s="184">
        <v>1</v>
      </c>
      <c r="I4340" s="185"/>
      <c r="J4340" s="185">
        <v>68.31</v>
      </c>
      <c r="K4340" s="185">
        <v>68.31</v>
      </c>
    </row>
    <row r="4341" spans="1:11" ht="25.5" x14ac:dyDescent="0.2">
      <c r="A4341" s="290" t="s">
        <v>2689</v>
      </c>
      <c r="B4341" s="186" t="s">
        <v>2799</v>
      </c>
      <c r="C4341" s="290" t="s">
        <v>2691</v>
      </c>
      <c r="D4341" s="290" t="s">
        <v>2800</v>
      </c>
      <c r="E4341" s="555" t="s">
        <v>2693</v>
      </c>
      <c r="F4341" s="555"/>
      <c r="G4341" s="187" t="s">
        <v>2694</v>
      </c>
      <c r="H4341" s="188">
        <v>0.51600000000000001</v>
      </c>
      <c r="I4341" s="188"/>
      <c r="J4341" s="189">
        <v>26.7</v>
      </c>
      <c r="K4341" s="189">
        <v>13.77</v>
      </c>
    </row>
    <row r="4342" spans="1:11" ht="25.5" x14ac:dyDescent="0.2">
      <c r="A4342" s="290" t="s">
        <v>2689</v>
      </c>
      <c r="B4342" s="186" t="s">
        <v>2797</v>
      </c>
      <c r="C4342" s="290" t="s">
        <v>2691</v>
      </c>
      <c r="D4342" s="290" t="s">
        <v>2798</v>
      </c>
      <c r="E4342" s="555" t="s">
        <v>2693</v>
      </c>
      <c r="F4342" s="555"/>
      <c r="G4342" s="187" t="s">
        <v>2694</v>
      </c>
      <c r="H4342" s="188">
        <v>0.46400000000000002</v>
      </c>
      <c r="I4342" s="188"/>
      <c r="J4342" s="189">
        <v>32.700000000000003</v>
      </c>
      <c r="K4342" s="189">
        <v>15.17</v>
      </c>
    </row>
    <row r="4343" spans="1:11" x14ac:dyDescent="0.2">
      <c r="A4343" s="291" t="s">
        <v>2697</v>
      </c>
      <c r="B4343" s="190" t="s">
        <v>3846</v>
      </c>
      <c r="C4343" s="291" t="s">
        <v>2791</v>
      </c>
      <c r="D4343" s="291" t="s">
        <v>3847</v>
      </c>
      <c r="E4343" s="556" t="s">
        <v>2700</v>
      </c>
      <c r="F4343" s="556"/>
      <c r="G4343" s="191" t="s">
        <v>2701</v>
      </c>
      <c r="H4343" s="192">
        <v>0.64</v>
      </c>
      <c r="I4343" s="192"/>
      <c r="J4343" s="193">
        <v>0.19</v>
      </c>
      <c r="K4343" s="193">
        <v>0.12</v>
      </c>
    </row>
    <row r="4344" spans="1:11" x14ac:dyDescent="0.2">
      <c r="A4344" s="291" t="s">
        <v>2697</v>
      </c>
      <c r="B4344" s="190" t="s">
        <v>4156</v>
      </c>
      <c r="C4344" s="291" t="s">
        <v>2791</v>
      </c>
      <c r="D4344" s="291" t="s">
        <v>4157</v>
      </c>
      <c r="E4344" s="556" t="s">
        <v>2700</v>
      </c>
      <c r="F4344" s="556"/>
      <c r="G4344" s="191" t="s">
        <v>48</v>
      </c>
      <c r="H4344" s="192">
        <v>1</v>
      </c>
      <c r="I4344" s="192"/>
      <c r="J4344" s="193">
        <v>39.25</v>
      </c>
      <c r="K4344" s="193">
        <v>39.25</v>
      </c>
    </row>
    <row r="4345" spans="1:11" x14ac:dyDescent="0.2">
      <c r="A4345" s="287"/>
      <c r="B4345" s="287"/>
      <c r="C4345" s="287"/>
      <c r="D4345" s="287"/>
      <c r="E4345" s="287" t="s">
        <v>2709</v>
      </c>
      <c r="F4345" s="194">
        <v>21.57</v>
      </c>
      <c r="G4345" s="287" t="s">
        <v>2710</v>
      </c>
      <c r="H4345" s="194">
        <v>0</v>
      </c>
      <c r="I4345" s="287" t="s">
        <v>2711</v>
      </c>
      <c r="J4345" s="194">
        <v>21.57</v>
      </c>
    </row>
    <row r="4346" spans="1:11" x14ac:dyDescent="0.2">
      <c r="A4346" s="287"/>
      <c r="B4346" s="287"/>
      <c r="C4346" s="287"/>
      <c r="D4346" s="287"/>
      <c r="E4346" s="287" t="s">
        <v>2712</v>
      </c>
      <c r="F4346" s="194">
        <v>0</v>
      </c>
      <c r="G4346" s="287"/>
      <c r="H4346" s="552" t="s">
        <v>2713</v>
      </c>
      <c r="I4346" s="552"/>
      <c r="J4346" s="194">
        <v>68.31</v>
      </c>
    </row>
    <row r="4347" spans="1:11" ht="13.5" thickBot="1" x14ac:dyDescent="0.25">
      <c r="A4347" s="196"/>
      <c r="B4347" s="196"/>
      <c r="C4347" s="196"/>
      <c r="D4347" s="196"/>
      <c r="E4347" s="196"/>
      <c r="F4347" s="196"/>
      <c r="G4347" s="196" t="s">
        <v>2714</v>
      </c>
      <c r="H4347" s="198">
        <v>0</v>
      </c>
      <c r="I4347" s="196" t="s">
        <v>2715</v>
      </c>
      <c r="J4347" s="197">
        <v>0</v>
      </c>
    </row>
    <row r="4348" spans="1:11" ht="13.5" thickTop="1" x14ac:dyDescent="0.2">
      <c r="A4348" s="195"/>
      <c r="B4348" s="195"/>
      <c r="C4348" s="195"/>
      <c r="D4348" s="195"/>
      <c r="E4348" s="195"/>
      <c r="F4348" s="195"/>
      <c r="G4348" s="195"/>
      <c r="H4348" s="195"/>
      <c r="I4348" s="195"/>
      <c r="J4348" s="195"/>
    </row>
    <row r="4349" spans="1:11" ht="15" x14ac:dyDescent="0.2">
      <c r="A4349" s="288" t="s">
        <v>7847</v>
      </c>
      <c r="B4349" s="180" t="s">
        <v>2678</v>
      </c>
      <c r="C4349" s="288" t="s">
        <v>2679</v>
      </c>
      <c r="D4349" s="288" t="s">
        <v>2680</v>
      </c>
      <c r="E4349" s="553" t="s">
        <v>2681</v>
      </c>
      <c r="F4349" s="553"/>
      <c r="G4349" s="181" t="s">
        <v>2682</v>
      </c>
      <c r="H4349" s="180" t="s">
        <v>2683</v>
      </c>
      <c r="I4349" s="180" t="s">
        <v>6886</v>
      </c>
      <c r="J4349" s="180" t="s">
        <v>2684</v>
      </c>
      <c r="K4349" s="180" t="s">
        <v>2685</v>
      </c>
    </row>
    <row r="4350" spans="1:11" x14ac:dyDescent="0.2">
      <c r="A4350" s="289" t="s">
        <v>119</v>
      </c>
      <c r="B4350" s="182" t="s">
        <v>4158</v>
      </c>
      <c r="C4350" s="289" t="s">
        <v>2791</v>
      </c>
      <c r="D4350" s="289" t="s">
        <v>4159</v>
      </c>
      <c r="E4350" s="554" t="s">
        <v>7120</v>
      </c>
      <c r="F4350" s="554"/>
      <c r="G4350" s="183" t="s">
        <v>48</v>
      </c>
      <c r="H4350" s="184">
        <v>1</v>
      </c>
      <c r="I4350" s="185"/>
      <c r="J4350" s="185">
        <v>126.17</v>
      </c>
      <c r="K4350" s="185">
        <v>126.17</v>
      </c>
    </row>
    <row r="4351" spans="1:11" ht="25.5" x14ac:dyDescent="0.2">
      <c r="A4351" s="290" t="s">
        <v>2689</v>
      </c>
      <c r="B4351" s="186" t="s">
        <v>2799</v>
      </c>
      <c r="C4351" s="290" t="s">
        <v>2691</v>
      </c>
      <c r="D4351" s="290" t="s">
        <v>2800</v>
      </c>
      <c r="E4351" s="555" t="s">
        <v>2693</v>
      </c>
      <c r="F4351" s="555"/>
      <c r="G4351" s="187" t="s">
        <v>2694</v>
      </c>
      <c r="H4351" s="188">
        <v>0.89700000000000002</v>
      </c>
      <c r="I4351" s="188"/>
      <c r="J4351" s="189">
        <v>26.7</v>
      </c>
      <c r="K4351" s="189">
        <v>23.94</v>
      </c>
    </row>
    <row r="4352" spans="1:11" ht="25.5" x14ac:dyDescent="0.2">
      <c r="A4352" s="290" t="s">
        <v>2689</v>
      </c>
      <c r="B4352" s="186" t="s">
        <v>2797</v>
      </c>
      <c r="C4352" s="290" t="s">
        <v>2691</v>
      </c>
      <c r="D4352" s="290" t="s">
        <v>2798</v>
      </c>
      <c r="E4352" s="555" t="s">
        <v>2693</v>
      </c>
      <c r="F4352" s="555"/>
      <c r="G4352" s="187" t="s">
        <v>2694</v>
      </c>
      <c r="H4352" s="188">
        <v>0.89700000000000002</v>
      </c>
      <c r="I4352" s="188"/>
      <c r="J4352" s="189">
        <v>32.700000000000003</v>
      </c>
      <c r="K4352" s="189">
        <v>29.33</v>
      </c>
    </row>
    <row r="4353" spans="1:11" x14ac:dyDescent="0.2">
      <c r="A4353" s="291" t="s">
        <v>2697</v>
      </c>
      <c r="B4353" s="190" t="s">
        <v>4160</v>
      </c>
      <c r="C4353" s="291" t="s">
        <v>2791</v>
      </c>
      <c r="D4353" s="291" t="s">
        <v>4161</v>
      </c>
      <c r="E4353" s="556" t="s">
        <v>2700</v>
      </c>
      <c r="F4353" s="556"/>
      <c r="G4353" s="191" t="s">
        <v>48</v>
      </c>
      <c r="H4353" s="192">
        <v>1</v>
      </c>
      <c r="I4353" s="192"/>
      <c r="J4353" s="193">
        <v>72.900000000000006</v>
      </c>
      <c r="K4353" s="193">
        <v>72.900000000000006</v>
      </c>
    </row>
    <row r="4354" spans="1:11" x14ac:dyDescent="0.2">
      <c r="A4354" s="287"/>
      <c r="B4354" s="287"/>
      <c r="C4354" s="287"/>
      <c r="D4354" s="287"/>
      <c r="E4354" s="287" t="s">
        <v>2709</v>
      </c>
      <c r="F4354" s="194">
        <v>39.78</v>
      </c>
      <c r="G4354" s="287" t="s">
        <v>2710</v>
      </c>
      <c r="H4354" s="194">
        <v>0</v>
      </c>
      <c r="I4354" s="287" t="s">
        <v>2711</v>
      </c>
      <c r="J4354" s="194">
        <v>39.78</v>
      </c>
    </row>
    <row r="4355" spans="1:11" x14ac:dyDescent="0.2">
      <c r="A4355" s="287"/>
      <c r="B4355" s="287"/>
      <c r="C4355" s="287"/>
      <c r="D4355" s="287"/>
      <c r="E4355" s="287" t="s">
        <v>2712</v>
      </c>
      <c r="F4355" s="194">
        <v>0</v>
      </c>
      <c r="G4355" s="287"/>
      <c r="H4355" s="552" t="s">
        <v>2713</v>
      </c>
      <c r="I4355" s="552"/>
      <c r="J4355" s="194">
        <v>126.17</v>
      </c>
    </row>
    <row r="4356" spans="1:11" ht="13.5" thickBot="1" x14ac:dyDescent="0.25">
      <c r="A4356" s="196"/>
      <c r="B4356" s="196"/>
      <c r="C4356" s="196"/>
      <c r="D4356" s="196"/>
      <c r="E4356" s="196"/>
      <c r="F4356" s="196"/>
      <c r="G4356" s="196" t="s">
        <v>2714</v>
      </c>
      <c r="H4356" s="198">
        <v>0</v>
      </c>
      <c r="I4356" s="196" t="s">
        <v>2715</v>
      </c>
      <c r="J4356" s="197">
        <v>0</v>
      </c>
    </row>
    <row r="4357" spans="1:11" ht="13.5" thickTop="1" x14ac:dyDescent="0.2">
      <c r="A4357" s="195"/>
      <c r="B4357" s="195"/>
      <c r="C4357" s="195"/>
      <c r="D4357" s="195"/>
      <c r="E4357" s="195"/>
      <c r="F4357" s="195"/>
      <c r="G4357" s="195"/>
      <c r="H4357" s="195"/>
      <c r="I4357" s="195"/>
      <c r="J4357" s="195"/>
    </row>
    <row r="4358" spans="1:11" ht="15" x14ac:dyDescent="0.2">
      <c r="A4358" s="288" t="s">
        <v>7848</v>
      </c>
      <c r="B4358" s="180" t="s">
        <v>2678</v>
      </c>
      <c r="C4358" s="288" t="s">
        <v>2679</v>
      </c>
      <c r="D4358" s="288" t="s">
        <v>2680</v>
      </c>
      <c r="E4358" s="553" t="s">
        <v>2681</v>
      </c>
      <c r="F4358" s="553"/>
      <c r="G4358" s="181" t="s">
        <v>2682</v>
      </c>
      <c r="H4358" s="180" t="s">
        <v>2683</v>
      </c>
      <c r="I4358" s="180" t="s">
        <v>6886</v>
      </c>
      <c r="J4358" s="180" t="s">
        <v>2684</v>
      </c>
      <c r="K4358" s="180" t="s">
        <v>2685</v>
      </c>
    </row>
    <row r="4359" spans="1:11" ht="25.5" x14ac:dyDescent="0.2">
      <c r="A4359" s="289" t="s">
        <v>119</v>
      </c>
      <c r="B4359" s="182" t="s">
        <v>4162</v>
      </c>
      <c r="C4359" s="289" t="s">
        <v>2791</v>
      </c>
      <c r="D4359" s="289" t="s">
        <v>4163</v>
      </c>
      <c r="E4359" s="554" t="s">
        <v>7117</v>
      </c>
      <c r="F4359" s="554"/>
      <c r="G4359" s="183" t="s">
        <v>48</v>
      </c>
      <c r="H4359" s="184">
        <v>1</v>
      </c>
      <c r="I4359" s="185"/>
      <c r="J4359" s="185">
        <v>72.66</v>
      </c>
      <c r="K4359" s="185">
        <v>72.66</v>
      </c>
    </row>
    <row r="4360" spans="1:11" ht="25.5" x14ac:dyDescent="0.2">
      <c r="A4360" s="290" t="s">
        <v>2689</v>
      </c>
      <c r="B4360" s="186" t="s">
        <v>2799</v>
      </c>
      <c r="C4360" s="290" t="s">
        <v>2691</v>
      </c>
      <c r="D4360" s="290" t="s">
        <v>2800</v>
      </c>
      <c r="E4360" s="555" t="s">
        <v>2693</v>
      </c>
      <c r="F4360" s="555"/>
      <c r="G4360" s="187" t="s">
        <v>2694</v>
      </c>
      <c r="H4360" s="188">
        <v>0.61899999999999999</v>
      </c>
      <c r="I4360" s="188"/>
      <c r="J4360" s="189">
        <v>26.7</v>
      </c>
      <c r="K4360" s="189">
        <v>16.52</v>
      </c>
    </row>
    <row r="4361" spans="1:11" ht="25.5" x14ac:dyDescent="0.2">
      <c r="A4361" s="290" t="s">
        <v>2689</v>
      </c>
      <c r="B4361" s="186" t="s">
        <v>2797</v>
      </c>
      <c r="C4361" s="290" t="s">
        <v>2691</v>
      </c>
      <c r="D4361" s="290" t="s">
        <v>2798</v>
      </c>
      <c r="E4361" s="555" t="s">
        <v>2693</v>
      </c>
      <c r="F4361" s="555"/>
      <c r="G4361" s="187" t="s">
        <v>2694</v>
      </c>
      <c r="H4361" s="188">
        <v>0.61899999999999999</v>
      </c>
      <c r="I4361" s="188"/>
      <c r="J4361" s="189">
        <v>32.700000000000003</v>
      </c>
      <c r="K4361" s="189">
        <v>20.239999999999998</v>
      </c>
    </row>
    <row r="4362" spans="1:11" x14ac:dyDescent="0.2">
      <c r="A4362" s="291" t="s">
        <v>2697</v>
      </c>
      <c r="B4362" s="190" t="s">
        <v>4164</v>
      </c>
      <c r="C4362" s="291" t="s">
        <v>2791</v>
      </c>
      <c r="D4362" s="291" t="s">
        <v>4165</v>
      </c>
      <c r="E4362" s="556" t="s">
        <v>2700</v>
      </c>
      <c r="F4362" s="556"/>
      <c r="G4362" s="191" t="s">
        <v>48</v>
      </c>
      <c r="H4362" s="192">
        <v>1</v>
      </c>
      <c r="I4362" s="192"/>
      <c r="J4362" s="193">
        <v>35.9</v>
      </c>
      <c r="K4362" s="193">
        <v>35.9</v>
      </c>
    </row>
    <row r="4363" spans="1:11" x14ac:dyDescent="0.2">
      <c r="A4363" s="287"/>
      <c r="B4363" s="287"/>
      <c r="C4363" s="287"/>
      <c r="D4363" s="287"/>
      <c r="E4363" s="287" t="s">
        <v>2709</v>
      </c>
      <c r="F4363" s="194">
        <v>27.45</v>
      </c>
      <c r="G4363" s="287" t="s">
        <v>2710</v>
      </c>
      <c r="H4363" s="194">
        <v>0</v>
      </c>
      <c r="I4363" s="287" t="s">
        <v>2711</v>
      </c>
      <c r="J4363" s="194">
        <v>27.45</v>
      </c>
    </row>
    <row r="4364" spans="1:11" x14ac:dyDescent="0.2">
      <c r="A4364" s="287"/>
      <c r="B4364" s="287"/>
      <c r="C4364" s="287"/>
      <c r="D4364" s="287"/>
      <c r="E4364" s="287" t="s">
        <v>2712</v>
      </c>
      <c r="F4364" s="194">
        <v>0</v>
      </c>
      <c r="G4364" s="287"/>
      <c r="H4364" s="552" t="s">
        <v>2713</v>
      </c>
      <c r="I4364" s="552"/>
      <c r="J4364" s="194">
        <v>72.66</v>
      </c>
    </row>
    <row r="4365" spans="1:11" ht="13.5" thickBot="1" x14ac:dyDescent="0.25">
      <c r="A4365" s="196"/>
      <c r="B4365" s="196"/>
      <c r="C4365" s="196"/>
      <c r="D4365" s="196"/>
      <c r="E4365" s="196"/>
      <c r="F4365" s="196"/>
      <c r="G4365" s="196" t="s">
        <v>2714</v>
      </c>
      <c r="H4365" s="198">
        <v>0</v>
      </c>
      <c r="I4365" s="196" t="s">
        <v>2715</v>
      </c>
      <c r="J4365" s="197">
        <v>0</v>
      </c>
    </row>
    <row r="4366" spans="1:11" ht="13.5" thickTop="1" x14ac:dyDescent="0.2">
      <c r="A4366" s="195"/>
      <c r="B4366" s="195"/>
      <c r="C4366" s="195"/>
      <c r="D4366" s="195"/>
      <c r="E4366" s="195"/>
      <c r="F4366" s="195"/>
      <c r="G4366" s="195"/>
      <c r="H4366" s="195"/>
      <c r="I4366" s="195"/>
      <c r="J4366" s="195"/>
    </row>
    <row r="4367" spans="1:11" ht="15" x14ac:dyDescent="0.2">
      <c r="A4367" s="288" t="s">
        <v>7849</v>
      </c>
      <c r="B4367" s="180" t="s">
        <v>2678</v>
      </c>
      <c r="C4367" s="288" t="s">
        <v>2679</v>
      </c>
      <c r="D4367" s="288" t="s">
        <v>2680</v>
      </c>
      <c r="E4367" s="553" t="s">
        <v>2681</v>
      </c>
      <c r="F4367" s="553"/>
      <c r="G4367" s="181" t="s">
        <v>2682</v>
      </c>
      <c r="H4367" s="180" t="s">
        <v>2683</v>
      </c>
      <c r="I4367" s="180" t="s">
        <v>6886</v>
      </c>
      <c r="J4367" s="180" t="s">
        <v>2684</v>
      </c>
      <c r="K4367" s="180" t="s">
        <v>2685</v>
      </c>
    </row>
    <row r="4368" spans="1:11" ht="38.25" x14ac:dyDescent="0.2">
      <c r="A4368" s="289" t="s">
        <v>119</v>
      </c>
      <c r="B4368" s="182" t="s">
        <v>4166</v>
      </c>
      <c r="C4368" s="289" t="s">
        <v>2691</v>
      </c>
      <c r="D4368" s="289" t="s">
        <v>4167</v>
      </c>
      <c r="E4368" s="554" t="s">
        <v>3561</v>
      </c>
      <c r="F4368" s="554"/>
      <c r="G4368" s="183" t="s">
        <v>2701</v>
      </c>
      <c r="H4368" s="184">
        <v>1</v>
      </c>
      <c r="I4368" s="185"/>
      <c r="J4368" s="185">
        <v>33.78</v>
      </c>
      <c r="K4368" s="185">
        <v>33.78</v>
      </c>
    </row>
    <row r="4369" spans="1:11" ht="25.5" x14ac:dyDescent="0.2">
      <c r="A4369" s="290" t="s">
        <v>2689</v>
      </c>
      <c r="B4369" s="186" t="s">
        <v>2799</v>
      </c>
      <c r="C4369" s="290" t="s">
        <v>2691</v>
      </c>
      <c r="D4369" s="290" t="s">
        <v>2800</v>
      </c>
      <c r="E4369" s="555" t="s">
        <v>2693</v>
      </c>
      <c r="F4369" s="555"/>
      <c r="G4369" s="187" t="s">
        <v>2694</v>
      </c>
      <c r="H4369" s="188">
        <v>7.5800000000000006E-2</v>
      </c>
      <c r="I4369" s="188"/>
      <c r="J4369" s="189">
        <v>26.7</v>
      </c>
      <c r="K4369" s="189">
        <v>2.02</v>
      </c>
    </row>
    <row r="4370" spans="1:11" ht="25.5" x14ac:dyDescent="0.2">
      <c r="A4370" s="290" t="s">
        <v>2689</v>
      </c>
      <c r="B4370" s="186" t="s">
        <v>2797</v>
      </c>
      <c r="C4370" s="290" t="s">
        <v>2691</v>
      </c>
      <c r="D4370" s="290" t="s">
        <v>2798</v>
      </c>
      <c r="E4370" s="555" t="s">
        <v>2693</v>
      </c>
      <c r="F4370" s="555"/>
      <c r="G4370" s="187" t="s">
        <v>2694</v>
      </c>
      <c r="H4370" s="188">
        <v>7.5800000000000006E-2</v>
      </c>
      <c r="I4370" s="188"/>
      <c r="J4370" s="189">
        <v>32.700000000000003</v>
      </c>
      <c r="K4370" s="189">
        <v>2.4700000000000002</v>
      </c>
    </row>
    <row r="4371" spans="1:11" ht="25.5" x14ac:dyDescent="0.2">
      <c r="A4371" s="291" t="s">
        <v>2697</v>
      </c>
      <c r="B4371" s="190" t="s">
        <v>4168</v>
      </c>
      <c r="C4371" s="291" t="s">
        <v>2691</v>
      </c>
      <c r="D4371" s="291" t="s">
        <v>4169</v>
      </c>
      <c r="E4371" s="556" t="s">
        <v>2700</v>
      </c>
      <c r="F4371" s="556"/>
      <c r="G4371" s="191" t="s">
        <v>2701</v>
      </c>
      <c r="H4371" s="192">
        <v>1.0353000000000001</v>
      </c>
      <c r="I4371" s="192"/>
      <c r="J4371" s="193">
        <v>28.23</v>
      </c>
      <c r="K4371" s="193">
        <v>29.22</v>
      </c>
    </row>
    <row r="4372" spans="1:11" x14ac:dyDescent="0.2">
      <c r="A4372" s="291" t="s">
        <v>2697</v>
      </c>
      <c r="B4372" s="190" t="s">
        <v>3745</v>
      </c>
      <c r="C4372" s="291" t="s">
        <v>2691</v>
      </c>
      <c r="D4372" s="291" t="s">
        <v>3746</v>
      </c>
      <c r="E4372" s="556" t="s">
        <v>2700</v>
      </c>
      <c r="F4372" s="556"/>
      <c r="G4372" s="191" t="s">
        <v>48</v>
      </c>
      <c r="H4372" s="192">
        <v>4.2000000000000003E-2</v>
      </c>
      <c r="I4372" s="192"/>
      <c r="J4372" s="193">
        <v>1.89</v>
      </c>
      <c r="K4372" s="193">
        <v>7.0000000000000007E-2</v>
      </c>
    </row>
    <row r="4373" spans="1:11" x14ac:dyDescent="0.2">
      <c r="A4373" s="287"/>
      <c r="B4373" s="287"/>
      <c r="C4373" s="287"/>
      <c r="D4373" s="287"/>
      <c r="E4373" s="287" t="s">
        <v>2709</v>
      </c>
      <c r="F4373" s="194">
        <v>3.35</v>
      </c>
      <c r="G4373" s="287" t="s">
        <v>2710</v>
      </c>
      <c r="H4373" s="194">
        <v>0</v>
      </c>
      <c r="I4373" s="287" t="s">
        <v>2711</v>
      </c>
      <c r="J4373" s="194">
        <v>3.35</v>
      </c>
    </row>
    <row r="4374" spans="1:11" x14ac:dyDescent="0.2">
      <c r="A4374" s="287"/>
      <c r="B4374" s="287"/>
      <c r="C4374" s="287"/>
      <c r="D4374" s="287"/>
      <c r="E4374" s="287" t="s">
        <v>2712</v>
      </c>
      <c r="F4374" s="194">
        <v>0</v>
      </c>
      <c r="G4374" s="287"/>
      <c r="H4374" s="552" t="s">
        <v>2713</v>
      </c>
      <c r="I4374" s="552"/>
      <c r="J4374" s="194">
        <v>33.78</v>
      </c>
    </row>
    <row r="4375" spans="1:11" ht="13.5" thickBot="1" x14ac:dyDescent="0.25">
      <c r="A4375" s="196"/>
      <c r="B4375" s="196"/>
      <c r="C4375" s="196"/>
      <c r="D4375" s="196"/>
      <c r="E4375" s="196"/>
      <c r="F4375" s="196"/>
      <c r="G4375" s="196" t="s">
        <v>2714</v>
      </c>
      <c r="H4375" s="198">
        <v>0</v>
      </c>
      <c r="I4375" s="196" t="s">
        <v>2715</v>
      </c>
      <c r="J4375" s="197">
        <v>0</v>
      </c>
    </row>
    <row r="4376" spans="1:11" ht="13.5" thickTop="1" x14ac:dyDescent="0.2">
      <c r="A4376" s="195"/>
      <c r="B4376" s="195"/>
      <c r="C4376" s="195"/>
      <c r="D4376" s="195"/>
      <c r="E4376" s="195"/>
      <c r="F4376" s="195"/>
      <c r="G4376" s="195"/>
      <c r="H4376" s="195"/>
      <c r="I4376" s="195"/>
      <c r="J4376" s="195"/>
    </row>
    <row r="4377" spans="1:11" ht="15" x14ac:dyDescent="0.2">
      <c r="A4377" s="288" t="s">
        <v>7850</v>
      </c>
      <c r="B4377" s="180" t="s">
        <v>2678</v>
      </c>
      <c r="C4377" s="288" t="s">
        <v>2679</v>
      </c>
      <c r="D4377" s="288" t="s">
        <v>2680</v>
      </c>
      <c r="E4377" s="553" t="s">
        <v>2681</v>
      </c>
      <c r="F4377" s="553"/>
      <c r="G4377" s="181" t="s">
        <v>2682</v>
      </c>
      <c r="H4377" s="180" t="s">
        <v>2683</v>
      </c>
      <c r="I4377" s="180" t="s">
        <v>6886</v>
      </c>
      <c r="J4377" s="180" t="s">
        <v>2684</v>
      </c>
      <c r="K4377" s="180" t="s">
        <v>2685</v>
      </c>
    </row>
    <row r="4378" spans="1:11" ht="38.25" x14ac:dyDescent="0.2">
      <c r="A4378" s="289" t="s">
        <v>119</v>
      </c>
      <c r="B4378" s="182" t="s">
        <v>4170</v>
      </c>
      <c r="C4378" s="289" t="s">
        <v>2691</v>
      </c>
      <c r="D4378" s="289" t="s">
        <v>4171</v>
      </c>
      <c r="E4378" s="554" t="s">
        <v>3561</v>
      </c>
      <c r="F4378" s="554"/>
      <c r="G4378" s="183" t="s">
        <v>2701</v>
      </c>
      <c r="H4378" s="184">
        <v>1</v>
      </c>
      <c r="I4378" s="185"/>
      <c r="J4378" s="185">
        <v>69.63</v>
      </c>
      <c r="K4378" s="185">
        <v>69.63</v>
      </c>
    </row>
    <row r="4379" spans="1:11" ht="25.5" x14ac:dyDescent="0.2">
      <c r="A4379" s="290" t="s">
        <v>2689</v>
      </c>
      <c r="B4379" s="186" t="s">
        <v>2799</v>
      </c>
      <c r="C4379" s="290" t="s">
        <v>2691</v>
      </c>
      <c r="D4379" s="290" t="s">
        <v>2800</v>
      </c>
      <c r="E4379" s="555" t="s">
        <v>2693</v>
      </c>
      <c r="F4379" s="555"/>
      <c r="G4379" s="187" t="s">
        <v>2694</v>
      </c>
      <c r="H4379" s="188">
        <v>0.13089999999999999</v>
      </c>
      <c r="I4379" s="188"/>
      <c r="J4379" s="189">
        <v>26.7</v>
      </c>
      <c r="K4379" s="189">
        <v>3.49</v>
      </c>
    </row>
    <row r="4380" spans="1:11" ht="25.5" x14ac:dyDescent="0.2">
      <c r="A4380" s="290" t="s">
        <v>2689</v>
      </c>
      <c r="B4380" s="186" t="s">
        <v>2797</v>
      </c>
      <c r="C4380" s="290" t="s">
        <v>2691</v>
      </c>
      <c r="D4380" s="290" t="s">
        <v>2798</v>
      </c>
      <c r="E4380" s="555" t="s">
        <v>2693</v>
      </c>
      <c r="F4380" s="555"/>
      <c r="G4380" s="187" t="s">
        <v>2694</v>
      </c>
      <c r="H4380" s="188">
        <v>0.13089999999999999</v>
      </c>
      <c r="I4380" s="188"/>
      <c r="J4380" s="189">
        <v>32.700000000000003</v>
      </c>
      <c r="K4380" s="189">
        <v>4.28</v>
      </c>
    </row>
    <row r="4381" spans="1:11" ht="25.5" x14ac:dyDescent="0.2">
      <c r="A4381" s="291" t="s">
        <v>2697</v>
      </c>
      <c r="B4381" s="190" t="s">
        <v>4172</v>
      </c>
      <c r="C4381" s="291" t="s">
        <v>2691</v>
      </c>
      <c r="D4381" s="291" t="s">
        <v>4173</v>
      </c>
      <c r="E4381" s="556" t="s">
        <v>2700</v>
      </c>
      <c r="F4381" s="556"/>
      <c r="G4381" s="191" t="s">
        <v>2701</v>
      </c>
      <c r="H4381" s="192">
        <v>1.0353000000000001</v>
      </c>
      <c r="I4381" s="192"/>
      <c r="J4381" s="193">
        <v>59.63</v>
      </c>
      <c r="K4381" s="193">
        <v>61.73</v>
      </c>
    </row>
    <row r="4382" spans="1:11" x14ac:dyDescent="0.2">
      <c r="A4382" s="291" t="s">
        <v>2697</v>
      </c>
      <c r="B4382" s="190" t="s">
        <v>3745</v>
      </c>
      <c r="C4382" s="291" t="s">
        <v>2691</v>
      </c>
      <c r="D4382" s="291" t="s">
        <v>3746</v>
      </c>
      <c r="E4382" s="556" t="s">
        <v>2700</v>
      </c>
      <c r="F4382" s="556"/>
      <c r="G4382" s="191" t="s">
        <v>48</v>
      </c>
      <c r="H4382" s="192">
        <v>7.2999999999999995E-2</v>
      </c>
      <c r="I4382" s="192"/>
      <c r="J4382" s="193">
        <v>1.89</v>
      </c>
      <c r="K4382" s="193">
        <v>0.13</v>
      </c>
    </row>
    <row r="4383" spans="1:11" x14ac:dyDescent="0.2">
      <c r="A4383" s="287"/>
      <c r="B4383" s="287"/>
      <c r="C4383" s="287"/>
      <c r="D4383" s="287"/>
      <c r="E4383" s="287" t="s">
        <v>2709</v>
      </c>
      <c r="F4383" s="194">
        <v>5.8</v>
      </c>
      <c r="G4383" s="287" t="s">
        <v>2710</v>
      </c>
      <c r="H4383" s="194">
        <v>0</v>
      </c>
      <c r="I4383" s="287" t="s">
        <v>2711</v>
      </c>
      <c r="J4383" s="194">
        <v>5.8</v>
      </c>
    </row>
    <row r="4384" spans="1:11" x14ac:dyDescent="0.2">
      <c r="A4384" s="287"/>
      <c r="B4384" s="287"/>
      <c r="C4384" s="287"/>
      <c r="D4384" s="287"/>
      <c r="E4384" s="287" t="s">
        <v>2712</v>
      </c>
      <c r="F4384" s="194">
        <v>0</v>
      </c>
      <c r="G4384" s="287"/>
      <c r="H4384" s="552" t="s">
        <v>2713</v>
      </c>
      <c r="I4384" s="552"/>
      <c r="J4384" s="194">
        <v>69.63</v>
      </c>
    </row>
    <row r="4385" spans="1:11" ht="13.5" thickBot="1" x14ac:dyDescent="0.25">
      <c r="A4385" s="196"/>
      <c r="B4385" s="196"/>
      <c r="C4385" s="196"/>
      <c r="D4385" s="196"/>
      <c r="E4385" s="196"/>
      <c r="F4385" s="196"/>
      <c r="G4385" s="196" t="s">
        <v>2714</v>
      </c>
      <c r="H4385" s="198">
        <v>0</v>
      </c>
      <c r="I4385" s="196" t="s">
        <v>2715</v>
      </c>
      <c r="J4385" s="197">
        <v>0</v>
      </c>
    </row>
    <row r="4386" spans="1:11" ht="13.5" thickTop="1" x14ac:dyDescent="0.2">
      <c r="A4386" s="195"/>
      <c r="B4386" s="195"/>
      <c r="C4386" s="195"/>
      <c r="D4386" s="195"/>
      <c r="E4386" s="195"/>
      <c r="F4386" s="195"/>
      <c r="G4386" s="195"/>
      <c r="H4386" s="195"/>
      <c r="I4386" s="195"/>
      <c r="J4386" s="195"/>
    </row>
    <row r="4387" spans="1:11" ht="15" x14ac:dyDescent="0.2">
      <c r="A4387" s="288" t="s">
        <v>7851</v>
      </c>
      <c r="B4387" s="180" t="s">
        <v>2678</v>
      </c>
      <c r="C4387" s="288" t="s">
        <v>2679</v>
      </c>
      <c r="D4387" s="288" t="s">
        <v>2680</v>
      </c>
      <c r="E4387" s="553" t="s">
        <v>2681</v>
      </c>
      <c r="F4387" s="553"/>
      <c r="G4387" s="181" t="s">
        <v>2682</v>
      </c>
      <c r="H4387" s="180" t="s">
        <v>2683</v>
      </c>
      <c r="I4387" s="180" t="s">
        <v>6886</v>
      </c>
      <c r="J4387" s="180" t="s">
        <v>2684</v>
      </c>
      <c r="K4387" s="180" t="s">
        <v>2685</v>
      </c>
    </row>
    <row r="4388" spans="1:11" x14ac:dyDescent="0.2">
      <c r="A4388" s="289" t="s">
        <v>119</v>
      </c>
      <c r="B4388" s="182" t="s">
        <v>4174</v>
      </c>
      <c r="C4388" s="289" t="s">
        <v>2791</v>
      </c>
      <c r="D4388" s="289" t="s">
        <v>4175</v>
      </c>
      <c r="E4388" s="554" t="s">
        <v>7117</v>
      </c>
      <c r="F4388" s="554"/>
      <c r="G4388" s="183" t="s">
        <v>2701</v>
      </c>
      <c r="H4388" s="184">
        <v>1</v>
      </c>
      <c r="I4388" s="185"/>
      <c r="J4388" s="185">
        <v>203.76</v>
      </c>
      <c r="K4388" s="185">
        <v>203.76</v>
      </c>
    </row>
    <row r="4389" spans="1:11" ht="25.5" x14ac:dyDescent="0.2">
      <c r="A4389" s="290" t="s">
        <v>2689</v>
      </c>
      <c r="B4389" s="186" t="s">
        <v>2799</v>
      </c>
      <c r="C4389" s="290" t="s">
        <v>2691</v>
      </c>
      <c r="D4389" s="290" t="s">
        <v>2800</v>
      </c>
      <c r="E4389" s="555" t="s">
        <v>2693</v>
      </c>
      <c r="F4389" s="555"/>
      <c r="G4389" s="187" t="s">
        <v>2694</v>
      </c>
      <c r="H4389" s="188">
        <v>0.63900000000000001</v>
      </c>
      <c r="I4389" s="188"/>
      <c r="J4389" s="189">
        <v>26.7</v>
      </c>
      <c r="K4389" s="189">
        <v>17.059999999999999</v>
      </c>
    </row>
    <row r="4390" spans="1:11" ht="25.5" x14ac:dyDescent="0.2">
      <c r="A4390" s="290" t="s">
        <v>2689</v>
      </c>
      <c r="B4390" s="186" t="s">
        <v>2797</v>
      </c>
      <c r="C4390" s="290" t="s">
        <v>2691</v>
      </c>
      <c r="D4390" s="290" t="s">
        <v>2798</v>
      </c>
      <c r="E4390" s="555" t="s">
        <v>2693</v>
      </c>
      <c r="F4390" s="555"/>
      <c r="G4390" s="187" t="s">
        <v>2694</v>
      </c>
      <c r="H4390" s="188">
        <v>0.63900000000000001</v>
      </c>
      <c r="I4390" s="188"/>
      <c r="J4390" s="189">
        <v>32.700000000000003</v>
      </c>
      <c r="K4390" s="189">
        <v>20.89</v>
      </c>
    </row>
    <row r="4391" spans="1:11" x14ac:dyDescent="0.2">
      <c r="A4391" s="291" t="s">
        <v>2697</v>
      </c>
      <c r="B4391" s="190" t="s">
        <v>4178</v>
      </c>
      <c r="C4391" s="291" t="s">
        <v>2791</v>
      </c>
      <c r="D4391" s="291" t="s">
        <v>4179</v>
      </c>
      <c r="E4391" s="556" t="s">
        <v>2700</v>
      </c>
      <c r="F4391" s="556"/>
      <c r="G4391" s="191" t="s">
        <v>2701</v>
      </c>
      <c r="H4391" s="192">
        <v>1.05</v>
      </c>
      <c r="I4391" s="192"/>
      <c r="J4391" s="193">
        <v>153.22</v>
      </c>
      <c r="K4391" s="193">
        <v>160.88</v>
      </c>
    </row>
    <row r="4392" spans="1:11" x14ac:dyDescent="0.2">
      <c r="A4392" s="291" t="s">
        <v>2697</v>
      </c>
      <c r="B4392" s="190" t="s">
        <v>4180</v>
      </c>
      <c r="C4392" s="291" t="s">
        <v>2791</v>
      </c>
      <c r="D4392" s="291" t="s">
        <v>4181</v>
      </c>
      <c r="E4392" s="556" t="s">
        <v>2700</v>
      </c>
      <c r="F4392" s="556"/>
      <c r="G4392" s="191" t="s">
        <v>48</v>
      </c>
      <c r="H4392" s="192">
        <v>3.1E-2</v>
      </c>
      <c r="I4392" s="192"/>
      <c r="J4392" s="193">
        <v>29.9</v>
      </c>
      <c r="K4392" s="193">
        <v>0.92</v>
      </c>
    </row>
    <row r="4393" spans="1:11" x14ac:dyDescent="0.2">
      <c r="A4393" s="291" t="s">
        <v>2697</v>
      </c>
      <c r="B4393" s="190" t="s">
        <v>4176</v>
      </c>
      <c r="C4393" s="291" t="s">
        <v>2791</v>
      </c>
      <c r="D4393" s="291" t="s">
        <v>4177</v>
      </c>
      <c r="E4393" s="556" t="s">
        <v>2700</v>
      </c>
      <c r="F4393" s="556"/>
      <c r="G4393" s="191" t="s">
        <v>48</v>
      </c>
      <c r="H4393" s="192">
        <v>0.17</v>
      </c>
      <c r="I4393" s="192"/>
      <c r="J4393" s="193">
        <v>23.6</v>
      </c>
      <c r="K4393" s="193">
        <v>4.01</v>
      </c>
    </row>
    <row r="4394" spans="1:11" x14ac:dyDescent="0.2">
      <c r="A4394" s="287"/>
      <c r="B4394" s="287"/>
      <c r="C4394" s="287"/>
      <c r="D4394" s="287"/>
      <c r="E4394" s="287" t="s">
        <v>2709</v>
      </c>
      <c r="F4394" s="194">
        <v>28.34</v>
      </c>
      <c r="G4394" s="287" t="s">
        <v>2710</v>
      </c>
      <c r="H4394" s="194">
        <v>0</v>
      </c>
      <c r="I4394" s="287" t="s">
        <v>2711</v>
      </c>
      <c r="J4394" s="194">
        <v>28.34</v>
      </c>
    </row>
    <row r="4395" spans="1:11" x14ac:dyDescent="0.2">
      <c r="A4395" s="287"/>
      <c r="B4395" s="287"/>
      <c r="C4395" s="287"/>
      <c r="D4395" s="287"/>
      <c r="E4395" s="287" t="s">
        <v>2712</v>
      </c>
      <c r="F4395" s="194">
        <v>0</v>
      </c>
      <c r="G4395" s="287"/>
      <c r="H4395" s="552" t="s">
        <v>2713</v>
      </c>
      <c r="I4395" s="552"/>
      <c r="J4395" s="194">
        <v>203.76</v>
      </c>
    </row>
    <row r="4396" spans="1:11" ht="13.5" thickBot="1" x14ac:dyDescent="0.25">
      <c r="A4396" s="196"/>
      <c r="B4396" s="196"/>
      <c r="C4396" s="196"/>
      <c r="D4396" s="196"/>
      <c r="E4396" s="196"/>
      <c r="F4396" s="196"/>
      <c r="G4396" s="196" t="s">
        <v>2714</v>
      </c>
      <c r="H4396" s="198">
        <v>0</v>
      </c>
      <c r="I4396" s="196" t="s">
        <v>2715</v>
      </c>
      <c r="J4396" s="197">
        <v>0</v>
      </c>
    </row>
    <row r="4397" spans="1:11" ht="13.5" thickTop="1" x14ac:dyDescent="0.2">
      <c r="A4397" s="195"/>
      <c r="B4397" s="195"/>
      <c r="C4397" s="195"/>
      <c r="D4397" s="195"/>
      <c r="E4397" s="195"/>
      <c r="F4397" s="195"/>
      <c r="G4397" s="195"/>
      <c r="H4397" s="195"/>
      <c r="I4397" s="195"/>
      <c r="J4397" s="195"/>
    </row>
    <row r="4398" spans="1:11" x14ac:dyDescent="0.2">
      <c r="A4398" s="292">
        <v>14</v>
      </c>
      <c r="B4398" s="292"/>
      <c r="C4398" s="292"/>
      <c r="D4398" s="292" t="s">
        <v>68</v>
      </c>
      <c r="E4398" s="292"/>
      <c r="F4398" s="558"/>
      <c r="G4398" s="558"/>
      <c r="H4398" s="292"/>
      <c r="I4398" s="178"/>
      <c r="J4398" s="292"/>
      <c r="K4398" s="179">
        <v>0</v>
      </c>
    </row>
    <row r="4399" spans="1:11" x14ac:dyDescent="0.2">
      <c r="A4399" s="292" t="s">
        <v>1034</v>
      </c>
      <c r="B4399" s="292"/>
      <c r="C4399" s="292"/>
      <c r="D4399" s="292" t="s">
        <v>4182</v>
      </c>
      <c r="E4399" s="292"/>
      <c r="F4399" s="558"/>
      <c r="G4399" s="558"/>
      <c r="H4399" s="292"/>
      <c r="I4399" s="178"/>
      <c r="J4399" s="292"/>
      <c r="K4399" s="179">
        <v>0</v>
      </c>
    </row>
    <row r="4400" spans="1:11" ht="15" x14ac:dyDescent="0.2">
      <c r="A4400" s="288" t="s">
        <v>1036</v>
      </c>
      <c r="B4400" s="180" t="s">
        <v>2678</v>
      </c>
      <c r="C4400" s="288" t="s">
        <v>2679</v>
      </c>
      <c r="D4400" s="288" t="s">
        <v>2680</v>
      </c>
      <c r="E4400" s="553" t="s">
        <v>2681</v>
      </c>
      <c r="F4400" s="553"/>
      <c r="G4400" s="181" t="s">
        <v>2682</v>
      </c>
      <c r="H4400" s="180" t="s">
        <v>2683</v>
      </c>
      <c r="I4400" s="180" t="s">
        <v>6886</v>
      </c>
      <c r="J4400" s="180" t="s">
        <v>2684</v>
      </c>
      <c r="K4400" s="180" t="s">
        <v>2685</v>
      </c>
    </row>
    <row r="4401" spans="1:11" ht="38.25" x14ac:dyDescent="0.2">
      <c r="A4401" s="289" t="s">
        <v>119</v>
      </c>
      <c r="B4401" s="182" t="s">
        <v>4183</v>
      </c>
      <c r="C4401" s="289" t="s">
        <v>2691</v>
      </c>
      <c r="D4401" s="289" t="s">
        <v>4184</v>
      </c>
      <c r="E4401" s="554" t="s">
        <v>2958</v>
      </c>
      <c r="F4401" s="554"/>
      <c r="G4401" s="183" t="s">
        <v>48</v>
      </c>
      <c r="H4401" s="184">
        <v>1</v>
      </c>
      <c r="I4401" s="185"/>
      <c r="J4401" s="185">
        <v>265.01</v>
      </c>
      <c r="K4401" s="185">
        <v>265.01</v>
      </c>
    </row>
    <row r="4402" spans="1:11" ht="25.5" x14ac:dyDescent="0.2">
      <c r="A4402" s="290" t="s">
        <v>2689</v>
      </c>
      <c r="B4402" s="186" t="s">
        <v>2799</v>
      </c>
      <c r="C4402" s="290" t="s">
        <v>2691</v>
      </c>
      <c r="D4402" s="290" t="s">
        <v>2800</v>
      </c>
      <c r="E4402" s="555" t="s">
        <v>2693</v>
      </c>
      <c r="F4402" s="555"/>
      <c r="G4402" s="187" t="s">
        <v>2694</v>
      </c>
      <c r="H4402" s="188">
        <v>0.45739999999999997</v>
      </c>
      <c r="I4402" s="188"/>
      <c r="J4402" s="189">
        <v>26.7</v>
      </c>
      <c r="K4402" s="189">
        <v>12.21</v>
      </c>
    </row>
    <row r="4403" spans="1:11" ht="25.5" x14ac:dyDescent="0.2">
      <c r="A4403" s="290" t="s">
        <v>2689</v>
      </c>
      <c r="B4403" s="186" t="s">
        <v>2797</v>
      </c>
      <c r="C4403" s="290" t="s">
        <v>2691</v>
      </c>
      <c r="D4403" s="290" t="s">
        <v>2798</v>
      </c>
      <c r="E4403" s="555" t="s">
        <v>2693</v>
      </c>
      <c r="F4403" s="555"/>
      <c r="G4403" s="187" t="s">
        <v>2694</v>
      </c>
      <c r="H4403" s="188">
        <v>0.45739999999999997</v>
      </c>
      <c r="I4403" s="188"/>
      <c r="J4403" s="189">
        <v>32.700000000000003</v>
      </c>
      <c r="K4403" s="189">
        <v>14.95</v>
      </c>
    </row>
    <row r="4404" spans="1:11" ht="38.25" x14ac:dyDescent="0.2">
      <c r="A4404" s="291" t="s">
        <v>2697</v>
      </c>
      <c r="B4404" s="190" t="s">
        <v>3612</v>
      </c>
      <c r="C4404" s="291" t="s">
        <v>2691</v>
      </c>
      <c r="D4404" s="291" t="s">
        <v>3613</v>
      </c>
      <c r="E4404" s="556" t="s">
        <v>2700</v>
      </c>
      <c r="F4404" s="556"/>
      <c r="G4404" s="191" t="s">
        <v>48</v>
      </c>
      <c r="H4404" s="192">
        <v>2</v>
      </c>
      <c r="I4404" s="192"/>
      <c r="J4404" s="193">
        <v>0.8</v>
      </c>
      <c r="K4404" s="193">
        <v>1.6</v>
      </c>
    </row>
    <row r="4405" spans="1:11" ht="25.5" x14ac:dyDescent="0.2">
      <c r="A4405" s="291" t="s">
        <v>2697</v>
      </c>
      <c r="B4405" s="190" t="s">
        <v>4185</v>
      </c>
      <c r="C4405" s="291" t="s">
        <v>2691</v>
      </c>
      <c r="D4405" s="291" t="s">
        <v>4186</v>
      </c>
      <c r="E4405" s="556" t="s">
        <v>2700</v>
      </c>
      <c r="F4405" s="556"/>
      <c r="G4405" s="191" t="s">
        <v>48</v>
      </c>
      <c r="H4405" s="192">
        <v>1</v>
      </c>
      <c r="I4405" s="192"/>
      <c r="J4405" s="193">
        <v>236.25</v>
      </c>
      <c r="K4405" s="193">
        <v>236.25</v>
      </c>
    </row>
    <row r="4406" spans="1:11" x14ac:dyDescent="0.2">
      <c r="A4406" s="287"/>
      <c r="B4406" s="287"/>
      <c r="C4406" s="287"/>
      <c r="D4406" s="287"/>
      <c r="E4406" s="287" t="s">
        <v>2709</v>
      </c>
      <c r="F4406" s="194">
        <v>20.28</v>
      </c>
      <c r="G4406" s="287" t="s">
        <v>2710</v>
      </c>
      <c r="H4406" s="194">
        <v>0</v>
      </c>
      <c r="I4406" s="287" t="s">
        <v>2711</v>
      </c>
      <c r="J4406" s="194">
        <v>20.28</v>
      </c>
    </row>
    <row r="4407" spans="1:11" x14ac:dyDescent="0.2">
      <c r="A4407" s="287"/>
      <c r="B4407" s="287"/>
      <c r="C4407" s="287"/>
      <c r="D4407" s="287"/>
      <c r="E4407" s="287" t="s">
        <v>2712</v>
      </c>
      <c r="F4407" s="194">
        <v>0</v>
      </c>
      <c r="G4407" s="287"/>
      <c r="H4407" s="552" t="s">
        <v>2713</v>
      </c>
      <c r="I4407" s="552"/>
      <c r="J4407" s="194">
        <v>265.01</v>
      </c>
    </row>
    <row r="4408" spans="1:11" ht="13.5" thickBot="1" x14ac:dyDescent="0.25">
      <c r="A4408" s="196"/>
      <c r="B4408" s="196"/>
      <c r="C4408" s="196"/>
      <c r="D4408" s="196"/>
      <c r="E4408" s="196"/>
      <c r="F4408" s="196"/>
      <c r="G4408" s="196" t="s">
        <v>2714</v>
      </c>
      <c r="H4408" s="198">
        <v>0</v>
      </c>
      <c r="I4408" s="196" t="s">
        <v>2715</v>
      </c>
      <c r="J4408" s="197">
        <v>0</v>
      </c>
    </row>
    <row r="4409" spans="1:11" ht="13.5" thickTop="1" x14ac:dyDescent="0.2">
      <c r="A4409" s="195"/>
      <c r="B4409" s="195"/>
      <c r="C4409" s="195"/>
      <c r="D4409" s="195"/>
      <c r="E4409" s="195"/>
      <c r="F4409" s="195"/>
      <c r="G4409" s="195"/>
      <c r="H4409" s="195"/>
      <c r="I4409" s="195"/>
      <c r="J4409" s="195"/>
    </row>
    <row r="4410" spans="1:11" ht="15" x14ac:dyDescent="0.2">
      <c r="A4410" s="288" t="s">
        <v>7999</v>
      </c>
      <c r="B4410" s="180" t="s">
        <v>2678</v>
      </c>
      <c r="C4410" s="288" t="s">
        <v>2679</v>
      </c>
      <c r="D4410" s="288" t="s">
        <v>2680</v>
      </c>
      <c r="E4410" s="553" t="s">
        <v>2681</v>
      </c>
      <c r="F4410" s="553"/>
      <c r="G4410" s="181" t="s">
        <v>2682</v>
      </c>
      <c r="H4410" s="180" t="s">
        <v>2683</v>
      </c>
      <c r="I4410" s="180" t="s">
        <v>6886</v>
      </c>
      <c r="J4410" s="180" t="s">
        <v>2684</v>
      </c>
      <c r="K4410" s="180" t="s">
        <v>2685</v>
      </c>
    </row>
    <row r="4411" spans="1:11" ht="25.5" x14ac:dyDescent="0.2">
      <c r="A4411" s="289" t="s">
        <v>119</v>
      </c>
      <c r="B4411" s="182" t="s">
        <v>4187</v>
      </c>
      <c r="C4411" s="289" t="s">
        <v>2691</v>
      </c>
      <c r="D4411" s="289" t="s">
        <v>4188</v>
      </c>
      <c r="E4411" s="554" t="s">
        <v>2958</v>
      </c>
      <c r="F4411" s="554"/>
      <c r="G4411" s="183" t="s">
        <v>48</v>
      </c>
      <c r="H4411" s="184">
        <v>1</v>
      </c>
      <c r="I4411" s="185"/>
      <c r="J4411" s="185">
        <v>838.76</v>
      </c>
      <c r="K4411" s="185">
        <v>838.76</v>
      </c>
    </row>
    <row r="4412" spans="1:11" ht="25.5" x14ac:dyDescent="0.2">
      <c r="A4412" s="290" t="s">
        <v>2689</v>
      </c>
      <c r="B4412" s="186" t="s">
        <v>2799</v>
      </c>
      <c r="C4412" s="290" t="s">
        <v>2691</v>
      </c>
      <c r="D4412" s="290" t="s">
        <v>2800</v>
      </c>
      <c r="E4412" s="555" t="s">
        <v>2693</v>
      </c>
      <c r="F4412" s="555"/>
      <c r="G4412" s="187" t="s">
        <v>2694</v>
      </c>
      <c r="H4412" s="188">
        <v>0.45739999999999997</v>
      </c>
      <c r="I4412" s="188"/>
      <c r="J4412" s="189">
        <v>26.7</v>
      </c>
      <c r="K4412" s="189">
        <v>12.21</v>
      </c>
    </row>
    <row r="4413" spans="1:11" ht="25.5" x14ac:dyDescent="0.2">
      <c r="A4413" s="290" t="s">
        <v>2689</v>
      </c>
      <c r="B4413" s="186" t="s">
        <v>2797</v>
      </c>
      <c r="C4413" s="290" t="s">
        <v>2691</v>
      </c>
      <c r="D4413" s="290" t="s">
        <v>2798</v>
      </c>
      <c r="E4413" s="555" t="s">
        <v>2693</v>
      </c>
      <c r="F4413" s="555"/>
      <c r="G4413" s="187" t="s">
        <v>2694</v>
      </c>
      <c r="H4413" s="188">
        <v>0.45739999999999997</v>
      </c>
      <c r="I4413" s="188"/>
      <c r="J4413" s="189">
        <v>32.700000000000003</v>
      </c>
      <c r="K4413" s="189">
        <v>14.95</v>
      </c>
    </row>
    <row r="4414" spans="1:11" ht="38.25" x14ac:dyDescent="0.2">
      <c r="A4414" s="291" t="s">
        <v>2697</v>
      </c>
      <c r="B4414" s="190" t="s">
        <v>3612</v>
      </c>
      <c r="C4414" s="291" t="s">
        <v>2691</v>
      </c>
      <c r="D4414" s="291" t="s">
        <v>3613</v>
      </c>
      <c r="E4414" s="556" t="s">
        <v>2700</v>
      </c>
      <c r="F4414" s="556"/>
      <c r="G4414" s="191" t="s">
        <v>48</v>
      </c>
      <c r="H4414" s="192">
        <v>2</v>
      </c>
      <c r="I4414" s="192"/>
      <c r="J4414" s="193">
        <v>0.8</v>
      </c>
      <c r="K4414" s="193">
        <v>1.6</v>
      </c>
    </row>
    <row r="4415" spans="1:11" ht="25.5" x14ac:dyDescent="0.2">
      <c r="A4415" s="291" t="s">
        <v>2697</v>
      </c>
      <c r="B4415" s="190" t="s">
        <v>4189</v>
      </c>
      <c r="C4415" s="291" t="s">
        <v>2691</v>
      </c>
      <c r="D4415" s="291" t="s">
        <v>4190</v>
      </c>
      <c r="E4415" s="556" t="s">
        <v>2700</v>
      </c>
      <c r="F4415" s="556"/>
      <c r="G4415" s="191" t="s">
        <v>48</v>
      </c>
      <c r="H4415" s="192">
        <v>1</v>
      </c>
      <c r="I4415" s="192"/>
      <c r="J4415" s="193">
        <v>810</v>
      </c>
      <c r="K4415" s="193">
        <v>810</v>
      </c>
    </row>
    <row r="4416" spans="1:11" x14ac:dyDescent="0.2">
      <c r="A4416" s="287"/>
      <c r="B4416" s="287"/>
      <c r="C4416" s="287"/>
      <c r="D4416" s="287"/>
      <c r="E4416" s="287" t="s">
        <v>2709</v>
      </c>
      <c r="F4416" s="194">
        <v>20.28</v>
      </c>
      <c r="G4416" s="287" t="s">
        <v>2710</v>
      </c>
      <c r="H4416" s="194">
        <v>0</v>
      </c>
      <c r="I4416" s="287" t="s">
        <v>2711</v>
      </c>
      <c r="J4416" s="194">
        <v>20.28</v>
      </c>
    </row>
    <row r="4417" spans="1:11" x14ac:dyDescent="0.2">
      <c r="A4417" s="287"/>
      <c r="B4417" s="287"/>
      <c r="C4417" s="287"/>
      <c r="D4417" s="287"/>
      <c r="E4417" s="287" t="s">
        <v>2712</v>
      </c>
      <c r="F4417" s="194">
        <v>0</v>
      </c>
      <c r="G4417" s="287"/>
      <c r="H4417" s="552" t="s">
        <v>2713</v>
      </c>
      <c r="I4417" s="552"/>
      <c r="J4417" s="194">
        <v>838.76</v>
      </c>
    </row>
    <row r="4418" spans="1:11" ht="13.5" thickBot="1" x14ac:dyDescent="0.25">
      <c r="A4418" s="196"/>
      <c r="B4418" s="196"/>
      <c r="C4418" s="196"/>
      <c r="D4418" s="196"/>
      <c r="E4418" s="196"/>
      <c r="F4418" s="196"/>
      <c r="G4418" s="196" t="s">
        <v>2714</v>
      </c>
      <c r="H4418" s="198">
        <v>0</v>
      </c>
      <c r="I4418" s="196" t="s">
        <v>2715</v>
      </c>
      <c r="J4418" s="197">
        <v>0</v>
      </c>
    </row>
    <row r="4419" spans="1:11" ht="13.5" thickTop="1" x14ac:dyDescent="0.2">
      <c r="A4419" s="195"/>
      <c r="B4419" s="195"/>
      <c r="C4419" s="195"/>
      <c r="D4419" s="195"/>
      <c r="E4419" s="195"/>
      <c r="F4419" s="195"/>
      <c r="G4419" s="195"/>
      <c r="H4419" s="195"/>
      <c r="I4419" s="195"/>
      <c r="J4419" s="195"/>
    </row>
    <row r="4420" spans="1:11" ht="15" x14ac:dyDescent="0.2">
      <c r="A4420" s="288" t="s">
        <v>8000</v>
      </c>
      <c r="B4420" s="180" t="s">
        <v>2678</v>
      </c>
      <c r="C4420" s="288" t="s">
        <v>2679</v>
      </c>
      <c r="D4420" s="288" t="s">
        <v>2680</v>
      </c>
      <c r="E4420" s="553" t="s">
        <v>2681</v>
      </c>
      <c r="F4420" s="553"/>
      <c r="G4420" s="181" t="s">
        <v>2682</v>
      </c>
      <c r="H4420" s="180" t="s">
        <v>2683</v>
      </c>
      <c r="I4420" s="180" t="s">
        <v>6886</v>
      </c>
      <c r="J4420" s="180" t="s">
        <v>2684</v>
      </c>
      <c r="K4420" s="180" t="s">
        <v>2685</v>
      </c>
    </row>
    <row r="4421" spans="1:11" ht="25.5" x14ac:dyDescent="0.2">
      <c r="A4421" s="289" t="s">
        <v>119</v>
      </c>
      <c r="B4421" s="182" t="s">
        <v>4191</v>
      </c>
      <c r="C4421" s="289" t="s">
        <v>2691</v>
      </c>
      <c r="D4421" s="289" t="s">
        <v>4192</v>
      </c>
      <c r="E4421" s="554" t="s">
        <v>2958</v>
      </c>
      <c r="F4421" s="554"/>
      <c r="G4421" s="183" t="s">
        <v>48</v>
      </c>
      <c r="H4421" s="184">
        <v>1</v>
      </c>
      <c r="I4421" s="185"/>
      <c r="J4421" s="185">
        <v>257.22000000000003</v>
      </c>
      <c r="K4421" s="185">
        <v>257.22000000000003</v>
      </c>
    </row>
    <row r="4422" spans="1:11" ht="25.5" x14ac:dyDescent="0.2">
      <c r="A4422" s="290" t="s">
        <v>2689</v>
      </c>
      <c r="B4422" s="186" t="s">
        <v>2799</v>
      </c>
      <c r="C4422" s="290" t="s">
        <v>2691</v>
      </c>
      <c r="D4422" s="290" t="s">
        <v>2800</v>
      </c>
      <c r="E4422" s="555" t="s">
        <v>2693</v>
      </c>
      <c r="F4422" s="555"/>
      <c r="G4422" s="187" t="s">
        <v>2694</v>
      </c>
      <c r="H4422" s="188">
        <v>0.45739999999999997</v>
      </c>
      <c r="I4422" s="188"/>
      <c r="J4422" s="189">
        <v>26.7</v>
      </c>
      <c r="K4422" s="189">
        <v>12.21</v>
      </c>
    </row>
    <row r="4423" spans="1:11" ht="25.5" x14ac:dyDescent="0.2">
      <c r="A4423" s="290" t="s">
        <v>2689</v>
      </c>
      <c r="B4423" s="186" t="s">
        <v>2797</v>
      </c>
      <c r="C4423" s="290" t="s">
        <v>2691</v>
      </c>
      <c r="D4423" s="290" t="s">
        <v>2798</v>
      </c>
      <c r="E4423" s="555" t="s">
        <v>2693</v>
      </c>
      <c r="F4423" s="555"/>
      <c r="G4423" s="187" t="s">
        <v>2694</v>
      </c>
      <c r="H4423" s="188">
        <v>0.45739999999999997</v>
      </c>
      <c r="I4423" s="188"/>
      <c r="J4423" s="189">
        <v>32.700000000000003</v>
      </c>
      <c r="K4423" s="189">
        <v>14.95</v>
      </c>
    </row>
    <row r="4424" spans="1:11" ht="38.25" x14ac:dyDescent="0.2">
      <c r="A4424" s="291" t="s">
        <v>2697</v>
      </c>
      <c r="B4424" s="190" t="s">
        <v>3612</v>
      </c>
      <c r="C4424" s="291" t="s">
        <v>2691</v>
      </c>
      <c r="D4424" s="291" t="s">
        <v>3613</v>
      </c>
      <c r="E4424" s="556" t="s">
        <v>2700</v>
      </c>
      <c r="F4424" s="556"/>
      <c r="G4424" s="191" t="s">
        <v>48</v>
      </c>
      <c r="H4424" s="192">
        <v>2</v>
      </c>
      <c r="I4424" s="192"/>
      <c r="J4424" s="193">
        <v>0.8</v>
      </c>
      <c r="K4424" s="193">
        <v>1.6</v>
      </c>
    </row>
    <row r="4425" spans="1:11" ht="25.5" x14ac:dyDescent="0.2">
      <c r="A4425" s="291" t="s">
        <v>2697</v>
      </c>
      <c r="B4425" s="190" t="s">
        <v>4193</v>
      </c>
      <c r="C4425" s="291" t="s">
        <v>2691</v>
      </c>
      <c r="D4425" s="291" t="s">
        <v>4194</v>
      </c>
      <c r="E4425" s="556" t="s">
        <v>2700</v>
      </c>
      <c r="F4425" s="556"/>
      <c r="G4425" s="191" t="s">
        <v>48</v>
      </c>
      <c r="H4425" s="192">
        <v>1</v>
      </c>
      <c r="I4425" s="192"/>
      <c r="J4425" s="193">
        <v>228.46</v>
      </c>
      <c r="K4425" s="193">
        <v>228.46</v>
      </c>
    </row>
    <row r="4426" spans="1:11" x14ac:dyDescent="0.2">
      <c r="A4426" s="287"/>
      <c r="B4426" s="287"/>
      <c r="C4426" s="287"/>
      <c r="D4426" s="287"/>
      <c r="E4426" s="287" t="s">
        <v>2709</v>
      </c>
      <c r="F4426" s="194">
        <v>20.28</v>
      </c>
      <c r="G4426" s="287" t="s">
        <v>2710</v>
      </c>
      <c r="H4426" s="194">
        <v>0</v>
      </c>
      <c r="I4426" s="287" t="s">
        <v>2711</v>
      </c>
      <c r="J4426" s="194">
        <v>20.28</v>
      </c>
    </row>
    <row r="4427" spans="1:11" x14ac:dyDescent="0.2">
      <c r="A4427" s="287"/>
      <c r="B4427" s="287"/>
      <c r="C4427" s="287"/>
      <c r="D4427" s="287"/>
      <c r="E4427" s="287" t="s">
        <v>2712</v>
      </c>
      <c r="F4427" s="194">
        <v>0</v>
      </c>
      <c r="G4427" s="287"/>
      <c r="H4427" s="552" t="s">
        <v>2713</v>
      </c>
      <c r="I4427" s="552"/>
      <c r="J4427" s="194">
        <v>257.22000000000003</v>
      </c>
    </row>
    <row r="4428" spans="1:11" ht="13.5" thickBot="1" x14ac:dyDescent="0.25">
      <c r="A4428" s="196"/>
      <c r="B4428" s="196"/>
      <c r="C4428" s="196"/>
      <c r="D4428" s="196"/>
      <c r="E4428" s="196"/>
      <c r="F4428" s="196"/>
      <c r="G4428" s="196" t="s">
        <v>2714</v>
      </c>
      <c r="H4428" s="198">
        <v>0</v>
      </c>
      <c r="I4428" s="196" t="s">
        <v>2715</v>
      </c>
      <c r="J4428" s="197">
        <v>0</v>
      </c>
    </row>
    <row r="4429" spans="1:11" ht="13.5" thickTop="1" x14ac:dyDescent="0.2">
      <c r="A4429" s="195"/>
      <c r="B4429" s="195"/>
      <c r="C4429" s="195"/>
      <c r="D4429" s="195"/>
      <c r="E4429" s="195"/>
      <c r="F4429" s="195"/>
      <c r="G4429" s="195"/>
      <c r="H4429" s="195"/>
      <c r="I4429" s="195"/>
      <c r="J4429" s="195"/>
    </row>
    <row r="4430" spans="1:11" ht="15" x14ac:dyDescent="0.2">
      <c r="A4430" s="288" t="s">
        <v>8001</v>
      </c>
      <c r="B4430" s="180" t="s">
        <v>2678</v>
      </c>
      <c r="C4430" s="288" t="s">
        <v>2679</v>
      </c>
      <c r="D4430" s="288" t="s">
        <v>2680</v>
      </c>
      <c r="E4430" s="553" t="s">
        <v>2681</v>
      </c>
      <c r="F4430" s="553"/>
      <c r="G4430" s="181" t="s">
        <v>2682</v>
      </c>
      <c r="H4430" s="180" t="s">
        <v>2683</v>
      </c>
      <c r="I4430" s="180" t="s">
        <v>6886</v>
      </c>
      <c r="J4430" s="180" t="s">
        <v>2684</v>
      </c>
      <c r="K4430" s="180" t="s">
        <v>2685</v>
      </c>
    </row>
    <row r="4431" spans="1:11" ht="25.5" x14ac:dyDescent="0.2">
      <c r="A4431" s="289" t="s">
        <v>119</v>
      </c>
      <c r="B4431" s="182" t="s">
        <v>4195</v>
      </c>
      <c r="C4431" s="289" t="s">
        <v>2691</v>
      </c>
      <c r="D4431" s="289" t="s">
        <v>4196</v>
      </c>
      <c r="E4431" s="554" t="s">
        <v>2958</v>
      </c>
      <c r="F4431" s="554"/>
      <c r="G4431" s="183" t="s">
        <v>48</v>
      </c>
      <c r="H4431" s="184">
        <v>1</v>
      </c>
      <c r="I4431" s="185"/>
      <c r="J4431" s="185">
        <v>350.68</v>
      </c>
      <c r="K4431" s="185">
        <v>350.68</v>
      </c>
    </row>
    <row r="4432" spans="1:11" ht="25.5" x14ac:dyDescent="0.2">
      <c r="A4432" s="290" t="s">
        <v>2689</v>
      </c>
      <c r="B4432" s="186" t="s">
        <v>2799</v>
      </c>
      <c r="C4432" s="290" t="s">
        <v>2691</v>
      </c>
      <c r="D4432" s="290" t="s">
        <v>2800</v>
      </c>
      <c r="E4432" s="555" t="s">
        <v>2693</v>
      </c>
      <c r="F4432" s="555"/>
      <c r="G4432" s="187" t="s">
        <v>2694</v>
      </c>
      <c r="H4432" s="188">
        <v>0.45739999999999997</v>
      </c>
      <c r="I4432" s="188"/>
      <c r="J4432" s="189">
        <v>26.7</v>
      </c>
      <c r="K4432" s="189">
        <v>12.21</v>
      </c>
    </row>
    <row r="4433" spans="1:11" ht="25.5" x14ac:dyDescent="0.2">
      <c r="A4433" s="290" t="s">
        <v>2689</v>
      </c>
      <c r="B4433" s="186" t="s">
        <v>2797</v>
      </c>
      <c r="C4433" s="290" t="s">
        <v>2691</v>
      </c>
      <c r="D4433" s="290" t="s">
        <v>2798</v>
      </c>
      <c r="E4433" s="555" t="s">
        <v>2693</v>
      </c>
      <c r="F4433" s="555"/>
      <c r="G4433" s="187" t="s">
        <v>2694</v>
      </c>
      <c r="H4433" s="188">
        <v>0.45739999999999997</v>
      </c>
      <c r="I4433" s="188"/>
      <c r="J4433" s="189">
        <v>32.700000000000003</v>
      </c>
      <c r="K4433" s="189">
        <v>14.95</v>
      </c>
    </row>
    <row r="4434" spans="1:11" ht="38.25" x14ac:dyDescent="0.2">
      <c r="A4434" s="291" t="s">
        <v>2697</v>
      </c>
      <c r="B4434" s="190" t="s">
        <v>3612</v>
      </c>
      <c r="C4434" s="291" t="s">
        <v>2691</v>
      </c>
      <c r="D4434" s="291" t="s">
        <v>3613</v>
      </c>
      <c r="E4434" s="556" t="s">
        <v>2700</v>
      </c>
      <c r="F4434" s="556"/>
      <c r="G4434" s="191" t="s">
        <v>48</v>
      </c>
      <c r="H4434" s="192">
        <v>2</v>
      </c>
      <c r="I4434" s="192"/>
      <c r="J4434" s="193">
        <v>0.8</v>
      </c>
      <c r="K4434" s="193">
        <v>1.6</v>
      </c>
    </row>
    <row r="4435" spans="1:11" ht="25.5" x14ac:dyDescent="0.2">
      <c r="A4435" s="291" t="s">
        <v>2697</v>
      </c>
      <c r="B4435" s="190" t="s">
        <v>4197</v>
      </c>
      <c r="C4435" s="291" t="s">
        <v>2691</v>
      </c>
      <c r="D4435" s="291" t="s">
        <v>4198</v>
      </c>
      <c r="E4435" s="556" t="s">
        <v>2700</v>
      </c>
      <c r="F4435" s="556"/>
      <c r="G4435" s="191" t="s">
        <v>48</v>
      </c>
      <c r="H4435" s="192">
        <v>1</v>
      </c>
      <c r="I4435" s="192"/>
      <c r="J4435" s="193">
        <v>321.92</v>
      </c>
      <c r="K4435" s="193">
        <v>321.92</v>
      </c>
    </row>
    <row r="4436" spans="1:11" x14ac:dyDescent="0.2">
      <c r="A4436" s="287"/>
      <c r="B4436" s="287"/>
      <c r="C4436" s="287"/>
      <c r="D4436" s="287"/>
      <c r="E4436" s="287" t="s">
        <v>2709</v>
      </c>
      <c r="F4436" s="194">
        <v>20.28</v>
      </c>
      <c r="G4436" s="287" t="s">
        <v>2710</v>
      </c>
      <c r="H4436" s="194">
        <v>0</v>
      </c>
      <c r="I4436" s="287" t="s">
        <v>2711</v>
      </c>
      <c r="J4436" s="194">
        <v>20.28</v>
      </c>
    </row>
    <row r="4437" spans="1:11" x14ac:dyDescent="0.2">
      <c r="A4437" s="287"/>
      <c r="B4437" s="287"/>
      <c r="C4437" s="287"/>
      <c r="D4437" s="287"/>
      <c r="E4437" s="287" t="s">
        <v>2712</v>
      </c>
      <c r="F4437" s="194">
        <v>0</v>
      </c>
      <c r="G4437" s="287"/>
      <c r="H4437" s="552" t="s">
        <v>2713</v>
      </c>
      <c r="I4437" s="552"/>
      <c r="J4437" s="194">
        <v>350.68</v>
      </c>
    </row>
    <row r="4438" spans="1:11" ht="13.5" thickBot="1" x14ac:dyDescent="0.25">
      <c r="A4438" s="196"/>
      <c r="B4438" s="196"/>
      <c r="C4438" s="196"/>
      <c r="D4438" s="196"/>
      <c r="E4438" s="196"/>
      <c r="F4438" s="196"/>
      <c r="G4438" s="196" t="s">
        <v>2714</v>
      </c>
      <c r="H4438" s="198">
        <v>0</v>
      </c>
      <c r="I4438" s="196" t="s">
        <v>2715</v>
      </c>
      <c r="J4438" s="197">
        <v>0</v>
      </c>
    </row>
    <row r="4439" spans="1:11" ht="13.5" thickTop="1" x14ac:dyDescent="0.2">
      <c r="A4439" s="195"/>
      <c r="B4439" s="195"/>
      <c r="C4439" s="195"/>
      <c r="D4439" s="195"/>
      <c r="E4439" s="195"/>
      <c r="F4439" s="195"/>
      <c r="G4439" s="195"/>
      <c r="H4439" s="195"/>
      <c r="I4439" s="195"/>
      <c r="J4439" s="195"/>
    </row>
    <row r="4440" spans="1:11" ht="15" x14ac:dyDescent="0.2">
      <c r="A4440" s="288" t="s">
        <v>8002</v>
      </c>
      <c r="B4440" s="180" t="s">
        <v>2678</v>
      </c>
      <c r="C4440" s="288" t="s">
        <v>2679</v>
      </c>
      <c r="D4440" s="288" t="s">
        <v>2680</v>
      </c>
      <c r="E4440" s="553" t="s">
        <v>2681</v>
      </c>
      <c r="F4440" s="553"/>
      <c r="G4440" s="181" t="s">
        <v>2682</v>
      </c>
      <c r="H4440" s="180" t="s">
        <v>2683</v>
      </c>
      <c r="I4440" s="180" t="s">
        <v>6886</v>
      </c>
      <c r="J4440" s="180" t="s">
        <v>2684</v>
      </c>
      <c r="K4440" s="180" t="s">
        <v>2685</v>
      </c>
    </row>
    <row r="4441" spans="1:11" x14ac:dyDescent="0.2">
      <c r="A4441" s="289" t="s">
        <v>119</v>
      </c>
      <c r="B4441" s="182" t="s">
        <v>4199</v>
      </c>
      <c r="C4441" s="289" t="s">
        <v>2687</v>
      </c>
      <c r="D4441" s="289" t="s">
        <v>1046</v>
      </c>
      <c r="E4441" s="554" t="s">
        <v>2958</v>
      </c>
      <c r="F4441" s="554"/>
      <c r="G4441" s="183" t="s">
        <v>154</v>
      </c>
      <c r="H4441" s="184">
        <v>1</v>
      </c>
      <c r="I4441" s="185"/>
      <c r="J4441" s="185">
        <v>179.6</v>
      </c>
      <c r="K4441" s="185">
        <v>179.6</v>
      </c>
    </row>
    <row r="4442" spans="1:11" ht="25.5" x14ac:dyDescent="0.2">
      <c r="A4442" s="290" t="s">
        <v>2689</v>
      </c>
      <c r="B4442" s="186" t="s">
        <v>2722</v>
      </c>
      <c r="C4442" s="290" t="s">
        <v>2691</v>
      </c>
      <c r="D4442" s="290" t="s">
        <v>2723</v>
      </c>
      <c r="E4442" s="555" t="s">
        <v>2693</v>
      </c>
      <c r="F4442" s="555"/>
      <c r="G4442" s="187" t="s">
        <v>2694</v>
      </c>
      <c r="H4442" s="188">
        <v>0.5</v>
      </c>
      <c r="I4442" s="188"/>
      <c r="J4442" s="189">
        <v>26.12</v>
      </c>
      <c r="K4442" s="189">
        <v>13.06</v>
      </c>
    </row>
    <row r="4443" spans="1:11" ht="25.5" x14ac:dyDescent="0.2">
      <c r="A4443" s="290" t="s">
        <v>2689</v>
      </c>
      <c r="B4443" s="186" t="s">
        <v>2795</v>
      </c>
      <c r="C4443" s="290" t="s">
        <v>2691</v>
      </c>
      <c r="D4443" s="290" t="s">
        <v>2796</v>
      </c>
      <c r="E4443" s="555" t="s">
        <v>2693</v>
      </c>
      <c r="F4443" s="555"/>
      <c r="G4443" s="187" t="s">
        <v>2694</v>
      </c>
      <c r="H4443" s="188">
        <v>0.5</v>
      </c>
      <c r="I4443" s="188"/>
      <c r="J4443" s="189">
        <v>33.380000000000003</v>
      </c>
      <c r="K4443" s="189">
        <v>16.690000000000001</v>
      </c>
    </row>
    <row r="4444" spans="1:11" ht="25.5" x14ac:dyDescent="0.2">
      <c r="A4444" s="291" t="s">
        <v>2697</v>
      </c>
      <c r="B4444" s="190" t="s">
        <v>4200</v>
      </c>
      <c r="C4444" s="291" t="s">
        <v>2791</v>
      </c>
      <c r="D4444" s="291" t="s">
        <v>4201</v>
      </c>
      <c r="E4444" s="556" t="s">
        <v>2700</v>
      </c>
      <c r="F4444" s="556"/>
      <c r="G4444" s="191" t="s">
        <v>48</v>
      </c>
      <c r="H4444" s="192">
        <v>1</v>
      </c>
      <c r="I4444" s="192"/>
      <c r="J4444" s="193">
        <v>149.85</v>
      </c>
      <c r="K4444" s="193">
        <v>149.85</v>
      </c>
    </row>
    <row r="4445" spans="1:11" x14ac:dyDescent="0.2">
      <c r="A4445" s="287"/>
      <c r="B4445" s="287"/>
      <c r="C4445" s="287"/>
      <c r="D4445" s="287"/>
      <c r="E4445" s="287" t="s">
        <v>2709</v>
      </c>
      <c r="F4445" s="194">
        <v>21.63</v>
      </c>
      <c r="G4445" s="287" t="s">
        <v>2710</v>
      </c>
      <c r="H4445" s="194">
        <v>0</v>
      </c>
      <c r="I4445" s="287" t="s">
        <v>2711</v>
      </c>
      <c r="J4445" s="194">
        <v>21.63</v>
      </c>
    </row>
    <row r="4446" spans="1:11" x14ac:dyDescent="0.2">
      <c r="A4446" s="287"/>
      <c r="B4446" s="287"/>
      <c r="C4446" s="287"/>
      <c r="D4446" s="287"/>
      <c r="E4446" s="287" t="s">
        <v>2712</v>
      </c>
      <c r="F4446" s="194">
        <v>0</v>
      </c>
      <c r="G4446" s="287"/>
      <c r="H4446" s="552" t="s">
        <v>2713</v>
      </c>
      <c r="I4446" s="552"/>
      <c r="J4446" s="194">
        <v>179.6</v>
      </c>
    </row>
    <row r="4447" spans="1:11" ht="13.5" thickBot="1" x14ac:dyDescent="0.25">
      <c r="A4447" s="196"/>
      <c r="B4447" s="196"/>
      <c r="C4447" s="196"/>
      <c r="D4447" s="196"/>
      <c r="E4447" s="196"/>
      <c r="F4447" s="196"/>
      <c r="G4447" s="196" t="s">
        <v>2714</v>
      </c>
      <c r="H4447" s="198">
        <v>0</v>
      </c>
      <c r="I4447" s="196" t="s">
        <v>2715</v>
      </c>
      <c r="J4447" s="197">
        <v>0</v>
      </c>
    </row>
    <row r="4448" spans="1:11" ht="13.5" thickTop="1" x14ac:dyDescent="0.2">
      <c r="A4448" s="195"/>
      <c r="B4448" s="195"/>
      <c r="C4448" s="195"/>
      <c r="D4448" s="195"/>
      <c r="E4448" s="195"/>
      <c r="F4448" s="195"/>
      <c r="G4448" s="195"/>
      <c r="H4448" s="195"/>
      <c r="I4448" s="195"/>
      <c r="J4448" s="195"/>
    </row>
    <row r="4449" spans="1:11" ht="15" x14ac:dyDescent="0.2">
      <c r="A4449" s="288" t="s">
        <v>8003</v>
      </c>
      <c r="B4449" s="180" t="s">
        <v>2678</v>
      </c>
      <c r="C4449" s="288" t="s">
        <v>2679</v>
      </c>
      <c r="D4449" s="288" t="s">
        <v>2680</v>
      </c>
      <c r="E4449" s="553" t="s">
        <v>2681</v>
      </c>
      <c r="F4449" s="553"/>
      <c r="G4449" s="181" t="s">
        <v>2682</v>
      </c>
      <c r="H4449" s="180" t="s">
        <v>2683</v>
      </c>
      <c r="I4449" s="180" t="s">
        <v>6886</v>
      </c>
      <c r="J4449" s="180" t="s">
        <v>2684</v>
      </c>
      <c r="K4449" s="180" t="s">
        <v>2685</v>
      </c>
    </row>
    <row r="4450" spans="1:11" x14ac:dyDescent="0.2">
      <c r="A4450" s="289" t="s">
        <v>119</v>
      </c>
      <c r="B4450" s="182" t="s">
        <v>4202</v>
      </c>
      <c r="C4450" s="289" t="s">
        <v>2687</v>
      </c>
      <c r="D4450" s="289" t="s">
        <v>1048</v>
      </c>
      <c r="E4450" s="554" t="s">
        <v>2958</v>
      </c>
      <c r="F4450" s="554"/>
      <c r="G4450" s="183" t="s">
        <v>114</v>
      </c>
      <c r="H4450" s="184">
        <v>1</v>
      </c>
      <c r="I4450" s="185"/>
      <c r="J4450" s="185">
        <v>199.71</v>
      </c>
      <c r="K4450" s="185">
        <v>199.71</v>
      </c>
    </row>
    <row r="4451" spans="1:11" ht="25.5" x14ac:dyDescent="0.2">
      <c r="A4451" s="290" t="s">
        <v>2689</v>
      </c>
      <c r="B4451" s="186" t="s">
        <v>2851</v>
      </c>
      <c r="C4451" s="290" t="s">
        <v>2691</v>
      </c>
      <c r="D4451" s="290" t="s">
        <v>2852</v>
      </c>
      <c r="E4451" s="555" t="s">
        <v>2693</v>
      </c>
      <c r="F4451" s="555"/>
      <c r="G4451" s="187" t="s">
        <v>2694</v>
      </c>
      <c r="H4451" s="188">
        <v>0.8</v>
      </c>
      <c r="I4451" s="188"/>
      <c r="J4451" s="189">
        <v>26.89</v>
      </c>
      <c r="K4451" s="189">
        <v>21.51</v>
      </c>
    </row>
    <row r="4452" spans="1:11" x14ac:dyDescent="0.2">
      <c r="A4452" s="291" t="s">
        <v>2697</v>
      </c>
      <c r="B4452" s="190" t="s">
        <v>4203</v>
      </c>
      <c r="C4452" s="291" t="s">
        <v>2687</v>
      </c>
      <c r="D4452" s="291" t="s">
        <v>4204</v>
      </c>
      <c r="E4452" s="556" t="s">
        <v>2700</v>
      </c>
      <c r="F4452" s="556"/>
      <c r="G4452" s="191" t="s">
        <v>48</v>
      </c>
      <c r="H4452" s="192">
        <v>1</v>
      </c>
      <c r="I4452" s="192"/>
      <c r="J4452" s="193">
        <v>178.2</v>
      </c>
      <c r="K4452" s="193">
        <v>178.2</v>
      </c>
    </row>
    <row r="4453" spans="1:11" x14ac:dyDescent="0.2">
      <c r="A4453" s="287"/>
      <c r="B4453" s="287"/>
      <c r="C4453" s="287"/>
      <c r="D4453" s="287"/>
      <c r="E4453" s="287" t="s">
        <v>2709</v>
      </c>
      <c r="F4453" s="194">
        <v>15.08</v>
      </c>
      <c r="G4453" s="287" t="s">
        <v>2710</v>
      </c>
      <c r="H4453" s="194">
        <v>0</v>
      </c>
      <c r="I4453" s="287" t="s">
        <v>2711</v>
      </c>
      <c r="J4453" s="194">
        <v>15.08</v>
      </c>
    </row>
    <row r="4454" spans="1:11" x14ac:dyDescent="0.2">
      <c r="A4454" s="287"/>
      <c r="B4454" s="287"/>
      <c r="C4454" s="287"/>
      <c r="D4454" s="287"/>
      <c r="E4454" s="287" t="s">
        <v>2712</v>
      </c>
      <c r="F4454" s="194">
        <v>0</v>
      </c>
      <c r="G4454" s="287"/>
      <c r="H4454" s="552" t="s">
        <v>2713</v>
      </c>
      <c r="I4454" s="552"/>
      <c r="J4454" s="194">
        <v>199.71</v>
      </c>
    </row>
    <row r="4455" spans="1:11" ht="13.5" thickBot="1" x14ac:dyDescent="0.25">
      <c r="A4455" s="196"/>
      <c r="B4455" s="196"/>
      <c r="C4455" s="196"/>
      <c r="D4455" s="196"/>
      <c r="E4455" s="196"/>
      <c r="F4455" s="196"/>
      <c r="G4455" s="196" t="s">
        <v>2714</v>
      </c>
      <c r="H4455" s="198">
        <v>0</v>
      </c>
      <c r="I4455" s="196" t="s">
        <v>2715</v>
      </c>
      <c r="J4455" s="197">
        <v>0</v>
      </c>
    </row>
    <row r="4456" spans="1:11" ht="13.5" thickTop="1" x14ac:dyDescent="0.2">
      <c r="A4456" s="195"/>
      <c r="B4456" s="195"/>
      <c r="C4456" s="195"/>
      <c r="D4456" s="195"/>
      <c r="E4456" s="195"/>
      <c r="F4456" s="195"/>
      <c r="G4456" s="195"/>
      <c r="H4456" s="195"/>
      <c r="I4456" s="195"/>
      <c r="J4456" s="195"/>
    </row>
    <row r="4457" spans="1:11" ht="15" x14ac:dyDescent="0.2">
      <c r="A4457" s="288" t="s">
        <v>8004</v>
      </c>
      <c r="B4457" s="180" t="s">
        <v>2678</v>
      </c>
      <c r="C4457" s="288" t="s">
        <v>2679</v>
      </c>
      <c r="D4457" s="288" t="s">
        <v>2680</v>
      </c>
      <c r="E4457" s="553" t="s">
        <v>2681</v>
      </c>
      <c r="F4457" s="553"/>
      <c r="G4457" s="181" t="s">
        <v>2682</v>
      </c>
      <c r="H4457" s="180" t="s">
        <v>2683</v>
      </c>
      <c r="I4457" s="180" t="s">
        <v>6886</v>
      </c>
      <c r="J4457" s="180" t="s">
        <v>2684</v>
      </c>
      <c r="K4457" s="180" t="s">
        <v>2685</v>
      </c>
    </row>
    <row r="4458" spans="1:11" x14ac:dyDescent="0.2">
      <c r="A4458" s="289" t="s">
        <v>119</v>
      </c>
      <c r="B4458" s="182" t="s">
        <v>4205</v>
      </c>
      <c r="C4458" s="289" t="s">
        <v>2687</v>
      </c>
      <c r="D4458" s="289" t="s">
        <v>4206</v>
      </c>
      <c r="E4458" s="554" t="s">
        <v>2958</v>
      </c>
      <c r="F4458" s="554"/>
      <c r="G4458" s="183" t="s">
        <v>114</v>
      </c>
      <c r="H4458" s="184">
        <v>1</v>
      </c>
      <c r="I4458" s="185"/>
      <c r="J4458" s="185">
        <v>37.57</v>
      </c>
      <c r="K4458" s="185">
        <v>37.57</v>
      </c>
    </row>
    <row r="4459" spans="1:11" ht="25.5" x14ac:dyDescent="0.2">
      <c r="A4459" s="290" t="s">
        <v>2689</v>
      </c>
      <c r="B4459" s="186" t="s">
        <v>2722</v>
      </c>
      <c r="C4459" s="290" t="s">
        <v>2691</v>
      </c>
      <c r="D4459" s="290" t="s">
        <v>2723</v>
      </c>
      <c r="E4459" s="555" t="s">
        <v>2693</v>
      </c>
      <c r="F4459" s="555"/>
      <c r="G4459" s="187" t="s">
        <v>2694</v>
      </c>
      <c r="H4459" s="188">
        <v>0.1</v>
      </c>
      <c r="I4459" s="188"/>
      <c r="J4459" s="189">
        <v>26.12</v>
      </c>
      <c r="K4459" s="189">
        <v>2.61</v>
      </c>
    </row>
    <row r="4460" spans="1:11" x14ac:dyDescent="0.2">
      <c r="A4460" s="291" t="s">
        <v>2697</v>
      </c>
      <c r="B4460" s="190" t="s">
        <v>4207</v>
      </c>
      <c r="C4460" s="291" t="s">
        <v>2791</v>
      </c>
      <c r="D4460" s="291" t="s">
        <v>4208</v>
      </c>
      <c r="E4460" s="556" t="s">
        <v>2700</v>
      </c>
      <c r="F4460" s="556"/>
      <c r="G4460" s="191" t="s">
        <v>48</v>
      </c>
      <c r="H4460" s="192">
        <v>1</v>
      </c>
      <c r="I4460" s="192"/>
      <c r="J4460" s="193">
        <v>34.96</v>
      </c>
      <c r="K4460" s="193">
        <v>34.96</v>
      </c>
    </row>
    <row r="4461" spans="1:11" x14ac:dyDescent="0.2">
      <c r="A4461" s="287"/>
      <c r="B4461" s="287"/>
      <c r="C4461" s="287"/>
      <c r="D4461" s="287"/>
      <c r="E4461" s="287" t="s">
        <v>2709</v>
      </c>
      <c r="F4461" s="194">
        <v>1.8</v>
      </c>
      <c r="G4461" s="287" t="s">
        <v>2710</v>
      </c>
      <c r="H4461" s="194">
        <v>0</v>
      </c>
      <c r="I4461" s="287" t="s">
        <v>2711</v>
      </c>
      <c r="J4461" s="194">
        <v>1.8</v>
      </c>
    </row>
    <row r="4462" spans="1:11" x14ac:dyDescent="0.2">
      <c r="A4462" s="287"/>
      <c r="B4462" s="287"/>
      <c r="C4462" s="287"/>
      <c r="D4462" s="287"/>
      <c r="E4462" s="287" t="s">
        <v>2712</v>
      </c>
      <c r="F4462" s="194">
        <v>0</v>
      </c>
      <c r="G4462" s="287"/>
      <c r="H4462" s="552" t="s">
        <v>2713</v>
      </c>
      <c r="I4462" s="552"/>
      <c r="J4462" s="194">
        <v>37.57</v>
      </c>
    </row>
    <row r="4463" spans="1:11" ht="13.5" thickBot="1" x14ac:dyDescent="0.25">
      <c r="A4463" s="196"/>
      <c r="B4463" s="196"/>
      <c r="C4463" s="196"/>
      <c r="D4463" s="196"/>
      <c r="E4463" s="196"/>
      <c r="F4463" s="196"/>
      <c r="G4463" s="196" t="s">
        <v>2714</v>
      </c>
      <c r="H4463" s="198">
        <v>0</v>
      </c>
      <c r="I4463" s="196" t="s">
        <v>2715</v>
      </c>
      <c r="J4463" s="197">
        <v>0</v>
      </c>
    </row>
    <row r="4464" spans="1:11" ht="13.5" thickTop="1" x14ac:dyDescent="0.2">
      <c r="A4464" s="195"/>
      <c r="B4464" s="195"/>
      <c r="C4464" s="195"/>
      <c r="D4464" s="195"/>
      <c r="E4464" s="195"/>
      <c r="F4464" s="195"/>
      <c r="G4464" s="195"/>
      <c r="H4464" s="195"/>
      <c r="I4464" s="195"/>
      <c r="J4464" s="195"/>
    </row>
    <row r="4465" spans="1:11" ht="15" x14ac:dyDescent="0.2">
      <c r="A4465" s="288" t="s">
        <v>8005</v>
      </c>
      <c r="B4465" s="180" t="s">
        <v>2678</v>
      </c>
      <c r="C4465" s="288" t="s">
        <v>2679</v>
      </c>
      <c r="D4465" s="288" t="s">
        <v>2680</v>
      </c>
      <c r="E4465" s="553" t="s">
        <v>2681</v>
      </c>
      <c r="F4465" s="553"/>
      <c r="G4465" s="181" t="s">
        <v>2682</v>
      </c>
      <c r="H4465" s="180" t="s">
        <v>2683</v>
      </c>
      <c r="I4465" s="180" t="s">
        <v>6886</v>
      </c>
      <c r="J4465" s="180" t="s">
        <v>2684</v>
      </c>
      <c r="K4465" s="180" t="s">
        <v>2685</v>
      </c>
    </row>
    <row r="4466" spans="1:11" x14ac:dyDescent="0.2">
      <c r="A4466" s="289" t="s">
        <v>119</v>
      </c>
      <c r="B4466" s="182" t="s">
        <v>4209</v>
      </c>
      <c r="C4466" s="289" t="s">
        <v>2687</v>
      </c>
      <c r="D4466" s="289" t="s">
        <v>4210</v>
      </c>
      <c r="E4466" s="554" t="s">
        <v>2958</v>
      </c>
      <c r="F4466" s="554"/>
      <c r="G4466" s="183" t="s">
        <v>48</v>
      </c>
      <c r="H4466" s="184">
        <v>1</v>
      </c>
      <c r="I4466" s="185"/>
      <c r="J4466" s="185">
        <v>11</v>
      </c>
      <c r="K4466" s="185">
        <v>11</v>
      </c>
    </row>
    <row r="4467" spans="1:11" ht="25.5" x14ac:dyDescent="0.2">
      <c r="A4467" s="290" t="s">
        <v>2689</v>
      </c>
      <c r="B4467" s="186" t="s">
        <v>2722</v>
      </c>
      <c r="C4467" s="290" t="s">
        <v>2691</v>
      </c>
      <c r="D4467" s="290" t="s">
        <v>2723</v>
      </c>
      <c r="E4467" s="555" t="s">
        <v>2693</v>
      </c>
      <c r="F4467" s="555"/>
      <c r="G4467" s="187" t="s">
        <v>2694</v>
      </c>
      <c r="H4467" s="188">
        <v>0.2</v>
      </c>
      <c r="I4467" s="188"/>
      <c r="J4467" s="189">
        <v>26.12</v>
      </c>
      <c r="K4467" s="189">
        <v>5.22</v>
      </c>
    </row>
    <row r="4468" spans="1:11" x14ac:dyDescent="0.2">
      <c r="A4468" s="291" t="s">
        <v>2697</v>
      </c>
      <c r="B4468" s="190" t="s">
        <v>4211</v>
      </c>
      <c r="C4468" s="291" t="s">
        <v>2791</v>
      </c>
      <c r="D4468" s="291" t="s">
        <v>4212</v>
      </c>
      <c r="E4468" s="556" t="s">
        <v>2700</v>
      </c>
      <c r="F4468" s="556"/>
      <c r="G4468" s="191" t="s">
        <v>48</v>
      </c>
      <c r="H4468" s="192">
        <v>1</v>
      </c>
      <c r="I4468" s="192"/>
      <c r="J4468" s="193">
        <v>5.5</v>
      </c>
      <c r="K4468" s="193">
        <v>5.5</v>
      </c>
    </row>
    <row r="4469" spans="1:11" ht="38.25" x14ac:dyDescent="0.2">
      <c r="A4469" s="291" t="s">
        <v>2697</v>
      </c>
      <c r="B4469" s="190" t="s">
        <v>2984</v>
      </c>
      <c r="C4469" s="291" t="s">
        <v>2691</v>
      </c>
      <c r="D4469" s="291" t="s">
        <v>2985</v>
      </c>
      <c r="E4469" s="556" t="s">
        <v>2700</v>
      </c>
      <c r="F4469" s="556"/>
      <c r="G4469" s="191" t="s">
        <v>48</v>
      </c>
      <c r="H4469" s="192">
        <v>1</v>
      </c>
      <c r="I4469" s="192"/>
      <c r="J4469" s="193">
        <v>0.28000000000000003</v>
      </c>
      <c r="K4469" s="193">
        <v>0.28000000000000003</v>
      </c>
    </row>
    <row r="4470" spans="1:11" x14ac:dyDescent="0.2">
      <c r="A4470" s="287"/>
      <c r="B4470" s="287"/>
      <c r="C4470" s="287"/>
      <c r="D4470" s="287"/>
      <c r="E4470" s="287" t="s">
        <v>2709</v>
      </c>
      <c r="F4470" s="194">
        <v>3.61</v>
      </c>
      <c r="G4470" s="287" t="s">
        <v>2710</v>
      </c>
      <c r="H4470" s="194">
        <v>0</v>
      </c>
      <c r="I4470" s="287" t="s">
        <v>2711</v>
      </c>
      <c r="J4470" s="194">
        <v>3.61</v>
      </c>
    </row>
    <row r="4471" spans="1:11" x14ac:dyDescent="0.2">
      <c r="A4471" s="287"/>
      <c r="B4471" s="287"/>
      <c r="C4471" s="287"/>
      <c r="D4471" s="287"/>
      <c r="E4471" s="287" t="s">
        <v>2712</v>
      </c>
      <c r="F4471" s="194">
        <v>0</v>
      </c>
      <c r="G4471" s="287"/>
      <c r="H4471" s="552" t="s">
        <v>2713</v>
      </c>
      <c r="I4471" s="552"/>
      <c r="J4471" s="194">
        <v>11</v>
      </c>
    </row>
    <row r="4472" spans="1:11" ht="13.5" thickBot="1" x14ac:dyDescent="0.25">
      <c r="A4472" s="196"/>
      <c r="B4472" s="196"/>
      <c r="C4472" s="196"/>
      <c r="D4472" s="196"/>
      <c r="E4472" s="196"/>
      <c r="F4472" s="196"/>
      <c r="G4472" s="196" t="s">
        <v>2714</v>
      </c>
      <c r="H4472" s="198">
        <v>0</v>
      </c>
      <c r="I4472" s="196" t="s">
        <v>2715</v>
      </c>
      <c r="J4472" s="197">
        <v>0</v>
      </c>
    </row>
    <row r="4473" spans="1:11" ht="13.5" thickTop="1" x14ac:dyDescent="0.2">
      <c r="A4473" s="195"/>
      <c r="B4473" s="195"/>
      <c r="C4473" s="195"/>
      <c r="D4473" s="195"/>
      <c r="E4473" s="195"/>
      <c r="F4473" s="195"/>
      <c r="G4473" s="195"/>
      <c r="H4473" s="195"/>
      <c r="I4473" s="195"/>
      <c r="J4473" s="195"/>
    </row>
    <row r="4474" spans="1:11" x14ac:dyDescent="0.2">
      <c r="A4474" s="292" t="s">
        <v>1051</v>
      </c>
      <c r="B4474" s="292"/>
      <c r="C4474" s="292"/>
      <c r="D4474" s="292" t="s">
        <v>1052</v>
      </c>
      <c r="E4474" s="292"/>
      <c r="F4474" s="558"/>
      <c r="G4474" s="558"/>
      <c r="H4474" s="292"/>
      <c r="I4474" s="178"/>
      <c r="J4474" s="292"/>
      <c r="K4474" s="179">
        <v>0</v>
      </c>
    </row>
    <row r="4475" spans="1:11" ht="15" x14ac:dyDescent="0.2">
      <c r="A4475" s="288" t="s">
        <v>1053</v>
      </c>
      <c r="B4475" s="180" t="s">
        <v>2678</v>
      </c>
      <c r="C4475" s="288" t="s">
        <v>2679</v>
      </c>
      <c r="D4475" s="288" t="s">
        <v>2680</v>
      </c>
      <c r="E4475" s="553" t="s">
        <v>2681</v>
      </c>
      <c r="F4475" s="553"/>
      <c r="G4475" s="181" t="s">
        <v>2682</v>
      </c>
      <c r="H4475" s="180" t="s">
        <v>2683</v>
      </c>
      <c r="I4475" s="180" t="s">
        <v>6886</v>
      </c>
      <c r="J4475" s="180" t="s">
        <v>2684</v>
      </c>
      <c r="K4475" s="180" t="s">
        <v>2685</v>
      </c>
    </row>
    <row r="4476" spans="1:11" x14ac:dyDescent="0.2">
      <c r="A4476" s="289" t="s">
        <v>119</v>
      </c>
      <c r="B4476" s="182" t="s">
        <v>4213</v>
      </c>
      <c r="C4476" s="289" t="s">
        <v>2687</v>
      </c>
      <c r="D4476" s="289" t="s">
        <v>1054</v>
      </c>
      <c r="E4476" s="554" t="s">
        <v>2958</v>
      </c>
      <c r="F4476" s="554"/>
      <c r="G4476" s="183" t="s">
        <v>154</v>
      </c>
      <c r="H4476" s="184">
        <v>1</v>
      </c>
      <c r="I4476" s="185"/>
      <c r="J4476" s="185">
        <v>785.66</v>
      </c>
      <c r="K4476" s="185">
        <v>785.66</v>
      </c>
    </row>
    <row r="4477" spans="1:11" ht="25.5" x14ac:dyDescent="0.2">
      <c r="A4477" s="290" t="s">
        <v>2689</v>
      </c>
      <c r="B4477" s="186" t="s">
        <v>2851</v>
      </c>
      <c r="C4477" s="290" t="s">
        <v>2691</v>
      </c>
      <c r="D4477" s="290" t="s">
        <v>2852</v>
      </c>
      <c r="E4477" s="555" t="s">
        <v>2693</v>
      </c>
      <c r="F4477" s="555"/>
      <c r="G4477" s="187" t="s">
        <v>2694</v>
      </c>
      <c r="H4477" s="188">
        <v>2</v>
      </c>
      <c r="I4477" s="188"/>
      <c r="J4477" s="189">
        <v>26.89</v>
      </c>
      <c r="K4477" s="189">
        <v>53.78</v>
      </c>
    </row>
    <row r="4478" spans="1:11" ht="25.5" x14ac:dyDescent="0.2">
      <c r="A4478" s="290" t="s">
        <v>2689</v>
      </c>
      <c r="B4478" s="186" t="s">
        <v>2797</v>
      </c>
      <c r="C4478" s="290" t="s">
        <v>2691</v>
      </c>
      <c r="D4478" s="290" t="s">
        <v>2798</v>
      </c>
      <c r="E4478" s="555" t="s">
        <v>2693</v>
      </c>
      <c r="F4478" s="555"/>
      <c r="G4478" s="187" t="s">
        <v>2694</v>
      </c>
      <c r="H4478" s="188">
        <v>2</v>
      </c>
      <c r="I4478" s="188"/>
      <c r="J4478" s="189">
        <v>32.700000000000003</v>
      </c>
      <c r="K4478" s="189">
        <v>65.400000000000006</v>
      </c>
    </row>
    <row r="4479" spans="1:11" ht="63.75" x14ac:dyDescent="0.2">
      <c r="A4479" s="291" t="s">
        <v>2697</v>
      </c>
      <c r="B4479" s="190" t="s">
        <v>4214</v>
      </c>
      <c r="C4479" s="291" t="s">
        <v>2691</v>
      </c>
      <c r="D4479" s="291" t="s">
        <v>4215</v>
      </c>
      <c r="E4479" s="556" t="s">
        <v>2700</v>
      </c>
      <c r="F4479" s="556"/>
      <c r="G4479" s="191" t="s">
        <v>48</v>
      </c>
      <c r="H4479" s="192">
        <v>1</v>
      </c>
      <c r="I4479" s="192"/>
      <c r="J4479" s="193">
        <v>322.5</v>
      </c>
      <c r="K4479" s="193">
        <v>322.5</v>
      </c>
    </row>
    <row r="4480" spans="1:11" ht="25.5" x14ac:dyDescent="0.2">
      <c r="A4480" s="291" t="s">
        <v>2697</v>
      </c>
      <c r="B4480" s="190" t="s">
        <v>4216</v>
      </c>
      <c r="C4480" s="291" t="s">
        <v>2691</v>
      </c>
      <c r="D4480" s="291" t="s">
        <v>4217</v>
      </c>
      <c r="E4480" s="556" t="s">
        <v>2700</v>
      </c>
      <c r="F4480" s="556"/>
      <c r="G4480" s="191" t="s">
        <v>48</v>
      </c>
      <c r="H4480" s="192">
        <v>1</v>
      </c>
      <c r="I4480" s="192"/>
      <c r="J4480" s="193">
        <v>180.35</v>
      </c>
      <c r="K4480" s="193">
        <v>180.35</v>
      </c>
    </row>
    <row r="4481" spans="1:11" ht="38.25" x14ac:dyDescent="0.2">
      <c r="A4481" s="291" t="s">
        <v>2697</v>
      </c>
      <c r="B4481" s="190" t="s">
        <v>4218</v>
      </c>
      <c r="C4481" s="291" t="s">
        <v>2691</v>
      </c>
      <c r="D4481" s="291" t="s">
        <v>4219</v>
      </c>
      <c r="E4481" s="556" t="s">
        <v>2700</v>
      </c>
      <c r="F4481" s="556"/>
      <c r="G4481" s="191" t="s">
        <v>48</v>
      </c>
      <c r="H4481" s="192">
        <v>1</v>
      </c>
      <c r="I4481" s="192"/>
      <c r="J4481" s="193">
        <v>154.63</v>
      </c>
      <c r="K4481" s="193">
        <v>154.63</v>
      </c>
    </row>
    <row r="4482" spans="1:11" x14ac:dyDescent="0.2">
      <c r="A4482" s="291" t="s">
        <v>2697</v>
      </c>
      <c r="B4482" s="190" t="s">
        <v>3839</v>
      </c>
      <c r="C4482" s="291" t="s">
        <v>2691</v>
      </c>
      <c r="D4482" s="291" t="s">
        <v>3840</v>
      </c>
      <c r="E4482" s="556" t="s">
        <v>2700</v>
      </c>
      <c r="F4482" s="556"/>
      <c r="G4482" s="191" t="s">
        <v>48</v>
      </c>
      <c r="H4482" s="192">
        <v>0.7</v>
      </c>
      <c r="I4482" s="192"/>
      <c r="J4482" s="193">
        <v>12.87</v>
      </c>
      <c r="K4482" s="193">
        <v>9</v>
      </c>
    </row>
    <row r="4483" spans="1:11" x14ac:dyDescent="0.2">
      <c r="A4483" s="287"/>
      <c r="B4483" s="287"/>
      <c r="C4483" s="287"/>
      <c r="D4483" s="287"/>
      <c r="E4483" s="287" t="s">
        <v>2709</v>
      </c>
      <c r="F4483" s="194">
        <v>88.08</v>
      </c>
      <c r="G4483" s="287" t="s">
        <v>2710</v>
      </c>
      <c r="H4483" s="194">
        <v>0</v>
      </c>
      <c r="I4483" s="287" t="s">
        <v>2711</v>
      </c>
      <c r="J4483" s="194">
        <v>88.08</v>
      </c>
    </row>
    <row r="4484" spans="1:11" x14ac:dyDescent="0.2">
      <c r="A4484" s="287"/>
      <c r="B4484" s="287"/>
      <c r="C4484" s="287"/>
      <c r="D4484" s="287"/>
      <c r="E4484" s="287" t="s">
        <v>2712</v>
      </c>
      <c r="F4484" s="194">
        <v>0</v>
      </c>
      <c r="G4484" s="287"/>
      <c r="H4484" s="552" t="s">
        <v>2713</v>
      </c>
      <c r="I4484" s="552"/>
      <c r="J4484" s="194">
        <v>785.66</v>
      </c>
    </row>
    <row r="4485" spans="1:11" ht="13.5" thickBot="1" x14ac:dyDescent="0.25">
      <c r="A4485" s="196"/>
      <c r="B4485" s="196"/>
      <c r="C4485" s="196"/>
      <c r="D4485" s="196"/>
      <c r="E4485" s="196"/>
      <c r="F4485" s="196"/>
      <c r="G4485" s="196" t="s">
        <v>2714</v>
      </c>
      <c r="H4485" s="198">
        <v>0</v>
      </c>
      <c r="I4485" s="196" t="s">
        <v>2715</v>
      </c>
      <c r="J4485" s="197">
        <v>0</v>
      </c>
    </row>
    <row r="4486" spans="1:11" ht="13.5" thickTop="1" x14ac:dyDescent="0.2">
      <c r="A4486" s="195"/>
      <c r="B4486" s="195"/>
      <c r="C4486" s="195"/>
      <c r="D4486" s="195"/>
      <c r="E4486" s="195"/>
      <c r="F4486" s="195"/>
      <c r="G4486" s="195"/>
      <c r="H4486" s="195"/>
      <c r="I4486" s="195"/>
      <c r="J4486" s="195"/>
    </row>
    <row r="4487" spans="1:11" ht="15" x14ac:dyDescent="0.2">
      <c r="A4487" s="288" t="s">
        <v>1055</v>
      </c>
      <c r="B4487" s="180" t="s">
        <v>2678</v>
      </c>
      <c r="C4487" s="288" t="s">
        <v>2679</v>
      </c>
      <c r="D4487" s="288" t="s">
        <v>2680</v>
      </c>
      <c r="E4487" s="553" t="s">
        <v>2681</v>
      </c>
      <c r="F4487" s="553"/>
      <c r="G4487" s="181" t="s">
        <v>2682</v>
      </c>
      <c r="H4487" s="180" t="s">
        <v>2683</v>
      </c>
      <c r="I4487" s="180" t="s">
        <v>6886</v>
      </c>
      <c r="J4487" s="180" t="s">
        <v>2684</v>
      </c>
      <c r="K4487" s="180" t="s">
        <v>2685</v>
      </c>
    </row>
    <row r="4488" spans="1:11" x14ac:dyDescent="0.2">
      <c r="A4488" s="289" t="s">
        <v>119</v>
      </c>
      <c r="B4488" s="182" t="s">
        <v>4220</v>
      </c>
      <c r="C4488" s="289" t="s">
        <v>2687</v>
      </c>
      <c r="D4488" s="289" t="s">
        <v>1056</v>
      </c>
      <c r="E4488" s="554" t="s">
        <v>2958</v>
      </c>
      <c r="F4488" s="554"/>
      <c r="G4488" s="183" t="s">
        <v>387</v>
      </c>
      <c r="H4488" s="184">
        <v>1</v>
      </c>
      <c r="I4488" s="185"/>
      <c r="J4488" s="185">
        <v>727.81</v>
      </c>
      <c r="K4488" s="185">
        <v>727.81</v>
      </c>
    </row>
    <row r="4489" spans="1:11" ht="25.5" x14ac:dyDescent="0.2">
      <c r="A4489" s="290" t="s">
        <v>2689</v>
      </c>
      <c r="B4489" s="186" t="s">
        <v>2797</v>
      </c>
      <c r="C4489" s="290" t="s">
        <v>2691</v>
      </c>
      <c r="D4489" s="290" t="s">
        <v>2798</v>
      </c>
      <c r="E4489" s="555" t="s">
        <v>2693</v>
      </c>
      <c r="F4489" s="555"/>
      <c r="G4489" s="187" t="s">
        <v>2694</v>
      </c>
      <c r="H4489" s="188">
        <v>0.3</v>
      </c>
      <c r="I4489" s="188"/>
      <c r="J4489" s="189">
        <v>32.700000000000003</v>
      </c>
      <c r="K4489" s="189">
        <v>9.81</v>
      </c>
    </row>
    <row r="4490" spans="1:11" ht="38.25" x14ac:dyDescent="0.2">
      <c r="A4490" s="290" t="s">
        <v>2689</v>
      </c>
      <c r="B4490" s="186" t="s">
        <v>4221</v>
      </c>
      <c r="C4490" s="290" t="s">
        <v>2691</v>
      </c>
      <c r="D4490" s="290" t="s">
        <v>4222</v>
      </c>
      <c r="E4490" s="555" t="s">
        <v>2693</v>
      </c>
      <c r="F4490" s="555"/>
      <c r="G4490" s="187" t="s">
        <v>48</v>
      </c>
      <c r="H4490" s="188">
        <v>1</v>
      </c>
      <c r="I4490" s="188"/>
      <c r="J4490" s="189">
        <v>718</v>
      </c>
      <c r="K4490" s="189">
        <v>718</v>
      </c>
    </row>
    <row r="4491" spans="1:11" x14ac:dyDescent="0.2">
      <c r="A4491" s="287"/>
      <c r="B4491" s="287"/>
      <c r="C4491" s="287"/>
      <c r="D4491" s="287"/>
      <c r="E4491" s="287" t="s">
        <v>2709</v>
      </c>
      <c r="F4491" s="194">
        <v>7.55</v>
      </c>
      <c r="G4491" s="287" t="s">
        <v>2710</v>
      </c>
      <c r="H4491" s="194">
        <v>0</v>
      </c>
      <c r="I4491" s="287" t="s">
        <v>2711</v>
      </c>
      <c r="J4491" s="194">
        <v>7.55</v>
      </c>
    </row>
    <row r="4492" spans="1:11" x14ac:dyDescent="0.2">
      <c r="A4492" s="287"/>
      <c r="B4492" s="287"/>
      <c r="C4492" s="287"/>
      <c r="D4492" s="287"/>
      <c r="E4492" s="287" t="s">
        <v>2712</v>
      </c>
      <c r="F4492" s="194">
        <v>0</v>
      </c>
      <c r="G4492" s="287"/>
      <c r="H4492" s="552" t="s">
        <v>2713</v>
      </c>
      <c r="I4492" s="552"/>
      <c r="J4492" s="194">
        <v>727.81</v>
      </c>
    </row>
    <row r="4493" spans="1:11" ht="13.5" thickBot="1" x14ac:dyDescent="0.25">
      <c r="A4493" s="196"/>
      <c r="B4493" s="196"/>
      <c r="C4493" s="196"/>
      <c r="D4493" s="196"/>
      <c r="E4493" s="196"/>
      <c r="F4493" s="196"/>
      <c r="G4493" s="196" t="s">
        <v>2714</v>
      </c>
      <c r="H4493" s="198">
        <v>0</v>
      </c>
      <c r="I4493" s="196" t="s">
        <v>2715</v>
      </c>
      <c r="J4493" s="197">
        <v>0</v>
      </c>
    </row>
    <row r="4494" spans="1:11" ht="13.5" thickTop="1" x14ac:dyDescent="0.2">
      <c r="A4494" s="195"/>
      <c r="B4494" s="195"/>
      <c r="C4494" s="195"/>
      <c r="D4494" s="195"/>
      <c r="E4494" s="195"/>
      <c r="F4494" s="195"/>
      <c r="G4494" s="195"/>
      <c r="H4494" s="195"/>
      <c r="I4494" s="195"/>
      <c r="J4494" s="195"/>
    </row>
    <row r="4495" spans="1:11" ht="15" x14ac:dyDescent="0.2">
      <c r="A4495" s="288" t="s">
        <v>1057</v>
      </c>
      <c r="B4495" s="180" t="s">
        <v>2678</v>
      </c>
      <c r="C4495" s="288" t="s">
        <v>2679</v>
      </c>
      <c r="D4495" s="288" t="s">
        <v>2680</v>
      </c>
      <c r="E4495" s="553" t="s">
        <v>2681</v>
      </c>
      <c r="F4495" s="553"/>
      <c r="G4495" s="181" t="s">
        <v>2682</v>
      </c>
      <c r="H4495" s="180" t="s">
        <v>2683</v>
      </c>
      <c r="I4495" s="180" t="s">
        <v>6886</v>
      </c>
      <c r="J4495" s="180" t="s">
        <v>2684</v>
      </c>
      <c r="K4495" s="180" t="s">
        <v>2685</v>
      </c>
    </row>
    <row r="4496" spans="1:11" x14ac:dyDescent="0.2">
      <c r="A4496" s="289" t="s">
        <v>119</v>
      </c>
      <c r="B4496" s="182" t="s">
        <v>4223</v>
      </c>
      <c r="C4496" s="289" t="s">
        <v>2687</v>
      </c>
      <c r="D4496" s="289" t="s">
        <v>1058</v>
      </c>
      <c r="E4496" s="554" t="s">
        <v>2958</v>
      </c>
      <c r="F4496" s="554"/>
      <c r="G4496" s="183" t="s">
        <v>114</v>
      </c>
      <c r="H4496" s="184">
        <v>1</v>
      </c>
      <c r="I4496" s="185"/>
      <c r="J4496" s="185">
        <v>301.45999999999998</v>
      </c>
      <c r="K4496" s="185">
        <v>301.45999999999998</v>
      </c>
    </row>
    <row r="4497" spans="1:11" ht="25.5" x14ac:dyDescent="0.2">
      <c r="A4497" s="290" t="s">
        <v>2689</v>
      </c>
      <c r="B4497" s="186" t="s">
        <v>2797</v>
      </c>
      <c r="C4497" s="290" t="s">
        <v>2691</v>
      </c>
      <c r="D4497" s="290" t="s">
        <v>2798</v>
      </c>
      <c r="E4497" s="555" t="s">
        <v>2693</v>
      </c>
      <c r="F4497" s="555"/>
      <c r="G4497" s="187" t="s">
        <v>2694</v>
      </c>
      <c r="H4497" s="188">
        <v>1.5</v>
      </c>
      <c r="I4497" s="188"/>
      <c r="J4497" s="189">
        <v>32.700000000000003</v>
      </c>
      <c r="K4497" s="189">
        <v>49.05</v>
      </c>
    </row>
    <row r="4498" spans="1:11" ht="38.25" x14ac:dyDescent="0.2">
      <c r="A4498" s="291" t="s">
        <v>2697</v>
      </c>
      <c r="B4498" s="190" t="s">
        <v>4224</v>
      </c>
      <c r="C4498" s="291" t="s">
        <v>2691</v>
      </c>
      <c r="D4498" s="291" t="s">
        <v>4225</v>
      </c>
      <c r="E4498" s="556" t="s">
        <v>2700</v>
      </c>
      <c r="F4498" s="556"/>
      <c r="G4498" s="191" t="s">
        <v>48</v>
      </c>
      <c r="H4498" s="192">
        <v>1</v>
      </c>
      <c r="I4498" s="192"/>
      <c r="J4498" s="193">
        <v>91.35</v>
      </c>
      <c r="K4498" s="193">
        <v>91.35</v>
      </c>
    </row>
    <row r="4499" spans="1:11" ht="38.25" x14ac:dyDescent="0.2">
      <c r="A4499" s="291" t="s">
        <v>2697</v>
      </c>
      <c r="B4499" s="190" t="s">
        <v>4218</v>
      </c>
      <c r="C4499" s="291" t="s">
        <v>2691</v>
      </c>
      <c r="D4499" s="291" t="s">
        <v>4219</v>
      </c>
      <c r="E4499" s="556" t="s">
        <v>2700</v>
      </c>
      <c r="F4499" s="556"/>
      <c r="G4499" s="191" t="s">
        <v>48</v>
      </c>
      <c r="H4499" s="192">
        <v>1</v>
      </c>
      <c r="I4499" s="192"/>
      <c r="J4499" s="193">
        <v>154.63</v>
      </c>
      <c r="K4499" s="193">
        <v>154.63</v>
      </c>
    </row>
    <row r="4500" spans="1:11" x14ac:dyDescent="0.2">
      <c r="A4500" s="291" t="s">
        <v>2697</v>
      </c>
      <c r="B4500" s="190" t="s">
        <v>3839</v>
      </c>
      <c r="C4500" s="291" t="s">
        <v>2691</v>
      </c>
      <c r="D4500" s="291" t="s">
        <v>3840</v>
      </c>
      <c r="E4500" s="556" t="s">
        <v>2700</v>
      </c>
      <c r="F4500" s="556"/>
      <c r="G4500" s="191" t="s">
        <v>48</v>
      </c>
      <c r="H4500" s="192">
        <v>0.5</v>
      </c>
      <c r="I4500" s="192"/>
      <c r="J4500" s="193">
        <v>12.87</v>
      </c>
      <c r="K4500" s="193">
        <v>6.43</v>
      </c>
    </row>
    <row r="4501" spans="1:11" x14ac:dyDescent="0.2">
      <c r="A4501" s="287"/>
      <c r="B4501" s="287"/>
      <c r="C4501" s="287"/>
      <c r="D4501" s="287"/>
      <c r="E4501" s="287" t="s">
        <v>2709</v>
      </c>
      <c r="F4501" s="194">
        <v>37.770000000000003</v>
      </c>
      <c r="G4501" s="287" t="s">
        <v>2710</v>
      </c>
      <c r="H4501" s="194">
        <v>0</v>
      </c>
      <c r="I4501" s="287" t="s">
        <v>2711</v>
      </c>
      <c r="J4501" s="194">
        <v>37.770000000000003</v>
      </c>
    </row>
    <row r="4502" spans="1:11" x14ac:dyDescent="0.2">
      <c r="A4502" s="287"/>
      <c r="B4502" s="287"/>
      <c r="C4502" s="287"/>
      <c r="D4502" s="287"/>
      <c r="E4502" s="287" t="s">
        <v>2712</v>
      </c>
      <c r="F4502" s="194">
        <v>0</v>
      </c>
      <c r="G4502" s="287"/>
      <c r="H4502" s="552" t="s">
        <v>2713</v>
      </c>
      <c r="I4502" s="552"/>
      <c r="J4502" s="194">
        <v>301.45999999999998</v>
      </c>
    </row>
    <row r="4503" spans="1:11" ht="13.5" thickBot="1" x14ac:dyDescent="0.25">
      <c r="A4503" s="196"/>
      <c r="B4503" s="196"/>
      <c r="C4503" s="196"/>
      <c r="D4503" s="196"/>
      <c r="E4503" s="196"/>
      <c r="F4503" s="196"/>
      <c r="G4503" s="196" t="s">
        <v>2714</v>
      </c>
      <c r="H4503" s="198">
        <v>0</v>
      </c>
      <c r="I4503" s="196" t="s">
        <v>2715</v>
      </c>
      <c r="J4503" s="197">
        <v>0</v>
      </c>
    </row>
    <row r="4504" spans="1:11" ht="13.5" thickTop="1" x14ac:dyDescent="0.2">
      <c r="A4504" s="195"/>
      <c r="B4504" s="195"/>
      <c r="C4504" s="195"/>
      <c r="D4504" s="195"/>
      <c r="E4504" s="195"/>
      <c r="F4504" s="195"/>
      <c r="G4504" s="195"/>
      <c r="H4504" s="195"/>
      <c r="I4504" s="195"/>
      <c r="J4504" s="195"/>
    </row>
    <row r="4505" spans="1:11" ht="15" x14ac:dyDescent="0.2">
      <c r="A4505" s="288" t="s">
        <v>1059</v>
      </c>
      <c r="B4505" s="180" t="s">
        <v>2678</v>
      </c>
      <c r="C4505" s="288" t="s">
        <v>2679</v>
      </c>
      <c r="D4505" s="288" t="s">
        <v>2680</v>
      </c>
      <c r="E4505" s="553" t="s">
        <v>2681</v>
      </c>
      <c r="F4505" s="553"/>
      <c r="G4505" s="181" t="s">
        <v>2682</v>
      </c>
      <c r="H4505" s="180" t="s">
        <v>2683</v>
      </c>
      <c r="I4505" s="180" t="s">
        <v>6886</v>
      </c>
      <c r="J4505" s="180" t="s">
        <v>2684</v>
      </c>
      <c r="K4505" s="180" t="s">
        <v>2685</v>
      </c>
    </row>
    <row r="4506" spans="1:11" ht="51" x14ac:dyDescent="0.2">
      <c r="A4506" s="289" t="s">
        <v>119</v>
      </c>
      <c r="B4506" s="182" t="s">
        <v>4226</v>
      </c>
      <c r="C4506" s="289" t="s">
        <v>2691</v>
      </c>
      <c r="D4506" s="289" t="s">
        <v>4227</v>
      </c>
      <c r="E4506" s="554" t="s">
        <v>2958</v>
      </c>
      <c r="F4506" s="554"/>
      <c r="G4506" s="183" t="s">
        <v>48</v>
      </c>
      <c r="H4506" s="184">
        <v>1</v>
      </c>
      <c r="I4506" s="185"/>
      <c r="J4506" s="185">
        <v>1679.7</v>
      </c>
      <c r="K4506" s="185">
        <v>1679.7</v>
      </c>
    </row>
    <row r="4507" spans="1:11" ht="25.5" x14ac:dyDescent="0.2">
      <c r="A4507" s="290" t="s">
        <v>2689</v>
      </c>
      <c r="B4507" s="186" t="s">
        <v>2799</v>
      </c>
      <c r="C4507" s="290" t="s">
        <v>2691</v>
      </c>
      <c r="D4507" s="290" t="s">
        <v>2800</v>
      </c>
      <c r="E4507" s="555" t="s">
        <v>2693</v>
      </c>
      <c r="F4507" s="555"/>
      <c r="G4507" s="187" t="s">
        <v>2694</v>
      </c>
      <c r="H4507" s="188">
        <v>3.0369999999999999</v>
      </c>
      <c r="I4507" s="188"/>
      <c r="J4507" s="189">
        <v>26.7</v>
      </c>
      <c r="K4507" s="189">
        <v>81.08</v>
      </c>
    </row>
    <row r="4508" spans="1:11" ht="25.5" x14ac:dyDescent="0.2">
      <c r="A4508" s="290" t="s">
        <v>2689</v>
      </c>
      <c r="B4508" s="186" t="s">
        <v>2797</v>
      </c>
      <c r="C4508" s="290" t="s">
        <v>2691</v>
      </c>
      <c r="D4508" s="290" t="s">
        <v>2798</v>
      </c>
      <c r="E4508" s="555" t="s">
        <v>2693</v>
      </c>
      <c r="F4508" s="555"/>
      <c r="G4508" s="187" t="s">
        <v>2694</v>
      </c>
      <c r="H4508" s="188">
        <v>3.0369999999999999</v>
      </c>
      <c r="I4508" s="188"/>
      <c r="J4508" s="189">
        <v>32.700000000000003</v>
      </c>
      <c r="K4508" s="189">
        <v>99.3</v>
      </c>
    </row>
    <row r="4509" spans="1:11" ht="38.25" x14ac:dyDescent="0.2">
      <c r="A4509" s="291" t="s">
        <v>2697</v>
      </c>
      <c r="B4509" s="190" t="s">
        <v>3612</v>
      </c>
      <c r="C4509" s="291" t="s">
        <v>2691</v>
      </c>
      <c r="D4509" s="291" t="s">
        <v>3613</v>
      </c>
      <c r="E4509" s="556" t="s">
        <v>2700</v>
      </c>
      <c r="F4509" s="556"/>
      <c r="G4509" s="191" t="s">
        <v>48</v>
      </c>
      <c r="H4509" s="192">
        <v>4</v>
      </c>
      <c r="I4509" s="192"/>
      <c r="J4509" s="193">
        <v>0.8</v>
      </c>
      <c r="K4509" s="193">
        <v>3.2</v>
      </c>
    </row>
    <row r="4510" spans="1:11" ht="25.5" x14ac:dyDescent="0.2">
      <c r="A4510" s="291" t="s">
        <v>2697</v>
      </c>
      <c r="B4510" s="190" t="s">
        <v>6066</v>
      </c>
      <c r="C4510" s="291" t="s">
        <v>2691</v>
      </c>
      <c r="D4510" s="291" t="s">
        <v>6067</v>
      </c>
      <c r="E4510" s="556" t="s">
        <v>2700</v>
      </c>
      <c r="F4510" s="556"/>
      <c r="G4510" s="191" t="s">
        <v>48</v>
      </c>
      <c r="H4510" s="192">
        <v>1</v>
      </c>
      <c r="I4510" s="192"/>
      <c r="J4510" s="193">
        <v>86.57</v>
      </c>
      <c r="K4510" s="193">
        <v>86.57</v>
      </c>
    </row>
    <row r="4511" spans="1:11" ht="51" x14ac:dyDescent="0.2">
      <c r="A4511" s="291" t="s">
        <v>2697</v>
      </c>
      <c r="B4511" s="190" t="s">
        <v>4234</v>
      </c>
      <c r="C4511" s="291" t="s">
        <v>2691</v>
      </c>
      <c r="D4511" s="291" t="s">
        <v>4235</v>
      </c>
      <c r="E4511" s="556" t="s">
        <v>2700</v>
      </c>
      <c r="F4511" s="556"/>
      <c r="G4511" s="191" t="s">
        <v>48</v>
      </c>
      <c r="H4511" s="192">
        <v>1</v>
      </c>
      <c r="I4511" s="192"/>
      <c r="J4511" s="193">
        <v>252.5</v>
      </c>
      <c r="K4511" s="193">
        <v>252.5</v>
      </c>
    </row>
    <row r="4512" spans="1:11" ht="63.75" x14ac:dyDescent="0.2">
      <c r="A4512" s="291" t="s">
        <v>2697</v>
      </c>
      <c r="B4512" s="190" t="s">
        <v>4228</v>
      </c>
      <c r="C4512" s="291" t="s">
        <v>2691</v>
      </c>
      <c r="D4512" s="291" t="s">
        <v>4229</v>
      </c>
      <c r="E4512" s="556" t="s">
        <v>2700</v>
      </c>
      <c r="F4512" s="556"/>
      <c r="G4512" s="191" t="s">
        <v>48</v>
      </c>
      <c r="H4512" s="192">
        <v>1</v>
      </c>
      <c r="I4512" s="192"/>
      <c r="J4512" s="193">
        <v>393.96</v>
      </c>
      <c r="K4512" s="193">
        <v>393.96</v>
      </c>
    </row>
    <row r="4513" spans="1:11" ht="38.25" x14ac:dyDescent="0.2">
      <c r="A4513" s="291" t="s">
        <v>2697</v>
      </c>
      <c r="B4513" s="190" t="s">
        <v>4230</v>
      </c>
      <c r="C4513" s="291" t="s">
        <v>2691</v>
      </c>
      <c r="D4513" s="291" t="s">
        <v>4231</v>
      </c>
      <c r="E4513" s="556" t="s">
        <v>2700</v>
      </c>
      <c r="F4513" s="556"/>
      <c r="G4513" s="191" t="s">
        <v>48</v>
      </c>
      <c r="H4513" s="192">
        <v>1</v>
      </c>
      <c r="I4513" s="192"/>
      <c r="J4513" s="193">
        <v>24.04</v>
      </c>
      <c r="K4513" s="193">
        <v>24.04</v>
      </c>
    </row>
    <row r="4514" spans="1:11" ht="38.25" x14ac:dyDescent="0.2">
      <c r="A4514" s="291" t="s">
        <v>2697</v>
      </c>
      <c r="B4514" s="190" t="s">
        <v>4232</v>
      </c>
      <c r="C4514" s="291" t="s">
        <v>2691</v>
      </c>
      <c r="D4514" s="291" t="s">
        <v>4233</v>
      </c>
      <c r="E4514" s="556" t="s">
        <v>2700</v>
      </c>
      <c r="F4514" s="556"/>
      <c r="G4514" s="191" t="s">
        <v>48</v>
      </c>
      <c r="H4514" s="192">
        <v>1</v>
      </c>
      <c r="I4514" s="192"/>
      <c r="J4514" s="193">
        <v>442.52</v>
      </c>
      <c r="K4514" s="193">
        <v>442.52</v>
      </c>
    </row>
    <row r="4515" spans="1:11" ht="25.5" x14ac:dyDescent="0.2">
      <c r="A4515" s="291" t="s">
        <v>2697</v>
      </c>
      <c r="B4515" s="190" t="s">
        <v>6068</v>
      </c>
      <c r="C4515" s="291" t="s">
        <v>2691</v>
      </c>
      <c r="D4515" s="291" t="s">
        <v>6069</v>
      </c>
      <c r="E4515" s="556" t="s">
        <v>2700</v>
      </c>
      <c r="F4515" s="556"/>
      <c r="G4515" s="191" t="s">
        <v>48</v>
      </c>
      <c r="H4515" s="192">
        <v>1</v>
      </c>
      <c r="I4515" s="192"/>
      <c r="J4515" s="193">
        <v>296.52999999999997</v>
      </c>
      <c r="K4515" s="193">
        <v>296.52999999999997</v>
      </c>
    </row>
    <row r="4516" spans="1:11" x14ac:dyDescent="0.2">
      <c r="A4516" s="287"/>
      <c r="B4516" s="287"/>
      <c r="C4516" s="287"/>
      <c r="D4516" s="287"/>
      <c r="E4516" s="287" t="s">
        <v>2709</v>
      </c>
      <c r="F4516" s="194">
        <v>134.71</v>
      </c>
      <c r="G4516" s="287" t="s">
        <v>2710</v>
      </c>
      <c r="H4516" s="194">
        <v>0</v>
      </c>
      <c r="I4516" s="287" t="s">
        <v>2711</v>
      </c>
      <c r="J4516" s="194">
        <v>134.71</v>
      </c>
    </row>
    <row r="4517" spans="1:11" x14ac:dyDescent="0.2">
      <c r="A4517" s="287"/>
      <c r="B4517" s="287"/>
      <c r="C4517" s="287"/>
      <c r="D4517" s="287"/>
      <c r="E4517" s="287" t="s">
        <v>2712</v>
      </c>
      <c r="F4517" s="194">
        <v>0</v>
      </c>
      <c r="G4517" s="287"/>
      <c r="H4517" s="552" t="s">
        <v>2713</v>
      </c>
      <c r="I4517" s="552"/>
      <c r="J4517" s="194">
        <v>1679.7</v>
      </c>
    </row>
    <row r="4518" spans="1:11" ht="13.5" thickBot="1" x14ac:dyDescent="0.25">
      <c r="A4518" s="196"/>
      <c r="B4518" s="196"/>
      <c r="C4518" s="196"/>
      <c r="D4518" s="196"/>
      <c r="E4518" s="196"/>
      <c r="F4518" s="196"/>
      <c r="G4518" s="196" t="s">
        <v>2714</v>
      </c>
      <c r="H4518" s="198">
        <v>0</v>
      </c>
      <c r="I4518" s="196" t="s">
        <v>2715</v>
      </c>
      <c r="J4518" s="197">
        <v>0</v>
      </c>
    </row>
    <row r="4519" spans="1:11" ht="13.5" thickTop="1" x14ac:dyDescent="0.2">
      <c r="A4519" s="195"/>
      <c r="B4519" s="195"/>
      <c r="C4519" s="195"/>
      <c r="D4519" s="195"/>
      <c r="E4519" s="195"/>
      <c r="F4519" s="195"/>
      <c r="G4519" s="195"/>
      <c r="H4519" s="195"/>
      <c r="I4519" s="195"/>
      <c r="J4519" s="195"/>
    </row>
    <row r="4520" spans="1:11" ht="15" x14ac:dyDescent="0.2">
      <c r="A4520" s="288" t="s">
        <v>1062</v>
      </c>
      <c r="B4520" s="180" t="s">
        <v>2678</v>
      </c>
      <c r="C4520" s="288" t="s">
        <v>2679</v>
      </c>
      <c r="D4520" s="288" t="s">
        <v>2680</v>
      </c>
      <c r="E4520" s="553" t="s">
        <v>2681</v>
      </c>
      <c r="F4520" s="553"/>
      <c r="G4520" s="181" t="s">
        <v>2682</v>
      </c>
      <c r="H4520" s="180" t="s">
        <v>2683</v>
      </c>
      <c r="I4520" s="180" t="s">
        <v>6886</v>
      </c>
      <c r="J4520" s="180" t="s">
        <v>2684</v>
      </c>
      <c r="K4520" s="180" t="s">
        <v>2685</v>
      </c>
    </row>
    <row r="4521" spans="1:11" ht="38.25" x14ac:dyDescent="0.2">
      <c r="A4521" s="289" t="s">
        <v>119</v>
      </c>
      <c r="B4521" s="182" t="s">
        <v>4236</v>
      </c>
      <c r="C4521" s="289" t="s">
        <v>2687</v>
      </c>
      <c r="D4521" s="289" t="s">
        <v>4237</v>
      </c>
      <c r="E4521" s="554" t="s">
        <v>2958</v>
      </c>
      <c r="F4521" s="554"/>
      <c r="G4521" s="183" t="s">
        <v>387</v>
      </c>
      <c r="H4521" s="184">
        <v>1</v>
      </c>
      <c r="I4521" s="185"/>
      <c r="J4521" s="185">
        <v>151.77000000000001</v>
      </c>
      <c r="K4521" s="185">
        <v>151.77000000000001</v>
      </c>
    </row>
    <row r="4522" spans="1:11" ht="25.5" x14ac:dyDescent="0.2">
      <c r="A4522" s="290" t="s">
        <v>2689</v>
      </c>
      <c r="B4522" s="186" t="s">
        <v>2797</v>
      </c>
      <c r="C4522" s="290" t="s">
        <v>2691</v>
      </c>
      <c r="D4522" s="290" t="s">
        <v>2798</v>
      </c>
      <c r="E4522" s="555" t="s">
        <v>2693</v>
      </c>
      <c r="F4522" s="555"/>
      <c r="G4522" s="187" t="s">
        <v>2694</v>
      </c>
      <c r="H4522" s="188">
        <v>0.7</v>
      </c>
      <c r="I4522" s="188"/>
      <c r="J4522" s="189">
        <v>32.700000000000003</v>
      </c>
      <c r="K4522" s="189">
        <v>22.89</v>
      </c>
    </row>
    <row r="4523" spans="1:11" ht="25.5" x14ac:dyDescent="0.2">
      <c r="A4523" s="291" t="s">
        <v>2697</v>
      </c>
      <c r="B4523" s="190" t="s">
        <v>4238</v>
      </c>
      <c r="C4523" s="291" t="s">
        <v>2691</v>
      </c>
      <c r="D4523" s="291" t="s">
        <v>4239</v>
      </c>
      <c r="E4523" s="556" t="s">
        <v>2700</v>
      </c>
      <c r="F4523" s="556"/>
      <c r="G4523" s="191" t="s">
        <v>48</v>
      </c>
      <c r="H4523" s="192">
        <v>1</v>
      </c>
      <c r="I4523" s="192"/>
      <c r="J4523" s="193">
        <v>57.38</v>
      </c>
      <c r="K4523" s="193">
        <v>57.38</v>
      </c>
    </row>
    <row r="4524" spans="1:11" ht="25.5" x14ac:dyDescent="0.2">
      <c r="A4524" s="291" t="s">
        <v>2697</v>
      </c>
      <c r="B4524" s="190" t="s">
        <v>4240</v>
      </c>
      <c r="C4524" s="291" t="s">
        <v>2691</v>
      </c>
      <c r="D4524" s="291" t="s">
        <v>4241</v>
      </c>
      <c r="E4524" s="556" t="s">
        <v>2700</v>
      </c>
      <c r="F4524" s="556"/>
      <c r="G4524" s="191" t="s">
        <v>48</v>
      </c>
      <c r="H4524" s="192">
        <v>1</v>
      </c>
      <c r="I4524" s="192"/>
      <c r="J4524" s="193">
        <v>6.7</v>
      </c>
      <c r="K4524" s="193">
        <v>6.7</v>
      </c>
    </row>
    <row r="4525" spans="1:11" x14ac:dyDescent="0.2">
      <c r="A4525" s="291" t="s">
        <v>2697</v>
      </c>
      <c r="B4525" s="190" t="s">
        <v>3839</v>
      </c>
      <c r="C4525" s="291" t="s">
        <v>2691</v>
      </c>
      <c r="D4525" s="291" t="s">
        <v>3840</v>
      </c>
      <c r="E4525" s="556" t="s">
        <v>2700</v>
      </c>
      <c r="F4525" s="556"/>
      <c r="G4525" s="191" t="s">
        <v>48</v>
      </c>
      <c r="H4525" s="192">
        <v>1.4</v>
      </c>
      <c r="I4525" s="192"/>
      <c r="J4525" s="193">
        <v>12.87</v>
      </c>
      <c r="K4525" s="193">
        <v>18.010000000000002</v>
      </c>
    </row>
    <row r="4526" spans="1:11" ht="25.5" x14ac:dyDescent="0.2">
      <c r="A4526" s="291" t="s">
        <v>2697</v>
      </c>
      <c r="B4526" s="190" t="s">
        <v>4242</v>
      </c>
      <c r="C4526" s="291" t="s">
        <v>2691</v>
      </c>
      <c r="D4526" s="291" t="s">
        <v>4243</v>
      </c>
      <c r="E4526" s="556" t="s">
        <v>2700</v>
      </c>
      <c r="F4526" s="556"/>
      <c r="G4526" s="191" t="s">
        <v>2701</v>
      </c>
      <c r="H4526" s="192">
        <v>0.5</v>
      </c>
      <c r="I4526" s="192"/>
      <c r="J4526" s="193">
        <v>93.59</v>
      </c>
      <c r="K4526" s="193">
        <v>46.79</v>
      </c>
    </row>
    <row r="4527" spans="1:11" x14ac:dyDescent="0.2">
      <c r="A4527" s="287"/>
      <c r="B4527" s="287"/>
      <c r="C4527" s="287"/>
      <c r="D4527" s="287"/>
      <c r="E4527" s="287" t="s">
        <v>2709</v>
      </c>
      <c r="F4527" s="194">
        <v>17.62</v>
      </c>
      <c r="G4527" s="287" t="s">
        <v>2710</v>
      </c>
      <c r="H4527" s="194">
        <v>0</v>
      </c>
      <c r="I4527" s="287" t="s">
        <v>2711</v>
      </c>
      <c r="J4527" s="194">
        <v>17.62</v>
      </c>
    </row>
    <row r="4528" spans="1:11" x14ac:dyDescent="0.2">
      <c r="A4528" s="287"/>
      <c r="B4528" s="287"/>
      <c r="C4528" s="287"/>
      <c r="D4528" s="287"/>
      <c r="E4528" s="287" t="s">
        <v>2712</v>
      </c>
      <c r="F4528" s="194">
        <v>0</v>
      </c>
      <c r="G4528" s="287"/>
      <c r="H4528" s="552" t="s">
        <v>2713</v>
      </c>
      <c r="I4528" s="552"/>
      <c r="J4528" s="194">
        <v>151.77000000000001</v>
      </c>
    </row>
    <row r="4529" spans="1:11" ht="13.5" thickBot="1" x14ac:dyDescent="0.25">
      <c r="A4529" s="196"/>
      <c r="B4529" s="196"/>
      <c r="C4529" s="196"/>
      <c r="D4529" s="196"/>
      <c r="E4529" s="196"/>
      <c r="F4529" s="196"/>
      <c r="G4529" s="196" t="s">
        <v>2714</v>
      </c>
      <c r="H4529" s="198">
        <v>0</v>
      </c>
      <c r="I4529" s="196" t="s">
        <v>2715</v>
      </c>
      <c r="J4529" s="197">
        <v>0</v>
      </c>
    </row>
    <row r="4530" spans="1:11" ht="13.5" thickTop="1" x14ac:dyDescent="0.2">
      <c r="A4530" s="195"/>
      <c r="B4530" s="195"/>
      <c r="C4530" s="195"/>
      <c r="D4530" s="195"/>
      <c r="E4530" s="195"/>
      <c r="F4530" s="195"/>
      <c r="G4530" s="195"/>
      <c r="H4530" s="195"/>
      <c r="I4530" s="195"/>
      <c r="J4530" s="195"/>
    </row>
    <row r="4531" spans="1:11" x14ac:dyDescent="0.2">
      <c r="A4531" s="292" t="s">
        <v>1064</v>
      </c>
      <c r="B4531" s="292"/>
      <c r="C4531" s="292"/>
      <c r="D4531" s="292" t="s">
        <v>1065</v>
      </c>
      <c r="E4531" s="292"/>
      <c r="F4531" s="558"/>
      <c r="G4531" s="558"/>
      <c r="H4531" s="292"/>
      <c r="I4531" s="178"/>
      <c r="J4531" s="292"/>
      <c r="K4531" s="179">
        <v>0</v>
      </c>
    </row>
    <row r="4532" spans="1:11" ht="15" x14ac:dyDescent="0.2">
      <c r="A4532" s="288" t="s">
        <v>1066</v>
      </c>
      <c r="B4532" s="180" t="s">
        <v>2678</v>
      </c>
      <c r="C4532" s="288" t="s">
        <v>2679</v>
      </c>
      <c r="D4532" s="288" t="s">
        <v>2680</v>
      </c>
      <c r="E4532" s="553" t="s">
        <v>2681</v>
      </c>
      <c r="F4532" s="553"/>
      <c r="G4532" s="181" t="s">
        <v>2682</v>
      </c>
      <c r="H4532" s="180" t="s">
        <v>2683</v>
      </c>
      <c r="I4532" s="180" t="s">
        <v>6886</v>
      </c>
      <c r="J4532" s="180" t="s">
        <v>2684</v>
      </c>
      <c r="K4532" s="180" t="s">
        <v>2685</v>
      </c>
    </row>
    <row r="4533" spans="1:11" x14ac:dyDescent="0.2">
      <c r="A4533" s="289" t="s">
        <v>119</v>
      </c>
      <c r="B4533" s="182" t="s">
        <v>4244</v>
      </c>
      <c r="C4533" s="289" t="s">
        <v>2687</v>
      </c>
      <c r="D4533" s="289" t="s">
        <v>1067</v>
      </c>
      <c r="E4533" s="554" t="s">
        <v>2958</v>
      </c>
      <c r="F4533" s="554"/>
      <c r="G4533" s="183" t="s">
        <v>154</v>
      </c>
      <c r="H4533" s="184">
        <v>1</v>
      </c>
      <c r="I4533" s="185"/>
      <c r="J4533" s="185">
        <v>568.04</v>
      </c>
      <c r="K4533" s="185">
        <v>568.04</v>
      </c>
    </row>
    <row r="4534" spans="1:11" ht="25.5" x14ac:dyDescent="0.2">
      <c r="A4534" s="290" t="s">
        <v>2689</v>
      </c>
      <c r="B4534" s="186" t="s">
        <v>2797</v>
      </c>
      <c r="C4534" s="290" t="s">
        <v>2691</v>
      </c>
      <c r="D4534" s="290" t="s">
        <v>2798</v>
      </c>
      <c r="E4534" s="555" t="s">
        <v>2693</v>
      </c>
      <c r="F4534" s="555"/>
      <c r="G4534" s="187" t="s">
        <v>2694</v>
      </c>
      <c r="H4534" s="188">
        <v>2.65</v>
      </c>
      <c r="I4534" s="188"/>
      <c r="J4534" s="189">
        <v>32.700000000000003</v>
      </c>
      <c r="K4534" s="189">
        <v>86.65</v>
      </c>
    </row>
    <row r="4535" spans="1:11" ht="25.5" x14ac:dyDescent="0.2">
      <c r="A4535" s="290" t="s">
        <v>2689</v>
      </c>
      <c r="B4535" s="186" t="s">
        <v>2799</v>
      </c>
      <c r="C4535" s="290" t="s">
        <v>2691</v>
      </c>
      <c r="D4535" s="290" t="s">
        <v>2800</v>
      </c>
      <c r="E4535" s="555" t="s">
        <v>2693</v>
      </c>
      <c r="F4535" s="555"/>
      <c r="G4535" s="187" t="s">
        <v>2694</v>
      </c>
      <c r="H4535" s="188">
        <v>2.65</v>
      </c>
      <c r="I4535" s="188"/>
      <c r="J4535" s="189">
        <v>26.7</v>
      </c>
      <c r="K4535" s="189">
        <v>70.75</v>
      </c>
    </row>
    <row r="4536" spans="1:11" ht="25.5" x14ac:dyDescent="0.2">
      <c r="A4536" s="291" t="s">
        <v>2697</v>
      </c>
      <c r="B4536" s="190" t="s">
        <v>4245</v>
      </c>
      <c r="C4536" s="291" t="s">
        <v>2691</v>
      </c>
      <c r="D4536" s="291" t="s">
        <v>4246</v>
      </c>
      <c r="E4536" s="556" t="s">
        <v>2700</v>
      </c>
      <c r="F4536" s="556"/>
      <c r="G4536" s="191" t="s">
        <v>2701</v>
      </c>
      <c r="H4536" s="192">
        <v>1.3</v>
      </c>
      <c r="I4536" s="192"/>
      <c r="J4536" s="193">
        <v>281.64999999999998</v>
      </c>
      <c r="K4536" s="193">
        <v>366.14</v>
      </c>
    </row>
    <row r="4537" spans="1:11" x14ac:dyDescent="0.2">
      <c r="A4537" s="291" t="s">
        <v>2697</v>
      </c>
      <c r="B4537" s="190" t="s">
        <v>4247</v>
      </c>
      <c r="C4537" s="291" t="s">
        <v>2791</v>
      </c>
      <c r="D4537" s="291" t="s">
        <v>4248</v>
      </c>
      <c r="E4537" s="556" t="s">
        <v>2700</v>
      </c>
      <c r="F4537" s="556"/>
      <c r="G4537" s="191" t="s">
        <v>48</v>
      </c>
      <c r="H4537" s="192">
        <v>0.4</v>
      </c>
      <c r="I4537" s="192"/>
      <c r="J4537" s="193">
        <v>1.88</v>
      </c>
      <c r="K4537" s="193">
        <v>0.75</v>
      </c>
    </row>
    <row r="4538" spans="1:11" x14ac:dyDescent="0.2">
      <c r="A4538" s="291" t="s">
        <v>2697</v>
      </c>
      <c r="B4538" s="190" t="s">
        <v>3839</v>
      </c>
      <c r="C4538" s="291" t="s">
        <v>2691</v>
      </c>
      <c r="D4538" s="291" t="s">
        <v>3840</v>
      </c>
      <c r="E4538" s="556" t="s">
        <v>2700</v>
      </c>
      <c r="F4538" s="556"/>
      <c r="G4538" s="191" t="s">
        <v>48</v>
      </c>
      <c r="H4538" s="192">
        <v>3.4</v>
      </c>
      <c r="I4538" s="192"/>
      <c r="J4538" s="193">
        <v>12.87</v>
      </c>
      <c r="K4538" s="193">
        <v>43.75</v>
      </c>
    </row>
    <row r="4539" spans="1:11" x14ac:dyDescent="0.2">
      <c r="A4539" s="287"/>
      <c r="B4539" s="287"/>
      <c r="C4539" s="287"/>
      <c r="D4539" s="287"/>
      <c r="E4539" s="287" t="s">
        <v>2709</v>
      </c>
      <c r="F4539" s="194">
        <v>117.54</v>
      </c>
      <c r="G4539" s="287" t="s">
        <v>2710</v>
      </c>
      <c r="H4539" s="194">
        <v>0</v>
      </c>
      <c r="I4539" s="287" t="s">
        <v>2711</v>
      </c>
      <c r="J4539" s="194">
        <v>117.54</v>
      </c>
    </row>
    <row r="4540" spans="1:11" x14ac:dyDescent="0.2">
      <c r="A4540" s="287"/>
      <c r="B4540" s="287"/>
      <c r="C4540" s="287"/>
      <c r="D4540" s="287"/>
      <c r="E4540" s="287" t="s">
        <v>2712</v>
      </c>
      <c r="F4540" s="194">
        <v>0</v>
      </c>
      <c r="G4540" s="287"/>
      <c r="H4540" s="552" t="s">
        <v>2713</v>
      </c>
      <c r="I4540" s="552"/>
      <c r="J4540" s="194">
        <v>568.04</v>
      </c>
    </row>
    <row r="4541" spans="1:11" ht="13.5" thickBot="1" x14ac:dyDescent="0.25">
      <c r="A4541" s="196"/>
      <c r="B4541" s="196"/>
      <c r="C4541" s="196"/>
      <c r="D4541" s="196"/>
      <c r="E4541" s="196"/>
      <c r="F4541" s="196"/>
      <c r="G4541" s="196" t="s">
        <v>2714</v>
      </c>
      <c r="H4541" s="198">
        <v>0</v>
      </c>
      <c r="I4541" s="196" t="s">
        <v>2715</v>
      </c>
      <c r="J4541" s="197">
        <v>0</v>
      </c>
    </row>
    <row r="4542" spans="1:11" ht="13.5" thickTop="1" x14ac:dyDescent="0.2">
      <c r="A4542" s="195"/>
      <c r="B4542" s="195"/>
      <c r="C4542" s="195"/>
      <c r="D4542" s="195"/>
      <c r="E4542" s="195"/>
      <c r="F4542" s="195"/>
      <c r="G4542" s="195"/>
      <c r="H4542" s="195"/>
      <c r="I4542" s="195"/>
      <c r="J4542" s="195"/>
    </row>
    <row r="4543" spans="1:11" ht="15" x14ac:dyDescent="0.2">
      <c r="A4543" s="288" t="s">
        <v>1068</v>
      </c>
      <c r="B4543" s="180" t="s">
        <v>2678</v>
      </c>
      <c r="C4543" s="288" t="s">
        <v>2679</v>
      </c>
      <c r="D4543" s="288" t="s">
        <v>2680</v>
      </c>
      <c r="E4543" s="553" t="s">
        <v>2681</v>
      </c>
      <c r="F4543" s="553"/>
      <c r="G4543" s="181" t="s">
        <v>2682</v>
      </c>
      <c r="H4543" s="180" t="s">
        <v>2683</v>
      </c>
      <c r="I4543" s="180" t="s">
        <v>6886</v>
      </c>
      <c r="J4543" s="180" t="s">
        <v>2684</v>
      </c>
      <c r="K4543" s="180" t="s">
        <v>2685</v>
      </c>
    </row>
    <row r="4544" spans="1:11" x14ac:dyDescent="0.2">
      <c r="A4544" s="289" t="s">
        <v>119</v>
      </c>
      <c r="B4544" s="182" t="s">
        <v>4249</v>
      </c>
      <c r="C4544" s="289" t="s">
        <v>2687</v>
      </c>
      <c r="D4544" s="289" t="s">
        <v>1069</v>
      </c>
      <c r="E4544" s="554" t="s">
        <v>2958</v>
      </c>
      <c r="F4544" s="554"/>
      <c r="G4544" s="183" t="s">
        <v>154</v>
      </c>
      <c r="H4544" s="184">
        <v>1</v>
      </c>
      <c r="I4544" s="185"/>
      <c r="J4544" s="185">
        <v>382.29</v>
      </c>
      <c r="K4544" s="185">
        <v>382.29</v>
      </c>
    </row>
    <row r="4545" spans="1:11" ht="25.5" x14ac:dyDescent="0.2">
      <c r="A4545" s="290" t="s">
        <v>2689</v>
      </c>
      <c r="B4545" s="186" t="s">
        <v>2797</v>
      </c>
      <c r="C4545" s="290" t="s">
        <v>2691</v>
      </c>
      <c r="D4545" s="290" t="s">
        <v>2798</v>
      </c>
      <c r="E4545" s="555" t="s">
        <v>2693</v>
      </c>
      <c r="F4545" s="555"/>
      <c r="G4545" s="187" t="s">
        <v>2694</v>
      </c>
      <c r="H4545" s="188">
        <v>2</v>
      </c>
      <c r="I4545" s="188"/>
      <c r="J4545" s="189">
        <v>32.700000000000003</v>
      </c>
      <c r="K4545" s="189">
        <v>65.400000000000006</v>
      </c>
    </row>
    <row r="4546" spans="1:11" ht="25.5" x14ac:dyDescent="0.2">
      <c r="A4546" s="290" t="s">
        <v>2689</v>
      </c>
      <c r="B4546" s="186" t="s">
        <v>2799</v>
      </c>
      <c r="C4546" s="290" t="s">
        <v>2691</v>
      </c>
      <c r="D4546" s="290" t="s">
        <v>2800</v>
      </c>
      <c r="E4546" s="555" t="s">
        <v>2693</v>
      </c>
      <c r="F4546" s="555"/>
      <c r="G4546" s="187" t="s">
        <v>2694</v>
      </c>
      <c r="H4546" s="188">
        <v>2.2000000000000002</v>
      </c>
      <c r="I4546" s="188"/>
      <c r="J4546" s="189">
        <v>26.7</v>
      </c>
      <c r="K4546" s="189">
        <v>58.74</v>
      </c>
    </row>
    <row r="4547" spans="1:11" ht="25.5" x14ac:dyDescent="0.2">
      <c r="A4547" s="291" t="s">
        <v>2697</v>
      </c>
      <c r="B4547" s="190" t="s">
        <v>4250</v>
      </c>
      <c r="C4547" s="291" t="s">
        <v>2691</v>
      </c>
      <c r="D4547" s="291" t="s">
        <v>4251</v>
      </c>
      <c r="E4547" s="556" t="s">
        <v>2700</v>
      </c>
      <c r="F4547" s="556"/>
      <c r="G4547" s="191" t="s">
        <v>2701</v>
      </c>
      <c r="H4547" s="192">
        <v>1.3</v>
      </c>
      <c r="I4547" s="192"/>
      <c r="J4547" s="193">
        <v>173.46</v>
      </c>
      <c r="K4547" s="193">
        <v>225.49</v>
      </c>
    </row>
    <row r="4548" spans="1:11" x14ac:dyDescent="0.2">
      <c r="A4548" s="291" t="s">
        <v>2697</v>
      </c>
      <c r="B4548" s="190" t="s">
        <v>4247</v>
      </c>
      <c r="C4548" s="291" t="s">
        <v>2791</v>
      </c>
      <c r="D4548" s="291" t="s">
        <v>4248</v>
      </c>
      <c r="E4548" s="556" t="s">
        <v>2700</v>
      </c>
      <c r="F4548" s="556"/>
      <c r="G4548" s="191" t="s">
        <v>48</v>
      </c>
      <c r="H4548" s="192">
        <v>0.4</v>
      </c>
      <c r="I4548" s="192"/>
      <c r="J4548" s="193">
        <v>1.88</v>
      </c>
      <c r="K4548" s="193">
        <v>0.75</v>
      </c>
    </row>
    <row r="4549" spans="1:11" x14ac:dyDescent="0.2">
      <c r="A4549" s="291" t="s">
        <v>2697</v>
      </c>
      <c r="B4549" s="190" t="s">
        <v>3839</v>
      </c>
      <c r="C4549" s="291" t="s">
        <v>2691</v>
      </c>
      <c r="D4549" s="291" t="s">
        <v>3840</v>
      </c>
      <c r="E4549" s="556" t="s">
        <v>2700</v>
      </c>
      <c r="F4549" s="556"/>
      <c r="G4549" s="191" t="s">
        <v>48</v>
      </c>
      <c r="H4549" s="192">
        <v>2.48</v>
      </c>
      <c r="I4549" s="192"/>
      <c r="J4549" s="193">
        <v>12.87</v>
      </c>
      <c r="K4549" s="193">
        <v>31.91</v>
      </c>
    </row>
    <row r="4550" spans="1:11" x14ac:dyDescent="0.2">
      <c r="A4550" s="287"/>
      <c r="B4550" s="287"/>
      <c r="C4550" s="287"/>
      <c r="D4550" s="287"/>
      <c r="E4550" s="287" t="s">
        <v>2709</v>
      </c>
      <c r="F4550" s="194">
        <v>92.55</v>
      </c>
      <c r="G4550" s="287" t="s">
        <v>2710</v>
      </c>
      <c r="H4550" s="194">
        <v>0</v>
      </c>
      <c r="I4550" s="287" t="s">
        <v>2711</v>
      </c>
      <c r="J4550" s="194">
        <v>92.55</v>
      </c>
    </row>
    <row r="4551" spans="1:11" x14ac:dyDescent="0.2">
      <c r="A4551" s="287"/>
      <c r="B4551" s="287"/>
      <c r="C4551" s="287"/>
      <c r="D4551" s="287"/>
      <c r="E4551" s="287" t="s">
        <v>2712</v>
      </c>
      <c r="F4551" s="194">
        <v>0</v>
      </c>
      <c r="G4551" s="287"/>
      <c r="H4551" s="552" t="s">
        <v>2713</v>
      </c>
      <c r="I4551" s="552"/>
      <c r="J4551" s="194">
        <v>382.29</v>
      </c>
    </row>
    <row r="4552" spans="1:11" ht="13.5" thickBot="1" x14ac:dyDescent="0.25">
      <c r="A4552" s="196"/>
      <c r="B4552" s="196"/>
      <c r="C4552" s="196"/>
      <c r="D4552" s="196"/>
      <c r="E4552" s="196"/>
      <c r="F4552" s="196"/>
      <c r="G4552" s="196" t="s">
        <v>2714</v>
      </c>
      <c r="H4552" s="198">
        <v>0</v>
      </c>
      <c r="I4552" s="196" t="s">
        <v>2715</v>
      </c>
      <c r="J4552" s="197">
        <v>0</v>
      </c>
    </row>
    <row r="4553" spans="1:11" ht="13.5" thickTop="1" x14ac:dyDescent="0.2">
      <c r="A4553" s="195"/>
      <c r="B4553" s="195"/>
      <c r="C4553" s="195"/>
      <c r="D4553" s="195"/>
      <c r="E4553" s="195"/>
      <c r="F4553" s="195"/>
      <c r="G4553" s="195"/>
      <c r="H4553" s="195"/>
      <c r="I4553" s="195"/>
      <c r="J4553" s="195"/>
    </row>
    <row r="4554" spans="1:11" ht="15" x14ac:dyDescent="0.2">
      <c r="A4554" s="288" t="s">
        <v>1070</v>
      </c>
      <c r="B4554" s="180" t="s">
        <v>2678</v>
      </c>
      <c r="C4554" s="288" t="s">
        <v>2679</v>
      </c>
      <c r="D4554" s="288" t="s">
        <v>2680</v>
      </c>
      <c r="E4554" s="553" t="s">
        <v>2681</v>
      </c>
      <c r="F4554" s="553"/>
      <c r="G4554" s="181" t="s">
        <v>2682</v>
      </c>
      <c r="H4554" s="180" t="s">
        <v>2683</v>
      </c>
      <c r="I4554" s="180" t="s">
        <v>6886</v>
      </c>
      <c r="J4554" s="180" t="s">
        <v>2684</v>
      </c>
      <c r="K4554" s="180" t="s">
        <v>2685</v>
      </c>
    </row>
    <row r="4555" spans="1:11" x14ac:dyDescent="0.2">
      <c r="A4555" s="289" t="s">
        <v>119</v>
      </c>
      <c r="B4555" s="182" t="s">
        <v>4252</v>
      </c>
      <c r="C4555" s="289" t="s">
        <v>2687</v>
      </c>
      <c r="D4555" s="289" t="s">
        <v>1071</v>
      </c>
      <c r="E4555" s="554" t="s">
        <v>2958</v>
      </c>
      <c r="F4555" s="554"/>
      <c r="G4555" s="183" t="s">
        <v>154</v>
      </c>
      <c r="H4555" s="184">
        <v>1</v>
      </c>
      <c r="I4555" s="185"/>
      <c r="J4555" s="185">
        <v>307.99</v>
      </c>
      <c r="K4555" s="185">
        <v>307.99</v>
      </c>
    </row>
    <row r="4556" spans="1:11" ht="25.5" x14ac:dyDescent="0.2">
      <c r="A4556" s="290" t="s">
        <v>2689</v>
      </c>
      <c r="B4556" s="186" t="s">
        <v>2799</v>
      </c>
      <c r="C4556" s="290" t="s">
        <v>2691</v>
      </c>
      <c r="D4556" s="290" t="s">
        <v>2800</v>
      </c>
      <c r="E4556" s="555" t="s">
        <v>2693</v>
      </c>
      <c r="F4556" s="555"/>
      <c r="G4556" s="187" t="s">
        <v>2694</v>
      </c>
      <c r="H4556" s="188">
        <v>2</v>
      </c>
      <c r="I4556" s="188"/>
      <c r="J4556" s="189">
        <v>26.7</v>
      </c>
      <c r="K4556" s="189">
        <v>53.4</v>
      </c>
    </row>
    <row r="4557" spans="1:11" ht="25.5" x14ac:dyDescent="0.2">
      <c r="A4557" s="290" t="s">
        <v>2689</v>
      </c>
      <c r="B4557" s="186" t="s">
        <v>2797</v>
      </c>
      <c r="C4557" s="290" t="s">
        <v>2691</v>
      </c>
      <c r="D4557" s="290" t="s">
        <v>2798</v>
      </c>
      <c r="E4557" s="555" t="s">
        <v>2693</v>
      </c>
      <c r="F4557" s="555"/>
      <c r="G4557" s="187" t="s">
        <v>2694</v>
      </c>
      <c r="H4557" s="188">
        <v>2</v>
      </c>
      <c r="I4557" s="188"/>
      <c r="J4557" s="189">
        <v>32.700000000000003</v>
      </c>
      <c r="K4557" s="189">
        <v>65.400000000000006</v>
      </c>
    </row>
    <row r="4558" spans="1:11" ht="25.5" x14ac:dyDescent="0.2">
      <c r="A4558" s="291" t="s">
        <v>2697</v>
      </c>
      <c r="B4558" s="190" t="s">
        <v>4253</v>
      </c>
      <c r="C4558" s="291" t="s">
        <v>2691</v>
      </c>
      <c r="D4558" s="291" t="s">
        <v>4254</v>
      </c>
      <c r="E4558" s="556" t="s">
        <v>2700</v>
      </c>
      <c r="F4558" s="556"/>
      <c r="G4558" s="191" t="s">
        <v>2701</v>
      </c>
      <c r="H4558" s="192">
        <v>1.3</v>
      </c>
      <c r="I4558" s="192"/>
      <c r="J4558" s="193">
        <v>125.95</v>
      </c>
      <c r="K4558" s="193">
        <v>163.72999999999999</v>
      </c>
    </row>
    <row r="4559" spans="1:11" x14ac:dyDescent="0.2">
      <c r="A4559" s="291" t="s">
        <v>2697</v>
      </c>
      <c r="B4559" s="190" t="s">
        <v>4247</v>
      </c>
      <c r="C4559" s="291" t="s">
        <v>2791</v>
      </c>
      <c r="D4559" s="291" t="s">
        <v>4248</v>
      </c>
      <c r="E4559" s="556" t="s">
        <v>2700</v>
      </c>
      <c r="F4559" s="556"/>
      <c r="G4559" s="191" t="s">
        <v>48</v>
      </c>
      <c r="H4559" s="192">
        <v>0.4</v>
      </c>
      <c r="I4559" s="192"/>
      <c r="J4559" s="193">
        <v>1.88</v>
      </c>
      <c r="K4559" s="193">
        <v>0.75</v>
      </c>
    </row>
    <row r="4560" spans="1:11" x14ac:dyDescent="0.2">
      <c r="A4560" s="291" t="s">
        <v>2697</v>
      </c>
      <c r="B4560" s="190" t="s">
        <v>3839</v>
      </c>
      <c r="C4560" s="291" t="s">
        <v>2691</v>
      </c>
      <c r="D4560" s="291" t="s">
        <v>3840</v>
      </c>
      <c r="E4560" s="556" t="s">
        <v>2700</v>
      </c>
      <c r="F4560" s="556"/>
      <c r="G4560" s="191" t="s">
        <v>48</v>
      </c>
      <c r="H4560" s="192">
        <v>1.92</v>
      </c>
      <c r="I4560" s="192"/>
      <c r="J4560" s="193">
        <v>12.87</v>
      </c>
      <c r="K4560" s="193">
        <v>24.71</v>
      </c>
    </row>
    <row r="4561" spans="1:11" x14ac:dyDescent="0.2">
      <c r="A4561" s="287"/>
      <c r="B4561" s="287"/>
      <c r="C4561" s="287"/>
      <c r="D4561" s="287"/>
      <c r="E4561" s="287" t="s">
        <v>2709</v>
      </c>
      <c r="F4561" s="194">
        <v>88.72</v>
      </c>
      <c r="G4561" s="287" t="s">
        <v>2710</v>
      </c>
      <c r="H4561" s="194">
        <v>0</v>
      </c>
      <c r="I4561" s="287" t="s">
        <v>2711</v>
      </c>
      <c r="J4561" s="194">
        <v>88.72</v>
      </c>
    </row>
    <row r="4562" spans="1:11" x14ac:dyDescent="0.2">
      <c r="A4562" s="287"/>
      <c r="B4562" s="287"/>
      <c r="C4562" s="287"/>
      <c r="D4562" s="287"/>
      <c r="E4562" s="287" t="s">
        <v>2712</v>
      </c>
      <c r="F4562" s="194">
        <v>0</v>
      </c>
      <c r="G4562" s="287"/>
      <c r="H4562" s="552" t="s">
        <v>2713</v>
      </c>
      <c r="I4562" s="552"/>
      <c r="J4562" s="194">
        <v>307.99</v>
      </c>
    </row>
    <row r="4563" spans="1:11" ht="13.5" thickBot="1" x14ac:dyDescent="0.25">
      <c r="A4563" s="196"/>
      <c r="B4563" s="196"/>
      <c r="C4563" s="196"/>
      <c r="D4563" s="196"/>
      <c r="E4563" s="196"/>
      <c r="F4563" s="196"/>
      <c r="G4563" s="196" t="s">
        <v>2714</v>
      </c>
      <c r="H4563" s="198">
        <v>0</v>
      </c>
      <c r="I4563" s="196" t="s">
        <v>2715</v>
      </c>
      <c r="J4563" s="197">
        <v>0</v>
      </c>
    </row>
    <row r="4564" spans="1:11" ht="13.5" thickTop="1" x14ac:dyDescent="0.2">
      <c r="A4564" s="195"/>
      <c r="B4564" s="195"/>
      <c r="C4564" s="195"/>
      <c r="D4564" s="195"/>
      <c r="E4564" s="195"/>
      <c r="F4564" s="195"/>
      <c r="G4564" s="195"/>
      <c r="H4564" s="195"/>
      <c r="I4564" s="195"/>
      <c r="J4564" s="195"/>
    </row>
    <row r="4565" spans="1:11" ht="15" x14ac:dyDescent="0.2">
      <c r="A4565" s="288" t="s">
        <v>1072</v>
      </c>
      <c r="B4565" s="180" t="s">
        <v>2678</v>
      </c>
      <c r="C4565" s="288" t="s">
        <v>2679</v>
      </c>
      <c r="D4565" s="288" t="s">
        <v>2680</v>
      </c>
      <c r="E4565" s="553" t="s">
        <v>2681</v>
      </c>
      <c r="F4565" s="553"/>
      <c r="G4565" s="181" t="s">
        <v>2682</v>
      </c>
      <c r="H4565" s="180" t="s">
        <v>2683</v>
      </c>
      <c r="I4565" s="180" t="s">
        <v>6886</v>
      </c>
      <c r="J4565" s="180" t="s">
        <v>2684</v>
      </c>
      <c r="K4565" s="180" t="s">
        <v>2685</v>
      </c>
    </row>
    <row r="4566" spans="1:11" ht="25.5" x14ac:dyDescent="0.2">
      <c r="A4566" s="289" t="s">
        <v>119</v>
      </c>
      <c r="B4566" s="182" t="s">
        <v>4255</v>
      </c>
      <c r="C4566" s="289" t="s">
        <v>2687</v>
      </c>
      <c r="D4566" s="289" t="s">
        <v>1073</v>
      </c>
      <c r="E4566" s="554" t="s">
        <v>2958</v>
      </c>
      <c r="F4566" s="554"/>
      <c r="G4566" s="183" t="s">
        <v>154</v>
      </c>
      <c r="H4566" s="184">
        <v>1</v>
      </c>
      <c r="I4566" s="185"/>
      <c r="J4566" s="185">
        <v>260.44</v>
      </c>
      <c r="K4566" s="185">
        <v>260.44</v>
      </c>
    </row>
    <row r="4567" spans="1:11" ht="25.5" x14ac:dyDescent="0.2">
      <c r="A4567" s="290" t="s">
        <v>2689</v>
      </c>
      <c r="B4567" s="186" t="s">
        <v>2799</v>
      </c>
      <c r="C4567" s="290" t="s">
        <v>2691</v>
      </c>
      <c r="D4567" s="290" t="s">
        <v>2800</v>
      </c>
      <c r="E4567" s="555" t="s">
        <v>2693</v>
      </c>
      <c r="F4567" s="555"/>
      <c r="G4567" s="187" t="s">
        <v>2694</v>
      </c>
      <c r="H4567" s="188">
        <v>1.8</v>
      </c>
      <c r="I4567" s="188"/>
      <c r="J4567" s="189">
        <v>26.7</v>
      </c>
      <c r="K4567" s="189">
        <v>48.06</v>
      </c>
    </row>
    <row r="4568" spans="1:11" ht="25.5" x14ac:dyDescent="0.2">
      <c r="A4568" s="290" t="s">
        <v>2689</v>
      </c>
      <c r="B4568" s="186" t="s">
        <v>2797</v>
      </c>
      <c r="C4568" s="290" t="s">
        <v>2691</v>
      </c>
      <c r="D4568" s="290" t="s">
        <v>2798</v>
      </c>
      <c r="E4568" s="555" t="s">
        <v>2693</v>
      </c>
      <c r="F4568" s="555"/>
      <c r="G4568" s="187" t="s">
        <v>2694</v>
      </c>
      <c r="H4568" s="188">
        <v>1.8</v>
      </c>
      <c r="I4568" s="188"/>
      <c r="J4568" s="189">
        <v>32.700000000000003</v>
      </c>
      <c r="K4568" s="189">
        <v>58.86</v>
      </c>
    </row>
    <row r="4569" spans="1:11" ht="25.5" x14ac:dyDescent="0.2">
      <c r="A4569" s="291" t="s">
        <v>2697</v>
      </c>
      <c r="B4569" s="190" t="s">
        <v>4242</v>
      </c>
      <c r="C4569" s="291" t="s">
        <v>2691</v>
      </c>
      <c r="D4569" s="291" t="s">
        <v>4243</v>
      </c>
      <c r="E4569" s="556" t="s">
        <v>2700</v>
      </c>
      <c r="F4569" s="556"/>
      <c r="G4569" s="191" t="s">
        <v>2701</v>
      </c>
      <c r="H4569" s="192">
        <v>1.4</v>
      </c>
      <c r="I4569" s="192"/>
      <c r="J4569" s="193">
        <v>93.59</v>
      </c>
      <c r="K4569" s="193">
        <v>131.02000000000001</v>
      </c>
    </row>
    <row r="4570" spans="1:11" x14ac:dyDescent="0.2">
      <c r="A4570" s="291" t="s">
        <v>2697</v>
      </c>
      <c r="B4570" s="190" t="s">
        <v>4247</v>
      </c>
      <c r="C4570" s="291" t="s">
        <v>2791</v>
      </c>
      <c r="D4570" s="291" t="s">
        <v>4248</v>
      </c>
      <c r="E4570" s="556" t="s">
        <v>2700</v>
      </c>
      <c r="F4570" s="556"/>
      <c r="G4570" s="191" t="s">
        <v>48</v>
      </c>
      <c r="H4570" s="192">
        <v>0.4</v>
      </c>
      <c r="I4570" s="192"/>
      <c r="J4570" s="193">
        <v>1.88</v>
      </c>
      <c r="K4570" s="193">
        <v>0.75</v>
      </c>
    </row>
    <row r="4571" spans="1:11" x14ac:dyDescent="0.2">
      <c r="A4571" s="291" t="s">
        <v>2697</v>
      </c>
      <c r="B4571" s="190" t="s">
        <v>3839</v>
      </c>
      <c r="C4571" s="291" t="s">
        <v>2691</v>
      </c>
      <c r="D4571" s="291" t="s">
        <v>3840</v>
      </c>
      <c r="E4571" s="556" t="s">
        <v>2700</v>
      </c>
      <c r="F4571" s="556"/>
      <c r="G4571" s="191" t="s">
        <v>48</v>
      </c>
      <c r="H4571" s="192">
        <v>1.69</v>
      </c>
      <c r="I4571" s="192"/>
      <c r="J4571" s="193">
        <v>12.87</v>
      </c>
      <c r="K4571" s="193">
        <v>21.75</v>
      </c>
    </row>
    <row r="4572" spans="1:11" x14ac:dyDescent="0.2">
      <c r="A4572" s="287"/>
      <c r="B4572" s="287"/>
      <c r="C4572" s="287"/>
      <c r="D4572" s="287"/>
      <c r="E4572" s="287" t="s">
        <v>2709</v>
      </c>
      <c r="F4572" s="194">
        <v>79.84</v>
      </c>
      <c r="G4572" s="287" t="s">
        <v>2710</v>
      </c>
      <c r="H4572" s="194">
        <v>0</v>
      </c>
      <c r="I4572" s="287" t="s">
        <v>2711</v>
      </c>
      <c r="J4572" s="194">
        <v>79.84</v>
      </c>
    </row>
    <row r="4573" spans="1:11" x14ac:dyDescent="0.2">
      <c r="A4573" s="287"/>
      <c r="B4573" s="287"/>
      <c r="C4573" s="287"/>
      <c r="D4573" s="287"/>
      <c r="E4573" s="287" t="s">
        <v>2712</v>
      </c>
      <c r="F4573" s="194">
        <v>0</v>
      </c>
      <c r="G4573" s="287"/>
      <c r="H4573" s="552" t="s">
        <v>2713</v>
      </c>
      <c r="I4573" s="552"/>
      <c r="J4573" s="194">
        <v>260.44</v>
      </c>
    </row>
    <row r="4574" spans="1:11" ht="13.5" thickBot="1" x14ac:dyDescent="0.25">
      <c r="A4574" s="196"/>
      <c r="B4574" s="196"/>
      <c r="C4574" s="196"/>
      <c r="D4574" s="196"/>
      <c r="E4574" s="196"/>
      <c r="F4574" s="196"/>
      <c r="G4574" s="196" t="s">
        <v>2714</v>
      </c>
      <c r="H4574" s="198">
        <v>0</v>
      </c>
      <c r="I4574" s="196" t="s">
        <v>2715</v>
      </c>
      <c r="J4574" s="197">
        <v>0</v>
      </c>
    </row>
    <row r="4575" spans="1:11" ht="13.5" thickTop="1" x14ac:dyDescent="0.2">
      <c r="A4575" s="195"/>
      <c r="B4575" s="195"/>
      <c r="C4575" s="195"/>
      <c r="D4575" s="195"/>
      <c r="E4575" s="195"/>
      <c r="F4575" s="195"/>
      <c r="G4575" s="195"/>
      <c r="H4575" s="195"/>
      <c r="I4575" s="195"/>
      <c r="J4575" s="195"/>
    </row>
    <row r="4576" spans="1:11" ht="15" x14ac:dyDescent="0.2">
      <c r="A4576" s="288" t="s">
        <v>1074</v>
      </c>
      <c r="B4576" s="180" t="s">
        <v>2678</v>
      </c>
      <c r="C4576" s="288" t="s">
        <v>2679</v>
      </c>
      <c r="D4576" s="288" t="s">
        <v>2680</v>
      </c>
      <c r="E4576" s="553" t="s">
        <v>2681</v>
      </c>
      <c r="F4576" s="553"/>
      <c r="G4576" s="181" t="s">
        <v>2682</v>
      </c>
      <c r="H4576" s="180" t="s">
        <v>2683</v>
      </c>
      <c r="I4576" s="180" t="s">
        <v>6886</v>
      </c>
      <c r="J4576" s="180" t="s">
        <v>2684</v>
      </c>
      <c r="K4576" s="180" t="s">
        <v>2685</v>
      </c>
    </row>
    <row r="4577" spans="1:11" x14ac:dyDescent="0.2">
      <c r="A4577" s="289" t="s">
        <v>119</v>
      </c>
      <c r="B4577" s="182" t="s">
        <v>4256</v>
      </c>
      <c r="C4577" s="289" t="s">
        <v>2687</v>
      </c>
      <c r="D4577" s="289" t="s">
        <v>1075</v>
      </c>
      <c r="E4577" s="554" t="s">
        <v>2958</v>
      </c>
      <c r="F4577" s="554"/>
      <c r="G4577" s="183" t="s">
        <v>154</v>
      </c>
      <c r="H4577" s="184">
        <v>1</v>
      </c>
      <c r="I4577" s="185"/>
      <c r="J4577" s="185">
        <v>218.87</v>
      </c>
      <c r="K4577" s="185">
        <v>218.87</v>
      </c>
    </row>
    <row r="4578" spans="1:11" ht="25.5" x14ac:dyDescent="0.2">
      <c r="A4578" s="290" t="s">
        <v>2689</v>
      </c>
      <c r="B4578" s="186" t="s">
        <v>2799</v>
      </c>
      <c r="C4578" s="290" t="s">
        <v>2691</v>
      </c>
      <c r="D4578" s="290" t="s">
        <v>2800</v>
      </c>
      <c r="E4578" s="555" t="s">
        <v>2693</v>
      </c>
      <c r="F4578" s="555"/>
      <c r="G4578" s="187" t="s">
        <v>2694</v>
      </c>
      <c r="H4578" s="188">
        <v>1.6</v>
      </c>
      <c r="I4578" s="188"/>
      <c r="J4578" s="189">
        <v>26.7</v>
      </c>
      <c r="K4578" s="189">
        <v>42.72</v>
      </c>
    </row>
    <row r="4579" spans="1:11" ht="25.5" x14ac:dyDescent="0.2">
      <c r="A4579" s="290" t="s">
        <v>2689</v>
      </c>
      <c r="B4579" s="186" t="s">
        <v>2797</v>
      </c>
      <c r="C4579" s="290" t="s">
        <v>2691</v>
      </c>
      <c r="D4579" s="290" t="s">
        <v>2798</v>
      </c>
      <c r="E4579" s="555" t="s">
        <v>2693</v>
      </c>
      <c r="F4579" s="555"/>
      <c r="G4579" s="187" t="s">
        <v>2694</v>
      </c>
      <c r="H4579" s="188">
        <v>1.6</v>
      </c>
      <c r="I4579" s="188"/>
      <c r="J4579" s="189">
        <v>32.700000000000003</v>
      </c>
      <c r="K4579" s="189">
        <v>52.32</v>
      </c>
    </row>
    <row r="4580" spans="1:11" ht="25.5" x14ac:dyDescent="0.2">
      <c r="A4580" s="291" t="s">
        <v>2697</v>
      </c>
      <c r="B4580" s="190" t="s">
        <v>3586</v>
      </c>
      <c r="C4580" s="291" t="s">
        <v>2691</v>
      </c>
      <c r="D4580" s="291" t="s">
        <v>3587</v>
      </c>
      <c r="E4580" s="556" t="s">
        <v>2700</v>
      </c>
      <c r="F4580" s="556"/>
      <c r="G4580" s="191" t="s">
        <v>2701</v>
      </c>
      <c r="H4580" s="192">
        <v>1.4</v>
      </c>
      <c r="I4580" s="192"/>
      <c r="J4580" s="193">
        <v>75.42</v>
      </c>
      <c r="K4580" s="193">
        <v>105.58</v>
      </c>
    </row>
    <row r="4581" spans="1:11" x14ac:dyDescent="0.2">
      <c r="A4581" s="291" t="s">
        <v>2697</v>
      </c>
      <c r="B4581" s="190" t="s">
        <v>4247</v>
      </c>
      <c r="C4581" s="291" t="s">
        <v>2791</v>
      </c>
      <c r="D4581" s="291" t="s">
        <v>4248</v>
      </c>
      <c r="E4581" s="556" t="s">
        <v>2700</v>
      </c>
      <c r="F4581" s="556"/>
      <c r="G4581" s="191" t="s">
        <v>48</v>
      </c>
      <c r="H4581" s="192">
        <v>0.4</v>
      </c>
      <c r="I4581" s="192"/>
      <c r="J4581" s="193">
        <v>1.88</v>
      </c>
      <c r="K4581" s="193">
        <v>0.75</v>
      </c>
    </row>
    <row r="4582" spans="1:11" x14ac:dyDescent="0.2">
      <c r="A4582" s="291" t="s">
        <v>2697</v>
      </c>
      <c r="B4582" s="190" t="s">
        <v>3839</v>
      </c>
      <c r="C4582" s="291" t="s">
        <v>2691</v>
      </c>
      <c r="D4582" s="291" t="s">
        <v>3840</v>
      </c>
      <c r="E4582" s="556" t="s">
        <v>2700</v>
      </c>
      <c r="F4582" s="556"/>
      <c r="G4582" s="191" t="s">
        <v>48</v>
      </c>
      <c r="H4582" s="192">
        <v>1.36</v>
      </c>
      <c r="I4582" s="192"/>
      <c r="J4582" s="193">
        <v>12.87</v>
      </c>
      <c r="K4582" s="193">
        <v>17.5</v>
      </c>
    </row>
    <row r="4583" spans="1:11" x14ac:dyDescent="0.2">
      <c r="A4583" s="287"/>
      <c r="B4583" s="287"/>
      <c r="C4583" s="287"/>
      <c r="D4583" s="287"/>
      <c r="E4583" s="287" t="s">
        <v>2709</v>
      </c>
      <c r="F4583" s="194">
        <v>70.959999999999994</v>
      </c>
      <c r="G4583" s="287" t="s">
        <v>2710</v>
      </c>
      <c r="H4583" s="194">
        <v>0</v>
      </c>
      <c r="I4583" s="287" t="s">
        <v>2711</v>
      </c>
      <c r="J4583" s="194">
        <v>70.959999999999994</v>
      </c>
    </row>
    <row r="4584" spans="1:11" x14ac:dyDescent="0.2">
      <c r="A4584" s="287"/>
      <c r="B4584" s="287"/>
      <c r="C4584" s="287"/>
      <c r="D4584" s="287"/>
      <c r="E4584" s="287" t="s">
        <v>2712</v>
      </c>
      <c r="F4584" s="194">
        <v>0</v>
      </c>
      <c r="G4584" s="287"/>
      <c r="H4584" s="552" t="s">
        <v>2713</v>
      </c>
      <c r="I4584" s="552"/>
      <c r="J4584" s="194">
        <v>218.87</v>
      </c>
    </row>
    <row r="4585" spans="1:11" ht="13.5" thickBot="1" x14ac:dyDescent="0.25">
      <c r="A4585" s="196"/>
      <c r="B4585" s="196"/>
      <c r="C4585" s="196"/>
      <c r="D4585" s="196"/>
      <c r="E4585" s="196"/>
      <c r="F4585" s="196"/>
      <c r="G4585" s="196" t="s">
        <v>2714</v>
      </c>
      <c r="H4585" s="198">
        <v>0</v>
      </c>
      <c r="I4585" s="196" t="s">
        <v>2715</v>
      </c>
      <c r="J4585" s="197">
        <v>0</v>
      </c>
    </row>
    <row r="4586" spans="1:11" ht="13.5" thickTop="1" x14ac:dyDescent="0.2">
      <c r="A4586" s="195"/>
      <c r="B4586" s="195"/>
      <c r="C4586" s="195"/>
      <c r="D4586" s="195"/>
      <c r="E4586" s="195"/>
      <c r="F4586" s="195"/>
      <c r="G4586" s="195"/>
      <c r="H4586" s="195"/>
      <c r="I4586" s="195"/>
      <c r="J4586" s="195"/>
    </row>
    <row r="4587" spans="1:11" ht="15" x14ac:dyDescent="0.2">
      <c r="A4587" s="288" t="s">
        <v>1076</v>
      </c>
      <c r="B4587" s="180" t="s">
        <v>2678</v>
      </c>
      <c r="C4587" s="288" t="s">
        <v>2679</v>
      </c>
      <c r="D4587" s="288" t="s">
        <v>2680</v>
      </c>
      <c r="E4587" s="553" t="s">
        <v>2681</v>
      </c>
      <c r="F4587" s="553"/>
      <c r="G4587" s="181" t="s">
        <v>2682</v>
      </c>
      <c r="H4587" s="180" t="s">
        <v>2683</v>
      </c>
      <c r="I4587" s="180" t="s">
        <v>6886</v>
      </c>
      <c r="J4587" s="180" t="s">
        <v>2684</v>
      </c>
      <c r="K4587" s="180" t="s">
        <v>2685</v>
      </c>
    </row>
    <row r="4588" spans="1:11" ht="25.5" x14ac:dyDescent="0.2">
      <c r="A4588" s="289" t="s">
        <v>119</v>
      </c>
      <c r="B4588" s="182" t="s">
        <v>4257</v>
      </c>
      <c r="C4588" s="289" t="s">
        <v>2687</v>
      </c>
      <c r="D4588" s="289" t="s">
        <v>1077</v>
      </c>
      <c r="E4588" s="554" t="s">
        <v>2958</v>
      </c>
      <c r="F4588" s="554"/>
      <c r="G4588" s="183" t="s">
        <v>154</v>
      </c>
      <c r="H4588" s="184">
        <v>1</v>
      </c>
      <c r="I4588" s="185"/>
      <c r="J4588" s="185">
        <v>172.09</v>
      </c>
      <c r="K4588" s="185">
        <v>172.09</v>
      </c>
    </row>
    <row r="4589" spans="1:11" ht="25.5" x14ac:dyDescent="0.2">
      <c r="A4589" s="290" t="s">
        <v>2689</v>
      </c>
      <c r="B4589" s="186" t="s">
        <v>2799</v>
      </c>
      <c r="C4589" s="290" t="s">
        <v>2691</v>
      </c>
      <c r="D4589" s="290" t="s">
        <v>2800</v>
      </c>
      <c r="E4589" s="555" t="s">
        <v>2693</v>
      </c>
      <c r="F4589" s="555"/>
      <c r="G4589" s="187" t="s">
        <v>2694</v>
      </c>
      <c r="H4589" s="188">
        <v>1.4</v>
      </c>
      <c r="I4589" s="188"/>
      <c r="J4589" s="189">
        <v>26.7</v>
      </c>
      <c r="K4589" s="189">
        <v>37.380000000000003</v>
      </c>
    </row>
    <row r="4590" spans="1:11" ht="25.5" x14ac:dyDescent="0.2">
      <c r="A4590" s="290" t="s">
        <v>2689</v>
      </c>
      <c r="B4590" s="186" t="s">
        <v>2797</v>
      </c>
      <c r="C4590" s="290" t="s">
        <v>2691</v>
      </c>
      <c r="D4590" s="290" t="s">
        <v>2798</v>
      </c>
      <c r="E4590" s="555" t="s">
        <v>2693</v>
      </c>
      <c r="F4590" s="555"/>
      <c r="G4590" s="187" t="s">
        <v>2694</v>
      </c>
      <c r="H4590" s="188">
        <v>1.4</v>
      </c>
      <c r="I4590" s="188"/>
      <c r="J4590" s="189">
        <v>32.700000000000003</v>
      </c>
      <c r="K4590" s="189">
        <v>45.78</v>
      </c>
    </row>
    <row r="4591" spans="1:11" ht="25.5" x14ac:dyDescent="0.2">
      <c r="A4591" s="291" t="s">
        <v>2697</v>
      </c>
      <c r="B4591" s="190" t="s">
        <v>3588</v>
      </c>
      <c r="C4591" s="291" t="s">
        <v>2691</v>
      </c>
      <c r="D4591" s="291" t="s">
        <v>3589</v>
      </c>
      <c r="E4591" s="556" t="s">
        <v>2700</v>
      </c>
      <c r="F4591" s="556"/>
      <c r="G4591" s="191" t="s">
        <v>2701</v>
      </c>
      <c r="H4591" s="192">
        <v>1.4</v>
      </c>
      <c r="I4591" s="192"/>
      <c r="J4591" s="193">
        <v>52.3</v>
      </c>
      <c r="K4591" s="193">
        <v>73.22</v>
      </c>
    </row>
    <row r="4592" spans="1:11" x14ac:dyDescent="0.2">
      <c r="A4592" s="291" t="s">
        <v>2697</v>
      </c>
      <c r="B4592" s="190" t="s">
        <v>4247</v>
      </c>
      <c r="C4592" s="291" t="s">
        <v>2791</v>
      </c>
      <c r="D4592" s="291" t="s">
        <v>4248</v>
      </c>
      <c r="E4592" s="556" t="s">
        <v>2700</v>
      </c>
      <c r="F4592" s="556"/>
      <c r="G4592" s="191" t="s">
        <v>48</v>
      </c>
      <c r="H4592" s="192">
        <v>0.625</v>
      </c>
      <c r="I4592" s="192"/>
      <c r="J4592" s="193">
        <v>1.88</v>
      </c>
      <c r="K4592" s="193">
        <v>1.17</v>
      </c>
    </row>
    <row r="4593" spans="1:11" x14ac:dyDescent="0.2">
      <c r="A4593" s="291" t="s">
        <v>2697</v>
      </c>
      <c r="B4593" s="190" t="s">
        <v>3839</v>
      </c>
      <c r="C4593" s="291" t="s">
        <v>2691</v>
      </c>
      <c r="D4593" s="291" t="s">
        <v>3840</v>
      </c>
      <c r="E4593" s="556" t="s">
        <v>2700</v>
      </c>
      <c r="F4593" s="556"/>
      <c r="G4593" s="191" t="s">
        <v>48</v>
      </c>
      <c r="H4593" s="192">
        <v>1.1299999999999999</v>
      </c>
      <c r="I4593" s="192"/>
      <c r="J4593" s="193">
        <v>12.87</v>
      </c>
      <c r="K4593" s="193">
        <v>14.54</v>
      </c>
    </row>
    <row r="4594" spans="1:11" x14ac:dyDescent="0.2">
      <c r="A4594" s="287"/>
      <c r="B4594" s="287"/>
      <c r="C4594" s="287"/>
      <c r="D4594" s="287"/>
      <c r="E4594" s="287" t="s">
        <v>2709</v>
      </c>
      <c r="F4594" s="194">
        <v>62.1</v>
      </c>
      <c r="G4594" s="287" t="s">
        <v>2710</v>
      </c>
      <c r="H4594" s="194">
        <v>0</v>
      </c>
      <c r="I4594" s="287" t="s">
        <v>2711</v>
      </c>
      <c r="J4594" s="194">
        <v>62.1</v>
      </c>
    </row>
    <row r="4595" spans="1:11" x14ac:dyDescent="0.2">
      <c r="A4595" s="287"/>
      <c r="B4595" s="287"/>
      <c r="C4595" s="287"/>
      <c r="D4595" s="287"/>
      <c r="E4595" s="287" t="s">
        <v>2712</v>
      </c>
      <c r="F4595" s="194">
        <v>0</v>
      </c>
      <c r="G4595" s="287"/>
      <c r="H4595" s="552" t="s">
        <v>2713</v>
      </c>
      <c r="I4595" s="552"/>
      <c r="J4595" s="194">
        <v>172.09</v>
      </c>
    </row>
    <row r="4596" spans="1:11" ht="13.5" thickBot="1" x14ac:dyDescent="0.25">
      <c r="A4596" s="196"/>
      <c r="B4596" s="196"/>
      <c r="C4596" s="196"/>
      <c r="D4596" s="196"/>
      <c r="E4596" s="196"/>
      <c r="F4596" s="196"/>
      <c r="G4596" s="196" t="s">
        <v>2714</v>
      </c>
      <c r="H4596" s="198">
        <v>0</v>
      </c>
      <c r="I4596" s="196" t="s">
        <v>2715</v>
      </c>
      <c r="J4596" s="197">
        <v>0</v>
      </c>
    </row>
    <row r="4597" spans="1:11" ht="13.5" thickTop="1" x14ac:dyDescent="0.2">
      <c r="A4597" s="195"/>
      <c r="B4597" s="195"/>
      <c r="C4597" s="195"/>
      <c r="D4597" s="195"/>
      <c r="E4597" s="195"/>
      <c r="F4597" s="195"/>
      <c r="G4597" s="195"/>
      <c r="H4597" s="195"/>
      <c r="I4597" s="195"/>
      <c r="J4597" s="195"/>
    </row>
    <row r="4598" spans="1:11" ht="15" x14ac:dyDescent="0.2">
      <c r="A4598" s="288" t="s">
        <v>1078</v>
      </c>
      <c r="B4598" s="180" t="s">
        <v>2678</v>
      </c>
      <c r="C4598" s="288" t="s">
        <v>2679</v>
      </c>
      <c r="D4598" s="288" t="s">
        <v>2680</v>
      </c>
      <c r="E4598" s="553" t="s">
        <v>2681</v>
      </c>
      <c r="F4598" s="553"/>
      <c r="G4598" s="181" t="s">
        <v>2682</v>
      </c>
      <c r="H4598" s="180" t="s">
        <v>2683</v>
      </c>
      <c r="I4598" s="180" t="s">
        <v>6886</v>
      </c>
      <c r="J4598" s="180" t="s">
        <v>2684</v>
      </c>
      <c r="K4598" s="180" t="s">
        <v>2685</v>
      </c>
    </row>
    <row r="4599" spans="1:11" ht="25.5" x14ac:dyDescent="0.2">
      <c r="A4599" s="289" t="s">
        <v>119</v>
      </c>
      <c r="B4599" s="182" t="s">
        <v>4258</v>
      </c>
      <c r="C4599" s="289" t="s">
        <v>2687</v>
      </c>
      <c r="D4599" s="289" t="s">
        <v>1079</v>
      </c>
      <c r="E4599" s="554" t="s">
        <v>2958</v>
      </c>
      <c r="F4599" s="554"/>
      <c r="G4599" s="183" t="s">
        <v>154</v>
      </c>
      <c r="H4599" s="184">
        <v>1</v>
      </c>
      <c r="I4599" s="185"/>
      <c r="J4599" s="185">
        <v>151.94999999999999</v>
      </c>
      <c r="K4599" s="185">
        <v>151.94999999999999</v>
      </c>
    </row>
    <row r="4600" spans="1:11" ht="25.5" x14ac:dyDescent="0.2">
      <c r="A4600" s="290" t="s">
        <v>2689</v>
      </c>
      <c r="B4600" s="186" t="s">
        <v>2799</v>
      </c>
      <c r="C4600" s="290" t="s">
        <v>2691</v>
      </c>
      <c r="D4600" s="290" t="s">
        <v>2800</v>
      </c>
      <c r="E4600" s="555" t="s">
        <v>2693</v>
      </c>
      <c r="F4600" s="555"/>
      <c r="G4600" s="187" t="s">
        <v>2694</v>
      </c>
      <c r="H4600" s="188">
        <v>1.2</v>
      </c>
      <c r="I4600" s="188"/>
      <c r="J4600" s="189">
        <v>26.7</v>
      </c>
      <c r="K4600" s="189">
        <v>32.04</v>
      </c>
    </row>
    <row r="4601" spans="1:11" ht="25.5" x14ac:dyDescent="0.2">
      <c r="A4601" s="290" t="s">
        <v>2689</v>
      </c>
      <c r="B4601" s="186" t="s">
        <v>2797</v>
      </c>
      <c r="C4601" s="290" t="s">
        <v>2691</v>
      </c>
      <c r="D4601" s="290" t="s">
        <v>2798</v>
      </c>
      <c r="E4601" s="555" t="s">
        <v>2693</v>
      </c>
      <c r="F4601" s="555"/>
      <c r="G4601" s="187" t="s">
        <v>2694</v>
      </c>
      <c r="H4601" s="188">
        <v>1.2</v>
      </c>
      <c r="I4601" s="188"/>
      <c r="J4601" s="189">
        <v>32.700000000000003</v>
      </c>
      <c r="K4601" s="189">
        <v>39.24</v>
      </c>
    </row>
    <row r="4602" spans="1:11" ht="25.5" x14ac:dyDescent="0.2">
      <c r="A4602" s="291" t="s">
        <v>2697</v>
      </c>
      <c r="B4602" s="190" t="s">
        <v>4259</v>
      </c>
      <c r="C4602" s="291" t="s">
        <v>2691</v>
      </c>
      <c r="D4602" s="291" t="s">
        <v>4260</v>
      </c>
      <c r="E4602" s="556" t="s">
        <v>2700</v>
      </c>
      <c r="F4602" s="556"/>
      <c r="G4602" s="191" t="s">
        <v>2701</v>
      </c>
      <c r="H4602" s="192">
        <v>1.5</v>
      </c>
      <c r="I4602" s="192"/>
      <c r="J4602" s="193">
        <v>45.02</v>
      </c>
      <c r="K4602" s="193">
        <v>67.53</v>
      </c>
    </row>
    <row r="4603" spans="1:11" x14ac:dyDescent="0.2">
      <c r="A4603" s="291" t="s">
        <v>2697</v>
      </c>
      <c r="B4603" s="190" t="s">
        <v>4247</v>
      </c>
      <c r="C4603" s="291" t="s">
        <v>2791</v>
      </c>
      <c r="D4603" s="291" t="s">
        <v>4248</v>
      </c>
      <c r="E4603" s="556" t="s">
        <v>2700</v>
      </c>
      <c r="F4603" s="556"/>
      <c r="G4603" s="191" t="s">
        <v>48</v>
      </c>
      <c r="H4603" s="192">
        <v>0.83299999999999996</v>
      </c>
      <c r="I4603" s="192"/>
      <c r="J4603" s="193">
        <v>1.88</v>
      </c>
      <c r="K4603" s="193">
        <v>1.56</v>
      </c>
    </row>
    <row r="4604" spans="1:11" x14ac:dyDescent="0.2">
      <c r="A4604" s="291" t="s">
        <v>2697</v>
      </c>
      <c r="B4604" s="190" t="s">
        <v>3839</v>
      </c>
      <c r="C4604" s="291" t="s">
        <v>2691</v>
      </c>
      <c r="D4604" s="291" t="s">
        <v>3840</v>
      </c>
      <c r="E4604" s="556" t="s">
        <v>2700</v>
      </c>
      <c r="F4604" s="556"/>
      <c r="G4604" s="191" t="s">
        <v>48</v>
      </c>
      <c r="H4604" s="192">
        <v>0.9</v>
      </c>
      <c r="I4604" s="192"/>
      <c r="J4604" s="193">
        <v>12.87</v>
      </c>
      <c r="K4604" s="193">
        <v>11.58</v>
      </c>
    </row>
    <row r="4605" spans="1:11" x14ac:dyDescent="0.2">
      <c r="A4605" s="287"/>
      <c r="B4605" s="287"/>
      <c r="C4605" s="287"/>
      <c r="D4605" s="287"/>
      <c r="E4605" s="287" t="s">
        <v>2709</v>
      </c>
      <c r="F4605" s="194">
        <v>53.22</v>
      </c>
      <c r="G4605" s="287" t="s">
        <v>2710</v>
      </c>
      <c r="H4605" s="194">
        <v>0</v>
      </c>
      <c r="I4605" s="287" t="s">
        <v>2711</v>
      </c>
      <c r="J4605" s="194">
        <v>53.22</v>
      </c>
    </row>
    <row r="4606" spans="1:11" x14ac:dyDescent="0.2">
      <c r="A4606" s="287"/>
      <c r="B4606" s="287"/>
      <c r="C4606" s="287"/>
      <c r="D4606" s="287"/>
      <c r="E4606" s="287" t="s">
        <v>2712</v>
      </c>
      <c r="F4606" s="194">
        <v>0</v>
      </c>
      <c r="G4606" s="287"/>
      <c r="H4606" s="552" t="s">
        <v>2713</v>
      </c>
      <c r="I4606" s="552"/>
      <c r="J4606" s="194">
        <v>151.94999999999999</v>
      </c>
    </row>
    <row r="4607" spans="1:11" ht="13.5" thickBot="1" x14ac:dyDescent="0.25">
      <c r="A4607" s="196"/>
      <c r="B4607" s="196"/>
      <c r="C4607" s="196"/>
      <c r="D4607" s="196"/>
      <c r="E4607" s="196"/>
      <c r="F4607" s="196"/>
      <c r="G4607" s="196" t="s">
        <v>2714</v>
      </c>
      <c r="H4607" s="198">
        <v>0</v>
      </c>
      <c r="I4607" s="196" t="s">
        <v>2715</v>
      </c>
      <c r="J4607" s="197">
        <v>0</v>
      </c>
    </row>
    <row r="4608" spans="1:11" ht="13.5" thickTop="1" x14ac:dyDescent="0.2">
      <c r="A4608" s="195"/>
      <c r="B4608" s="195"/>
      <c r="C4608" s="195"/>
      <c r="D4608" s="195"/>
      <c r="E4608" s="195"/>
      <c r="F4608" s="195"/>
      <c r="G4608" s="195"/>
      <c r="H4608" s="195"/>
      <c r="I4608" s="195"/>
      <c r="J4608" s="195"/>
    </row>
    <row r="4609" spans="1:11" ht="15" x14ac:dyDescent="0.2">
      <c r="A4609" s="288" t="s">
        <v>1080</v>
      </c>
      <c r="B4609" s="180" t="s">
        <v>2678</v>
      </c>
      <c r="C4609" s="288" t="s">
        <v>2679</v>
      </c>
      <c r="D4609" s="288" t="s">
        <v>2680</v>
      </c>
      <c r="E4609" s="553" t="s">
        <v>2681</v>
      </c>
      <c r="F4609" s="553"/>
      <c r="G4609" s="181" t="s">
        <v>2682</v>
      </c>
      <c r="H4609" s="180" t="s">
        <v>2683</v>
      </c>
      <c r="I4609" s="180" t="s">
        <v>6886</v>
      </c>
      <c r="J4609" s="180" t="s">
        <v>2684</v>
      </c>
      <c r="K4609" s="180" t="s">
        <v>2685</v>
      </c>
    </row>
    <row r="4610" spans="1:11" x14ac:dyDescent="0.2">
      <c r="A4610" s="289" t="s">
        <v>119</v>
      </c>
      <c r="B4610" s="182" t="s">
        <v>4261</v>
      </c>
      <c r="C4610" s="289" t="s">
        <v>2687</v>
      </c>
      <c r="D4610" s="289" t="s">
        <v>1081</v>
      </c>
      <c r="E4610" s="554" t="s">
        <v>2958</v>
      </c>
      <c r="F4610" s="554"/>
      <c r="G4610" s="183" t="s">
        <v>154</v>
      </c>
      <c r="H4610" s="184">
        <v>1</v>
      </c>
      <c r="I4610" s="185"/>
      <c r="J4610" s="185">
        <v>130.22999999999999</v>
      </c>
      <c r="K4610" s="185">
        <v>130.22999999999999</v>
      </c>
    </row>
    <row r="4611" spans="1:11" ht="25.5" x14ac:dyDescent="0.2">
      <c r="A4611" s="290" t="s">
        <v>2689</v>
      </c>
      <c r="B4611" s="186" t="s">
        <v>2799</v>
      </c>
      <c r="C4611" s="290" t="s">
        <v>2691</v>
      </c>
      <c r="D4611" s="290" t="s">
        <v>2800</v>
      </c>
      <c r="E4611" s="555" t="s">
        <v>2693</v>
      </c>
      <c r="F4611" s="555"/>
      <c r="G4611" s="187" t="s">
        <v>2694</v>
      </c>
      <c r="H4611" s="188">
        <v>1.1000000000000001</v>
      </c>
      <c r="I4611" s="188"/>
      <c r="J4611" s="189">
        <v>26.7</v>
      </c>
      <c r="K4611" s="189">
        <v>29.37</v>
      </c>
    </row>
    <row r="4612" spans="1:11" ht="25.5" x14ac:dyDescent="0.2">
      <c r="A4612" s="290" t="s">
        <v>2689</v>
      </c>
      <c r="B4612" s="186" t="s">
        <v>2797</v>
      </c>
      <c r="C4612" s="290" t="s">
        <v>2691</v>
      </c>
      <c r="D4612" s="290" t="s">
        <v>2798</v>
      </c>
      <c r="E4612" s="555" t="s">
        <v>2693</v>
      </c>
      <c r="F4612" s="555"/>
      <c r="G4612" s="187" t="s">
        <v>2694</v>
      </c>
      <c r="H4612" s="188">
        <v>1.1000000000000001</v>
      </c>
      <c r="I4612" s="188"/>
      <c r="J4612" s="189">
        <v>32.700000000000003</v>
      </c>
      <c r="K4612" s="189">
        <v>35.97</v>
      </c>
    </row>
    <row r="4613" spans="1:11" ht="25.5" x14ac:dyDescent="0.2">
      <c r="A4613" s="291" t="s">
        <v>2697</v>
      </c>
      <c r="B4613" s="190" t="s">
        <v>4262</v>
      </c>
      <c r="C4613" s="291" t="s">
        <v>2691</v>
      </c>
      <c r="D4613" s="291" t="s">
        <v>4263</v>
      </c>
      <c r="E4613" s="556" t="s">
        <v>2700</v>
      </c>
      <c r="F4613" s="556"/>
      <c r="G4613" s="191" t="s">
        <v>2701</v>
      </c>
      <c r="H4613" s="192">
        <v>1.5</v>
      </c>
      <c r="I4613" s="192"/>
      <c r="J4613" s="193">
        <v>35.700000000000003</v>
      </c>
      <c r="K4613" s="193">
        <v>53.55</v>
      </c>
    </row>
    <row r="4614" spans="1:11" x14ac:dyDescent="0.2">
      <c r="A4614" s="291" t="s">
        <v>2697</v>
      </c>
      <c r="B4614" s="190" t="s">
        <v>4247</v>
      </c>
      <c r="C4614" s="291" t="s">
        <v>2791</v>
      </c>
      <c r="D4614" s="291" t="s">
        <v>4248</v>
      </c>
      <c r="E4614" s="556" t="s">
        <v>2700</v>
      </c>
      <c r="F4614" s="556"/>
      <c r="G4614" s="191" t="s">
        <v>48</v>
      </c>
      <c r="H4614" s="192">
        <v>1.1100000000000001</v>
      </c>
      <c r="I4614" s="192"/>
      <c r="J4614" s="193">
        <v>1.88</v>
      </c>
      <c r="K4614" s="193">
        <v>2.08</v>
      </c>
    </row>
    <row r="4615" spans="1:11" x14ac:dyDescent="0.2">
      <c r="A4615" s="291" t="s">
        <v>2697</v>
      </c>
      <c r="B4615" s="190" t="s">
        <v>3839</v>
      </c>
      <c r="C4615" s="291" t="s">
        <v>2691</v>
      </c>
      <c r="D4615" s="291" t="s">
        <v>3840</v>
      </c>
      <c r="E4615" s="556" t="s">
        <v>2700</v>
      </c>
      <c r="F4615" s="556"/>
      <c r="G4615" s="191" t="s">
        <v>48</v>
      </c>
      <c r="H4615" s="192">
        <v>0.72</v>
      </c>
      <c r="I4615" s="192"/>
      <c r="J4615" s="193">
        <v>12.87</v>
      </c>
      <c r="K4615" s="193">
        <v>9.26</v>
      </c>
    </row>
    <row r="4616" spans="1:11" x14ac:dyDescent="0.2">
      <c r="A4616" s="287"/>
      <c r="B4616" s="287"/>
      <c r="C4616" s="287"/>
      <c r="D4616" s="287"/>
      <c r="E4616" s="287" t="s">
        <v>2709</v>
      </c>
      <c r="F4616" s="194">
        <v>48.78</v>
      </c>
      <c r="G4616" s="287" t="s">
        <v>2710</v>
      </c>
      <c r="H4616" s="194">
        <v>0</v>
      </c>
      <c r="I4616" s="287" t="s">
        <v>2711</v>
      </c>
      <c r="J4616" s="194">
        <v>48.78</v>
      </c>
    </row>
    <row r="4617" spans="1:11" x14ac:dyDescent="0.2">
      <c r="A4617" s="287"/>
      <c r="B4617" s="287"/>
      <c r="C4617" s="287"/>
      <c r="D4617" s="287"/>
      <c r="E4617" s="287" t="s">
        <v>2712</v>
      </c>
      <c r="F4617" s="194">
        <v>0</v>
      </c>
      <c r="G4617" s="287"/>
      <c r="H4617" s="552" t="s">
        <v>2713</v>
      </c>
      <c r="I4617" s="552"/>
      <c r="J4617" s="194">
        <v>130.22999999999999</v>
      </c>
    </row>
    <row r="4618" spans="1:11" ht="13.5" thickBot="1" x14ac:dyDescent="0.25">
      <c r="A4618" s="196"/>
      <c r="B4618" s="196"/>
      <c r="C4618" s="196"/>
      <c r="D4618" s="196"/>
      <c r="E4618" s="196"/>
      <c r="F4618" s="196"/>
      <c r="G4618" s="196" t="s">
        <v>2714</v>
      </c>
      <c r="H4618" s="198">
        <v>0</v>
      </c>
      <c r="I4618" s="196" t="s">
        <v>2715</v>
      </c>
      <c r="J4618" s="197">
        <v>0</v>
      </c>
    </row>
    <row r="4619" spans="1:11" ht="13.5" thickTop="1" x14ac:dyDescent="0.2">
      <c r="A4619" s="195"/>
      <c r="B4619" s="195"/>
      <c r="C4619" s="195"/>
      <c r="D4619" s="195"/>
      <c r="E4619" s="195"/>
      <c r="F4619" s="195"/>
      <c r="G4619" s="195"/>
      <c r="H4619" s="195"/>
      <c r="I4619" s="195"/>
      <c r="J4619" s="195"/>
    </row>
    <row r="4620" spans="1:11" ht="15" x14ac:dyDescent="0.2">
      <c r="A4620" s="288" t="s">
        <v>1082</v>
      </c>
      <c r="B4620" s="180" t="s">
        <v>2678</v>
      </c>
      <c r="C4620" s="288" t="s">
        <v>2679</v>
      </c>
      <c r="D4620" s="288" t="s">
        <v>2680</v>
      </c>
      <c r="E4620" s="553" t="s">
        <v>2681</v>
      </c>
      <c r="F4620" s="553"/>
      <c r="G4620" s="181" t="s">
        <v>2682</v>
      </c>
      <c r="H4620" s="180" t="s">
        <v>2683</v>
      </c>
      <c r="I4620" s="180" t="s">
        <v>6886</v>
      </c>
      <c r="J4620" s="180" t="s">
        <v>2684</v>
      </c>
      <c r="K4620" s="180" t="s">
        <v>2685</v>
      </c>
    </row>
    <row r="4621" spans="1:11" x14ac:dyDescent="0.2">
      <c r="A4621" s="289" t="s">
        <v>119</v>
      </c>
      <c r="B4621" s="182" t="s">
        <v>4264</v>
      </c>
      <c r="C4621" s="289" t="s">
        <v>2687</v>
      </c>
      <c r="D4621" s="289" t="s">
        <v>1083</v>
      </c>
      <c r="E4621" s="554" t="s">
        <v>2958</v>
      </c>
      <c r="F4621" s="554"/>
      <c r="G4621" s="183" t="s">
        <v>154</v>
      </c>
      <c r="H4621" s="184">
        <v>1</v>
      </c>
      <c r="I4621" s="185"/>
      <c r="J4621" s="185">
        <v>95.29</v>
      </c>
      <c r="K4621" s="185">
        <v>95.29</v>
      </c>
    </row>
    <row r="4622" spans="1:11" ht="25.5" x14ac:dyDescent="0.2">
      <c r="A4622" s="290" t="s">
        <v>2689</v>
      </c>
      <c r="B4622" s="186" t="s">
        <v>2799</v>
      </c>
      <c r="C4622" s="290" t="s">
        <v>2691</v>
      </c>
      <c r="D4622" s="290" t="s">
        <v>2800</v>
      </c>
      <c r="E4622" s="555" t="s">
        <v>2693</v>
      </c>
      <c r="F4622" s="555"/>
      <c r="G4622" s="187" t="s">
        <v>2694</v>
      </c>
      <c r="H4622" s="188">
        <v>0.8</v>
      </c>
      <c r="I4622" s="188"/>
      <c r="J4622" s="189">
        <v>26.7</v>
      </c>
      <c r="K4622" s="189">
        <v>21.36</v>
      </c>
    </row>
    <row r="4623" spans="1:11" ht="25.5" x14ac:dyDescent="0.2">
      <c r="A4623" s="290" t="s">
        <v>2689</v>
      </c>
      <c r="B4623" s="186" t="s">
        <v>2797</v>
      </c>
      <c r="C4623" s="290" t="s">
        <v>2691</v>
      </c>
      <c r="D4623" s="290" t="s">
        <v>2798</v>
      </c>
      <c r="E4623" s="555" t="s">
        <v>2693</v>
      </c>
      <c r="F4623" s="555"/>
      <c r="G4623" s="187" t="s">
        <v>2694</v>
      </c>
      <c r="H4623" s="188">
        <v>0.8</v>
      </c>
      <c r="I4623" s="188"/>
      <c r="J4623" s="189">
        <v>32.700000000000003</v>
      </c>
      <c r="K4623" s="189">
        <v>26.16</v>
      </c>
    </row>
    <row r="4624" spans="1:11" ht="25.5" x14ac:dyDescent="0.2">
      <c r="A4624" s="291" t="s">
        <v>2697</v>
      </c>
      <c r="B4624" s="190" t="s">
        <v>4265</v>
      </c>
      <c r="C4624" s="291" t="s">
        <v>2691</v>
      </c>
      <c r="D4624" s="291" t="s">
        <v>4266</v>
      </c>
      <c r="E4624" s="556" t="s">
        <v>2700</v>
      </c>
      <c r="F4624" s="556"/>
      <c r="G4624" s="191" t="s">
        <v>2701</v>
      </c>
      <c r="H4624" s="192">
        <v>1.6</v>
      </c>
      <c r="I4624" s="192"/>
      <c r="J4624" s="193">
        <v>24.06</v>
      </c>
      <c r="K4624" s="193">
        <v>38.49</v>
      </c>
    </row>
    <row r="4625" spans="1:11" x14ac:dyDescent="0.2">
      <c r="A4625" s="291" t="s">
        <v>2697</v>
      </c>
      <c r="B4625" s="190" t="s">
        <v>4247</v>
      </c>
      <c r="C4625" s="291" t="s">
        <v>2791</v>
      </c>
      <c r="D4625" s="291" t="s">
        <v>4248</v>
      </c>
      <c r="E4625" s="556" t="s">
        <v>2700</v>
      </c>
      <c r="F4625" s="556"/>
      <c r="G4625" s="191" t="s">
        <v>48</v>
      </c>
      <c r="H4625" s="192">
        <v>1.1100000000000001</v>
      </c>
      <c r="I4625" s="192"/>
      <c r="J4625" s="193">
        <v>1.88</v>
      </c>
      <c r="K4625" s="193">
        <v>2.08</v>
      </c>
    </row>
    <row r="4626" spans="1:11" x14ac:dyDescent="0.2">
      <c r="A4626" s="291" t="s">
        <v>2697</v>
      </c>
      <c r="B4626" s="190" t="s">
        <v>3839</v>
      </c>
      <c r="C4626" s="291" t="s">
        <v>2691</v>
      </c>
      <c r="D4626" s="291" t="s">
        <v>3840</v>
      </c>
      <c r="E4626" s="556" t="s">
        <v>2700</v>
      </c>
      <c r="F4626" s="556"/>
      <c r="G4626" s="191" t="s">
        <v>48</v>
      </c>
      <c r="H4626" s="192">
        <v>0.56000000000000005</v>
      </c>
      <c r="I4626" s="192"/>
      <c r="J4626" s="193">
        <v>12.87</v>
      </c>
      <c r="K4626" s="193">
        <v>7.2</v>
      </c>
    </row>
    <row r="4627" spans="1:11" x14ac:dyDescent="0.2">
      <c r="A4627" s="287"/>
      <c r="B4627" s="287"/>
      <c r="C4627" s="287"/>
      <c r="D4627" s="287"/>
      <c r="E4627" s="287" t="s">
        <v>2709</v>
      </c>
      <c r="F4627" s="194">
        <v>35.479999999999997</v>
      </c>
      <c r="G4627" s="287" t="s">
        <v>2710</v>
      </c>
      <c r="H4627" s="194">
        <v>0</v>
      </c>
      <c r="I4627" s="287" t="s">
        <v>2711</v>
      </c>
      <c r="J4627" s="194">
        <v>35.479999999999997</v>
      </c>
    </row>
    <row r="4628" spans="1:11" x14ac:dyDescent="0.2">
      <c r="A4628" s="287"/>
      <c r="B4628" s="287"/>
      <c r="C4628" s="287"/>
      <c r="D4628" s="287"/>
      <c r="E4628" s="287" t="s">
        <v>2712</v>
      </c>
      <c r="F4628" s="194">
        <v>0</v>
      </c>
      <c r="G4628" s="287"/>
      <c r="H4628" s="552" t="s">
        <v>2713</v>
      </c>
      <c r="I4628" s="552"/>
      <c r="J4628" s="194">
        <v>95.29</v>
      </c>
    </row>
    <row r="4629" spans="1:11" ht="13.5" thickBot="1" x14ac:dyDescent="0.25">
      <c r="A4629" s="196"/>
      <c r="B4629" s="196"/>
      <c r="C4629" s="196"/>
      <c r="D4629" s="196"/>
      <c r="E4629" s="196"/>
      <c r="F4629" s="196"/>
      <c r="G4629" s="196" t="s">
        <v>2714</v>
      </c>
      <c r="H4629" s="198">
        <v>0</v>
      </c>
      <c r="I4629" s="196" t="s">
        <v>2715</v>
      </c>
      <c r="J4629" s="197">
        <v>0</v>
      </c>
    </row>
    <row r="4630" spans="1:11" ht="13.5" thickTop="1" x14ac:dyDescent="0.2">
      <c r="A4630" s="195"/>
      <c r="B4630" s="195"/>
      <c r="C4630" s="195"/>
      <c r="D4630" s="195"/>
      <c r="E4630" s="195"/>
      <c r="F4630" s="195"/>
      <c r="G4630" s="195"/>
      <c r="H4630" s="195"/>
      <c r="I4630" s="195"/>
      <c r="J4630" s="195"/>
    </row>
    <row r="4631" spans="1:11" ht="15" x14ac:dyDescent="0.2">
      <c r="A4631" s="288" t="s">
        <v>1084</v>
      </c>
      <c r="B4631" s="180" t="s">
        <v>2678</v>
      </c>
      <c r="C4631" s="288" t="s">
        <v>2679</v>
      </c>
      <c r="D4631" s="288" t="s">
        <v>2680</v>
      </c>
      <c r="E4631" s="553" t="s">
        <v>2681</v>
      </c>
      <c r="F4631" s="553"/>
      <c r="G4631" s="181" t="s">
        <v>2682</v>
      </c>
      <c r="H4631" s="180" t="s">
        <v>2683</v>
      </c>
      <c r="I4631" s="180" t="s">
        <v>6886</v>
      </c>
      <c r="J4631" s="180" t="s">
        <v>2684</v>
      </c>
      <c r="K4631" s="180" t="s">
        <v>2685</v>
      </c>
    </row>
    <row r="4632" spans="1:11" x14ac:dyDescent="0.2">
      <c r="A4632" s="289" t="s">
        <v>119</v>
      </c>
      <c r="B4632" s="182" t="s">
        <v>4267</v>
      </c>
      <c r="C4632" s="289" t="s">
        <v>2687</v>
      </c>
      <c r="D4632" s="289" t="s">
        <v>1085</v>
      </c>
      <c r="E4632" s="554" t="s">
        <v>2958</v>
      </c>
      <c r="F4632" s="554"/>
      <c r="G4632" s="183" t="s">
        <v>154</v>
      </c>
      <c r="H4632" s="184">
        <v>1</v>
      </c>
      <c r="I4632" s="185"/>
      <c r="J4632" s="185">
        <v>80.13</v>
      </c>
      <c r="K4632" s="185">
        <v>80.13</v>
      </c>
    </row>
    <row r="4633" spans="1:11" ht="25.5" x14ac:dyDescent="0.2">
      <c r="A4633" s="290" t="s">
        <v>2689</v>
      </c>
      <c r="B4633" s="186" t="s">
        <v>2799</v>
      </c>
      <c r="C4633" s="290" t="s">
        <v>2691</v>
      </c>
      <c r="D4633" s="290" t="s">
        <v>2800</v>
      </c>
      <c r="E4633" s="555" t="s">
        <v>2693</v>
      </c>
      <c r="F4633" s="555"/>
      <c r="G4633" s="187" t="s">
        <v>2694</v>
      </c>
      <c r="H4633" s="188">
        <v>0.7</v>
      </c>
      <c r="I4633" s="188"/>
      <c r="J4633" s="189">
        <v>26.7</v>
      </c>
      <c r="K4633" s="189">
        <v>18.690000000000001</v>
      </c>
    </row>
    <row r="4634" spans="1:11" ht="25.5" x14ac:dyDescent="0.2">
      <c r="A4634" s="290" t="s">
        <v>2689</v>
      </c>
      <c r="B4634" s="186" t="s">
        <v>2797</v>
      </c>
      <c r="C4634" s="290" t="s">
        <v>2691</v>
      </c>
      <c r="D4634" s="290" t="s">
        <v>2798</v>
      </c>
      <c r="E4634" s="555" t="s">
        <v>2693</v>
      </c>
      <c r="F4634" s="555"/>
      <c r="G4634" s="187" t="s">
        <v>2694</v>
      </c>
      <c r="H4634" s="188">
        <v>0.7</v>
      </c>
      <c r="I4634" s="188"/>
      <c r="J4634" s="189">
        <v>32.700000000000003</v>
      </c>
      <c r="K4634" s="189">
        <v>22.89</v>
      </c>
    </row>
    <row r="4635" spans="1:11" ht="25.5" x14ac:dyDescent="0.2">
      <c r="A4635" s="291" t="s">
        <v>2697</v>
      </c>
      <c r="B4635" s="190" t="s">
        <v>3601</v>
      </c>
      <c r="C4635" s="291" t="s">
        <v>2691</v>
      </c>
      <c r="D4635" s="291" t="s">
        <v>3602</v>
      </c>
      <c r="E4635" s="556" t="s">
        <v>2700</v>
      </c>
      <c r="F4635" s="556"/>
      <c r="G4635" s="191" t="s">
        <v>2701</v>
      </c>
      <c r="H4635" s="192">
        <v>1.6</v>
      </c>
      <c r="I4635" s="192"/>
      <c r="J4635" s="193">
        <v>19.02</v>
      </c>
      <c r="K4635" s="193">
        <v>30.43</v>
      </c>
    </row>
    <row r="4636" spans="1:11" x14ac:dyDescent="0.2">
      <c r="A4636" s="291" t="s">
        <v>2697</v>
      </c>
      <c r="B4636" s="190" t="s">
        <v>4247</v>
      </c>
      <c r="C4636" s="291" t="s">
        <v>2791</v>
      </c>
      <c r="D4636" s="291" t="s">
        <v>4248</v>
      </c>
      <c r="E4636" s="556" t="s">
        <v>2700</v>
      </c>
      <c r="F4636" s="556"/>
      <c r="G4636" s="191" t="s">
        <v>48</v>
      </c>
      <c r="H4636" s="192">
        <v>1.1100000000000001</v>
      </c>
      <c r="I4636" s="192"/>
      <c r="J4636" s="193">
        <v>1.88</v>
      </c>
      <c r="K4636" s="193">
        <v>2.08</v>
      </c>
    </row>
    <row r="4637" spans="1:11" x14ac:dyDescent="0.2">
      <c r="A4637" s="291" t="s">
        <v>2697</v>
      </c>
      <c r="B4637" s="190" t="s">
        <v>3839</v>
      </c>
      <c r="C4637" s="291" t="s">
        <v>2691</v>
      </c>
      <c r="D4637" s="291" t="s">
        <v>3840</v>
      </c>
      <c r="E4637" s="556" t="s">
        <v>2700</v>
      </c>
      <c r="F4637" s="556"/>
      <c r="G4637" s="191" t="s">
        <v>48</v>
      </c>
      <c r="H4637" s="192">
        <v>0.47</v>
      </c>
      <c r="I4637" s="192"/>
      <c r="J4637" s="193">
        <v>12.87</v>
      </c>
      <c r="K4637" s="193">
        <v>6.04</v>
      </c>
    </row>
    <row r="4638" spans="1:11" x14ac:dyDescent="0.2">
      <c r="A4638" s="287"/>
      <c r="B4638" s="287"/>
      <c r="C4638" s="287"/>
      <c r="D4638" s="287"/>
      <c r="E4638" s="287" t="s">
        <v>2709</v>
      </c>
      <c r="F4638" s="194">
        <v>31.04</v>
      </c>
      <c r="G4638" s="287" t="s">
        <v>2710</v>
      </c>
      <c r="H4638" s="194">
        <v>0</v>
      </c>
      <c r="I4638" s="287" t="s">
        <v>2711</v>
      </c>
      <c r="J4638" s="194">
        <v>31.04</v>
      </c>
    </row>
    <row r="4639" spans="1:11" x14ac:dyDescent="0.2">
      <c r="A4639" s="287"/>
      <c r="B4639" s="287"/>
      <c r="C4639" s="287"/>
      <c r="D4639" s="287"/>
      <c r="E4639" s="287" t="s">
        <v>2712</v>
      </c>
      <c r="F4639" s="194">
        <v>0</v>
      </c>
      <c r="G4639" s="287"/>
      <c r="H4639" s="552" t="s">
        <v>2713</v>
      </c>
      <c r="I4639" s="552"/>
      <c r="J4639" s="194">
        <v>80.13</v>
      </c>
    </row>
    <row r="4640" spans="1:11" ht="13.5" thickBot="1" x14ac:dyDescent="0.25">
      <c r="A4640" s="196"/>
      <c r="B4640" s="196"/>
      <c r="C4640" s="196"/>
      <c r="D4640" s="196"/>
      <c r="E4640" s="196"/>
      <c r="F4640" s="196"/>
      <c r="G4640" s="196" t="s">
        <v>2714</v>
      </c>
      <c r="H4640" s="198">
        <v>0</v>
      </c>
      <c r="I4640" s="196" t="s">
        <v>2715</v>
      </c>
      <c r="J4640" s="197">
        <v>0</v>
      </c>
    </row>
    <row r="4641" spans="1:11" ht="13.5" thickTop="1" x14ac:dyDescent="0.2">
      <c r="A4641" s="195"/>
      <c r="B4641" s="195"/>
      <c r="C4641" s="195"/>
      <c r="D4641" s="195"/>
      <c r="E4641" s="195"/>
      <c r="F4641" s="195"/>
      <c r="G4641" s="195"/>
      <c r="H4641" s="195"/>
      <c r="I4641" s="195"/>
      <c r="J4641" s="195"/>
    </row>
    <row r="4642" spans="1:11" ht="15" x14ac:dyDescent="0.2">
      <c r="A4642" s="288" t="s">
        <v>1086</v>
      </c>
      <c r="B4642" s="180" t="s">
        <v>2678</v>
      </c>
      <c r="C4642" s="288" t="s">
        <v>2679</v>
      </c>
      <c r="D4642" s="288" t="s">
        <v>2680</v>
      </c>
      <c r="E4642" s="553" t="s">
        <v>2681</v>
      </c>
      <c r="F4642" s="553"/>
      <c r="G4642" s="181" t="s">
        <v>2682</v>
      </c>
      <c r="H4642" s="180" t="s">
        <v>2683</v>
      </c>
      <c r="I4642" s="180" t="s">
        <v>6886</v>
      </c>
      <c r="J4642" s="180" t="s">
        <v>2684</v>
      </c>
      <c r="K4642" s="180" t="s">
        <v>2685</v>
      </c>
    </row>
    <row r="4643" spans="1:11" ht="38.25" x14ac:dyDescent="0.2">
      <c r="A4643" s="289" t="s">
        <v>119</v>
      </c>
      <c r="B4643" s="182" t="s">
        <v>4268</v>
      </c>
      <c r="C4643" s="289" t="s">
        <v>2691</v>
      </c>
      <c r="D4643" s="289" t="s">
        <v>4269</v>
      </c>
      <c r="E4643" s="554" t="s">
        <v>3561</v>
      </c>
      <c r="F4643" s="554"/>
      <c r="G4643" s="183" t="s">
        <v>48</v>
      </c>
      <c r="H4643" s="184">
        <v>1</v>
      </c>
      <c r="I4643" s="185"/>
      <c r="J4643" s="185">
        <v>60.15</v>
      </c>
      <c r="K4643" s="185">
        <v>60.15</v>
      </c>
    </row>
    <row r="4644" spans="1:11" ht="25.5" x14ac:dyDescent="0.2">
      <c r="A4644" s="290" t="s">
        <v>2689</v>
      </c>
      <c r="B4644" s="186" t="s">
        <v>2799</v>
      </c>
      <c r="C4644" s="290" t="s">
        <v>2691</v>
      </c>
      <c r="D4644" s="290" t="s">
        <v>2800</v>
      </c>
      <c r="E4644" s="555" t="s">
        <v>2693</v>
      </c>
      <c r="F4644" s="555"/>
      <c r="G4644" s="187" t="s">
        <v>2694</v>
      </c>
      <c r="H4644" s="188">
        <v>0.73499999999999999</v>
      </c>
      <c r="I4644" s="188"/>
      <c r="J4644" s="189">
        <v>26.7</v>
      </c>
      <c r="K4644" s="189">
        <v>19.62</v>
      </c>
    </row>
    <row r="4645" spans="1:11" ht="25.5" x14ac:dyDescent="0.2">
      <c r="A4645" s="290" t="s">
        <v>2689</v>
      </c>
      <c r="B4645" s="186" t="s">
        <v>2797</v>
      </c>
      <c r="C4645" s="290" t="s">
        <v>2691</v>
      </c>
      <c r="D4645" s="290" t="s">
        <v>2798</v>
      </c>
      <c r="E4645" s="555" t="s">
        <v>2693</v>
      </c>
      <c r="F4645" s="555"/>
      <c r="G4645" s="187" t="s">
        <v>2694</v>
      </c>
      <c r="H4645" s="188">
        <v>0.73499999999999999</v>
      </c>
      <c r="I4645" s="188"/>
      <c r="J4645" s="189">
        <v>32.700000000000003</v>
      </c>
      <c r="K4645" s="189">
        <v>24.03</v>
      </c>
    </row>
    <row r="4646" spans="1:11" x14ac:dyDescent="0.2">
      <c r="A4646" s="291" t="s">
        <v>2697</v>
      </c>
      <c r="B4646" s="190" t="s">
        <v>3839</v>
      </c>
      <c r="C4646" s="291" t="s">
        <v>2691</v>
      </c>
      <c r="D4646" s="291" t="s">
        <v>3840</v>
      </c>
      <c r="E4646" s="556" t="s">
        <v>2700</v>
      </c>
      <c r="F4646" s="556"/>
      <c r="G4646" s="191" t="s">
        <v>48</v>
      </c>
      <c r="H4646" s="192">
        <v>1.2999999999999999E-2</v>
      </c>
      <c r="I4646" s="192"/>
      <c r="J4646" s="193">
        <v>12.87</v>
      </c>
      <c r="K4646" s="193">
        <v>0.16</v>
      </c>
    </row>
    <row r="4647" spans="1:11" ht="25.5" x14ac:dyDescent="0.2">
      <c r="A4647" s="291" t="s">
        <v>2697</v>
      </c>
      <c r="B4647" s="190" t="s">
        <v>4270</v>
      </c>
      <c r="C4647" s="291" t="s">
        <v>2691</v>
      </c>
      <c r="D4647" s="291" t="s">
        <v>4271</v>
      </c>
      <c r="E4647" s="556" t="s">
        <v>2700</v>
      </c>
      <c r="F4647" s="556"/>
      <c r="G4647" s="191" t="s">
        <v>48</v>
      </c>
      <c r="H4647" s="192">
        <v>1</v>
      </c>
      <c r="I4647" s="192"/>
      <c r="J4647" s="193">
        <v>16.190000000000001</v>
      </c>
      <c r="K4647" s="193">
        <v>16.190000000000001</v>
      </c>
    </row>
    <row r="4648" spans="1:11" x14ac:dyDescent="0.2">
      <c r="A4648" s="291" t="s">
        <v>2697</v>
      </c>
      <c r="B4648" s="190" t="s">
        <v>3051</v>
      </c>
      <c r="C4648" s="291" t="s">
        <v>2691</v>
      </c>
      <c r="D4648" s="291" t="s">
        <v>3052</v>
      </c>
      <c r="E4648" s="556" t="s">
        <v>2700</v>
      </c>
      <c r="F4648" s="556"/>
      <c r="G4648" s="191" t="s">
        <v>84</v>
      </c>
      <c r="H4648" s="192">
        <v>3.0000000000000001E-3</v>
      </c>
      <c r="I4648" s="192"/>
      <c r="J4648" s="193">
        <v>51.66</v>
      </c>
      <c r="K4648" s="193">
        <v>0.15</v>
      </c>
    </row>
    <row r="4649" spans="1:11" x14ac:dyDescent="0.2">
      <c r="A4649" s="287"/>
      <c r="B4649" s="287"/>
      <c r="C4649" s="287"/>
      <c r="D4649" s="287"/>
      <c r="E4649" s="287" t="s">
        <v>2709</v>
      </c>
      <c r="F4649" s="194">
        <v>32.590000000000003</v>
      </c>
      <c r="G4649" s="287" t="s">
        <v>2710</v>
      </c>
      <c r="H4649" s="194">
        <v>0</v>
      </c>
      <c r="I4649" s="287" t="s">
        <v>2711</v>
      </c>
      <c r="J4649" s="194">
        <v>32.590000000000003</v>
      </c>
    </row>
    <row r="4650" spans="1:11" x14ac:dyDescent="0.2">
      <c r="A4650" s="287"/>
      <c r="B4650" s="287"/>
      <c r="C4650" s="287"/>
      <c r="D4650" s="287"/>
      <c r="E4650" s="287" t="s">
        <v>2712</v>
      </c>
      <c r="F4650" s="194">
        <v>0</v>
      </c>
      <c r="G4650" s="287"/>
      <c r="H4650" s="552" t="s">
        <v>2713</v>
      </c>
      <c r="I4650" s="552"/>
      <c r="J4650" s="194">
        <v>60.15</v>
      </c>
    </row>
    <row r="4651" spans="1:11" ht="13.5" thickBot="1" x14ac:dyDescent="0.25">
      <c r="A4651" s="196"/>
      <c r="B4651" s="196"/>
      <c r="C4651" s="196"/>
      <c r="D4651" s="196"/>
      <c r="E4651" s="196"/>
      <c r="F4651" s="196"/>
      <c r="G4651" s="196" t="s">
        <v>2714</v>
      </c>
      <c r="H4651" s="198">
        <v>0</v>
      </c>
      <c r="I4651" s="196" t="s">
        <v>2715</v>
      </c>
      <c r="J4651" s="197">
        <v>0</v>
      </c>
    </row>
    <row r="4652" spans="1:11" ht="13.5" thickTop="1" x14ac:dyDescent="0.2">
      <c r="A4652" s="195"/>
      <c r="B4652" s="195"/>
      <c r="C4652" s="195"/>
      <c r="D4652" s="195"/>
      <c r="E4652" s="195"/>
      <c r="F4652" s="195"/>
      <c r="G4652" s="195"/>
      <c r="H4652" s="195"/>
      <c r="I4652" s="195"/>
      <c r="J4652" s="195"/>
    </row>
    <row r="4653" spans="1:11" ht="15" x14ac:dyDescent="0.2">
      <c r="A4653" s="288" t="s">
        <v>1089</v>
      </c>
      <c r="B4653" s="180" t="s">
        <v>2678</v>
      </c>
      <c r="C4653" s="288" t="s">
        <v>2679</v>
      </c>
      <c r="D4653" s="288" t="s">
        <v>2680</v>
      </c>
      <c r="E4653" s="553" t="s">
        <v>2681</v>
      </c>
      <c r="F4653" s="553"/>
      <c r="G4653" s="181" t="s">
        <v>2682</v>
      </c>
      <c r="H4653" s="180" t="s">
        <v>2683</v>
      </c>
      <c r="I4653" s="180" t="s">
        <v>6886</v>
      </c>
      <c r="J4653" s="180" t="s">
        <v>2684</v>
      </c>
      <c r="K4653" s="180" t="s">
        <v>2685</v>
      </c>
    </row>
    <row r="4654" spans="1:11" x14ac:dyDescent="0.2">
      <c r="A4654" s="289" t="s">
        <v>119</v>
      </c>
      <c r="B4654" s="182" t="s">
        <v>4272</v>
      </c>
      <c r="C4654" s="289" t="s">
        <v>2687</v>
      </c>
      <c r="D4654" s="289" t="s">
        <v>1090</v>
      </c>
      <c r="E4654" s="554" t="s">
        <v>3561</v>
      </c>
      <c r="F4654" s="554"/>
      <c r="G4654" s="183" t="s">
        <v>114</v>
      </c>
      <c r="H4654" s="184">
        <v>1</v>
      </c>
      <c r="I4654" s="185"/>
      <c r="J4654" s="185">
        <v>387.99</v>
      </c>
      <c r="K4654" s="185">
        <v>387.99</v>
      </c>
    </row>
    <row r="4655" spans="1:11" ht="25.5" x14ac:dyDescent="0.2">
      <c r="A4655" s="290" t="s">
        <v>2689</v>
      </c>
      <c r="B4655" s="186" t="s">
        <v>2797</v>
      </c>
      <c r="C4655" s="290" t="s">
        <v>2691</v>
      </c>
      <c r="D4655" s="290" t="s">
        <v>2798</v>
      </c>
      <c r="E4655" s="555" t="s">
        <v>2693</v>
      </c>
      <c r="F4655" s="555"/>
      <c r="G4655" s="187" t="s">
        <v>2694</v>
      </c>
      <c r="H4655" s="188">
        <v>1.1000000000000001</v>
      </c>
      <c r="I4655" s="188"/>
      <c r="J4655" s="189">
        <v>32.700000000000003</v>
      </c>
      <c r="K4655" s="189">
        <v>35.97</v>
      </c>
    </row>
    <row r="4656" spans="1:11" ht="25.5" x14ac:dyDescent="0.2">
      <c r="A4656" s="290" t="s">
        <v>2689</v>
      </c>
      <c r="B4656" s="186" t="s">
        <v>2722</v>
      </c>
      <c r="C4656" s="290" t="s">
        <v>2691</v>
      </c>
      <c r="D4656" s="290" t="s">
        <v>2723</v>
      </c>
      <c r="E4656" s="555" t="s">
        <v>2693</v>
      </c>
      <c r="F4656" s="555"/>
      <c r="G4656" s="187" t="s">
        <v>2694</v>
      </c>
      <c r="H4656" s="188">
        <v>1.1000000000000001</v>
      </c>
      <c r="I4656" s="188"/>
      <c r="J4656" s="189">
        <v>26.12</v>
      </c>
      <c r="K4656" s="189">
        <v>28.73</v>
      </c>
    </row>
    <row r="4657" spans="1:11" x14ac:dyDescent="0.2">
      <c r="A4657" s="291" t="s">
        <v>2697</v>
      </c>
      <c r="B4657" s="190" t="s">
        <v>4273</v>
      </c>
      <c r="C4657" s="291" t="s">
        <v>2691</v>
      </c>
      <c r="D4657" s="291" t="s">
        <v>4274</v>
      </c>
      <c r="E4657" s="556" t="s">
        <v>2700</v>
      </c>
      <c r="F4657" s="556"/>
      <c r="G4657" s="191" t="s">
        <v>48</v>
      </c>
      <c r="H4657" s="192">
        <v>1</v>
      </c>
      <c r="I4657" s="192"/>
      <c r="J4657" s="193">
        <v>323.29000000000002</v>
      </c>
      <c r="K4657" s="193">
        <v>323.29000000000002</v>
      </c>
    </row>
    <row r="4658" spans="1:11" x14ac:dyDescent="0.2">
      <c r="A4658" s="287"/>
      <c r="B4658" s="287"/>
      <c r="C4658" s="287"/>
      <c r="D4658" s="287"/>
      <c r="E4658" s="287" t="s">
        <v>2709</v>
      </c>
      <c r="F4658" s="194">
        <v>47.58</v>
      </c>
      <c r="G4658" s="287" t="s">
        <v>2710</v>
      </c>
      <c r="H4658" s="194">
        <v>0</v>
      </c>
      <c r="I4658" s="287" t="s">
        <v>2711</v>
      </c>
      <c r="J4658" s="194">
        <v>47.58</v>
      </c>
    </row>
    <row r="4659" spans="1:11" x14ac:dyDescent="0.2">
      <c r="A4659" s="287"/>
      <c r="B4659" s="287"/>
      <c r="C4659" s="287"/>
      <c r="D4659" s="287"/>
      <c r="E4659" s="287" t="s">
        <v>2712</v>
      </c>
      <c r="F4659" s="194">
        <v>0</v>
      </c>
      <c r="G4659" s="287"/>
      <c r="H4659" s="552" t="s">
        <v>2713</v>
      </c>
      <c r="I4659" s="552"/>
      <c r="J4659" s="194">
        <v>387.99</v>
      </c>
    </row>
    <row r="4660" spans="1:11" ht="13.5" thickBot="1" x14ac:dyDescent="0.25">
      <c r="A4660" s="196"/>
      <c r="B4660" s="196"/>
      <c r="C4660" s="196"/>
      <c r="D4660" s="196"/>
      <c r="E4660" s="196"/>
      <c r="F4660" s="196"/>
      <c r="G4660" s="196" t="s">
        <v>2714</v>
      </c>
      <c r="H4660" s="198">
        <v>0</v>
      </c>
      <c r="I4660" s="196" t="s">
        <v>2715</v>
      </c>
      <c r="J4660" s="197">
        <v>0</v>
      </c>
    </row>
    <row r="4661" spans="1:11" ht="13.5" thickTop="1" x14ac:dyDescent="0.2">
      <c r="A4661" s="195"/>
      <c r="B4661" s="195"/>
      <c r="C4661" s="195"/>
      <c r="D4661" s="195"/>
      <c r="E4661" s="195"/>
      <c r="F4661" s="195"/>
      <c r="G4661" s="195"/>
      <c r="H4661" s="195"/>
      <c r="I4661" s="195"/>
      <c r="J4661" s="195"/>
    </row>
    <row r="4662" spans="1:11" ht="15" x14ac:dyDescent="0.2">
      <c r="A4662" s="288" t="s">
        <v>1091</v>
      </c>
      <c r="B4662" s="180" t="s">
        <v>2678</v>
      </c>
      <c r="C4662" s="288" t="s">
        <v>2679</v>
      </c>
      <c r="D4662" s="288" t="s">
        <v>2680</v>
      </c>
      <c r="E4662" s="553" t="s">
        <v>2681</v>
      </c>
      <c r="F4662" s="553"/>
      <c r="G4662" s="181" t="s">
        <v>2682</v>
      </c>
      <c r="H4662" s="180" t="s">
        <v>2683</v>
      </c>
      <c r="I4662" s="180" t="s">
        <v>6886</v>
      </c>
      <c r="J4662" s="180" t="s">
        <v>2684</v>
      </c>
      <c r="K4662" s="180" t="s">
        <v>2685</v>
      </c>
    </row>
    <row r="4663" spans="1:11" ht="38.25" x14ac:dyDescent="0.2">
      <c r="A4663" s="289" t="s">
        <v>119</v>
      </c>
      <c r="B4663" s="182" t="s">
        <v>4275</v>
      </c>
      <c r="C4663" s="289" t="s">
        <v>2691</v>
      </c>
      <c r="D4663" s="289" t="s">
        <v>4276</v>
      </c>
      <c r="E4663" s="554" t="s">
        <v>3561</v>
      </c>
      <c r="F4663" s="554"/>
      <c r="G4663" s="183" t="s">
        <v>48</v>
      </c>
      <c r="H4663" s="184">
        <v>1</v>
      </c>
      <c r="I4663" s="185"/>
      <c r="J4663" s="185">
        <v>266.74</v>
      </c>
      <c r="K4663" s="185">
        <v>266.74</v>
      </c>
    </row>
    <row r="4664" spans="1:11" ht="25.5" x14ac:dyDescent="0.2">
      <c r="A4664" s="290" t="s">
        <v>2689</v>
      </c>
      <c r="B4664" s="186" t="s">
        <v>2799</v>
      </c>
      <c r="C4664" s="290" t="s">
        <v>2691</v>
      </c>
      <c r="D4664" s="290" t="s">
        <v>2800</v>
      </c>
      <c r="E4664" s="555" t="s">
        <v>2693</v>
      </c>
      <c r="F4664" s="555"/>
      <c r="G4664" s="187" t="s">
        <v>2694</v>
      </c>
      <c r="H4664" s="188">
        <v>1.516</v>
      </c>
      <c r="I4664" s="188"/>
      <c r="J4664" s="189">
        <v>26.7</v>
      </c>
      <c r="K4664" s="189">
        <v>40.47</v>
      </c>
    </row>
    <row r="4665" spans="1:11" ht="25.5" x14ac:dyDescent="0.2">
      <c r="A4665" s="290" t="s">
        <v>2689</v>
      </c>
      <c r="B4665" s="186" t="s">
        <v>2797</v>
      </c>
      <c r="C4665" s="290" t="s">
        <v>2691</v>
      </c>
      <c r="D4665" s="290" t="s">
        <v>2798</v>
      </c>
      <c r="E4665" s="555" t="s">
        <v>2693</v>
      </c>
      <c r="F4665" s="555"/>
      <c r="G4665" s="187" t="s">
        <v>2694</v>
      </c>
      <c r="H4665" s="188">
        <v>1.516</v>
      </c>
      <c r="I4665" s="188"/>
      <c r="J4665" s="189">
        <v>32.700000000000003</v>
      </c>
      <c r="K4665" s="189">
        <v>49.57</v>
      </c>
    </row>
    <row r="4666" spans="1:11" x14ac:dyDescent="0.2">
      <c r="A4666" s="291" t="s">
        <v>2697</v>
      </c>
      <c r="B4666" s="190" t="s">
        <v>3839</v>
      </c>
      <c r="C4666" s="291" t="s">
        <v>2691</v>
      </c>
      <c r="D4666" s="291" t="s">
        <v>3840</v>
      </c>
      <c r="E4666" s="556" t="s">
        <v>2700</v>
      </c>
      <c r="F4666" s="556"/>
      <c r="G4666" s="191" t="s">
        <v>48</v>
      </c>
      <c r="H4666" s="192">
        <v>5.2999999999999999E-2</v>
      </c>
      <c r="I4666" s="192"/>
      <c r="J4666" s="193">
        <v>12.87</v>
      </c>
      <c r="K4666" s="193">
        <v>0.68</v>
      </c>
    </row>
    <row r="4667" spans="1:11" x14ac:dyDescent="0.2">
      <c r="A4667" s="291" t="s">
        <v>2697</v>
      </c>
      <c r="B4667" s="190" t="s">
        <v>4277</v>
      </c>
      <c r="C4667" s="291" t="s">
        <v>2691</v>
      </c>
      <c r="D4667" s="291" t="s">
        <v>4278</v>
      </c>
      <c r="E4667" s="556" t="s">
        <v>2700</v>
      </c>
      <c r="F4667" s="556"/>
      <c r="G4667" s="191" t="s">
        <v>48</v>
      </c>
      <c r="H4667" s="192">
        <v>1</v>
      </c>
      <c r="I4667" s="192"/>
      <c r="J4667" s="193">
        <v>175.35</v>
      </c>
      <c r="K4667" s="193">
        <v>175.35</v>
      </c>
    </row>
    <row r="4668" spans="1:11" x14ac:dyDescent="0.2">
      <c r="A4668" s="291" t="s">
        <v>2697</v>
      </c>
      <c r="B4668" s="190" t="s">
        <v>3051</v>
      </c>
      <c r="C4668" s="291" t="s">
        <v>2691</v>
      </c>
      <c r="D4668" s="291" t="s">
        <v>3052</v>
      </c>
      <c r="E4668" s="556" t="s">
        <v>2700</v>
      </c>
      <c r="F4668" s="556"/>
      <c r="G4668" s="191" t="s">
        <v>84</v>
      </c>
      <c r="H4668" s="192">
        <v>1.2999999999999999E-2</v>
      </c>
      <c r="I4668" s="192"/>
      <c r="J4668" s="193">
        <v>51.66</v>
      </c>
      <c r="K4668" s="193">
        <v>0.67</v>
      </c>
    </row>
    <row r="4669" spans="1:11" x14ac:dyDescent="0.2">
      <c r="A4669" s="287"/>
      <c r="B4669" s="287"/>
      <c r="C4669" s="287"/>
      <c r="D4669" s="287"/>
      <c r="E4669" s="287" t="s">
        <v>2709</v>
      </c>
      <c r="F4669" s="194">
        <v>67.239999999999995</v>
      </c>
      <c r="G4669" s="287" t="s">
        <v>2710</v>
      </c>
      <c r="H4669" s="194">
        <v>0</v>
      </c>
      <c r="I4669" s="287" t="s">
        <v>2711</v>
      </c>
      <c r="J4669" s="194">
        <v>67.239999999999995</v>
      </c>
    </row>
    <row r="4670" spans="1:11" x14ac:dyDescent="0.2">
      <c r="A4670" s="287"/>
      <c r="B4670" s="287"/>
      <c r="C4670" s="287"/>
      <c r="D4670" s="287"/>
      <c r="E4670" s="287" t="s">
        <v>2712</v>
      </c>
      <c r="F4670" s="194">
        <v>0</v>
      </c>
      <c r="G4670" s="287"/>
      <c r="H4670" s="552" t="s">
        <v>2713</v>
      </c>
      <c r="I4670" s="552"/>
      <c r="J4670" s="194">
        <v>266.74</v>
      </c>
    </row>
    <row r="4671" spans="1:11" ht="13.5" thickBot="1" x14ac:dyDescent="0.25">
      <c r="A4671" s="196"/>
      <c r="B4671" s="196"/>
      <c r="C4671" s="196"/>
      <c r="D4671" s="196"/>
      <c r="E4671" s="196"/>
      <c r="F4671" s="196"/>
      <c r="G4671" s="196" t="s">
        <v>2714</v>
      </c>
      <c r="H4671" s="198">
        <v>0</v>
      </c>
      <c r="I4671" s="196" t="s">
        <v>2715</v>
      </c>
      <c r="J4671" s="197">
        <v>0</v>
      </c>
    </row>
    <row r="4672" spans="1:11" ht="13.5" thickTop="1" x14ac:dyDescent="0.2">
      <c r="A4672" s="195"/>
      <c r="B4672" s="195"/>
      <c r="C4672" s="195"/>
      <c r="D4672" s="195"/>
      <c r="E4672" s="195"/>
      <c r="F4672" s="195"/>
      <c r="G4672" s="195"/>
      <c r="H4672" s="195"/>
      <c r="I4672" s="195"/>
      <c r="J4672" s="195"/>
    </row>
    <row r="4673" spans="1:11" ht="15" x14ac:dyDescent="0.2">
      <c r="A4673" s="288" t="s">
        <v>1094</v>
      </c>
      <c r="B4673" s="180" t="s">
        <v>2678</v>
      </c>
      <c r="C4673" s="288" t="s">
        <v>2679</v>
      </c>
      <c r="D4673" s="288" t="s">
        <v>2680</v>
      </c>
      <c r="E4673" s="553" t="s">
        <v>2681</v>
      </c>
      <c r="F4673" s="553"/>
      <c r="G4673" s="181" t="s">
        <v>2682</v>
      </c>
      <c r="H4673" s="180" t="s">
        <v>2683</v>
      </c>
      <c r="I4673" s="180" t="s">
        <v>6886</v>
      </c>
      <c r="J4673" s="180" t="s">
        <v>2684</v>
      </c>
      <c r="K4673" s="180" t="s">
        <v>2685</v>
      </c>
    </row>
    <row r="4674" spans="1:11" ht="38.25" x14ac:dyDescent="0.2">
      <c r="A4674" s="289" t="s">
        <v>119</v>
      </c>
      <c r="B4674" s="182" t="s">
        <v>4279</v>
      </c>
      <c r="C4674" s="289" t="s">
        <v>2691</v>
      </c>
      <c r="D4674" s="289" t="s">
        <v>4280</v>
      </c>
      <c r="E4674" s="554" t="s">
        <v>3561</v>
      </c>
      <c r="F4674" s="554"/>
      <c r="G4674" s="183" t="s">
        <v>48</v>
      </c>
      <c r="H4674" s="184">
        <v>1</v>
      </c>
      <c r="I4674" s="185"/>
      <c r="J4674" s="185">
        <v>215.38</v>
      </c>
      <c r="K4674" s="185">
        <v>215.38</v>
      </c>
    </row>
    <row r="4675" spans="1:11" ht="25.5" x14ac:dyDescent="0.2">
      <c r="A4675" s="290" t="s">
        <v>2689</v>
      </c>
      <c r="B4675" s="186" t="s">
        <v>2799</v>
      </c>
      <c r="C4675" s="290" t="s">
        <v>2691</v>
      </c>
      <c r="D4675" s="290" t="s">
        <v>2800</v>
      </c>
      <c r="E4675" s="555" t="s">
        <v>2693</v>
      </c>
      <c r="F4675" s="555"/>
      <c r="G4675" s="187" t="s">
        <v>2694</v>
      </c>
      <c r="H4675" s="188">
        <v>1.403</v>
      </c>
      <c r="I4675" s="188"/>
      <c r="J4675" s="189">
        <v>26.7</v>
      </c>
      <c r="K4675" s="189">
        <v>37.46</v>
      </c>
    </row>
    <row r="4676" spans="1:11" ht="25.5" x14ac:dyDescent="0.2">
      <c r="A4676" s="290" t="s">
        <v>2689</v>
      </c>
      <c r="B4676" s="186" t="s">
        <v>2797</v>
      </c>
      <c r="C4676" s="290" t="s">
        <v>2691</v>
      </c>
      <c r="D4676" s="290" t="s">
        <v>2798</v>
      </c>
      <c r="E4676" s="555" t="s">
        <v>2693</v>
      </c>
      <c r="F4676" s="555"/>
      <c r="G4676" s="187" t="s">
        <v>2694</v>
      </c>
      <c r="H4676" s="188">
        <v>1.403</v>
      </c>
      <c r="I4676" s="188"/>
      <c r="J4676" s="189">
        <v>32.700000000000003</v>
      </c>
      <c r="K4676" s="189">
        <v>45.87</v>
      </c>
    </row>
    <row r="4677" spans="1:11" x14ac:dyDescent="0.2">
      <c r="A4677" s="291" t="s">
        <v>2697</v>
      </c>
      <c r="B4677" s="190" t="s">
        <v>3839</v>
      </c>
      <c r="C4677" s="291" t="s">
        <v>2691</v>
      </c>
      <c r="D4677" s="291" t="s">
        <v>3840</v>
      </c>
      <c r="E4677" s="556" t="s">
        <v>2700</v>
      </c>
      <c r="F4677" s="556"/>
      <c r="G4677" s="191" t="s">
        <v>48</v>
      </c>
      <c r="H4677" s="192">
        <v>4.4999999999999998E-2</v>
      </c>
      <c r="I4677" s="192"/>
      <c r="J4677" s="193">
        <v>12.87</v>
      </c>
      <c r="K4677" s="193">
        <v>0.56999999999999995</v>
      </c>
    </row>
    <row r="4678" spans="1:11" x14ac:dyDescent="0.2">
      <c r="A4678" s="291" t="s">
        <v>2697</v>
      </c>
      <c r="B4678" s="190" t="s">
        <v>4281</v>
      </c>
      <c r="C4678" s="291" t="s">
        <v>2691</v>
      </c>
      <c r="D4678" s="291" t="s">
        <v>4282</v>
      </c>
      <c r="E4678" s="556" t="s">
        <v>2700</v>
      </c>
      <c r="F4678" s="556"/>
      <c r="G4678" s="191" t="s">
        <v>48</v>
      </c>
      <c r="H4678" s="192">
        <v>1</v>
      </c>
      <c r="I4678" s="192"/>
      <c r="J4678" s="193">
        <v>130.91999999999999</v>
      </c>
      <c r="K4678" s="193">
        <v>130.91999999999999</v>
      </c>
    </row>
    <row r="4679" spans="1:11" x14ac:dyDescent="0.2">
      <c r="A4679" s="291" t="s">
        <v>2697</v>
      </c>
      <c r="B4679" s="190" t="s">
        <v>3051</v>
      </c>
      <c r="C4679" s="291" t="s">
        <v>2691</v>
      </c>
      <c r="D4679" s="291" t="s">
        <v>3052</v>
      </c>
      <c r="E4679" s="556" t="s">
        <v>2700</v>
      </c>
      <c r="F4679" s="556"/>
      <c r="G4679" s="191" t="s">
        <v>84</v>
      </c>
      <c r="H4679" s="192">
        <v>1.0999999999999999E-2</v>
      </c>
      <c r="I4679" s="192"/>
      <c r="J4679" s="193">
        <v>51.66</v>
      </c>
      <c r="K4679" s="193">
        <v>0.56000000000000005</v>
      </c>
    </row>
    <row r="4680" spans="1:11" x14ac:dyDescent="0.2">
      <c r="A4680" s="287"/>
      <c r="B4680" s="287"/>
      <c r="C4680" s="287"/>
      <c r="D4680" s="287"/>
      <c r="E4680" s="287" t="s">
        <v>2709</v>
      </c>
      <c r="F4680" s="194">
        <v>62.22</v>
      </c>
      <c r="G4680" s="287" t="s">
        <v>2710</v>
      </c>
      <c r="H4680" s="194">
        <v>0</v>
      </c>
      <c r="I4680" s="287" t="s">
        <v>2711</v>
      </c>
      <c r="J4680" s="194">
        <v>62.22</v>
      </c>
    </row>
    <row r="4681" spans="1:11" x14ac:dyDescent="0.2">
      <c r="A4681" s="287"/>
      <c r="B4681" s="287"/>
      <c r="C4681" s="287"/>
      <c r="D4681" s="287"/>
      <c r="E4681" s="287" t="s">
        <v>2712</v>
      </c>
      <c r="F4681" s="194">
        <v>0</v>
      </c>
      <c r="G4681" s="287"/>
      <c r="H4681" s="552" t="s">
        <v>2713</v>
      </c>
      <c r="I4681" s="552"/>
      <c r="J4681" s="194">
        <v>215.38</v>
      </c>
    </row>
    <row r="4682" spans="1:11" ht="13.5" thickBot="1" x14ac:dyDescent="0.25">
      <c r="A4682" s="196"/>
      <c r="B4682" s="196"/>
      <c r="C4682" s="196"/>
      <c r="D4682" s="196"/>
      <c r="E4682" s="196"/>
      <c r="F4682" s="196"/>
      <c r="G4682" s="196" t="s">
        <v>2714</v>
      </c>
      <c r="H4682" s="198">
        <v>0</v>
      </c>
      <c r="I4682" s="196" t="s">
        <v>2715</v>
      </c>
      <c r="J4682" s="197">
        <v>0</v>
      </c>
    </row>
    <row r="4683" spans="1:11" ht="13.5" thickTop="1" x14ac:dyDescent="0.2">
      <c r="A4683" s="195"/>
      <c r="B4683" s="195"/>
      <c r="C4683" s="195"/>
      <c r="D4683" s="195"/>
      <c r="E4683" s="195"/>
      <c r="F4683" s="195"/>
      <c r="G4683" s="195"/>
      <c r="H4683" s="195"/>
      <c r="I4683" s="195"/>
      <c r="J4683" s="195"/>
    </row>
    <row r="4684" spans="1:11" ht="15" x14ac:dyDescent="0.2">
      <c r="A4684" s="288" t="s">
        <v>1097</v>
      </c>
      <c r="B4684" s="180" t="s">
        <v>2678</v>
      </c>
      <c r="C4684" s="288" t="s">
        <v>2679</v>
      </c>
      <c r="D4684" s="288" t="s">
        <v>2680</v>
      </c>
      <c r="E4684" s="553" t="s">
        <v>2681</v>
      </c>
      <c r="F4684" s="553"/>
      <c r="G4684" s="181" t="s">
        <v>2682</v>
      </c>
      <c r="H4684" s="180" t="s">
        <v>2683</v>
      </c>
      <c r="I4684" s="180" t="s">
        <v>6886</v>
      </c>
      <c r="J4684" s="180" t="s">
        <v>2684</v>
      </c>
      <c r="K4684" s="180" t="s">
        <v>2685</v>
      </c>
    </row>
    <row r="4685" spans="1:11" ht="38.25" x14ac:dyDescent="0.2">
      <c r="A4685" s="289" t="s">
        <v>119</v>
      </c>
      <c r="B4685" s="182" t="s">
        <v>4283</v>
      </c>
      <c r="C4685" s="289" t="s">
        <v>2691</v>
      </c>
      <c r="D4685" s="289" t="s">
        <v>4284</v>
      </c>
      <c r="E4685" s="554" t="s">
        <v>3561</v>
      </c>
      <c r="F4685" s="554"/>
      <c r="G4685" s="183" t="s">
        <v>48</v>
      </c>
      <c r="H4685" s="184">
        <v>1</v>
      </c>
      <c r="I4685" s="185"/>
      <c r="J4685" s="185">
        <v>146.49</v>
      </c>
      <c r="K4685" s="185">
        <v>146.49</v>
      </c>
    </row>
    <row r="4686" spans="1:11" ht="25.5" x14ac:dyDescent="0.2">
      <c r="A4686" s="290" t="s">
        <v>2689</v>
      </c>
      <c r="B4686" s="186" t="s">
        <v>2799</v>
      </c>
      <c r="C4686" s="290" t="s">
        <v>2691</v>
      </c>
      <c r="D4686" s="290" t="s">
        <v>2800</v>
      </c>
      <c r="E4686" s="555" t="s">
        <v>2693</v>
      </c>
      <c r="F4686" s="555"/>
      <c r="G4686" s="187" t="s">
        <v>2694</v>
      </c>
      <c r="H4686" s="188">
        <v>1.29</v>
      </c>
      <c r="I4686" s="188"/>
      <c r="J4686" s="189">
        <v>26.7</v>
      </c>
      <c r="K4686" s="189">
        <v>34.44</v>
      </c>
    </row>
    <row r="4687" spans="1:11" ht="25.5" x14ac:dyDescent="0.2">
      <c r="A4687" s="290" t="s">
        <v>2689</v>
      </c>
      <c r="B4687" s="186" t="s">
        <v>2797</v>
      </c>
      <c r="C4687" s="290" t="s">
        <v>2691</v>
      </c>
      <c r="D4687" s="290" t="s">
        <v>2798</v>
      </c>
      <c r="E4687" s="555" t="s">
        <v>2693</v>
      </c>
      <c r="F4687" s="555"/>
      <c r="G4687" s="187" t="s">
        <v>2694</v>
      </c>
      <c r="H4687" s="188">
        <v>1.29</v>
      </c>
      <c r="I4687" s="188"/>
      <c r="J4687" s="189">
        <v>32.700000000000003</v>
      </c>
      <c r="K4687" s="189">
        <v>42.18</v>
      </c>
    </row>
    <row r="4688" spans="1:11" x14ac:dyDescent="0.2">
      <c r="A4688" s="291" t="s">
        <v>2697</v>
      </c>
      <c r="B4688" s="190" t="s">
        <v>3839</v>
      </c>
      <c r="C4688" s="291" t="s">
        <v>2691</v>
      </c>
      <c r="D4688" s="291" t="s">
        <v>3840</v>
      </c>
      <c r="E4688" s="556" t="s">
        <v>2700</v>
      </c>
      <c r="F4688" s="556"/>
      <c r="G4688" s="191" t="s">
        <v>48</v>
      </c>
      <c r="H4688" s="192">
        <v>3.5999999999999997E-2</v>
      </c>
      <c r="I4688" s="192"/>
      <c r="J4688" s="193">
        <v>12.87</v>
      </c>
      <c r="K4688" s="193">
        <v>0.46</v>
      </c>
    </row>
    <row r="4689" spans="1:11" x14ac:dyDescent="0.2">
      <c r="A4689" s="291" t="s">
        <v>2697</v>
      </c>
      <c r="B4689" s="190" t="s">
        <v>4285</v>
      </c>
      <c r="C4689" s="291" t="s">
        <v>2691</v>
      </c>
      <c r="D4689" s="291" t="s">
        <v>4286</v>
      </c>
      <c r="E4689" s="556" t="s">
        <v>2700</v>
      </c>
      <c r="F4689" s="556"/>
      <c r="G4689" s="191" t="s">
        <v>48</v>
      </c>
      <c r="H4689" s="192">
        <v>1</v>
      </c>
      <c r="I4689" s="192"/>
      <c r="J4689" s="193">
        <v>68.95</v>
      </c>
      <c r="K4689" s="193">
        <v>68.95</v>
      </c>
    </row>
    <row r="4690" spans="1:11" x14ac:dyDescent="0.2">
      <c r="A4690" s="291" t="s">
        <v>2697</v>
      </c>
      <c r="B4690" s="190" t="s">
        <v>3051</v>
      </c>
      <c r="C4690" s="291" t="s">
        <v>2691</v>
      </c>
      <c r="D4690" s="291" t="s">
        <v>3052</v>
      </c>
      <c r="E4690" s="556" t="s">
        <v>2700</v>
      </c>
      <c r="F4690" s="556"/>
      <c r="G4690" s="191" t="s">
        <v>84</v>
      </c>
      <c r="H4690" s="192">
        <v>8.9999999999999993E-3</v>
      </c>
      <c r="I4690" s="192"/>
      <c r="J4690" s="193">
        <v>51.66</v>
      </c>
      <c r="K4690" s="193">
        <v>0.46</v>
      </c>
    </row>
    <row r="4691" spans="1:11" x14ac:dyDescent="0.2">
      <c r="A4691" s="287"/>
      <c r="B4691" s="287"/>
      <c r="C4691" s="287"/>
      <c r="D4691" s="287"/>
      <c r="E4691" s="287" t="s">
        <v>2709</v>
      </c>
      <c r="F4691" s="194">
        <v>57.22</v>
      </c>
      <c r="G4691" s="287" t="s">
        <v>2710</v>
      </c>
      <c r="H4691" s="194">
        <v>0</v>
      </c>
      <c r="I4691" s="287" t="s">
        <v>2711</v>
      </c>
      <c r="J4691" s="194">
        <v>57.22</v>
      </c>
    </row>
    <row r="4692" spans="1:11" x14ac:dyDescent="0.2">
      <c r="A4692" s="287"/>
      <c r="B4692" s="287"/>
      <c r="C4692" s="287"/>
      <c r="D4692" s="287"/>
      <c r="E4692" s="287" t="s">
        <v>2712</v>
      </c>
      <c r="F4692" s="194">
        <v>0</v>
      </c>
      <c r="G4692" s="287"/>
      <c r="H4692" s="552" t="s">
        <v>2713</v>
      </c>
      <c r="I4692" s="552"/>
      <c r="J4692" s="194">
        <v>146.49</v>
      </c>
    </row>
    <row r="4693" spans="1:11" ht="13.5" thickBot="1" x14ac:dyDescent="0.25">
      <c r="A4693" s="196"/>
      <c r="B4693" s="196"/>
      <c r="C4693" s="196"/>
      <c r="D4693" s="196"/>
      <c r="E4693" s="196"/>
      <c r="F4693" s="196"/>
      <c r="G4693" s="196" t="s">
        <v>2714</v>
      </c>
      <c r="H4693" s="198">
        <v>0</v>
      </c>
      <c r="I4693" s="196" t="s">
        <v>2715</v>
      </c>
      <c r="J4693" s="197">
        <v>0</v>
      </c>
    </row>
    <row r="4694" spans="1:11" ht="13.5" thickTop="1" x14ac:dyDescent="0.2">
      <c r="A4694" s="195"/>
      <c r="B4694" s="195"/>
      <c r="C4694" s="195"/>
      <c r="D4694" s="195"/>
      <c r="E4694" s="195"/>
      <c r="F4694" s="195"/>
      <c r="G4694" s="195"/>
      <c r="H4694" s="195"/>
      <c r="I4694" s="195"/>
      <c r="J4694" s="195"/>
    </row>
    <row r="4695" spans="1:11" ht="15" x14ac:dyDescent="0.2">
      <c r="A4695" s="288" t="s">
        <v>1100</v>
      </c>
      <c r="B4695" s="180" t="s">
        <v>2678</v>
      </c>
      <c r="C4695" s="288" t="s">
        <v>2679</v>
      </c>
      <c r="D4695" s="288" t="s">
        <v>2680</v>
      </c>
      <c r="E4695" s="553" t="s">
        <v>2681</v>
      </c>
      <c r="F4695" s="553"/>
      <c r="G4695" s="181" t="s">
        <v>2682</v>
      </c>
      <c r="H4695" s="180" t="s">
        <v>2683</v>
      </c>
      <c r="I4695" s="180" t="s">
        <v>6886</v>
      </c>
      <c r="J4695" s="180" t="s">
        <v>2684</v>
      </c>
      <c r="K4695" s="180" t="s">
        <v>2685</v>
      </c>
    </row>
    <row r="4696" spans="1:11" ht="38.25" x14ac:dyDescent="0.2">
      <c r="A4696" s="289" t="s">
        <v>119</v>
      </c>
      <c r="B4696" s="182" t="s">
        <v>4287</v>
      </c>
      <c r="C4696" s="289" t="s">
        <v>2691</v>
      </c>
      <c r="D4696" s="289" t="s">
        <v>4288</v>
      </c>
      <c r="E4696" s="554" t="s">
        <v>3561</v>
      </c>
      <c r="F4696" s="554"/>
      <c r="G4696" s="183" t="s">
        <v>48</v>
      </c>
      <c r="H4696" s="184">
        <v>1</v>
      </c>
      <c r="I4696" s="185"/>
      <c r="J4696" s="185">
        <v>113.39</v>
      </c>
      <c r="K4696" s="185">
        <v>113.39</v>
      </c>
    </row>
    <row r="4697" spans="1:11" ht="25.5" x14ac:dyDescent="0.2">
      <c r="A4697" s="290" t="s">
        <v>2689</v>
      </c>
      <c r="B4697" s="186" t="s">
        <v>2799</v>
      </c>
      <c r="C4697" s="290" t="s">
        <v>2691</v>
      </c>
      <c r="D4697" s="290" t="s">
        <v>2800</v>
      </c>
      <c r="E4697" s="555" t="s">
        <v>2693</v>
      </c>
      <c r="F4697" s="555"/>
      <c r="G4697" s="187" t="s">
        <v>2694</v>
      </c>
      <c r="H4697" s="188">
        <v>1.1639999999999999</v>
      </c>
      <c r="I4697" s="188"/>
      <c r="J4697" s="189">
        <v>26.7</v>
      </c>
      <c r="K4697" s="189">
        <v>31.07</v>
      </c>
    </row>
    <row r="4698" spans="1:11" ht="25.5" x14ac:dyDescent="0.2">
      <c r="A4698" s="290" t="s">
        <v>2689</v>
      </c>
      <c r="B4698" s="186" t="s">
        <v>2797</v>
      </c>
      <c r="C4698" s="290" t="s">
        <v>2691</v>
      </c>
      <c r="D4698" s="290" t="s">
        <v>2798</v>
      </c>
      <c r="E4698" s="555" t="s">
        <v>2693</v>
      </c>
      <c r="F4698" s="555"/>
      <c r="G4698" s="187" t="s">
        <v>2694</v>
      </c>
      <c r="H4698" s="188">
        <v>1.1639999999999999</v>
      </c>
      <c r="I4698" s="188"/>
      <c r="J4698" s="189">
        <v>32.700000000000003</v>
      </c>
      <c r="K4698" s="189">
        <v>38.06</v>
      </c>
    </row>
    <row r="4699" spans="1:11" x14ac:dyDescent="0.2">
      <c r="A4699" s="291" t="s">
        <v>2697</v>
      </c>
      <c r="B4699" s="190" t="s">
        <v>3839</v>
      </c>
      <c r="C4699" s="291" t="s">
        <v>2691</v>
      </c>
      <c r="D4699" s="291" t="s">
        <v>3840</v>
      </c>
      <c r="E4699" s="556" t="s">
        <v>2700</v>
      </c>
      <c r="F4699" s="556"/>
      <c r="G4699" s="191" t="s">
        <v>48</v>
      </c>
      <c r="H4699" s="192">
        <v>2.9000000000000001E-2</v>
      </c>
      <c r="I4699" s="192"/>
      <c r="J4699" s="193">
        <v>12.87</v>
      </c>
      <c r="K4699" s="193">
        <v>0.37</v>
      </c>
    </row>
    <row r="4700" spans="1:11" x14ac:dyDescent="0.2">
      <c r="A4700" s="291" t="s">
        <v>2697</v>
      </c>
      <c r="B4700" s="190" t="s">
        <v>4289</v>
      </c>
      <c r="C4700" s="291" t="s">
        <v>2691</v>
      </c>
      <c r="D4700" s="291" t="s">
        <v>4290</v>
      </c>
      <c r="E4700" s="556" t="s">
        <v>2700</v>
      </c>
      <c r="F4700" s="556"/>
      <c r="G4700" s="191" t="s">
        <v>48</v>
      </c>
      <c r="H4700" s="192">
        <v>1</v>
      </c>
      <c r="I4700" s="192"/>
      <c r="J4700" s="193">
        <v>43.53</v>
      </c>
      <c r="K4700" s="193">
        <v>43.53</v>
      </c>
    </row>
    <row r="4701" spans="1:11" x14ac:dyDescent="0.2">
      <c r="A4701" s="291" t="s">
        <v>2697</v>
      </c>
      <c r="B4701" s="190" t="s">
        <v>3051</v>
      </c>
      <c r="C4701" s="291" t="s">
        <v>2691</v>
      </c>
      <c r="D4701" s="291" t="s">
        <v>3052</v>
      </c>
      <c r="E4701" s="556" t="s">
        <v>2700</v>
      </c>
      <c r="F4701" s="556"/>
      <c r="G4701" s="191" t="s">
        <v>84</v>
      </c>
      <c r="H4701" s="192">
        <v>7.0000000000000001E-3</v>
      </c>
      <c r="I4701" s="192"/>
      <c r="J4701" s="193">
        <v>51.66</v>
      </c>
      <c r="K4701" s="193">
        <v>0.36</v>
      </c>
    </row>
    <row r="4702" spans="1:11" x14ac:dyDescent="0.2">
      <c r="A4702" s="287"/>
      <c r="B4702" s="287"/>
      <c r="C4702" s="287"/>
      <c r="D4702" s="287"/>
      <c r="E4702" s="287" t="s">
        <v>2709</v>
      </c>
      <c r="F4702" s="194">
        <v>51.62</v>
      </c>
      <c r="G4702" s="287" t="s">
        <v>2710</v>
      </c>
      <c r="H4702" s="194">
        <v>0</v>
      </c>
      <c r="I4702" s="287" t="s">
        <v>2711</v>
      </c>
      <c r="J4702" s="194">
        <v>51.62</v>
      </c>
    </row>
    <row r="4703" spans="1:11" x14ac:dyDescent="0.2">
      <c r="A4703" s="287"/>
      <c r="B4703" s="287"/>
      <c r="C4703" s="287"/>
      <c r="D4703" s="287"/>
      <c r="E4703" s="287" t="s">
        <v>2712</v>
      </c>
      <c r="F4703" s="194">
        <v>0</v>
      </c>
      <c r="G4703" s="287"/>
      <c r="H4703" s="552" t="s">
        <v>2713</v>
      </c>
      <c r="I4703" s="552"/>
      <c r="J4703" s="194">
        <v>113.39</v>
      </c>
    </row>
    <row r="4704" spans="1:11" ht="13.5" thickBot="1" x14ac:dyDescent="0.25">
      <c r="A4704" s="196"/>
      <c r="B4704" s="196"/>
      <c r="C4704" s="196"/>
      <c r="D4704" s="196"/>
      <c r="E4704" s="196"/>
      <c r="F4704" s="196"/>
      <c r="G4704" s="196" t="s">
        <v>2714</v>
      </c>
      <c r="H4704" s="198">
        <v>0</v>
      </c>
      <c r="I4704" s="196" t="s">
        <v>2715</v>
      </c>
      <c r="J4704" s="197">
        <v>0</v>
      </c>
    </row>
    <row r="4705" spans="1:11" ht="13.5" thickTop="1" x14ac:dyDescent="0.2">
      <c r="A4705" s="195"/>
      <c r="B4705" s="195"/>
      <c r="C4705" s="195"/>
      <c r="D4705" s="195"/>
      <c r="E4705" s="195"/>
      <c r="F4705" s="195"/>
      <c r="G4705" s="195"/>
      <c r="H4705" s="195"/>
      <c r="I4705" s="195"/>
      <c r="J4705" s="195"/>
    </row>
    <row r="4706" spans="1:11" ht="15" x14ac:dyDescent="0.2">
      <c r="A4706" s="288" t="s">
        <v>1103</v>
      </c>
      <c r="B4706" s="180" t="s">
        <v>2678</v>
      </c>
      <c r="C4706" s="288" t="s">
        <v>2679</v>
      </c>
      <c r="D4706" s="288" t="s">
        <v>2680</v>
      </c>
      <c r="E4706" s="553" t="s">
        <v>2681</v>
      </c>
      <c r="F4706" s="553"/>
      <c r="G4706" s="181" t="s">
        <v>2682</v>
      </c>
      <c r="H4706" s="180" t="s">
        <v>2683</v>
      </c>
      <c r="I4706" s="180" t="s">
        <v>6886</v>
      </c>
      <c r="J4706" s="180" t="s">
        <v>2684</v>
      </c>
      <c r="K4706" s="180" t="s">
        <v>2685</v>
      </c>
    </row>
    <row r="4707" spans="1:11" ht="38.25" x14ac:dyDescent="0.2">
      <c r="A4707" s="289" t="s">
        <v>119</v>
      </c>
      <c r="B4707" s="182" t="s">
        <v>4291</v>
      </c>
      <c r="C4707" s="289" t="s">
        <v>2691</v>
      </c>
      <c r="D4707" s="289" t="s">
        <v>4292</v>
      </c>
      <c r="E4707" s="554" t="s">
        <v>3561</v>
      </c>
      <c r="F4707" s="554"/>
      <c r="G4707" s="183" t="s">
        <v>48</v>
      </c>
      <c r="H4707" s="184">
        <v>1</v>
      </c>
      <c r="I4707" s="185"/>
      <c r="J4707" s="185">
        <v>98.29</v>
      </c>
      <c r="K4707" s="185">
        <v>98.29</v>
      </c>
    </row>
    <row r="4708" spans="1:11" ht="25.5" x14ac:dyDescent="0.2">
      <c r="A4708" s="290" t="s">
        <v>2689</v>
      </c>
      <c r="B4708" s="186" t="s">
        <v>2799</v>
      </c>
      <c r="C4708" s="290" t="s">
        <v>2691</v>
      </c>
      <c r="D4708" s="290" t="s">
        <v>2800</v>
      </c>
      <c r="E4708" s="555" t="s">
        <v>2693</v>
      </c>
      <c r="F4708" s="555"/>
      <c r="G4708" s="187" t="s">
        <v>2694</v>
      </c>
      <c r="H4708" s="188">
        <v>1.0660000000000001</v>
      </c>
      <c r="I4708" s="188"/>
      <c r="J4708" s="189">
        <v>26.7</v>
      </c>
      <c r="K4708" s="189">
        <v>28.46</v>
      </c>
    </row>
    <row r="4709" spans="1:11" ht="25.5" x14ac:dyDescent="0.2">
      <c r="A4709" s="290" t="s">
        <v>2689</v>
      </c>
      <c r="B4709" s="186" t="s">
        <v>2797</v>
      </c>
      <c r="C4709" s="290" t="s">
        <v>2691</v>
      </c>
      <c r="D4709" s="290" t="s">
        <v>2798</v>
      </c>
      <c r="E4709" s="555" t="s">
        <v>2693</v>
      </c>
      <c r="F4709" s="555"/>
      <c r="G4709" s="187" t="s">
        <v>2694</v>
      </c>
      <c r="H4709" s="188">
        <v>1.0660000000000001</v>
      </c>
      <c r="I4709" s="188"/>
      <c r="J4709" s="189">
        <v>32.700000000000003</v>
      </c>
      <c r="K4709" s="189">
        <v>34.85</v>
      </c>
    </row>
    <row r="4710" spans="1:11" x14ac:dyDescent="0.2">
      <c r="A4710" s="291" t="s">
        <v>2697</v>
      </c>
      <c r="B4710" s="190" t="s">
        <v>3839</v>
      </c>
      <c r="C4710" s="291" t="s">
        <v>2691</v>
      </c>
      <c r="D4710" s="291" t="s">
        <v>3840</v>
      </c>
      <c r="E4710" s="556" t="s">
        <v>2700</v>
      </c>
      <c r="F4710" s="556"/>
      <c r="G4710" s="191" t="s">
        <v>48</v>
      </c>
      <c r="H4710" s="192">
        <v>2.5000000000000001E-2</v>
      </c>
      <c r="I4710" s="192"/>
      <c r="J4710" s="193">
        <v>12.87</v>
      </c>
      <c r="K4710" s="193">
        <v>0.32</v>
      </c>
    </row>
    <row r="4711" spans="1:11" x14ac:dyDescent="0.2">
      <c r="A4711" s="291" t="s">
        <v>2697</v>
      </c>
      <c r="B4711" s="190" t="s">
        <v>4293</v>
      </c>
      <c r="C4711" s="291" t="s">
        <v>2691</v>
      </c>
      <c r="D4711" s="291" t="s">
        <v>4294</v>
      </c>
      <c r="E4711" s="556" t="s">
        <v>2700</v>
      </c>
      <c r="F4711" s="556"/>
      <c r="G4711" s="191" t="s">
        <v>48</v>
      </c>
      <c r="H4711" s="192">
        <v>1</v>
      </c>
      <c r="I4711" s="192"/>
      <c r="J4711" s="193">
        <v>34.36</v>
      </c>
      <c r="K4711" s="193">
        <v>34.36</v>
      </c>
    </row>
    <row r="4712" spans="1:11" x14ac:dyDescent="0.2">
      <c r="A4712" s="291" t="s">
        <v>2697</v>
      </c>
      <c r="B4712" s="190" t="s">
        <v>3051</v>
      </c>
      <c r="C4712" s="291" t="s">
        <v>2691</v>
      </c>
      <c r="D4712" s="291" t="s">
        <v>3052</v>
      </c>
      <c r="E4712" s="556" t="s">
        <v>2700</v>
      </c>
      <c r="F4712" s="556"/>
      <c r="G4712" s="191" t="s">
        <v>84</v>
      </c>
      <c r="H4712" s="192">
        <v>6.0000000000000001E-3</v>
      </c>
      <c r="I4712" s="192"/>
      <c r="J4712" s="193">
        <v>51.66</v>
      </c>
      <c r="K4712" s="193">
        <v>0.3</v>
      </c>
    </row>
    <row r="4713" spans="1:11" x14ac:dyDescent="0.2">
      <c r="A4713" s="287"/>
      <c r="B4713" s="287"/>
      <c r="C4713" s="287"/>
      <c r="D4713" s="287"/>
      <c r="E4713" s="287" t="s">
        <v>2709</v>
      </c>
      <c r="F4713" s="194">
        <v>47.28</v>
      </c>
      <c r="G4713" s="287" t="s">
        <v>2710</v>
      </c>
      <c r="H4713" s="194">
        <v>0</v>
      </c>
      <c r="I4713" s="287" t="s">
        <v>2711</v>
      </c>
      <c r="J4713" s="194">
        <v>47.28</v>
      </c>
    </row>
    <row r="4714" spans="1:11" x14ac:dyDescent="0.2">
      <c r="A4714" s="287"/>
      <c r="B4714" s="287"/>
      <c r="C4714" s="287"/>
      <c r="D4714" s="287"/>
      <c r="E4714" s="287" t="s">
        <v>2712</v>
      </c>
      <c r="F4714" s="194">
        <v>0</v>
      </c>
      <c r="G4714" s="287"/>
      <c r="H4714" s="552" t="s">
        <v>2713</v>
      </c>
      <c r="I4714" s="552"/>
      <c r="J4714" s="194">
        <v>98.29</v>
      </c>
    </row>
    <row r="4715" spans="1:11" ht="13.5" thickBot="1" x14ac:dyDescent="0.25">
      <c r="A4715" s="196"/>
      <c r="B4715" s="196"/>
      <c r="C4715" s="196"/>
      <c r="D4715" s="196"/>
      <c r="E4715" s="196"/>
      <c r="F4715" s="196"/>
      <c r="G4715" s="196" t="s">
        <v>2714</v>
      </c>
      <c r="H4715" s="198">
        <v>0</v>
      </c>
      <c r="I4715" s="196" t="s">
        <v>2715</v>
      </c>
      <c r="J4715" s="197">
        <v>0</v>
      </c>
    </row>
    <row r="4716" spans="1:11" ht="13.5" thickTop="1" x14ac:dyDescent="0.2">
      <c r="A4716" s="195"/>
      <c r="B4716" s="195"/>
      <c r="C4716" s="195"/>
      <c r="D4716" s="195"/>
      <c r="E4716" s="195"/>
      <c r="F4716" s="195"/>
      <c r="G4716" s="195"/>
      <c r="H4716" s="195"/>
      <c r="I4716" s="195"/>
      <c r="J4716" s="195"/>
    </row>
    <row r="4717" spans="1:11" ht="15" x14ac:dyDescent="0.2">
      <c r="A4717" s="288" t="s">
        <v>1106</v>
      </c>
      <c r="B4717" s="180" t="s">
        <v>2678</v>
      </c>
      <c r="C4717" s="288" t="s">
        <v>2679</v>
      </c>
      <c r="D4717" s="288" t="s">
        <v>2680</v>
      </c>
      <c r="E4717" s="553" t="s">
        <v>2681</v>
      </c>
      <c r="F4717" s="553"/>
      <c r="G4717" s="181" t="s">
        <v>2682</v>
      </c>
      <c r="H4717" s="180" t="s">
        <v>2683</v>
      </c>
      <c r="I4717" s="180" t="s">
        <v>6886</v>
      </c>
      <c r="J4717" s="180" t="s">
        <v>2684</v>
      </c>
      <c r="K4717" s="180" t="s">
        <v>2685</v>
      </c>
    </row>
    <row r="4718" spans="1:11" ht="38.25" x14ac:dyDescent="0.2">
      <c r="A4718" s="289" t="s">
        <v>119</v>
      </c>
      <c r="B4718" s="182" t="s">
        <v>4295</v>
      </c>
      <c r="C4718" s="289" t="s">
        <v>2691</v>
      </c>
      <c r="D4718" s="289" t="s">
        <v>4296</v>
      </c>
      <c r="E4718" s="554" t="s">
        <v>3561</v>
      </c>
      <c r="F4718" s="554"/>
      <c r="G4718" s="183" t="s">
        <v>48</v>
      </c>
      <c r="H4718" s="184">
        <v>1</v>
      </c>
      <c r="I4718" s="185"/>
      <c r="J4718" s="185">
        <v>81.150000000000006</v>
      </c>
      <c r="K4718" s="185">
        <v>81.150000000000006</v>
      </c>
    </row>
    <row r="4719" spans="1:11" ht="25.5" x14ac:dyDescent="0.2">
      <c r="A4719" s="290" t="s">
        <v>2689</v>
      </c>
      <c r="B4719" s="186" t="s">
        <v>2799</v>
      </c>
      <c r="C4719" s="290" t="s">
        <v>2691</v>
      </c>
      <c r="D4719" s="290" t="s">
        <v>2800</v>
      </c>
      <c r="E4719" s="555" t="s">
        <v>2693</v>
      </c>
      <c r="F4719" s="555"/>
      <c r="G4719" s="187" t="s">
        <v>2694</v>
      </c>
      <c r="H4719" s="188">
        <v>0.98</v>
      </c>
      <c r="I4719" s="188"/>
      <c r="J4719" s="189">
        <v>26.7</v>
      </c>
      <c r="K4719" s="189">
        <v>26.16</v>
      </c>
    </row>
    <row r="4720" spans="1:11" ht="25.5" x14ac:dyDescent="0.2">
      <c r="A4720" s="290" t="s">
        <v>2689</v>
      </c>
      <c r="B4720" s="186" t="s">
        <v>2797</v>
      </c>
      <c r="C4720" s="290" t="s">
        <v>2691</v>
      </c>
      <c r="D4720" s="290" t="s">
        <v>2798</v>
      </c>
      <c r="E4720" s="555" t="s">
        <v>2693</v>
      </c>
      <c r="F4720" s="555"/>
      <c r="G4720" s="187" t="s">
        <v>2694</v>
      </c>
      <c r="H4720" s="188">
        <v>0.98</v>
      </c>
      <c r="I4720" s="188"/>
      <c r="J4720" s="189">
        <v>32.700000000000003</v>
      </c>
      <c r="K4720" s="189">
        <v>32.04</v>
      </c>
    </row>
    <row r="4721" spans="1:11" x14ac:dyDescent="0.2">
      <c r="A4721" s="291" t="s">
        <v>2697</v>
      </c>
      <c r="B4721" s="190" t="s">
        <v>3839</v>
      </c>
      <c r="C4721" s="291" t="s">
        <v>2691</v>
      </c>
      <c r="D4721" s="291" t="s">
        <v>3840</v>
      </c>
      <c r="E4721" s="556" t="s">
        <v>2700</v>
      </c>
      <c r="F4721" s="556"/>
      <c r="G4721" s="191" t="s">
        <v>48</v>
      </c>
      <c r="H4721" s="192">
        <v>0.02</v>
      </c>
      <c r="I4721" s="192"/>
      <c r="J4721" s="193">
        <v>12.87</v>
      </c>
      <c r="K4721" s="193">
        <v>0.25</v>
      </c>
    </row>
    <row r="4722" spans="1:11" x14ac:dyDescent="0.2">
      <c r="A4722" s="291" t="s">
        <v>2697</v>
      </c>
      <c r="B4722" s="190" t="s">
        <v>4297</v>
      </c>
      <c r="C4722" s="291" t="s">
        <v>2691</v>
      </c>
      <c r="D4722" s="291" t="s">
        <v>4298</v>
      </c>
      <c r="E4722" s="556" t="s">
        <v>2700</v>
      </c>
      <c r="F4722" s="556"/>
      <c r="G4722" s="191" t="s">
        <v>48</v>
      </c>
      <c r="H4722" s="192">
        <v>1</v>
      </c>
      <c r="I4722" s="192"/>
      <c r="J4722" s="193">
        <v>22.45</v>
      </c>
      <c r="K4722" s="193">
        <v>22.45</v>
      </c>
    </row>
    <row r="4723" spans="1:11" x14ac:dyDescent="0.2">
      <c r="A4723" s="291" t="s">
        <v>2697</v>
      </c>
      <c r="B4723" s="190" t="s">
        <v>3051</v>
      </c>
      <c r="C4723" s="291" t="s">
        <v>2691</v>
      </c>
      <c r="D4723" s="291" t="s">
        <v>3052</v>
      </c>
      <c r="E4723" s="556" t="s">
        <v>2700</v>
      </c>
      <c r="F4723" s="556"/>
      <c r="G4723" s="191" t="s">
        <v>84</v>
      </c>
      <c r="H4723" s="192">
        <v>5.0000000000000001E-3</v>
      </c>
      <c r="I4723" s="192"/>
      <c r="J4723" s="193">
        <v>51.66</v>
      </c>
      <c r="K4723" s="193">
        <v>0.25</v>
      </c>
    </row>
    <row r="4724" spans="1:11" x14ac:dyDescent="0.2">
      <c r="A4724" s="287"/>
      <c r="B4724" s="287"/>
      <c r="C4724" s="287"/>
      <c r="D4724" s="287"/>
      <c r="E4724" s="287" t="s">
        <v>2709</v>
      </c>
      <c r="F4724" s="194">
        <v>43.46</v>
      </c>
      <c r="G4724" s="287" t="s">
        <v>2710</v>
      </c>
      <c r="H4724" s="194">
        <v>0</v>
      </c>
      <c r="I4724" s="287" t="s">
        <v>2711</v>
      </c>
      <c r="J4724" s="194">
        <v>43.46</v>
      </c>
    </row>
    <row r="4725" spans="1:11" x14ac:dyDescent="0.2">
      <c r="A4725" s="287"/>
      <c r="B4725" s="287"/>
      <c r="C4725" s="287"/>
      <c r="D4725" s="287"/>
      <c r="E4725" s="287" t="s">
        <v>2712</v>
      </c>
      <c r="F4725" s="194">
        <v>0</v>
      </c>
      <c r="G4725" s="287"/>
      <c r="H4725" s="552" t="s">
        <v>2713</v>
      </c>
      <c r="I4725" s="552"/>
      <c r="J4725" s="194">
        <v>81.150000000000006</v>
      </c>
    </row>
    <row r="4726" spans="1:11" ht="13.5" thickBot="1" x14ac:dyDescent="0.25">
      <c r="A4726" s="196"/>
      <c r="B4726" s="196"/>
      <c r="C4726" s="196"/>
      <c r="D4726" s="196"/>
      <c r="E4726" s="196"/>
      <c r="F4726" s="196"/>
      <c r="G4726" s="196" t="s">
        <v>2714</v>
      </c>
      <c r="H4726" s="198">
        <v>0</v>
      </c>
      <c r="I4726" s="196" t="s">
        <v>2715</v>
      </c>
      <c r="J4726" s="197">
        <v>0</v>
      </c>
    </row>
    <row r="4727" spans="1:11" ht="13.5" thickTop="1" x14ac:dyDescent="0.2">
      <c r="A4727" s="195"/>
      <c r="B4727" s="195"/>
      <c r="C4727" s="195"/>
      <c r="D4727" s="195"/>
      <c r="E4727" s="195"/>
      <c r="F4727" s="195"/>
      <c r="G4727" s="195"/>
      <c r="H4727" s="195"/>
      <c r="I4727" s="195"/>
      <c r="J4727" s="195"/>
    </row>
    <row r="4728" spans="1:11" ht="15" x14ac:dyDescent="0.2">
      <c r="A4728" s="288" t="s">
        <v>1109</v>
      </c>
      <c r="B4728" s="180" t="s">
        <v>2678</v>
      </c>
      <c r="C4728" s="288" t="s">
        <v>2679</v>
      </c>
      <c r="D4728" s="288" t="s">
        <v>2680</v>
      </c>
      <c r="E4728" s="553" t="s">
        <v>2681</v>
      </c>
      <c r="F4728" s="553"/>
      <c r="G4728" s="181" t="s">
        <v>2682</v>
      </c>
      <c r="H4728" s="180" t="s">
        <v>2683</v>
      </c>
      <c r="I4728" s="180" t="s">
        <v>6886</v>
      </c>
      <c r="J4728" s="180" t="s">
        <v>2684</v>
      </c>
      <c r="K4728" s="180" t="s">
        <v>2685</v>
      </c>
    </row>
    <row r="4729" spans="1:11" x14ac:dyDescent="0.2">
      <c r="A4729" s="289" t="s">
        <v>119</v>
      </c>
      <c r="B4729" s="182" t="s">
        <v>4299</v>
      </c>
      <c r="C4729" s="289" t="s">
        <v>2687</v>
      </c>
      <c r="D4729" s="289" t="s">
        <v>1110</v>
      </c>
      <c r="E4729" s="554" t="s">
        <v>2958</v>
      </c>
      <c r="F4729" s="554"/>
      <c r="G4729" s="183" t="s">
        <v>298</v>
      </c>
      <c r="H4729" s="184">
        <v>1</v>
      </c>
      <c r="I4729" s="185"/>
      <c r="J4729" s="185">
        <v>205.27</v>
      </c>
      <c r="K4729" s="185">
        <v>205.27</v>
      </c>
    </row>
    <row r="4730" spans="1:11" ht="25.5" x14ac:dyDescent="0.2">
      <c r="A4730" s="290" t="s">
        <v>2689</v>
      </c>
      <c r="B4730" s="186" t="s">
        <v>2797</v>
      </c>
      <c r="C4730" s="290" t="s">
        <v>2691</v>
      </c>
      <c r="D4730" s="290" t="s">
        <v>2798</v>
      </c>
      <c r="E4730" s="555" t="s">
        <v>2693</v>
      </c>
      <c r="F4730" s="555"/>
      <c r="G4730" s="187" t="s">
        <v>2694</v>
      </c>
      <c r="H4730" s="188">
        <v>1</v>
      </c>
      <c r="I4730" s="188"/>
      <c r="J4730" s="189">
        <v>32.700000000000003</v>
      </c>
      <c r="K4730" s="189">
        <v>32.700000000000003</v>
      </c>
    </row>
    <row r="4731" spans="1:11" ht="25.5" x14ac:dyDescent="0.2">
      <c r="A4731" s="290" t="s">
        <v>2689</v>
      </c>
      <c r="B4731" s="186" t="s">
        <v>2722</v>
      </c>
      <c r="C4731" s="290" t="s">
        <v>2691</v>
      </c>
      <c r="D4731" s="290" t="s">
        <v>2723</v>
      </c>
      <c r="E4731" s="555" t="s">
        <v>2693</v>
      </c>
      <c r="F4731" s="555"/>
      <c r="G4731" s="187" t="s">
        <v>2694</v>
      </c>
      <c r="H4731" s="188">
        <v>1</v>
      </c>
      <c r="I4731" s="188"/>
      <c r="J4731" s="189">
        <v>26.12</v>
      </c>
      <c r="K4731" s="189">
        <v>26.12</v>
      </c>
    </row>
    <row r="4732" spans="1:11" x14ac:dyDescent="0.2">
      <c r="A4732" s="291" t="s">
        <v>2697</v>
      </c>
      <c r="B4732" s="190" t="s">
        <v>4300</v>
      </c>
      <c r="C4732" s="291" t="s">
        <v>2691</v>
      </c>
      <c r="D4732" s="291" t="s">
        <v>4301</v>
      </c>
      <c r="E4732" s="556" t="s">
        <v>2700</v>
      </c>
      <c r="F4732" s="556"/>
      <c r="G4732" s="191" t="s">
        <v>48</v>
      </c>
      <c r="H4732" s="192">
        <v>1</v>
      </c>
      <c r="I4732" s="192"/>
      <c r="J4732" s="193">
        <v>146.44999999999999</v>
      </c>
      <c r="K4732" s="193">
        <v>146.44999999999999</v>
      </c>
    </row>
    <row r="4733" spans="1:11" x14ac:dyDescent="0.2">
      <c r="A4733" s="287"/>
      <c r="B4733" s="287"/>
      <c r="C4733" s="287"/>
      <c r="D4733" s="287"/>
      <c r="E4733" s="287" t="s">
        <v>2709</v>
      </c>
      <c r="F4733" s="194">
        <v>43.27</v>
      </c>
      <c r="G4733" s="287" t="s">
        <v>2710</v>
      </c>
      <c r="H4733" s="194">
        <v>0</v>
      </c>
      <c r="I4733" s="287" t="s">
        <v>2711</v>
      </c>
      <c r="J4733" s="194">
        <v>43.27</v>
      </c>
    </row>
    <row r="4734" spans="1:11" x14ac:dyDescent="0.2">
      <c r="A4734" s="287"/>
      <c r="B4734" s="287"/>
      <c r="C4734" s="287"/>
      <c r="D4734" s="287"/>
      <c r="E4734" s="287" t="s">
        <v>2712</v>
      </c>
      <c r="F4734" s="194">
        <v>0</v>
      </c>
      <c r="G4734" s="287"/>
      <c r="H4734" s="552" t="s">
        <v>2713</v>
      </c>
      <c r="I4734" s="552"/>
      <c r="J4734" s="194">
        <v>205.27</v>
      </c>
    </row>
    <row r="4735" spans="1:11" ht="13.5" thickBot="1" x14ac:dyDescent="0.25">
      <c r="A4735" s="196"/>
      <c r="B4735" s="196"/>
      <c r="C4735" s="196"/>
      <c r="D4735" s="196"/>
      <c r="E4735" s="196"/>
      <c r="F4735" s="196"/>
      <c r="G4735" s="196" t="s">
        <v>2714</v>
      </c>
      <c r="H4735" s="198">
        <v>0</v>
      </c>
      <c r="I4735" s="196" t="s">
        <v>2715</v>
      </c>
      <c r="J4735" s="197">
        <v>0</v>
      </c>
    </row>
    <row r="4736" spans="1:11" ht="13.5" thickTop="1" x14ac:dyDescent="0.2">
      <c r="A4736" s="195"/>
      <c r="B4736" s="195"/>
      <c r="C4736" s="195"/>
      <c r="D4736" s="195"/>
      <c r="E4736" s="195"/>
      <c r="F4736" s="195"/>
      <c r="G4736" s="195"/>
      <c r="H4736" s="195"/>
      <c r="I4736" s="195"/>
      <c r="J4736" s="195"/>
    </row>
    <row r="4737" spans="1:11" ht="15" x14ac:dyDescent="0.2">
      <c r="A4737" s="288" t="s">
        <v>1111</v>
      </c>
      <c r="B4737" s="180" t="s">
        <v>2678</v>
      </c>
      <c r="C4737" s="288" t="s">
        <v>2679</v>
      </c>
      <c r="D4737" s="288" t="s">
        <v>2680</v>
      </c>
      <c r="E4737" s="553" t="s">
        <v>2681</v>
      </c>
      <c r="F4737" s="553"/>
      <c r="G4737" s="181" t="s">
        <v>2682</v>
      </c>
      <c r="H4737" s="180" t="s">
        <v>2683</v>
      </c>
      <c r="I4737" s="180" t="s">
        <v>6886</v>
      </c>
      <c r="J4737" s="180" t="s">
        <v>2684</v>
      </c>
      <c r="K4737" s="180" t="s">
        <v>2685</v>
      </c>
    </row>
    <row r="4738" spans="1:11" ht="25.5" x14ac:dyDescent="0.2">
      <c r="A4738" s="289" t="s">
        <v>119</v>
      </c>
      <c r="B4738" s="182" t="s">
        <v>4302</v>
      </c>
      <c r="C4738" s="289" t="s">
        <v>2687</v>
      </c>
      <c r="D4738" s="289" t="s">
        <v>1112</v>
      </c>
      <c r="E4738" s="554" t="s">
        <v>2958</v>
      </c>
      <c r="F4738" s="554"/>
      <c r="G4738" s="183" t="s">
        <v>298</v>
      </c>
      <c r="H4738" s="184">
        <v>1</v>
      </c>
      <c r="I4738" s="185"/>
      <c r="J4738" s="185">
        <v>805.46</v>
      </c>
      <c r="K4738" s="185">
        <v>805.46</v>
      </c>
    </row>
    <row r="4739" spans="1:11" ht="25.5" x14ac:dyDescent="0.2">
      <c r="A4739" s="290" t="s">
        <v>2689</v>
      </c>
      <c r="B4739" s="186" t="s">
        <v>2797</v>
      </c>
      <c r="C4739" s="290" t="s">
        <v>2691</v>
      </c>
      <c r="D4739" s="290" t="s">
        <v>2798</v>
      </c>
      <c r="E4739" s="555" t="s">
        <v>2693</v>
      </c>
      <c r="F4739" s="555"/>
      <c r="G4739" s="187" t="s">
        <v>2694</v>
      </c>
      <c r="H4739" s="188">
        <v>1.1000000000000001</v>
      </c>
      <c r="I4739" s="188"/>
      <c r="J4739" s="189">
        <v>32.700000000000003</v>
      </c>
      <c r="K4739" s="189">
        <v>35.97</v>
      </c>
    </row>
    <row r="4740" spans="1:11" ht="25.5" x14ac:dyDescent="0.2">
      <c r="A4740" s="290" t="s">
        <v>2689</v>
      </c>
      <c r="B4740" s="186" t="s">
        <v>2722</v>
      </c>
      <c r="C4740" s="290" t="s">
        <v>2691</v>
      </c>
      <c r="D4740" s="290" t="s">
        <v>2723</v>
      </c>
      <c r="E4740" s="555" t="s">
        <v>2693</v>
      </c>
      <c r="F4740" s="555"/>
      <c r="G4740" s="187" t="s">
        <v>2694</v>
      </c>
      <c r="H4740" s="188">
        <v>1.1000000000000001</v>
      </c>
      <c r="I4740" s="188"/>
      <c r="J4740" s="189">
        <v>26.12</v>
      </c>
      <c r="K4740" s="189">
        <v>28.73</v>
      </c>
    </row>
    <row r="4741" spans="1:11" x14ac:dyDescent="0.2">
      <c r="A4741" s="291" t="s">
        <v>2697</v>
      </c>
      <c r="B4741" s="190" t="s">
        <v>4303</v>
      </c>
      <c r="C4741" s="291" t="s">
        <v>2691</v>
      </c>
      <c r="D4741" s="291" t="s">
        <v>4304</v>
      </c>
      <c r="E4741" s="556" t="s">
        <v>2700</v>
      </c>
      <c r="F4741" s="556"/>
      <c r="G4741" s="191" t="s">
        <v>48</v>
      </c>
      <c r="H4741" s="192">
        <v>1</v>
      </c>
      <c r="I4741" s="192"/>
      <c r="J4741" s="193">
        <v>740.76</v>
      </c>
      <c r="K4741" s="193">
        <v>740.76</v>
      </c>
    </row>
    <row r="4742" spans="1:11" x14ac:dyDescent="0.2">
      <c r="A4742" s="287"/>
      <c r="B4742" s="287"/>
      <c r="C4742" s="287"/>
      <c r="D4742" s="287"/>
      <c r="E4742" s="287" t="s">
        <v>2709</v>
      </c>
      <c r="F4742" s="194">
        <v>47.58</v>
      </c>
      <c r="G4742" s="287" t="s">
        <v>2710</v>
      </c>
      <c r="H4742" s="194">
        <v>0</v>
      </c>
      <c r="I4742" s="287" t="s">
        <v>2711</v>
      </c>
      <c r="J4742" s="194">
        <v>47.58</v>
      </c>
    </row>
    <row r="4743" spans="1:11" x14ac:dyDescent="0.2">
      <c r="A4743" s="287"/>
      <c r="B4743" s="287"/>
      <c r="C4743" s="287"/>
      <c r="D4743" s="287"/>
      <c r="E4743" s="287" t="s">
        <v>2712</v>
      </c>
      <c r="F4743" s="194">
        <v>0</v>
      </c>
      <c r="G4743" s="287"/>
      <c r="H4743" s="552" t="s">
        <v>2713</v>
      </c>
      <c r="I4743" s="552"/>
      <c r="J4743" s="194">
        <v>805.46</v>
      </c>
    </row>
    <row r="4744" spans="1:11" ht="13.5" thickBot="1" x14ac:dyDescent="0.25">
      <c r="A4744" s="196"/>
      <c r="B4744" s="196"/>
      <c r="C4744" s="196"/>
      <c r="D4744" s="196"/>
      <c r="E4744" s="196"/>
      <c r="F4744" s="196"/>
      <c r="G4744" s="196" t="s">
        <v>2714</v>
      </c>
      <c r="H4744" s="198">
        <v>0</v>
      </c>
      <c r="I4744" s="196" t="s">
        <v>2715</v>
      </c>
      <c r="J4744" s="197">
        <v>0</v>
      </c>
    </row>
    <row r="4745" spans="1:11" ht="13.5" thickTop="1" x14ac:dyDescent="0.2">
      <c r="A4745" s="195"/>
      <c r="B4745" s="195"/>
      <c r="C4745" s="195"/>
      <c r="D4745" s="195"/>
      <c r="E4745" s="195"/>
      <c r="F4745" s="195"/>
      <c r="G4745" s="195"/>
      <c r="H4745" s="195"/>
      <c r="I4745" s="195"/>
      <c r="J4745" s="195"/>
    </row>
    <row r="4746" spans="1:11" ht="15" x14ac:dyDescent="0.2">
      <c r="A4746" s="288" t="s">
        <v>1113</v>
      </c>
      <c r="B4746" s="180" t="s">
        <v>2678</v>
      </c>
      <c r="C4746" s="288" t="s">
        <v>2679</v>
      </c>
      <c r="D4746" s="288" t="s">
        <v>2680</v>
      </c>
      <c r="E4746" s="553" t="s">
        <v>2681</v>
      </c>
      <c r="F4746" s="553"/>
      <c r="G4746" s="181" t="s">
        <v>2682</v>
      </c>
      <c r="H4746" s="180" t="s">
        <v>2683</v>
      </c>
      <c r="I4746" s="180" t="s">
        <v>6886</v>
      </c>
      <c r="J4746" s="180" t="s">
        <v>2684</v>
      </c>
      <c r="K4746" s="180" t="s">
        <v>2685</v>
      </c>
    </row>
    <row r="4747" spans="1:11" x14ac:dyDescent="0.2">
      <c r="A4747" s="289" t="s">
        <v>119</v>
      </c>
      <c r="B4747" s="182" t="s">
        <v>4305</v>
      </c>
      <c r="C4747" s="289" t="s">
        <v>2791</v>
      </c>
      <c r="D4747" s="289" t="s">
        <v>4306</v>
      </c>
      <c r="E4747" s="554" t="s">
        <v>7119</v>
      </c>
      <c r="F4747" s="554"/>
      <c r="G4747" s="183" t="s">
        <v>48</v>
      </c>
      <c r="H4747" s="184">
        <v>1</v>
      </c>
      <c r="I4747" s="185"/>
      <c r="J4747" s="185">
        <v>346.2</v>
      </c>
      <c r="K4747" s="185">
        <v>346.2</v>
      </c>
    </row>
    <row r="4748" spans="1:11" ht="25.5" x14ac:dyDescent="0.2">
      <c r="A4748" s="290" t="s">
        <v>2689</v>
      </c>
      <c r="B4748" s="186" t="s">
        <v>2799</v>
      </c>
      <c r="C4748" s="290" t="s">
        <v>2691</v>
      </c>
      <c r="D4748" s="290" t="s">
        <v>2800</v>
      </c>
      <c r="E4748" s="555" t="s">
        <v>2693</v>
      </c>
      <c r="F4748" s="555"/>
      <c r="G4748" s="187" t="s">
        <v>2694</v>
      </c>
      <c r="H4748" s="188">
        <v>0.77300000000000002</v>
      </c>
      <c r="I4748" s="188"/>
      <c r="J4748" s="189">
        <v>26.7</v>
      </c>
      <c r="K4748" s="189">
        <v>20.63</v>
      </c>
    </row>
    <row r="4749" spans="1:11" ht="25.5" x14ac:dyDescent="0.2">
      <c r="A4749" s="290" t="s">
        <v>2689</v>
      </c>
      <c r="B4749" s="186" t="s">
        <v>2797</v>
      </c>
      <c r="C4749" s="290" t="s">
        <v>2691</v>
      </c>
      <c r="D4749" s="290" t="s">
        <v>2798</v>
      </c>
      <c r="E4749" s="555" t="s">
        <v>2693</v>
      </c>
      <c r="F4749" s="555"/>
      <c r="G4749" s="187" t="s">
        <v>2694</v>
      </c>
      <c r="H4749" s="188">
        <v>0.77300000000000002</v>
      </c>
      <c r="I4749" s="188"/>
      <c r="J4749" s="189">
        <v>32.700000000000003</v>
      </c>
      <c r="K4749" s="189">
        <v>25.27</v>
      </c>
    </row>
    <row r="4750" spans="1:11" x14ac:dyDescent="0.2">
      <c r="A4750" s="291" t="s">
        <v>2697</v>
      </c>
      <c r="B4750" s="190" t="s">
        <v>4307</v>
      </c>
      <c r="C4750" s="291" t="s">
        <v>2791</v>
      </c>
      <c r="D4750" s="291" t="s">
        <v>4308</v>
      </c>
      <c r="E4750" s="556" t="s">
        <v>2700</v>
      </c>
      <c r="F4750" s="556"/>
      <c r="G4750" s="191" t="s">
        <v>48</v>
      </c>
      <c r="H4750" s="192">
        <v>1</v>
      </c>
      <c r="I4750" s="192"/>
      <c r="J4750" s="193">
        <v>299.94</v>
      </c>
      <c r="K4750" s="193">
        <v>299.94</v>
      </c>
    </row>
    <row r="4751" spans="1:11" x14ac:dyDescent="0.2">
      <c r="A4751" s="291" t="s">
        <v>2697</v>
      </c>
      <c r="B4751" s="190" t="s">
        <v>3846</v>
      </c>
      <c r="C4751" s="291" t="s">
        <v>2791</v>
      </c>
      <c r="D4751" s="291" t="s">
        <v>3847</v>
      </c>
      <c r="E4751" s="556" t="s">
        <v>2700</v>
      </c>
      <c r="F4751" s="556"/>
      <c r="G4751" s="191" t="s">
        <v>2701</v>
      </c>
      <c r="H4751" s="192">
        <v>1.9139999999999999</v>
      </c>
      <c r="I4751" s="192"/>
      <c r="J4751" s="193">
        <v>0.19</v>
      </c>
      <c r="K4751" s="193">
        <v>0.36</v>
      </c>
    </row>
    <row r="4752" spans="1:11" x14ac:dyDescent="0.2">
      <c r="A4752" s="287"/>
      <c r="B4752" s="287"/>
      <c r="C4752" s="287"/>
      <c r="D4752" s="287"/>
      <c r="E4752" s="287" t="s">
        <v>2709</v>
      </c>
      <c r="F4752" s="194">
        <v>34.28</v>
      </c>
      <c r="G4752" s="287" t="s">
        <v>2710</v>
      </c>
      <c r="H4752" s="194">
        <v>0</v>
      </c>
      <c r="I4752" s="287" t="s">
        <v>2711</v>
      </c>
      <c r="J4752" s="194">
        <v>34.28</v>
      </c>
    </row>
    <row r="4753" spans="1:11" x14ac:dyDescent="0.2">
      <c r="A4753" s="287"/>
      <c r="B4753" s="287"/>
      <c r="C4753" s="287"/>
      <c r="D4753" s="287"/>
      <c r="E4753" s="287" t="s">
        <v>2712</v>
      </c>
      <c r="F4753" s="194">
        <v>0</v>
      </c>
      <c r="G4753" s="287"/>
      <c r="H4753" s="552" t="s">
        <v>2713</v>
      </c>
      <c r="I4753" s="552"/>
      <c r="J4753" s="194">
        <v>346.2</v>
      </c>
    </row>
    <row r="4754" spans="1:11" ht="13.5" thickBot="1" x14ac:dyDescent="0.25">
      <c r="A4754" s="196"/>
      <c r="B4754" s="196"/>
      <c r="C4754" s="196"/>
      <c r="D4754" s="196"/>
      <c r="E4754" s="196"/>
      <c r="F4754" s="196"/>
      <c r="G4754" s="196" t="s">
        <v>2714</v>
      </c>
      <c r="H4754" s="198">
        <v>0</v>
      </c>
      <c r="I4754" s="196" t="s">
        <v>2715</v>
      </c>
      <c r="J4754" s="197">
        <v>0</v>
      </c>
    </row>
    <row r="4755" spans="1:11" ht="13.5" thickTop="1" x14ac:dyDescent="0.2">
      <c r="A4755" s="195"/>
      <c r="B4755" s="195"/>
      <c r="C4755" s="195"/>
      <c r="D4755" s="195"/>
      <c r="E4755" s="195"/>
      <c r="F4755" s="195"/>
      <c r="G4755" s="195"/>
      <c r="H4755" s="195"/>
      <c r="I4755" s="195"/>
      <c r="J4755" s="195"/>
    </row>
    <row r="4756" spans="1:11" ht="15" x14ac:dyDescent="0.2">
      <c r="A4756" s="288" t="s">
        <v>1116</v>
      </c>
      <c r="B4756" s="180" t="s">
        <v>2678</v>
      </c>
      <c r="C4756" s="288" t="s">
        <v>2679</v>
      </c>
      <c r="D4756" s="288" t="s">
        <v>2680</v>
      </c>
      <c r="E4756" s="553" t="s">
        <v>2681</v>
      </c>
      <c r="F4756" s="553"/>
      <c r="G4756" s="181" t="s">
        <v>2682</v>
      </c>
      <c r="H4756" s="180" t="s">
        <v>2683</v>
      </c>
      <c r="I4756" s="180" t="s">
        <v>6886</v>
      </c>
      <c r="J4756" s="180" t="s">
        <v>2684</v>
      </c>
      <c r="K4756" s="180" t="s">
        <v>2685</v>
      </c>
    </row>
    <row r="4757" spans="1:11" x14ac:dyDescent="0.2">
      <c r="A4757" s="289" t="s">
        <v>119</v>
      </c>
      <c r="B4757" s="182" t="s">
        <v>4309</v>
      </c>
      <c r="C4757" s="289" t="s">
        <v>2791</v>
      </c>
      <c r="D4757" s="289" t="s">
        <v>4310</v>
      </c>
      <c r="E4757" s="554" t="s">
        <v>7119</v>
      </c>
      <c r="F4757" s="554"/>
      <c r="G4757" s="183" t="s">
        <v>48</v>
      </c>
      <c r="H4757" s="184">
        <v>1</v>
      </c>
      <c r="I4757" s="185"/>
      <c r="J4757" s="185">
        <v>238.21</v>
      </c>
      <c r="K4757" s="185">
        <v>238.21</v>
      </c>
    </row>
    <row r="4758" spans="1:11" ht="25.5" x14ac:dyDescent="0.2">
      <c r="A4758" s="290" t="s">
        <v>2689</v>
      </c>
      <c r="B4758" s="186" t="s">
        <v>2799</v>
      </c>
      <c r="C4758" s="290" t="s">
        <v>2691</v>
      </c>
      <c r="D4758" s="290" t="s">
        <v>2800</v>
      </c>
      <c r="E4758" s="555" t="s">
        <v>2693</v>
      </c>
      <c r="F4758" s="555"/>
      <c r="G4758" s="187" t="s">
        <v>2694</v>
      </c>
      <c r="H4758" s="188">
        <v>0.63900000000000001</v>
      </c>
      <c r="I4758" s="188"/>
      <c r="J4758" s="189">
        <v>26.7</v>
      </c>
      <c r="K4758" s="189">
        <v>17.059999999999999</v>
      </c>
    </row>
    <row r="4759" spans="1:11" ht="25.5" x14ac:dyDescent="0.2">
      <c r="A4759" s="290" t="s">
        <v>2689</v>
      </c>
      <c r="B4759" s="186" t="s">
        <v>2797</v>
      </c>
      <c r="C4759" s="290" t="s">
        <v>2691</v>
      </c>
      <c r="D4759" s="290" t="s">
        <v>2798</v>
      </c>
      <c r="E4759" s="555" t="s">
        <v>2693</v>
      </c>
      <c r="F4759" s="555"/>
      <c r="G4759" s="187" t="s">
        <v>2694</v>
      </c>
      <c r="H4759" s="188">
        <v>0.63900000000000001</v>
      </c>
      <c r="I4759" s="188"/>
      <c r="J4759" s="189">
        <v>32.700000000000003</v>
      </c>
      <c r="K4759" s="189">
        <v>20.89</v>
      </c>
    </row>
    <row r="4760" spans="1:11" x14ac:dyDescent="0.2">
      <c r="A4760" s="291" t="s">
        <v>2697</v>
      </c>
      <c r="B4760" s="190" t="s">
        <v>4311</v>
      </c>
      <c r="C4760" s="291" t="s">
        <v>2791</v>
      </c>
      <c r="D4760" s="291" t="s">
        <v>4312</v>
      </c>
      <c r="E4760" s="556" t="s">
        <v>2700</v>
      </c>
      <c r="F4760" s="556"/>
      <c r="G4760" s="191" t="s">
        <v>48</v>
      </c>
      <c r="H4760" s="192">
        <v>1</v>
      </c>
      <c r="I4760" s="192"/>
      <c r="J4760" s="193">
        <v>199.96</v>
      </c>
      <c r="K4760" s="193">
        <v>199.96</v>
      </c>
    </row>
    <row r="4761" spans="1:11" x14ac:dyDescent="0.2">
      <c r="A4761" s="291" t="s">
        <v>2697</v>
      </c>
      <c r="B4761" s="190" t="s">
        <v>3846</v>
      </c>
      <c r="C4761" s="291" t="s">
        <v>2791</v>
      </c>
      <c r="D4761" s="291" t="s">
        <v>3847</v>
      </c>
      <c r="E4761" s="556" t="s">
        <v>2700</v>
      </c>
      <c r="F4761" s="556"/>
      <c r="G4761" s="191" t="s">
        <v>2701</v>
      </c>
      <c r="H4761" s="192">
        <v>1.595</v>
      </c>
      <c r="I4761" s="192"/>
      <c r="J4761" s="193">
        <v>0.19</v>
      </c>
      <c r="K4761" s="193">
        <v>0.3</v>
      </c>
    </row>
    <row r="4762" spans="1:11" x14ac:dyDescent="0.2">
      <c r="A4762" s="287"/>
      <c r="B4762" s="287"/>
      <c r="C4762" s="287"/>
      <c r="D4762" s="287"/>
      <c r="E4762" s="287" t="s">
        <v>2709</v>
      </c>
      <c r="F4762" s="194">
        <v>28.34</v>
      </c>
      <c r="G4762" s="287" t="s">
        <v>2710</v>
      </c>
      <c r="H4762" s="194">
        <v>0</v>
      </c>
      <c r="I4762" s="287" t="s">
        <v>2711</v>
      </c>
      <c r="J4762" s="194">
        <v>28.34</v>
      </c>
    </row>
    <row r="4763" spans="1:11" x14ac:dyDescent="0.2">
      <c r="A4763" s="287"/>
      <c r="B4763" s="287"/>
      <c r="C4763" s="287"/>
      <c r="D4763" s="287"/>
      <c r="E4763" s="287" t="s">
        <v>2712</v>
      </c>
      <c r="F4763" s="194">
        <v>0</v>
      </c>
      <c r="G4763" s="287"/>
      <c r="H4763" s="552" t="s">
        <v>2713</v>
      </c>
      <c r="I4763" s="552"/>
      <c r="J4763" s="194">
        <v>238.21</v>
      </c>
    </row>
    <row r="4764" spans="1:11" ht="13.5" thickBot="1" x14ac:dyDescent="0.25">
      <c r="A4764" s="196"/>
      <c r="B4764" s="196"/>
      <c r="C4764" s="196"/>
      <c r="D4764" s="196"/>
      <c r="E4764" s="196"/>
      <c r="F4764" s="196"/>
      <c r="G4764" s="196" t="s">
        <v>2714</v>
      </c>
      <c r="H4764" s="198">
        <v>0</v>
      </c>
      <c r="I4764" s="196" t="s">
        <v>2715</v>
      </c>
      <c r="J4764" s="197">
        <v>0</v>
      </c>
    </row>
    <row r="4765" spans="1:11" ht="13.5" thickTop="1" x14ac:dyDescent="0.2">
      <c r="A4765" s="195"/>
      <c r="B4765" s="195"/>
      <c r="C4765" s="195"/>
      <c r="D4765" s="195"/>
      <c r="E4765" s="195"/>
      <c r="F4765" s="195"/>
      <c r="G4765" s="195"/>
      <c r="H4765" s="195"/>
      <c r="I4765" s="195"/>
      <c r="J4765" s="195"/>
    </row>
    <row r="4766" spans="1:11" ht="15" x14ac:dyDescent="0.2">
      <c r="A4766" s="288" t="s">
        <v>1119</v>
      </c>
      <c r="B4766" s="180" t="s">
        <v>2678</v>
      </c>
      <c r="C4766" s="288" t="s">
        <v>2679</v>
      </c>
      <c r="D4766" s="288" t="s">
        <v>2680</v>
      </c>
      <c r="E4766" s="553" t="s">
        <v>2681</v>
      </c>
      <c r="F4766" s="553"/>
      <c r="G4766" s="181" t="s">
        <v>2682</v>
      </c>
      <c r="H4766" s="180" t="s">
        <v>2683</v>
      </c>
      <c r="I4766" s="180" t="s">
        <v>6886</v>
      </c>
      <c r="J4766" s="180" t="s">
        <v>2684</v>
      </c>
      <c r="K4766" s="180" t="s">
        <v>2685</v>
      </c>
    </row>
    <row r="4767" spans="1:11" x14ac:dyDescent="0.2">
      <c r="A4767" s="289" t="s">
        <v>119</v>
      </c>
      <c r="B4767" s="182" t="s">
        <v>4313</v>
      </c>
      <c r="C4767" s="289" t="s">
        <v>2791</v>
      </c>
      <c r="D4767" s="289" t="s">
        <v>4314</v>
      </c>
      <c r="E4767" s="554" t="s">
        <v>7114</v>
      </c>
      <c r="F4767" s="554"/>
      <c r="G4767" s="183" t="s">
        <v>48</v>
      </c>
      <c r="H4767" s="184">
        <v>1</v>
      </c>
      <c r="I4767" s="185"/>
      <c r="J4767" s="185">
        <v>169.28</v>
      </c>
      <c r="K4767" s="185">
        <v>169.28</v>
      </c>
    </row>
    <row r="4768" spans="1:11" ht="25.5" x14ac:dyDescent="0.2">
      <c r="A4768" s="290" t="s">
        <v>2689</v>
      </c>
      <c r="B4768" s="186" t="s">
        <v>2799</v>
      </c>
      <c r="C4768" s="290" t="s">
        <v>2691</v>
      </c>
      <c r="D4768" s="290" t="s">
        <v>2800</v>
      </c>
      <c r="E4768" s="555" t="s">
        <v>2693</v>
      </c>
      <c r="F4768" s="555"/>
      <c r="G4768" s="187" t="s">
        <v>2694</v>
      </c>
      <c r="H4768" s="188">
        <v>0.78400000000000003</v>
      </c>
      <c r="I4768" s="188"/>
      <c r="J4768" s="189">
        <v>26.7</v>
      </c>
      <c r="K4768" s="189">
        <v>20.93</v>
      </c>
    </row>
    <row r="4769" spans="1:11" ht="25.5" x14ac:dyDescent="0.2">
      <c r="A4769" s="290" t="s">
        <v>2689</v>
      </c>
      <c r="B4769" s="186" t="s">
        <v>2797</v>
      </c>
      <c r="C4769" s="290" t="s">
        <v>2691</v>
      </c>
      <c r="D4769" s="290" t="s">
        <v>2798</v>
      </c>
      <c r="E4769" s="555" t="s">
        <v>2693</v>
      </c>
      <c r="F4769" s="555"/>
      <c r="G4769" s="187" t="s">
        <v>2694</v>
      </c>
      <c r="H4769" s="188">
        <v>0.78400000000000003</v>
      </c>
      <c r="I4769" s="188"/>
      <c r="J4769" s="189">
        <v>32.700000000000003</v>
      </c>
      <c r="K4769" s="189">
        <v>25.63</v>
      </c>
    </row>
    <row r="4770" spans="1:11" x14ac:dyDescent="0.2">
      <c r="A4770" s="291" t="s">
        <v>2697</v>
      </c>
      <c r="B4770" s="190" t="s">
        <v>4315</v>
      </c>
      <c r="C4770" s="291" t="s">
        <v>2791</v>
      </c>
      <c r="D4770" s="291" t="s">
        <v>4316</v>
      </c>
      <c r="E4770" s="556" t="s">
        <v>2700</v>
      </c>
      <c r="F4770" s="556"/>
      <c r="G4770" s="191" t="s">
        <v>48</v>
      </c>
      <c r="H4770" s="192">
        <v>1</v>
      </c>
      <c r="I4770" s="192"/>
      <c r="J4770" s="193">
        <v>122.48</v>
      </c>
      <c r="K4770" s="193">
        <v>122.48</v>
      </c>
    </row>
    <row r="4771" spans="1:11" x14ac:dyDescent="0.2">
      <c r="A4771" s="291" t="s">
        <v>2697</v>
      </c>
      <c r="B4771" s="190" t="s">
        <v>3846</v>
      </c>
      <c r="C4771" s="291" t="s">
        <v>2791</v>
      </c>
      <c r="D4771" s="291" t="s">
        <v>3847</v>
      </c>
      <c r="E4771" s="556" t="s">
        <v>2700</v>
      </c>
      <c r="F4771" s="556"/>
      <c r="G4771" s="191" t="s">
        <v>2701</v>
      </c>
      <c r="H4771" s="192">
        <v>1.276</v>
      </c>
      <c r="I4771" s="192"/>
      <c r="J4771" s="193">
        <v>0.19</v>
      </c>
      <c r="K4771" s="193">
        <v>0.24</v>
      </c>
    </row>
    <row r="4772" spans="1:11" x14ac:dyDescent="0.2">
      <c r="A4772" s="287"/>
      <c r="B4772" s="287"/>
      <c r="C4772" s="287"/>
      <c r="D4772" s="287"/>
      <c r="E4772" s="287" t="s">
        <v>2709</v>
      </c>
      <c r="F4772" s="194">
        <v>34.770000000000003</v>
      </c>
      <c r="G4772" s="287" t="s">
        <v>2710</v>
      </c>
      <c r="H4772" s="194">
        <v>0</v>
      </c>
      <c r="I4772" s="287" t="s">
        <v>2711</v>
      </c>
      <c r="J4772" s="194">
        <v>34.770000000000003</v>
      </c>
    </row>
    <row r="4773" spans="1:11" x14ac:dyDescent="0.2">
      <c r="A4773" s="287"/>
      <c r="B4773" s="287"/>
      <c r="C4773" s="287"/>
      <c r="D4773" s="287"/>
      <c r="E4773" s="287" t="s">
        <v>2712</v>
      </c>
      <c r="F4773" s="194">
        <v>0</v>
      </c>
      <c r="G4773" s="287"/>
      <c r="H4773" s="552" t="s">
        <v>2713</v>
      </c>
      <c r="I4773" s="552"/>
      <c r="J4773" s="194">
        <v>169.28</v>
      </c>
    </row>
    <row r="4774" spans="1:11" ht="13.5" thickBot="1" x14ac:dyDescent="0.25">
      <c r="A4774" s="196"/>
      <c r="B4774" s="196"/>
      <c r="C4774" s="196"/>
      <c r="D4774" s="196"/>
      <c r="E4774" s="196"/>
      <c r="F4774" s="196"/>
      <c r="G4774" s="196" t="s">
        <v>2714</v>
      </c>
      <c r="H4774" s="198">
        <v>0</v>
      </c>
      <c r="I4774" s="196" t="s">
        <v>2715</v>
      </c>
      <c r="J4774" s="197">
        <v>0</v>
      </c>
    </row>
    <row r="4775" spans="1:11" ht="13.5" thickTop="1" x14ac:dyDescent="0.2">
      <c r="A4775" s="195"/>
      <c r="B4775" s="195"/>
      <c r="C4775" s="195"/>
      <c r="D4775" s="195"/>
      <c r="E4775" s="195"/>
      <c r="F4775" s="195"/>
      <c r="G4775" s="195"/>
      <c r="H4775" s="195"/>
      <c r="I4775" s="195"/>
      <c r="J4775" s="195"/>
    </row>
    <row r="4776" spans="1:11" ht="15" x14ac:dyDescent="0.2">
      <c r="A4776" s="288" t="s">
        <v>1122</v>
      </c>
      <c r="B4776" s="180" t="s">
        <v>2678</v>
      </c>
      <c r="C4776" s="288" t="s">
        <v>2679</v>
      </c>
      <c r="D4776" s="288" t="s">
        <v>2680</v>
      </c>
      <c r="E4776" s="553" t="s">
        <v>2681</v>
      </c>
      <c r="F4776" s="553"/>
      <c r="G4776" s="181" t="s">
        <v>2682</v>
      </c>
      <c r="H4776" s="180" t="s">
        <v>2683</v>
      </c>
      <c r="I4776" s="180" t="s">
        <v>6886</v>
      </c>
      <c r="J4776" s="180" t="s">
        <v>2684</v>
      </c>
      <c r="K4776" s="180" t="s">
        <v>2685</v>
      </c>
    </row>
    <row r="4777" spans="1:11" x14ac:dyDescent="0.2">
      <c r="A4777" s="289" t="s">
        <v>119</v>
      </c>
      <c r="B4777" s="182" t="s">
        <v>4317</v>
      </c>
      <c r="C4777" s="289" t="s">
        <v>2791</v>
      </c>
      <c r="D4777" s="289" t="s">
        <v>4318</v>
      </c>
      <c r="E4777" s="554" t="s">
        <v>7114</v>
      </c>
      <c r="F4777" s="554"/>
      <c r="G4777" s="183" t="s">
        <v>48</v>
      </c>
      <c r="H4777" s="184">
        <v>1</v>
      </c>
      <c r="I4777" s="185"/>
      <c r="J4777" s="185">
        <v>98.77</v>
      </c>
      <c r="K4777" s="185">
        <v>98.77</v>
      </c>
    </row>
    <row r="4778" spans="1:11" ht="25.5" x14ac:dyDescent="0.2">
      <c r="A4778" s="290" t="s">
        <v>2689</v>
      </c>
      <c r="B4778" s="186" t="s">
        <v>2799</v>
      </c>
      <c r="C4778" s="290" t="s">
        <v>2691</v>
      </c>
      <c r="D4778" s="290" t="s">
        <v>2800</v>
      </c>
      <c r="E4778" s="555" t="s">
        <v>2693</v>
      </c>
      <c r="F4778" s="555"/>
      <c r="G4778" s="187" t="s">
        <v>2694</v>
      </c>
      <c r="H4778" s="188">
        <v>0.41199999999999998</v>
      </c>
      <c r="I4778" s="188"/>
      <c r="J4778" s="189">
        <v>26.7</v>
      </c>
      <c r="K4778" s="189">
        <v>11</v>
      </c>
    </row>
    <row r="4779" spans="1:11" x14ac:dyDescent="0.2">
      <c r="A4779" s="291" t="s">
        <v>2697</v>
      </c>
      <c r="B4779" s="190" t="s">
        <v>4319</v>
      </c>
      <c r="C4779" s="291" t="s">
        <v>2791</v>
      </c>
      <c r="D4779" s="291" t="s">
        <v>4320</v>
      </c>
      <c r="E4779" s="556" t="s">
        <v>2700</v>
      </c>
      <c r="F4779" s="556"/>
      <c r="G4779" s="191" t="s">
        <v>48</v>
      </c>
      <c r="H4779" s="192">
        <v>1</v>
      </c>
      <c r="I4779" s="192"/>
      <c r="J4779" s="193">
        <v>87.49</v>
      </c>
      <c r="K4779" s="193">
        <v>87.49</v>
      </c>
    </row>
    <row r="4780" spans="1:11" x14ac:dyDescent="0.2">
      <c r="A4780" s="291" t="s">
        <v>2697</v>
      </c>
      <c r="B4780" s="190" t="s">
        <v>3846</v>
      </c>
      <c r="C4780" s="291" t="s">
        <v>2791</v>
      </c>
      <c r="D4780" s="291" t="s">
        <v>3847</v>
      </c>
      <c r="E4780" s="556" t="s">
        <v>2700</v>
      </c>
      <c r="F4780" s="556"/>
      <c r="G4780" s="191" t="s">
        <v>2701</v>
      </c>
      <c r="H4780" s="192">
        <v>1.5</v>
      </c>
      <c r="I4780" s="192"/>
      <c r="J4780" s="193">
        <v>0.19</v>
      </c>
      <c r="K4780" s="193">
        <v>0.28000000000000003</v>
      </c>
    </row>
    <row r="4781" spans="1:11" x14ac:dyDescent="0.2">
      <c r="A4781" s="287"/>
      <c r="B4781" s="287"/>
      <c r="C4781" s="287"/>
      <c r="D4781" s="287"/>
      <c r="E4781" s="287" t="s">
        <v>2709</v>
      </c>
      <c r="F4781" s="194">
        <v>7.9</v>
      </c>
      <c r="G4781" s="287" t="s">
        <v>2710</v>
      </c>
      <c r="H4781" s="194">
        <v>0</v>
      </c>
      <c r="I4781" s="287" t="s">
        <v>2711</v>
      </c>
      <c r="J4781" s="194">
        <v>7.9</v>
      </c>
    </row>
    <row r="4782" spans="1:11" x14ac:dyDescent="0.2">
      <c r="A4782" s="287"/>
      <c r="B4782" s="287"/>
      <c r="C4782" s="287"/>
      <c r="D4782" s="287"/>
      <c r="E4782" s="287" t="s">
        <v>2712</v>
      </c>
      <c r="F4782" s="194">
        <v>0</v>
      </c>
      <c r="G4782" s="287"/>
      <c r="H4782" s="552" t="s">
        <v>2713</v>
      </c>
      <c r="I4782" s="552"/>
      <c r="J4782" s="194">
        <v>98.77</v>
      </c>
    </row>
    <row r="4783" spans="1:11" ht="13.5" thickBot="1" x14ac:dyDescent="0.25">
      <c r="A4783" s="196"/>
      <c r="B4783" s="196"/>
      <c r="C4783" s="196"/>
      <c r="D4783" s="196"/>
      <c r="E4783" s="196"/>
      <c r="F4783" s="196"/>
      <c r="G4783" s="196" t="s">
        <v>2714</v>
      </c>
      <c r="H4783" s="198">
        <v>0</v>
      </c>
      <c r="I4783" s="196" t="s">
        <v>2715</v>
      </c>
      <c r="J4783" s="197">
        <v>0</v>
      </c>
    </row>
    <row r="4784" spans="1:11" ht="13.5" thickTop="1" x14ac:dyDescent="0.2">
      <c r="A4784" s="195"/>
      <c r="B4784" s="195"/>
      <c r="C4784" s="195"/>
      <c r="D4784" s="195"/>
      <c r="E4784" s="195"/>
      <c r="F4784" s="195"/>
      <c r="G4784" s="195"/>
      <c r="H4784" s="195"/>
      <c r="I4784" s="195"/>
      <c r="J4784" s="195"/>
    </row>
    <row r="4785" spans="1:11" ht="15" x14ac:dyDescent="0.2">
      <c r="A4785" s="288" t="s">
        <v>1125</v>
      </c>
      <c r="B4785" s="180" t="s">
        <v>2678</v>
      </c>
      <c r="C4785" s="288" t="s">
        <v>2679</v>
      </c>
      <c r="D4785" s="288" t="s">
        <v>2680</v>
      </c>
      <c r="E4785" s="553" t="s">
        <v>2681</v>
      </c>
      <c r="F4785" s="553"/>
      <c r="G4785" s="181" t="s">
        <v>2682</v>
      </c>
      <c r="H4785" s="180" t="s">
        <v>2683</v>
      </c>
      <c r="I4785" s="180" t="s">
        <v>6886</v>
      </c>
      <c r="J4785" s="180" t="s">
        <v>2684</v>
      </c>
      <c r="K4785" s="180" t="s">
        <v>2685</v>
      </c>
    </row>
    <row r="4786" spans="1:11" x14ac:dyDescent="0.2">
      <c r="A4786" s="289" t="s">
        <v>119</v>
      </c>
      <c r="B4786" s="182" t="s">
        <v>4321</v>
      </c>
      <c r="C4786" s="289" t="s">
        <v>2791</v>
      </c>
      <c r="D4786" s="289" t="s">
        <v>4322</v>
      </c>
      <c r="E4786" s="554" t="s">
        <v>7114</v>
      </c>
      <c r="F4786" s="554"/>
      <c r="G4786" s="183" t="s">
        <v>48</v>
      </c>
      <c r="H4786" s="184">
        <v>1</v>
      </c>
      <c r="I4786" s="185"/>
      <c r="J4786" s="185">
        <v>83.48</v>
      </c>
      <c r="K4786" s="185">
        <v>83.48</v>
      </c>
    </row>
    <row r="4787" spans="1:11" ht="25.5" x14ac:dyDescent="0.2">
      <c r="A4787" s="290" t="s">
        <v>2689</v>
      </c>
      <c r="B4787" s="186" t="s">
        <v>2799</v>
      </c>
      <c r="C4787" s="290" t="s">
        <v>2691</v>
      </c>
      <c r="D4787" s="290" t="s">
        <v>2800</v>
      </c>
      <c r="E4787" s="555" t="s">
        <v>2693</v>
      </c>
      <c r="F4787" s="555"/>
      <c r="G4787" s="187" t="s">
        <v>2694</v>
      </c>
      <c r="H4787" s="188">
        <v>0.309</v>
      </c>
      <c r="I4787" s="188"/>
      <c r="J4787" s="189">
        <v>26.7</v>
      </c>
      <c r="K4787" s="189">
        <v>8.25</v>
      </c>
    </row>
    <row r="4788" spans="1:11" x14ac:dyDescent="0.2">
      <c r="A4788" s="291" t="s">
        <v>2697</v>
      </c>
      <c r="B4788" s="190" t="s">
        <v>4323</v>
      </c>
      <c r="C4788" s="291" t="s">
        <v>2791</v>
      </c>
      <c r="D4788" s="291" t="s">
        <v>4324</v>
      </c>
      <c r="E4788" s="556" t="s">
        <v>2700</v>
      </c>
      <c r="F4788" s="556"/>
      <c r="G4788" s="191" t="s">
        <v>48</v>
      </c>
      <c r="H4788" s="192">
        <v>1</v>
      </c>
      <c r="I4788" s="192"/>
      <c r="J4788" s="193">
        <v>74.989999999999995</v>
      </c>
      <c r="K4788" s="193">
        <v>74.989999999999995</v>
      </c>
    </row>
    <row r="4789" spans="1:11" x14ac:dyDescent="0.2">
      <c r="A4789" s="291" t="s">
        <v>2697</v>
      </c>
      <c r="B4789" s="190" t="s">
        <v>3846</v>
      </c>
      <c r="C4789" s="291" t="s">
        <v>2791</v>
      </c>
      <c r="D4789" s="291" t="s">
        <v>3847</v>
      </c>
      <c r="E4789" s="556" t="s">
        <v>2700</v>
      </c>
      <c r="F4789" s="556"/>
      <c r="G4789" s="191" t="s">
        <v>2701</v>
      </c>
      <c r="H4789" s="192">
        <v>1.2989999999999999</v>
      </c>
      <c r="I4789" s="192"/>
      <c r="J4789" s="193">
        <v>0.19</v>
      </c>
      <c r="K4789" s="193">
        <v>0.24</v>
      </c>
    </row>
    <row r="4790" spans="1:11" x14ac:dyDescent="0.2">
      <c r="A4790" s="287"/>
      <c r="B4790" s="287"/>
      <c r="C4790" s="287"/>
      <c r="D4790" s="287"/>
      <c r="E4790" s="287" t="s">
        <v>2709</v>
      </c>
      <c r="F4790" s="194">
        <v>5.92</v>
      </c>
      <c r="G4790" s="287" t="s">
        <v>2710</v>
      </c>
      <c r="H4790" s="194">
        <v>0</v>
      </c>
      <c r="I4790" s="287" t="s">
        <v>2711</v>
      </c>
      <c r="J4790" s="194">
        <v>5.92</v>
      </c>
    </row>
    <row r="4791" spans="1:11" x14ac:dyDescent="0.2">
      <c r="A4791" s="287"/>
      <c r="B4791" s="287"/>
      <c r="C4791" s="287"/>
      <c r="D4791" s="287"/>
      <c r="E4791" s="287" t="s">
        <v>2712</v>
      </c>
      <c r="F4791" s="194">
        <v>0</v>
      </c>
      <c r="G4791" s="287"/>
      <c r="H4791" s="552" t="s">
        <v>2713</v>
      </c>
      <c r="I4791" s="552"/>
      <c r="J4791" s="194">
        <v>83.48</v>
      </c>
    </row>
    <row r="4792" spans="1:11" ht="13.5" thickBot="1" x14ac:dyDescent="0.25">
      <c r="A4792" s="196"/>
      <c r="B4792" s="196"/>
      <c r="C4792" s="196"/>
      <c r="D4792" s="196"/>
      <c r="E4792" s="196"/>
      <c r="F4792" s="196"/>
      <c r="G4792" s="196" t="s">
        <v>2714</v>
      </c>
      <c r="H4792" s="198">
        <v>0</v>
      </c>
      <c r="I4792" s="196" t="s">
        <v>2715</v>
      </c>
      <c r="J4792" s="197">
        <v>0</v>
      </c>
    </row>
    <row r="4793" spans="1:11" ht="13.5" thickTop="1" x14ac:dyDescent="0.2">
      <c r="A4793" s="195"/>
      <c r="B4793" s="195"/>
      <c r="C4793" s="195"/>
      <c r="D4793" s="195"/>
      <c r="E4793" s="195"/>
      <c r="F4793" s="195"/>
      <c r="G4793" s="195"/>
      <c r="H4793" s="195"/>
      <c r="I4793" s="195"/>
      <c r="J4793" s="195"/>
    </row>
    <row r="4794" spans="1:11" ht="15" x14ac:dyDescent="0.2">
      <c r="A4794" s="288" t="s">
        <v>1128</v>
      </c>
      <c r="B4794" s="180" t="s">
        <v>2678</v>
      </c>
      <c r="C4794" s="288" t="s">
        <v>2679</v>
      </c>
      <c r="D4794" s="288" t="s">
        <v>2680</v>
      </c>
      <c r="E4794" s="553" t="s">
        <v>2681</v>
      </c>
      <c r="F4794" s="553"/>
      <c r="G4794" s="181" t="s">
        <v>2682</v>
      </c>
      <c r="H4794" s="180" t="s">
        <v>2683</v>
      </c>
      <c r="I4794" s="180" t="s">
        <v>6886</v>
      </c>
      <c r="J4794" s="180" t="s">
        <v>2684</v>
      </c>
      <c r="K4794" s="180" t="s">
        <v>2685</v>
      </c>
    </row>
    <row r="4795" spans="1:11" x14ac:dyDescent="0.2">
      <c r="A4795" s="289" t="s">
        <v>119</v>
      </c>
      <c r="B4795" s="182" t="s">
        <v>4325</v>
      </c>
      <c r="C4795" s="289" t="s">
        <v>2791</v>
      </c>
      <c r="D4795" s="289" t="s">
        <v>4326</v>
      </c>
      <c r="E4795" s="554" t="s">
        <v>7119</v>
      </c>
      <c r="F4795" s="554"/>
      <c r="G4795" s="183" t="s">
        <v>48</v>
      </c>
      <c r="H4795" s="184">
        <v>1</v>
      </c>
      <c r="I4795" s="185"/>
      <c r="J4795" s="185">
        <v>67.930000000000007</v>
      </c>
      <c r="K4795" s="185">
        <v>67.930000000000007</v>
      </c>
    </row>
    <row r="4796" spans="1:11" ht="25.5" x14ac:dyDescent="0.2">
      <c r="A4796" s="290" t="s">
        <v>2689</v>
      </c>
      <c r="B4796" s="186" t="s">
        <v>2799</v>
      </c>
      <c r="C4796" s="290" t="s">
        <v>2691</v>
      </c>
      <c r="D4796" s="290" t="s">
        <v>2800</v>
      </c>
      <c r="E4796" s="555" t="s">
        <v>2693</v>
      </c>
      <c r="F4796" s="555"/>
      <c r="G4796" s="187" t="s">
        <v>2694</v>
      </c>
      <c r="H4796" s="188">
        <v>0.25800000000000001</v>
      </c>
      <c r="I4796" s="188"/>
      <c r="J4796" s="189">
        <v>26.7</v>
      </c>
      <c r="K4796" s="189">
        <v>6.88</v>
      </c>
    </row>
    <row r="4797" spans="1:11" ht="25.5" x14ac:dyDescent="0.2">
      <c r="A4797" s="290" t="s">
        <v>2689</v>
      </c>
      <c r="B4797" s="186" t="s">
        <v>2797</v>
      </c>
      <c r="C4797" s="290" t="s">
        <v>2691</v>
      </c>
      <c r="D4797" s="290" t="s">
        <v>2798</v>
      </c>
      <c r="E4797" s="555" t="s">
        <v>2693</v>
      </c>
      <c r="F4797" s="555"/>
      <c r="G4797" s="187" t="s">
        <v>2694</v>
      </c>
      <c r="H4797" s="188">
        <v>0.25800000000000001</v>
      </c>
      <c r="I4797" s="188"/>
      <c r="J4797" s="189">
        <v>32.700000000000003</v>
      </c>
      <c r="K4797" s="189">
        <v>8.43</v>
      </c>
    </row>
    <row r="4798" spans="1:11" x14ac:dyDescent="0.2">
      <c r="A4798" s="291" t="s">
        <v>2697</v>
      </c>
      <c r="B4798" s="190" t="s">
        <v>4327</v>
      </c>
      <c r="C4798" s="291" t="s">
        <v>2791</v>
      </c>
      <c r="D4798" s="291" t="s">
        <v>4328</v>
      </c>
      <c r="E4798" s="556" t="s">
        <v>2700</v>
      </c>
      <c r="F4798" s="556"/>
      <c r="G4798" s="191" t="s">
        <v>48</v>
      </c>
      <c r="H4798" s="192">
        <v>1</v>
      </c>
      <c r="I4798" s="192"/>
      <c r="J4798" s="193">
        <v>52.5</v>
      </c>
      <c r="K4798" s="193">
        <v>52.5</v>
      </c>
    </row>
    <row r="4799" spans="1:11" x14ac:dyDescent="0.2">
      <c r="A4799" s="291" t="s">
        <v>2697</v>
      </c>
      <c r="B4799" s="190" t="s">
        <v>3846</v>
      </c>
      <c r="C4799" s="291" t="s">
        <v>2791</v>
      </c>
      <c r="D4799" s="291" t="s">
        <v>3847</v>
      </c>
      <c r="E4799" s="556" t="s">
        <v>2700</v>
      </c>
      <c r="F4799" s="556"/>
      <c r="G4799" s="191" t="s">
        <v>2701</v>
      </c>
      <c r="H4799" s="192">
        <v>0.63800000000000001</v>
      </c>
      <c r="I4799" s="192"/>
      <c r="J4799" s="193">
        <v>0.19</v>
      </c>
      <c r="K4799" s="193">
        <v>0.12</v>
      </c>
    </row>
    <row r="4800" spans="1:11" x14ac:dyDescent="0.2">
      <c r="A4800" s="287"/>
      <c r="B4800" s="287"/>
      <c r="C4800" s="287"/>
      <c r="D4800" s="287"/>
      <c r="E4800" s="287" t="s">
        <v>2709</v>
      </c>
      <c r="F4800" s="194">
        <v>11.43</v>
      </c>
      <c r="G4800" s="287" t="s">
        <v>2710</v>
      </c>
      <c r="H4800" s="194">
        <v>0</v>
      </c>
      <c r="I4800" s="287" t="s">
        <v>2711</v>
      </c>
      <c r="J4800" s="194">
        <v>11.43</v>
      </c>
    </row>
    <row r="4801" spans="1:11" x14ac:dyDescent="0.2">
      <c r="A4801" s="287"/>
      <c r="B4801" s="287"/>
      <c r="C4801" s="287"/>
      <c r="D4801" s="287"/>
      <c r="E4801" s="287" t="s">
        <v>2712</v>
      </c>
      <c r="F4801" s="194">
        <v>0</v>
      </c>
      <c r="G4801" s="287"/>
      <c r="H4801" s="552" t="s">
        <v>2713</v>
      </c>
      <c r="I4801" s="552"/>
      <c r="J4801" s="194">
        <v>67.930000000000007</v>
      </c>
    </row>
    <row r="4802" spans="1:11" ht="13.5" thickBot="1" x14ac:dyDescent="0.25">
      <c r="A4802" s="196"/>
      <c r="B4802" s="196"/>
      <c r="C4802" s="196"/>
      <c r="D4802" s="196"/>
      <c r="E4802" s="196"/>
      <c r="F4802" s="196"/>
      <c r="G4802" s="196" t="s">
        <v>2714</v>
      </c>
      <c r="H4802" s="198">
        <v>0</v>
      </c>
      <c r="I4802" s="196" t="s">
        <v>2715</v>
      </c>
      <c r="J4802" s="197">
        <v>0</v>
      </c>
    </row>
    <row r="4803" spans="1:11" ht="13.5" thickTop="1" x14ac:dyDescent="0.2">
      <c r="A4803" s="195"/>
      <c r="B4803" s="195"/>
      <c r="C4803" s="195"/>
      <c r="D4803" s="195"/>
      <c r="E4803" s="195"/>
      <c r="F4803" s="195"/>
      <c r="G4803" s="195"/>
      <c r="H4803" s="195"/>
      <c r="I4803" s="195"/>
      <c r="J4803" s="195"/>
    </row>
    <row r="4804" spans="1:11" ht="15" x14ac:dyDescent="0.2">
      <c r="A4804" s="288" t="s">
        <v>1131</v>
      </c>
      <c r="B4804" s="180" t="s">
        <v>2678</v>
      </c>
      <c r="C4804" s="288" t="s">
        <v>2679</v>
      </c>
      <c r="D4804" s="288" t="s">
        <v>2680</v>
      </c>
      <c r="E4804" s="553" t="s">
        <v>2681</v>
      </c>
      <c r="F4804" s="553"/>
      <c r="G4804" s="181" t="s">
        <v>2682</v>
      </c>
      <c r="H4804" s="180" t="s">
        <v>2683</v>
      </c>
      <c r="I4804" s="180" t="s">
        <v>6886</v>
      </c>
      <c r="J4804" s="180" t="s">
        <v>2684</v>
      </c>
      <c r="K4804" s="180" t="s">
        <v>2685</v>
      </c>
    </row>
    <row r="4805" spans="1:11" x14ac:dyDescent="0.2">
      <c r="A4805" s="289" t="s">
        <v>119</v>
      </c>
      <c r="B4805" s="182" t="s">
        <v>4329</v>
      </c>
      <c r="C4805" s="289" t="s">
        <v>2791</v>
      </c>
      <c r="D4805" s="289" t="s">
        <v>4330</v>
      </c>
      <c r="E4805" s="554" t="s">
        <v>7114</v>
      </c>
      <c r="F4805" s="554"/>
      <c r="G4805" s="183" t="s">
        <v>48</v>
      </c>
      <c r="H4805" s="184">
        <v>1</v>
      </c>
      <c r="I4805" s="185"/>
      <c r="J4805" s="185">
        <v>23.42</v>
      </c>
      <c r="K4805" s="185">
        <v>23.42</v>
      </c>
    </row>
    <row r="4806" spans="1:11" ht="25.5" x14ac:dyDescent="0.2">
      <c r="A4806" s="290" t="s">
        <v>2689</v>
      </c>
      <c r="B4806" s="186" t="s">
        <v>2799</v>
      </c>
      <c r="C4806" s="290" t="s">
        <v>2691</v>
      </c>
      <c r="D4806" s="290" t="s">
        <v>2800</v>
      </c>
      <c r="E4806" s="555" t="s">
        <v>2693</v>
      </c>
      <c r="F4806" s="555"/>
      <c r="G4806" s="187" t="s">
        <v>2694</v>
      </c>
      <c r="H4806" s="188">
        <v>0.19</v>
      </c>
      <c r="I4806" s="188"/>
      <c r="J4806" s="189">
        <v>26.7</v>
      </c>
      <c r="K4806" s="189">
        <v>5.07</v>
      </c>
    </row>
    <row r="4807" spans="1:11" ht="25.5" x14ac:dyDescent="0.2">
      <c r="A4807" s="290" t="s">
        <v>2689</v>
      </c>
      <c r="B4807" s="186" t="s">
        <v>2797</v>
      </c>
      <c r="C4807" s="290" t="s">
        <v>2691</v>
      </c>
      <c r="D4807" s="290" t="s">
        <v>2798</v>
      </c>
      <c r="E4807" s="555" t="s">
        <v>2693</v>
      </c>
      <c r="F4807" s="555"/>
      <c r="G4807" s="187" t="s">
        <v>2694</v>
      </c>
      <c r="H4807" s="188">
        <v>0.19</v>
      </c>
      <c r="I4807" s="188"/>
      <c r="J4807" s="189">
        <v>32.700000000000003</v>
      </c>
      <c r="K4807" s="189">
        <v>6.21</v>
      </c>
    </row>
    <row r="4808" spans="1:11" x14ac:dyDescent="0.2">
      <c r="A4808" s="291" t="s">
        <v>2697</v>
      </c>
      <c r="B4808" s="190" t="s">
        <v>4331</v>
      </c>
      <c r="C4808" s="291" t="s">
        <v>2791</v>
      </c>
      <c r="D4808" s="291" t="s">
        <v>4332</v>
      </c>
      <c r="E4808" s="556" t="s">
        <v>2700</v>
      </c>
      <c r="F4808" s="556"/>
      <c r="G4808" s="191" t="s">
        <v>48</v>
      </c>
      <c r="H4808" s="192">
        <v>1</v>
      </c>
      <c r="I4808" s="192"/>
      <c r="J4808" s="193">
        <v>11.9</v>
      </c>
      <c r="K4808" s="193">
        <v>11.9</v>
      </c>
    </row>
    <row r="4809" spans="1:11" x14ac:dyDescent="0.2">
      <c r="A4809" s="291" t="s">
        <v>2697</v>
      </c>
      <c r="B4809" s="190" t="s">
        <v>3846</v>
      </c>
      <c r="C4809" s="291" t="s">
        <v>2791</v>
      </c>
      <c r="D4809" s="291" t="s">
        <v>3847</v>
      </c>
      <c r="E4809" s="556" t="s">
        <v>2700</v>
      </c>
      <c r="F4809" s="556"/>
      <c r="G4809" s="191" t="s">
        <v>2701</v>
      </c>
      <c r="H4809" s="192">
        <v>1.2989999999999999</v>
      </c>
      <c r="I4809" s="192"/>
      <c r="J4809" s="193">
        <v>0.19</v>
      </c>
      <c r="K4809" s="193">
        <v>0.24</v>
      </c>
    </row>
    <row r="4810" spans="1:11" x14ac:dyDescent="0.2">
      <c r="A4810" s="287"/>
      <c r="B4810" s="287"/>
      <c r="C4810" s="287"/>
      <c r="D4810" s="287"/>
      <c r="E4810" s="287" t="s">
        <v>2709</v>
      </c>
      <c r="F4810" s="194">
        <v>8.42</v>
      </c>
      <c r="G4810" s="287" t="s">
        <v>2710</v>
      </c>
      <c r="H4810" s="194">
        <v>0</v>
      </c>
      <c r="I4810" s="287" t="s">
        <v>2711</v>
      </c>
      <c r="J4810" s="194">
        <v>8.42</v>
      </c>
    </row>
    <row r="4811" spans="1:11" x14ac:dyDescent="0.2">
      <c r="A4811" s="287"/>
      <c r="B4811" s="287"/>
      <c r="C4811" s="287"/>
      <c r="D4811" s="287"/>
      <c r="E4811" s="287" t="s">
        <v>2712</v>
      </c>
      <c r="F4811" s="194">
        <v>0</v>
      </c>
      <c r="G4811" s="287"/>
      <c r="H4811" s="552" t="s">
        <v>2713</v>
      </c>
      <c r="I4811" s="552"/>
      <c r="J4811" s="194">
        <v>23.42</v>
      </c>
    </row>
    <row r="4812" spans="1:11" ht="13.5" thickBot="1" x14ac:dyDescent="0.25">
      <c r="A4812" s="196"/>
      <c r="B4812" s="196"/>
      <c r="C4812" s="196"/>
      <c r="D4812" s="196"/>
      <c r="E4812" s="196"/>
      <c r="F4812" s="196"/>
      <c r="G4812" s="196" t="s">
        <v>2714</v>
      </c>
      <c r="H4812" s="198">
        <v>0</v>
      </c>
      <c r="I4812" s="196" t="s">
        <v>2715</v>
      </c>
      <c r="J4812" s="197">
        <v>0</v>
      </c>
    </row>
    <row r="4813" spans="1:11" ht="13.5" thickTop="1" x14ac:dyDescent="0.2">
      <c r="A4813" s="195"/>
      <c r="B4813" s="195"/>
      <c r="C4813" s="195"/>
      <c r="D4813" s="195"/>
      <c r="E4813" s="195"/>
      <c r="F4813" s="195"/>
      <c r="G4813" s="195"/>
      <c r="H4813" s="195"/>
      <c r="I4813" s="195"/>
      <c r="J4813" s="195"/>
    </row>
    <row r="4814" spans="1:11" ht="15" x14ac:dyDescent="0.2">
      <c r="A4814" s="288" t="s">
        <v>1134</v>
      </c>
      <c r="B4814" s="180" t="s">
        <v>2678</v>
      </c>
      <c r="C4814" s="288" t="s">
        <v>2679</v>
      </c>
      <c r="D4814" s="288" t="s">
        <v>2680</v>
      </c>
      <c r="E4814" s="553" t="s">
        <v>2681</v>
      </c>
      <c r="F4814" s="553"/>
      <c r="G4814" s="181" t="s">
        <v>2682</v>
      </c>
      <c r="H4814" s="180" t="s">
        <v>2683</v>
      </c>
      <c r="I4814" s="180" t="s">
        <v>6886</v>
      </c>
      <c r="J4814" s="180" t="s">
        <v>2684</v>
      </c>
      <c r="K4814" s="180" t="s">
        <v>2685</v>
      </c>
    </row>
    <row r="4815" spans="1:11" x14ac:dyDescent="0.2">
      <c r="A4815" s="289" t="s">
        <v>119</v>
      </c>
      <c r="B4815" s="182" t="s">
        <v>4333</v>
      </c>
      <c r="C4815" s="289" t="s">
        <v>2791</v>
      </c>
      <c r="D4815" s="289" t="s">
        <v>4334</v>
      </c>
      <c r="E4815" s="554" t="s">
        <v>7121</v>
      </c>
      <c r="F4815" s="554"/>
      <c r="G4815" s="183" t="s">
        <v>48</v>
      </c>
      <c r="H4815" s="184">
        <v>1</v>
      </c>
      <c r="I4815" s="185"/>
      <c r="J4815" s="185">
        <v>38.619999999999997</v>
      </c>
      <c r="K4815" s="185">
        <v>38.619999999999997</v>
      </c>
    </row>
    <row r="4816" spans="1:11" ht="25.5" x14ac:dyDescent="0.2">
      <c r="A4816" s="290" t="s">
        <v>2689</v>
      </c>
      <c r="B4816" s="186" t="s">
        <v>2799</v>
      </c>
      <c r="C4816" s="290" t="s">
        <v>2691</v>
      </c>
      <c r="D4816" s="290" t="s">
        <v>2800</v>
      </c>
      <c r="E4816" s="555" t="s">
        <v>2693</v>
      </c>
      <c r="F4816" s="555"/>
      <c r="G4816" s="187" t="s">
        <v>2694</v>
      </c>
      <c r="H4816" s="188">
        <v>0.22600000000000001</v>
      </c>
      <c r="I4816" s="188"/>
      <c r="J4816" s="189">
        <v>26.7</v>
      </c>
      <c r="K4816" s="189">
        <v>6.03</v>
      </c>
    </row>
    <row r="4817" spans="1:11" ht="25.5" x14ac:dyDescent="0.2">
      <c r="A4817" s="290" t="s">
        <v>2689</v>
      </c>
      <c r="B4817" s="186" t="s">
        <v>2797</v>
      </c>
      <c r="C4817" s="290" t="s">
        <v>2691</v>
      </c>
      <c r="D4817" s="290" t="s">
        <v>2798</v>
      </c>
      <c r="E4817" s="555" t="s">
        <v>2693</v>
      </c>
      <c r="F4817" s="555"/>
      <c r="G4817" s="187" t="s">
        <v>2694</v>
      </c>
      <c r="H4817" s="188">
        <v>0.22600000000000001</v>
      </c>
      <c r="I4817" s="188"/>
      <c r="J4817" s="189">
        <v>32.700000000000003</v>
      </c>
      <c r="K4817" s="189">
        <v>7.39</v>
      </c>
    </row>
    <row r="4818" spans="1:11" x14ac:dyDescent="0.2">
      <c r="A4818" s="291" t="s">
        <v>2697</v>
      </c>
      <c r="B4818" s="190" t="s">
        <v>3846</v>
      </c>
      <c r="C4818" s="291" t="s">
        <v>2791</v>
      </c>
      <c r="D4818" s="291" t="s">
        <v>3847</v>
      </c>
      <c r="E4818" s="556" t="s">
        <v>2700</v>
      </c>
      <c r="F4818" s="556"/>
      <c r="G4818" s="191" t="s">
        <v>2701</v>
      </c>
      <c r="H4818" s="192">
        <v>1.119</v>
      </c>
      <c r="I4818" s="192"/>
      <c r="J4818" s="193">
        <v>0.19</v>
      </c>
      <c r="K4818" s="193">
        <v>0.21</v>
      </c>
    </row>
    <row r="4819" spans="1:11" x14ac:dyDescent="0.2">
      <c r="A4819" s="291" t="s">
        <v>2697</v>
      </c>
      <c r="B4819" s="190" t="s">
        <v>4335</v>
      </c>
      <c r="C4819" s="291" t="s">
        <v>2791</v>
      </c>
      <c r="D4819" s="291" t="s">
        <v>4336</v>
      </c>
      <c r="E4819" s="556" t="s">
        <v>2700</v>
      </c>
      <c r="F4819" s="556"/>
      <c r="G4819" s="191" t="s">
        <v>48</v>
      </c>
      <c r="H4819" s="192">
        <v>1</v>
      </c>
      <c r="I4819" s="192"/>
      <c r="J4819" s="193">
        <v>24.99</v>
      </c>
      <c r="K4819" s="193">
        <v>24.99</v>
      </c>
    </row>
    <row r="4820" spans="1:11" x14ac:dyDescent="0.2">
      <c r="A4820" s="287"/>
      <c r="B4820" s="287"/>
      <c r="C4820" s="287"/>
      <c r="D4820" s="287"/>
      <c r="E4820" s="287" t="s">
        <v>2709</v>
      </c>
      <c r="F4820" s="194">
        <v>10.02</v>
      </c>
      <c r="G4820" s="287" t="s">
        <v>2710</v>
      </c>
      <c r="H4820" s="194">
        <v>0</v>
      </c>
      <c r="I4820" s="287" t="s">
        <v>2711</v>
      </c>
      <c r="J4820" s="194">
        <v>10.02</v>
      </c>
    </row>
    <row r="4821" spans="1:11" x14ac:dyDescent="0.2">
      <c r="A4821" s="287"/>
      <c r="B4821" s="287"/>
      <c r="C4821" s="287"/>
      <c r="D4821" s="287"/>
      <c r="E4821" s="287" t="s">
        <v>2712</v>
      </c>
      <c r="F4821" s="194">
        <v>0</v>
      </c>
      <c r="G4821" s="287"/>
      <c r="H4821" s="552" t="s">
        <v>2713</v>
      </c>
      <c r="I4821" s="552"/>
      <c r="J4821" s="194">
        <v>38.619999999999997</v>
      </c>
    </row>
    <row r="4822" spans="1:11" ht="13.5" thickBot="1" x14ac:dyDescent="0.25">
      <c r="A4822" s="196"/>
      <c r="B4822" s="196"/>
      <c r="C4822" s="196"/>
      <c r="D4822" s="196"/>
      <c r="E4822" s="196"/>
      <c r="F4822" s="196"/>
      <c r="G4822" s="196" t="s">
        <v>2714</v>
      </c>
      <c r="H4822" s="198">
        <v>0</v>
      </c>
      <c r="I4822" s="196" t="s">
        <v>2715</v>
      </c>
      <c r="J4822" s="197">
        <v>0</v>
      </c>
    </row>
    <row r="4823" spans="1:11" ht="13.5" thickTop="1" x14ac:dyDescent="0.2">
      <c r="A4823" s="195"/>
      <c r="B4823" s="195"/>
      <c r="C4823" s="195"/>
      <c r="D4823" s="195"/>
      <c r="E4823" s="195"/>
      <c r="F4823" s="195"/>
      <c r="G4823" s="195"/>
      <c r="H4823" s="195"/>
      <c r="I4823" s="195"/>
      <c r="J4823" s="195"/>
    </row>
    <row r="4824" spans="1:11" ht="15" x14ac:dyDescent="0.2">
      <c r="A4824" s="288" t="s">
        <v>1137</v>
      </c>
      <c r="B4824" s="180" t="s">
        <v>2678</v>
      </c>
      <c r="C4824" s="288" t="s">
        <v>2679</v>
      </c>
      <c r="D4824" s="288" t="s">
        <v>2680</v>
      </c>
      <c r="E4824" s="553" t="s">
        <v>2681</v>
      </c>
      <c r="F4824" s="553"/>
      <c r="G4824" s="181" t="s">
        <v>2682</v>
      </c>
      <c r="H4824" s="180" t="s">
        <v>2683</v>
      </c>
      <c r="I4824" s="180" t="s">
        <v>6886</v>
      </c>
      <c r="J4824" s="180" t="s">
        <v>2684</v>
      </c>
      <c r="K4824" s="180" t="s">
        <v>2685</v>
      </c>
    </row>
    <row r="4825" spans="1:11" x14ac:dyDescent="0.2">
      <c r="A4825" s="289" t="s">
        <v>119</v>
      </c>
      <c r="B4825" s="182" t="s">
        <v>4333</v>
      </c>
      <c r="C4825" s="289" t="s">
        <v>2791</v>
      </c>
      <c r="D4825" s="289" t="s">
        <v>4334</v>
      </c>
      <c r="E4825" s="554" t="s">
        <v>7121</v>
      </c>
      <c r="F4825" s="554"/>
      <c r="G4825" s="183" t="s">
        <v>48</v>
      </c>
      <c r="H4825" s="184">
        <v>1</v>
      </c>
      <c r="I4825" s="185"/>
      <c r="J4825" s="185">
        <v>38.619999999999997</v>
      </c>
      <c r="K4825" s="185">
        <v>38.619999999999997</v>
      </c>
    </row>
    <row r="4826" spans="1:11" ht="25.5" x14ac:dyDescent="0.2">
      <c r="A4826" s="290" t="s">
        <v>2689</v>
      </c>
      <c r="B4826" s="186" t="s">
        <v>2799</v>
      </c>
      <c r="C4826" s="290" t="s">
        <v>2691</v>
      </c>
      <c r="D4826" s="290" t="s">
        <v>2800</v>
      </c>
      <c r="E4826" s="555" t="s">
        <v>2693</v>
      </c>
      <c r="F4826" s="555"/>
      <c r="G4826" s="187" t="s">
        <v>2694</v>
      </c>
      <c r="H4826" s="188">
        <v>0.22600000000000001</v>
      </c>
      <c r="I4826" s="188"/>
      <c r="J4826" s="189">
        <v>26.7</v>
      </c>
      <c r="K4826" s="189">
        <v>6.03</v>
      </c>
    </row>
    <row r="4827" spans="1:11" ht="25.5" x14ac:dyDescent="0.2">
      <c r="A4827" s="290" t="s">
        <v>2689</v>
      </c>
      <c r="B4827" s="186" t="s">
        <v>2797</v>
      </c>
      <c r="C4827" s="290" t="s">
        <v>2691</v>
      </c>
      <c r="D4827" s="290" t="s">
        <v>2798</v>
      </c>
      <c r="E4827" s="555" t="s">
        <v>2693</v>
      </c>
      <c r="F4827" s="555"/>
      <c r="G4827" s="187" t="s">
        <v>2694</v>
      </c>
      <c r="H4827" s="188">
        <v>0.22600000000000001</v>
      </c>
      <c r="I4827" s="188"/>
      <c r="J4827" s="189">
        <v>32.700000000000003</v>
      </c>
      <c r="K4827" s="189">
        <v>7.39</v>
      </c>
    </row>
    <row r="4828" spans="1:11" x14ac:dyDescent="0.2">
      <c r="A4828" s="291" t="s">
        <v>2697</v>
      </c>
      <c r="B4828" s="190" t="s">
        <v>3846</v>
      </c>
      <c r="C4828" s="291" t="s">
        <v>2791</v>
      </c>
      <c r="D4828" s="291" t="s">
        <v>3847</v>
      </c>
      <c r="E4828" s="556" t="s">
        <v>2700</v>
      </c>
      <c r="F4828" s="556"/>
      <c r="G4828" s="191" t="s">
        <v>2701</v>
      </c>
      <c r="H4828" s="192">
        <v>1.119</v>
      </c>
      <c r="I4828" s="192"/>
      <c r="J4828" s="193">
        <v>0.19</v>
      </c>
      <c r="K4828" s="193">
        <v>0.21</v>
      </c>
    </row>
    <row r="4829" spans="1:11" x14ac:dyDescent="0.2">
      <c r="A4829" s="291" t="s">
        <v>2697</v>
      </c>
      <c r="B4829" s="190" t="s">
        <v>4335</v>
      </c>
      <c r="C4829" s="291" t="s">
        <v>2791</v>
      </c>
      <c r="D4829" s="291" t="s">
        <v>4336</v>
      </c>
      <c r="E4829" s="556" t="s">
        <v>2700</v>
      </c>
      <c r="F4829" s="556"/>
      <c r="G4829" s="191" t="s">
        <v>48</v>
      </c>
      <c r="H4829" s="192">
        <v>1</v>
      </c>
      <c r="I4829" s="192"/>
      <c r="J4829" s="193">
        <v>24.99</v>
      </c>
      <c r="K4829" s="193">
        <v>24.99</v>
      </c>
    </row>
    <row r="4830" spans="1:11" x14ac:dyDescent="0.2">
      <c r="A4830" s="287"/>
      <c r="B4830" s="287"/>
      <c r="C4830" s="287"/>
      <c r="D4830" s="287"/>
      <c r="E4830" s="287" t="s">
        <v>2709</v>
      </c>
      <c r="F4830" s="194">
        <v>10.02</v>
      </c>
      <c r="G4830" s="287" t="s">
        <v>2710</v>
      </c>
      <c r="H4830" s="194">
        <v>0</v>
      </c>
      <c r="I4830" s="287" t="s">
        <v>2711</v>
      </c>
      <c r="J4830" s="194">
        <v>10.02</v>
      </c>
    </row>
    <row r="4831" spans="1:11" x14ac:dyDescent="0.2">
      <c r="A4831" s="287"/>
      <c r="B4831" s="287"/>
      <c r="C4831" s="287"/>
      <c r="D4831" s="287"/>
      <c r="E4831" s="287" t="s">
        <v>2712</v>
      </c>
      <c r="F4831" s="194">
        <v>0</v>
      </c>
      <c r="G4831" s="287"/>
      <c r="H4831" s="552" t="s">
        <v>2713</v>
      </c>
      <c r="I4831" s="552"/>
      <c r="J4831" s="194">
        <v>38.619999999999997</v>
      </c>
    </row>
    <row r="4832" spans="1:11" ht="13.5" thickBot="1" x14ac:dyDescent="0.25">
      <c r="A4832" s="196"/>
      <c r="B4832" s="196"/>
      <c r="C4832" s="196"/>
      <c r="D4832" s="196"/>
      <c r="E4832" s="196"/>
      <c r="F4832" s="196"/>
      <c r="G4832" s="196" t="s">
        <v>2714</v>
      </c>
      <c r="H4832" s="198">
        <v>0</v>
      </c>
      <c r="I4832" s="196" t="s">
        <v>2715</v>
      </c>
      <c r="J4832" s="197">
        <v>0</v>
      </c>
    </row>
    <row r="4833" spans="1:11" ht="13.5" thickTop="1" x14ac:dyDescent="0.2">
      <c r="A4833" s="195"/>
      <c r="B4833" s="195"/>
      <c r="C4833" s="195"/>
      <c r="D4833" s="195"/>
      <c r="E4833" s="195"/>
      <c r="F4833" s="195"/>
      <c r="G4833" s="195"/>
      <c r="H4833" s="195"/>
      <c r="I4833" s="195"/>
      <c r="J4833" s="195"/>
    </row>
    <row r="4834" spans="1:11" ht="15" x14ac:dyDescent="0.2">
      <c r="A4834" s="288" t="s">
        <v>1139</v>
      </c>
      <c r="B4834" s="180" t="s">
        <v>2678</v>
      </c>
      <c r="C4834" s="288" t="s">
        <v>2679</v>
      </c>
      <c r="D4834" s="288" t="s">
        <v>2680</v>
      </c>
      <c r="E4834" s="553" t="s">
        <v>2681</v>
      </c>
      <c r="F4834" s="553"/>
      <c r="G4834" s="181" t="s">
        <v>2682</v>
      </c>
      <c r="H4834" s="180" t="s">
        <v>2683</v>
      </c>
      <c r="I4834" s="180" t="s">
        <v>6886</v>
      </c>
      <c r="J4834" s="180" t="s">
        <v>2684</v>
      </c>
      <c r="K4834" s="180" t="s">
        <v>2685</v>
      </c>
    </row>
    <row r="4835" spans="1:11" x14ac:dyDescent="0.2">
      <c r="A4835" s="289" t="s">
        <v>119</v>
      </c>
      <c r="B4835" s="182" t="s">
        <v>7122</v>
      </c>
      <c r="C4835" s="289" t="s">
        <v>2791</v>
      </c>
      <c r="D4835" s="289" t="s">
        <v>7123</v>
      </c>
      <c r="E4835" s="554" t="s">
        <v>7121</v>
      </c>
      <c r="F4835" s="554"/>
      <c r="G4835" s="183" t="s">
        <v>48</v>
      </c>
      <c r="H4835" s="184">
        <v>1</v>
      </c>
      <c r="I4835" s="185"/>
      <c r="J4835" s="185">
        <v>46.94</v>
      </c>
      <c r="K4835" s="185">
        <v>46.94</v>
      </c>
    </row>
    <row r="4836" spans="1:11" ht="25.5" x14ac:dyDescent="0.2">
      <c r="A4836" s="290" t="s">
        <v>2689</v>
      </c>
      <c r="B4836" s="186" t="s">
        <v>2799</v>
      </c>
      <c r="C4836" s="290" t="s">
        <v>2691</v>
      </c>
      <c r="D4836" s="290" t="s">
        <v>2800</v>
      </c>
      <c r="E4836" s="555" t="s">
        <v>2693</v>
      </c>
      <c r="F4836" s="555"/>
      <c r="G4836" s="187" t="s">
        <v>2694</v>
      </c>
      <c r="H4836" s="188">
        <v>0.26300000000000001</v>
      </c>
      <c r="I4836" s="188"/>
      <c r="J4836" s="189">
        <v>26.7</v>
      </c>
      <c r="K4836" s="189">
        <v>7.02</v>
      </c>
    </row>
    <row r="4837" spans="1:11" ht="25.5" x14ac:dyDescent="0.2">
      <c r="A4837" s="290" t="s">
        <v>2689</v>
      </c>
      <c r="B4837" s="186" t="s">
        <v>2797</v>
      </c>
      <c r="C4837" s="290" t="s">
        <v>2691</v>
      </c>
      <c r="D4837" s="290" t="s">
        <v>2798</v>
      </c>
      <c r="E4837" s="555" t="s">
        <v>2693</v>
      </c>
      <c r="F4837" s="555"/>
      <c r="G4837" s="187" t="s">
        <v>2694</v>
      </c>
      <c r="H4837" s="188">
        <v>0.26300000000000001</v>
      </c>
      <c r="I4837" s="188"/>
      <c r="J4837" s="189">
        <v>32.700000000000003</v>
      </c>
      <c r="K4837" s="189">
        <v>8.6</v>
      </c>
    </row>
    <row r="4838" spans="1:11" x14ac:dyDescent="0.2">
      <c r="A4838" s="291" t="s">
        <v>2697</v>
      </c>
      <c r="B4838" s="190" t="s">
        <v>3846</v>
      </c>
      <c r="C4838" s="291" t="s">
        <v>2791</v>
      </c>
      <c r="D4838" s="291" t="s">
        <v>3847</v>
      </c>
      <c r="E4838" s="556" t="s">
        <v>2700</v>
      </c>
      <c r="F4838" s="556"/>
      <c r="G4838" s="191" t="s">
        <v>2701</v>
      </c>
      <c r="H4838" s="192">
        <v>1.7589999999999999</v>
      </c>
      <c r="I4838" s="192"/>
      <c r="J4838" s="193">
        <v>0.19</v>
      </c>
      <c r="K4838" s="193">
        <v>0.33</v>
      </c>
    </row>
    <row r="4839" spans="1:11" x14ac:dyDescent="0.2">
      <c r="A4839" s="291" t="s">
        <v>2697</v>
      </c>
      <c r="B4839" s="190" t="s">
        <v>7124</v>
      </c>
      <c r="C4839" s="291" t="s">
        <v>2791</v>
      </c>
      <c r="D4839" s="291" t="s">
        <v>7125</v>
      </c>
      <c r="E4839" s="556" t="s">
        <v>2700</v>
      </c>
      <c r="F4839" s="556"/>
      <c r="G4839" s="191" t="s">
        <v>48</v>
      </c>
      <c r="H4839" s="192">
        <v>1</v>
      </c>
      <c r="I4839" s="192"/>
      <c r="J4839" s="193">
        <v>30.99</v>
      </c>
      <c r="K4839" s="193">
        <v>30.99</v>
      </c>
    </row>
    <row r="4840" spans="1:11" x14ac:dyDescent="0.2">
      <c r="A4840" s="287"/>
      <c r="B4840" s="287"/>
      <c r="C4840" s="287"/>
      <c r="D4840" s="287"/>
      <c r="E4840" s="287" t="s">
        <v>2709</v>
      </c>
      <c r="F4840" s="194">
        <v>11.66</v>
      </c>
      <c r="G4840" s="287" t="s">
        <v>2710</v>
      </c>
      <c r="H4840" s="194">
        <v>0</v>
      </c>
      <c r="I4840" s="287" t="s">
        <v>2711</v>
      </c>
      <c r="J4840" s="194">
        <v>11.66</v>
      </c>
    </row>
    <row r="4841" spans="1:11" x14ac:dyDescent="0.2">
      <c r="A4841" s="287"/>
      <c r="B4841" s="287"/>
      <c r="C4841" s="287"/>
      <c r="D4841" s="287"/>
      <c r="E4841" s="287" t="s">
        <v>2712</v>
      </c>
      <c r="F4841" s="194">
        <v>0</v>
      </c>
      <c r="G4841" s="287"/>
      <c r="H4841" s="552" t="s">
        <v>2713</v>
      </c>
      <c r="I4841" s="552"/>
      <c r="J4841" s="194">
        <v>46.94</v>
      </c>
    </row>
    <row r="4842" spans="1:11" ht="13.5" thickBot="1" x14ac:dyDescent="0.25">
      <c r="A4842" s="196"/>
      <c r="B4842" s="196"/>
      <c r="C4842" s="196"/>
      <c r="D4842" s="196"/>
      <c r="E4842" s="196"/>
      <c r="F4842" s="196"/>
      <c r="G4842" s="196" t="s">
        <v>2714</v>
      </c>
      <c r="H4842" s="198">
        <v>0</v>
      </c>
      <c r="I4842" s="196" t="s">
        <v>2715</v>
      </c>
      <c r="J4842" s="197">
        <v>0</v>
      </c>
    </row>
    <row r="4843" spans="1:11" ht="13.5" thickTop="1" x14ac:dyDescent="0.2">
      <c r="A4843" s="195"/>
      <c r="B4843" s="195"/>
      <c r="C4843" s="195"/>
      <c r="D4843" s="195"/>
      <c r="E4843" s="195"/>
      <c r="F4843" s="195"/>
      <c r="G4843" s="195"/>
      <c r="H4843" s="195"/>
      <c r="I4843" s="195"/>
      <c r="J4843" s="195"/>
    </row>
    <row r="4844" spans="1:11" ht="15" x14ac:dyDescent="0.2">
      <c r="A4844" s="288" t="s">
        <v>1141</v>
      </c>
      <c r="B4844" s="180" t="s">
        <v>2678</v>
      </c>
      <c r="C4844" s="288" t="s">
        <v>2679</v>
      </c>
      <c r="D4844" s="288" t="s">
        <v>2680</v>
      </c>
      <c r="E4844" s="553" t="s">
        <v>2681</v>
      </c>
      <c r="F4844" s="553"/>
      <c r="G4844" s="181" t="s">
        <v>2682</v>
      </c>
      <c r="H4844" s="180" t="s">
        <v>2683</v>
      </c>
      <c r="I4844" s="180" t="s">
        <v>6886</v>
      </c>
      <c r="J4844" s="180" t="s">
        <v>2684</v>
      </c>
      <c r="K4844" s="180" t="s">
        <v>2685</v>
      </c>
    </row>
    <row r="4845" spans="1:11" ht="38.25" x14ac:dyDescent="0.2">
      <c r="A4845" s="289" t="s">
        <v>119</v>
      </c>
      <c r="B4845" s="182" t="s">
        <v>4337</v>
      </c>
      <c r="C4845" s="289" t="s">
        <v>2691</v>
      </c>
      <c r="D4845" s="289" t="s">
        <v>4338</v>
      </c>
      <c r="E4845" s="554" t="s">
        <v>3561</v>
      </c>
      <c r="F4845" s="554"/>
      <c r="G4845" s="183" t="s">
        <v>48</v>
      </c>
      <c r="H4845" s="184">
        <v>1</v>
      </c>
      <c r="I4845" s="185"/>
      <c r="J4845" s="185">
        <v>79.45</v>
      </c>
      <c r="K4845" s="185">
        <v>79.45</v>
      </c>
    </row>
    <row r="4846" spans="1:11" ht="25.5" x14ac:dyDescent="0.2">
      <c r="A4846" s="290" t="s">
        <v>2689</v>
      </c>
      <c r="B4846" s="186" t="s">
        <v>2799</v>
      </c>
      <c r="C4846" s="290" t="s">
        <v>2691</v>
      </c>
      <c r="D4846" s="290" t="s">
        <v>2800</v>
      </c>
      <c r="E4846" s="555" t="s">
        <v>2693</v>
      </c>
      <c r="F4846" s="555"/>
      <c r="G4846" s="187" t="s">
        <v>2694</v>
      </c>
      <c r="H4846" s="188">
        <v>0.64500000000000002</v>
      </c>
      <c r="I4846" s="188"/>
      <c r="J4846" s="189">
        <v>26.7</v>
      </c>
      <c r="K4846" s="189">
        <v>17.22</v>
      </c>
    </row>
    <row r="4847" spans="1:11" ht="25.5" x14ac:dyDescent="0.2">
      <c r="A4847" s="290" t="s">
        <v>2689</v>
      </c>
      <c r="B4847" s="186" t="s">
        <v>2797</v>
      </c>
      <c r="C4847" s="290" t="s">
        <v>2691</v>
      </c>
      <c r="D4847" s="290" t="s">
        <v>2798</v>
      </c>
      <c r="E4847" s="555" t="s">
        <v>2693</v>
      </c>
      <c r="F4847" s="555"/>
      <c r="G4847" s="187" t="s">
        <v>2694</v>
      </c>
      <c r="H4847" s="188">
        <v>0.64500000000000002</v>
      </c>
      <c r="I4847" s="188"/>
      <c r="J4847" s="189">
        <v>32.700000000000003</v>
      </c>
      <c r="K4847" s="189">
        <v>21.09</v>
      </c>
    </row>
    <row r="4848" spans="1:11" x14ac:dyDescent="0.2">
      <c r="A4848" s="291" t="s">
        <v>2697</v>
      </c>
      <c r="B4848" s="190" t="s">
        <v>3839</v>
      </c>
      <c r="C4848" s="291" t="s">
        <v>2691</v>
      </c>
      <c r="D4848" s="291" t="s">
        <v>3840</v>
      </c>
      <c r="E4848" s="556" t="s">
        <v>2700</v>
      </c>
      <c r="F4848" s="556"/>
      <c r="G4848" s="191" t="s">
        <v>48</v>
      </c>
      <c r="H4848" s="192">
        <v>2.4E-2</v>
      </c>
      <c r="I4848" s="192"/>
      <c r="J4848" s="193">
        <v>12.87</v>
      </c>
      <c r="K4848" s="193">
        <v>0.3</v>
      </c>
    </row>
    <row r="4849" spans="1:11" ht="25.5" x14ac:dyDescent="0.2">
      <c r="A4849" s="291" t="s">
        <v>2697</v>
      </c>
      <c r="B4849" s="190" t="s">
        <v>4339</v>
      </c>
      <c r="C4849" s="291" t="s">
        <v>2691</v>
      </c>
      <c r="D4849" s="291" t="s">
        <v>4340</v>
      </c>
      <c r="E4849" s="556" t="s">
        <v>2700</v>
      </c>
      <c r="F4849" s="556"/>
      <c r="G4849" s="191" t="s">
        <v>48</v>
      </c>
      <c r="H4849" s="192">
        <v>1</v>
      </c>
      <c r="I4849" s="192"/>
      <c r="J4849" s="193">
        <v>40.54</v>
      </c>
      <c r="K4849" s="193">
        <v>40.54</v>
      </c>
    </row>
    <row r="4850" spans="1:11" x14ac:dyDescent="0.2">
      <c r="A4850" s="291" t="s">
        <v>2697</v>
      </c>
      <c r="B4850" s="190" t="s">
        <v>3051</v>
      </c>
      <c r="C4850" s="291" t="s">
        <v>2691</v>
      </c>
      <c r="D4850" s="291" t="s">
        <v>3052</v>
      </c>
      <c r="E4850" s="556" t="s">
        <v>2700</v>
      </c>
      <c r="F4850" s="556"/>
      <c r="G4850" s="191" t="s">
        <v>84</v>
      </c>
      <c r="H4850" s="192">
        <v>6.0000000000000001E-3</v>
      </c>
      <c r="I4850" s="192"/>
      <c r="J4850" s="193">
        <v>51.66</v>
      </c>
      <c r="K4850" s="193">
        <v>0.3</v>
      </c>
    </row>
    <row r="4851" spans="1:11" x14ac:dyDescent="0.2">
      <c r="A4851" s="287"/>
      <c r="B4851" s="287"/>
      <c r="C4851" s="287"/>
      <c r="D4851" s="287"/>
      <c r="E4851" s="287" t="s">
        <v>2709</v>
      </c>
      <c r="F4851" s="194">
        <v>28.61</v>
      </c>
      <c r="G4851" s="287" t="s">
        <v>2710</v>
      </c>
      <c r="H4851" s="194">
        <v>0</v>
      </c>
      <c r="I4851" s="287" t="s">
        <v>2711</v>
      </c>
      <c r="J4851" s="194">
        <v>28.61</v>
      </c>
    </row>
    <row r="4852" spans="1:11" x14ac:dyDescent="0.2">
      <c r="A4852" s="287"/>
      <c r="B4852" s="287"/>
      <c r="C4852" s="287"/>
      <c r="D4852" s="287"/>
      <c r="E4852" s="287" t="s">
        <v>2712</v>
      </c>
      <c r="F4852" s="194">
        <v>0</v>
      </c>
      <c r="G4852" s="287"/>
      <c r="H4852" s="552" t="s">
        <v>2713</v>
      </c>
      <c r="I4852" s="552"/>
      <c r="J4852" s="194">
        <v>79.45</v>
      </c>
    </row>
    <row r="4853" spans="1:11" ht="13.5" thickBot="1" x14ac:dyDescent="0.25">
      <c r="A4853" s="196"/>
      <c r="B4853" s="196"/>
      <c r="C4853" s="196"/>
      <c r="D4853" s="196"/>
      <c r="E4853" s="196"/>
      <c r="F4853" s="196"/>
      <c r="G4853" s="196" t="s">
        <v>2714</v>
      </c>
      <c r="H4853" s="198">
        <v>0</v>
      </c>
      <c r="I4853" s="196" t="s">
        <v>2715</v>
      </c>
      <c r="J4853" s="197">
        <v>0</v>
      </c>
    </row>
    <row r="4854" spans="1:11" ht="13.5" thickTop="1" x14ac:dyDescent="0.2">
      <c r="A4854" s="195"/>
      <c r="B4854" s="195"/>
      <c r="C4854" s="195"/>
      <c r="D4854" s="195"/>
      <c r="E4854" s="195"/>
      <c r="F4854" s="195"/>
      <c r="G4854" s="195"/>
      <c r="H4854" s="195"/>
      <c r="I4854" s="195"/>
      <c r="J4854" s="195"/>
    </row>
    <row r="4855" spans="1:11" ht="15" x14ac:dyDescent="0.2">
      <c r="A4855" s="288" t="s">
        <v>1144</v>
      </c>
      <c r="B4855" s="180" t="s">
        <v>2678</v>
      </c>
      <c r="C4855" s="288" t="s">
        <v>2679</v>
      </c>
      <c r="D4855" s="288" t="s">
        <v>2680</v>
      </c>
      <c r="E4855" s="553" t="s">
        <v>2681</v>
      </c>
      <c r="F4855" s="553"/>
      <c r="G4855" s="181" t="s">
        <v>2682</v>
      </c>
      <c r="H4855" s="180" t="s">
        <v>2683</v>
      </c>
      <c r="I4855" s="180" t="s">
        <v>6886</v>
      </c>
      <c r="J4855" s="180" t="s">
        <v>2684</v>
      </c>
      <c r="K4855" s="180" t="s">
        <v>2685</v>
      </c>
    </row>
    <row r="4856" spans="1:11" ht="38.25" x14ac:dyDescent="0.2">
      <c r="A4856" s="289" t="s">
        <v>119</v>
      </c>
      <c r="B4856" s="182" t="s">
        <v>4341</v>
      </c>
      <c r="C4856" s="289" t="s">
        <v>2691</v>
      </c>
      <c r="D4856" s="289" t="s">
        <v>4342</v>
      </c>
      <c r="E4856" s="554" t="s">
        <v>3561</v>
      </c>
      <c r="F4856" s="554"/>
      <c r="G4856" s="183" t="s">
        <v>48</v>
      </c>
      <c r="H4856" s="184">
        <v>1</v>
      </c>
      <c r="I4856" s="185"/>
      <c r="J4856" s="185">
        <v>113.54</v>
      </c>
      <c r="K4856" s="185">
        <v>113.54</v>
      </c>
    </row>
    <row r="4857" spans="1:11" ht="25.5" x14ac:dyDescent="0.2">
      <c r="A4857" s="290" t="s">
        <v>2689</v>
      </c>
      <c r="B4857" s="186" t="s">
        <v>2799</v>
      </c>
      <c r="C4857" s="290" t="s">
        <v>2691</v>
      </c>
      <c r="D4857" s="290" t="s">
        <v>2800</v>
      </c>
      <c r="E4857" s="555" t="s">
        <v>2693</v>
      </c>
      <c r="F4857" s="555"/>
      <c r="G4857" s="187" t="s">
        <v>2694</v>
      </c>
      <c r="H4857" s="188">
        <v>0.70199999999999996</v>
      </c>
      <c r="I4857" s="188"/>
      <c r="J4857" s="189">
        <v>26.7</v>
      </c>
      <c r="K4857" s="189">
        <v>18.739999999999998</v>
      </c>
    </row>
    <row r="4858" spans="1:11" ht="25.5" x14ac:dyDescent="0.2">
      <c r="A4858" s="290" t="s">
        <v>2689</v>
      </c>
      <c r="B4858" s="186" t="s">
        <v>2797</v>
      </c>
      <c r="C4858" s="290" t="s">
        <v>2691</v>
      </c>
      <c r="D4858" s="290" t="s">
        <v>2798</v>
      </c>
      <c r="E4858" s="555" t="s">
        <v>2693</v>
      </c>
      <c r="F4858" s="555"/>
      <c r="G4858" s="187" t="s">
        <v>2694</v>
      </c>
      <c r="H4858" s="188">
        <v>0.70199999999999996</v>
      </c>
      <c r="I4858" s="188"/>
      <c r="J4858" s="189">
        <v>32.700000000000003</v>
      </c>
      <c r="K4858" s="189">
        <v>22.95</v>
      </c>
    </row>
    <row r="4859" spans="1:11" x14ac:dyDescent="0.2">
      <c r="A4859" s="291" t="s">
        <v>2697</v>
      </c>
      <c r="B4859" s="190" t="s">
        <v>3839</v>
      </c>
      <c r="C4859" s="291" t="s">
        <v>2691</v>
      </c>
      <c r="D4859" s="291" t="s">
        <v>3840</v>
      </c>
      <c r="E4859" s="556" t="s">
        <v>2700</v>
      </c>
      <c r="F4859" s="556"/>
      <c r="G4859" s="191" t="s">
        <v>48</v>
      </c>
      <c r="H4859" s="192">
        <v>0.03</v>
      </c>
      <c r="I4859" s="192"/>
      <c r="J4859" s="193">
        <v>12.87</v>
      </c>
      <c r="K4859" s="193">
        <v>0.38</v>
      </c>
    </row>
    <row r="4860" spans="1:11" ht="25.5" x14ac:dyDescent="0.2">
      <c r="A4860" s="291" t="s">
        <v>2697</v>
      </c>
      <c r="B4860" s="190" t="s">
        <v>4343</v>
      </c>
      <c r="C4860" s="291" t="s">
        <v>2691</v>
      </c>
      <c r="D4860" s="291" t="s">
        <v>4344</v>
      </c>
      <c r="E4860" s="556" t="s">
        <v>2700</v>
      </c>
      <c r="F4860" s="556"/>
      <c r="G4860" s="191" t="s">
        <v>48</v>
      </c>
      <c r="H4860" s="192">
        <v>1</v>
      </c>
      <c r="I4860" s="192"/>
      <c r="J4860" s="193">
        <v>71.11</v>
      </c>
      <c r="K4860" s="193">
        <v>71.11</v>
      </c>
    </row>
    <row r="4861" spans="1:11" x14ac:dyDescent="0.2">
      <c r="A4861" s="291" t="s">
        <v>2697</v>
      </c>
      <c r="B4861" s="190" t="s">
        <v>3051</v>
      </c>
      <c r="C4861" s="291" t="s">
        <v>2691</v>
      </c>
      <c r="D4861" s="291" t="s">
        <v>3052</v>
      </c>
      <c r="E4861" s="556" t="s">
        <v>2700</v>
      </c>
      <c r="F4861" s="556"/>
      <c r="G4861" s="191" t="s">
        <v>84</v>
      </c>
      <c r="H4861" s="192">
        <v>7.0000000000000001E-3</v>
      </c>
      <c r="I4861" s="192"/>
      <c r="J4861" s="193">
        <v>51.66</v>
      </c>
      <c r="K4861" s="193">
        <v>0.36</v>
      </c>
    </row>
    <row r="4862" spans="1:11" x14ac:dyDescent="0.2">
      <c r="A4862" s="287"/>
      <c r="B4862" s="287"/>
      <c r="C4862" s="287"/>
      <c r="D4862" s="287"/>
      <c r="E4862" s="287" t="s">
        <v>2709</v>
      </c>
      <c r="F4862" s="194">
        <v>31.13</v>
      </c>
      <c r="G4862" s="287" t="s">
        <v>2710</v>
      </c>
      <c r="H4862" s="194">
        <v>0</v>
      </c>
      <c r="I4862" s="287" t="s">
        <v>2711</v>
      </c>
      <c r="J4862" s="194">
        <v>31.13</v>
      </c>
    </row>
    <row r="4863" spans="1:11" x14ac:dyDescent="0.2">
      <c r="A4863" s="287"/>
      <c r="B4863" s="287"/>
      <c r="C4863" s="287"/>
      <c r="D4863" s="287"/>
      <c r="E4863" s="287" t="s">
        <v>2712</v>
      </c>
      <c r="F4863" s="194">
        <v>0</v>
      </c>
      <c r="G4863" s="287"/>
      <c r="H4863" s="552" t="s">
        <v>2713</v>
      </c>
      <c r="I4863" s="552"/>
      <c r="J4863" s="194">
        <v>113.54</v>
      </c>
    </row>
    <row r="4864" spans="1:11" ht="13.5" thickBot="1" x14ac:dyDescent="0.25">
      <c r="A4864" s="196"/>
      <c r="B4864" s="196"/>
      <c r="C4864" s="196"/>
      <c r="D4864" s="196"/>
      <c r="E4864" s="196"/>
      <c r="F4864" s="196"/>
      <c r="G4864" s="196" t="s">
        <v>2714</v>
      </c>
      <c r="H4864" s="198">
        <v>0</v>
      </c>
      <c r="I4864" s="196" t="s">
        <v>2715</v>
      </c>
      <c r="J4864" s="197">
        <v>0</v>
      </c>
    </row>
    <row r="4865" spans="1:11" ht="13.5" thickTop="1" x14ac:dyDescent="0.2">
      <c r="A4865" s="195"/>
      <c r="B4865" s="195"/>
      <c r="C4865" s="195"/>
      <c r="D4865" s="195"/>
      <c r="E4865" s="195"/>
      <c r="F4865" s="195"/>
      <c r="G4865" s="195"/>
      <c r="H4865" s="195"/>
      <c r="I4865" s="195"/>
      <c r="J4865" s="195"/>
    </row>
    <row r="4866" spans="1:11" ht="15" x14ac:dyDescent="0.2">
      <c r="A4866" s="288" t="s">
        <v>1147</v>
      </c>
      <c r="B4866" s="180" t="s">
        <v>2678</v>
      </c>
      <c r="C4866" s="288" t="s">
        <v>2679</v>
      </c>
      <c r="D4866" s="288" t="s">
        <v>2680</v>
      </c>
      <c r="E4866" s="553" t="s">
        <v>2681</v>
      </c>
      <c r="F4866" s="553"/>
      <c r="G4866" s="181" t="s">
        <v>2682</v>
      </c>
      <c r="H4866" s="180" t="s">
        <v>2683</v>
      </c>
      <c r="I4866" s="180" t="s">
        <v>6886</v>
      </c>
      <c r="J4866" s="180" t="s">
        <v>2684</v>
      </c>
      <c r="K4866" s="180" t="s">
        <v>2685</v>
      </c>
    </row>
    <row r="4867" spans="1:11" ht="38.25" x14ac:dyDescent="0.2">
      <c r="A4867" s="289" t="s">
        <v>119</v>
      </c>
      <c r="B4867" s="182" t="s">
        <v>4345</v>
      </c>
      <c r="C4867" s="289" t="s">
        <v>2691</v>
      </c>
      <c r="D4867" s="289" t="s">
        <v>4346</v>
      </c>
      <c r="E4867" s="554" t="s">
        <v>3561</v>
      </c>
      <c r="F4867" s="554"/>
      <c r="G4867" s="183" t="s">
        <v>48</v>
      </c>
      <c r="H4867" s="184">
        <v>1</v>
      </c>
      <c r="I4867" s="185"/>
      <c r="J4867" s="185">
        <v>150.78</v>
      </c>
      <c r="K4867" s="185">
        <v>150.78</v>
      </c>
    </row>
    <row r="4868" spans="1:11" ht="25.5" x14ac:dyDescent="0.2">
      <c r="A4868" s="290" t="s">
        <v>2689</v>
      </c>
      <c r="B4868" s="186" t="s">
        <v>2799</v>
      </c>
      <c r="C4868" s="290" t="s">
        <v>2691</v>
      </c>
      <c r="D4868" s="290" t="s">
        <v>2800</v>
      </c>
      <c r="E4868" s="555" t="s">
        <v>2693</v>
      </c>
      <c r="F4868" s="555"/>
      <c r="G4868" s="187" t="s">
        <v>2694</v>
      </c>
      <c r="H4868" s="188">
        <v>0.70199999999999996</v>
      </c>
      <c r="I4868" s="188"/>
      <c r="J4868" s="189">
        <v>26.7</v>
      </c>
      <c r="K4868" s="189">
        <v>18.739999999999998</v>
      </c>
    </row>
    <row r="4869" spans="1:11" ht="25.5" x14ac:dyDescent="0.2">
      <c r="A4869" s="290" t="s">
        <v>2689</v>
      </c>
      <c r="B4869" s="186" t="s">
        <v>2797</v>
      </c>
      <c r="C4869" s="290" t="s">
        <v>2691</v>
      </c>
      <c r="D4869" s="290" t="s">
        <v>2798</v>
      </c>
      <c r="E4869" s="555" t="s">
        <v>2693</v>
      </c>
      <c r="F4869" s="555"/>
      <c r="G4869" s="187" t="s">
        <v>2694</v>
      </c>
      <c r="H4869" s="188">
        <v>0.70199999999999996</v>
      </c>
      <c r="I4869" s="188"/>
      <c r="J4869" s="189">
        <v>32.700000000000003</v>
      </c>
      <c r="K4869" s="189">
        <v>22.95</v>
      </c>
    </row>
    <row r="4870" spans="1:11" x14ac:dyDescent="0.2">
      <c r="A4870" s="291" t="s">
        <v>2697</v>
      </c>
      <c r="B4870" s="190" t="s">
        <v>3839</v>
      </c>
      <c r="C4870" s="291" t="s">
        <v>2691</v>
      </c>
      <c r="D4870" s="291" t="s">
        <v>3840</v>
      </c>
      <c r="E4870" s="556" t="s">
        <v>2700</v>
      </c>
      <c r="F4870" s="556"/>
      <c r="G4870" s="191" t="s">
        <v>48</v>
      </c>
      <c r="H4870" s="192">
        <v>0.03</v>
      </c>
      <c r="I4870" s="192"/>
      <c r="J4870" s="193">
        <v>12.87</v>
      </c>
      <c r="K4870" s="193">
        <v>0.38</v>
      </c>
    </row>
    <row r="4871" spans="1:11" ht="25.5" x14ac:dyDescent="0.2">
      <c r="A4871" s="291" t="s">
        <v>2697</v>
      </c>
      <c r="B4871" s="190" t="s">
        <v>4347</v>
      </c>
      <c r="C4871" s="291" t="s">
        <v>2691</v>
      </c>
      <c r="D4871" s="291" t="s">
        <v>4348</v>
      </c>
      <c r="E4871" s="556" t="s">
        <v>2700</v>
      </c>
      <c r="F4871" s="556"/>
      <c r="G4871" s="191" t="s">
        <v>48</v>
      </c>
      <c r="H4871" s="192">
        <v>1</v>
      </c>
      <c r="I4871" s="192"/>
      <c r="J4871" s="193">
        <v>108.35</v>
      </c>
      <c r="K4871" s="193">
        <v>108.35</v>
      </c>
    </row>
    <row r="4872" spans="1:11" x14ac:dyDescent="0.2">
      <c r="A4872" s="291" t="s">
        <v>2697</v>
      </c>
      <c r="B4872" s="190" t="s">
        <v>3051</v>
      </c>
      <c r="C4872" s="291" t="s">
        <v>2691</v>
      </c>
      <c r="D4872" s="291" t="s">
        <v>3052</v>
      </c>
      <c r="E4872" s="556" t="s">
        <v>2700</v>
      </c>
      <c r="F4872" s="556"/>
      <c r="G4872" s="191" t="s">
        <v>84</v>
      </c>
      <c r="H4872" s="192">
        <v>7.0000000000000001E-3</v>
      </c>
      <c r="I4872" s="192"/>
      <c r="J4872" s="193">
        <v>51.66</v>
      </c>
      <c r="K4872" s="193">
        <v>0.36</v>
      </c>
    </row>
    <row r="4873" spans="1:11" x14ac:dyDescent="0.2">
      <c r="A4873" s="287"/>
      <c r="B4873" s="287"/>
      <c r="C4873" s="287"/>
      <c r="D4873" s="287"/>
      <c r="E4873" s="287" t="s">
        <v>2709</v>
      </c>
      <c r="F4873" s="194">
        <v>31.13</v>
      </c>
      <c r="G4873" s="287" t="s">
        <v>2710</v>
      </c>
      <c r="H4873" s="194">
        <v>0</v>
      </c>
      <c r="I4873" s="287" t="s">
        <v>2711</v>
      </c>
      <c r="J4873" s="194">
        <v>31.13</v>
      </c>
    </row>
    <row r="4874" spans="1:11" x14ac:dyDescent="0.2">
      <c r="A4874" s="287"/>
      <c r="B4874" s="287"/>
      <c r="C4874" s="287"/>
      <c r="D4874" s="287"/>
      <c r="E4874" s="287" t="s">
        <v>2712</v>
      </c>
      <c r="F4874" s="194">
        <v>0</v>
      </c>
      <c r="G4874" s="287"/>
      <c r="H4874" s="552" t="s">
        <v>2713</v>
      </c>
      <c r="I4874" s="552"/>
      <c r="J4874" s="194">
        <v>150.78</v>
      </c>
    </row>
    <row r="4875" spans="1:11" ht="13.5" thickBot="1" x14ac:dyDescent="0.25">
      <c r="A4875" s="196"/>
      <c r="B4875" s="196"/>
      <c r="C4875" s="196"/>
      <c r="D4875" s="196"/>
      <c r="E4875" s="196"/>
      <c r="F4875" s="196"/>
      <c r="G4875" s="196" t="s">
        <v>2714</v>
      </c>
      <c r="H4875" s="198">
        <v>0</v>
      </c>
      <c r="I4875" s="196" t="s">
        <v>2715</v>
      </c>
      <c r="J4875" s="197">
        <v>0</v>
      </c>
    </row>
    <row r="4876" spans="1:11" ht="13.5" thickTop="1" x14ac:dyDescent="0.2">
      <c r="A4876" s="195"/>
      <c r="B4876" s="195"/>
      <c r="C4876" s="195"/>
      <c r="D4876" s="195"/>
      <c r="E4876" s="195"/>
      <c r="F4876" s="195"/>
      <c r="G4876" s="195"/>
      <c r="H4876" s="195"/>
      <c r="I4876" s="195"/>
      <c r="J4876" s="195"/>
    </row>
    <row r="4877" spans="1:11" ht="15" x14ac:dyDescent="0.2">
      <c r="A4877" s="288" t="s">
        <v>1150</v>
      </c>
      <c r="B4877" s="180" t="s">
        <v>2678</v>
      </c>
      <c r="C4877" s="288" t="s">
        <v>2679</v>
      </c>
      <c r="D4877" s="288" t="s">
        <v>2680</v>
      </c>
      <c r="E4877" s="553" t="s">
        <v>2681</v>
      </c>
      <c r="F4877" s="553"/>
      <c r="G4877" s="181" t="s">
        <v>2682</v>
      </c>
      <c r="H4877" s="180" t="s">
        <v>2683</v>
      </c>
      <c r="I4877" s="180" t="s">
        <v>6886</v>
      </c>
      <c r="J4877" s="180" t="s">
        <v>2684</v>
      </c>
      <c r="K4877" s="180" t="s">
        <v>2685</v>
      </c>
    </row>
    <row r="4878" spans="1:11" x14ac:dyDescent="0.2">
      <c r="A4878" s="289" t="s">
        <v>119</v>
      </c>
      <c r="B4878" s="182" t="s">
        <v>4349</v>
      </c>
      <c r="C4878" s="289" t="s">
        <v>2687</v>
      </c>
      <c r="D4878" s="289" t="s">
        <v>1151</v>
      </c>
      <c r="E4878" s="554" t="s">
        <v>2958</v>
      </c>
      <c r="F4878" s="554"/>
      <c r="G4878" s="183" t="s">
        <v>114</v>
      </c>
      <c r="H4878" s="184">
        <v>1</v>
      </c>
      <c r="I4878" s="185"/>
      <c r="J4878" s="185">
        <v>171.38</v>
      </c>
      <c r="K4878" s="185">
        <v>171.38</v>
      </c>
    </row>
    <row r="4879" spans="1:11" ht="25.5" x14ac:dyDescent="0.2">
      <c r="A4879" s="290" t="s">
        <v>2689</v>
      </c>
      <c r="B4879" s="186" t="s">
        <v>2797</v>
      </c>
      <c r="C4879" s="290" t="s">
        <v>2691</v>
      </c>
      <c r="D4879" s="290" t="s">
        <v>2798</v>
      </c>
      <c r="E4879" s="555" t="s">
        <v>2693</v>
      </c>
      <c r="F4879" s="555"/>
      <c r="G4879" s="187" t="s">
        <v>2694</v>
      </c>
      <c r="H4879" s="188">
        <v>0.75</v>
      </c>
      <c r="I4879" s="188"/>
      <c r="J4879" s="189">
        <v>32.700000000000003</v>
      </c>
      <c r="K4879" s="189">
        <v>24.52</v>
      </c>
    </row>
    <row r="4880" spans="1:11" ht="25.5" x14ac:dyDescent="0.2">
      <c r="A4880" s="290" t="s">
        <v>2689</v>
      </c>
      <c r="B4880" s="186" t="s">
        <v>2722</v>
      </c>
      <c r="C4880" s="290" t="s">
        <v>2691</v>
      </c>
      <c r="D4880" s="290" t="s">
        <v>2723</v>
      </c>
      <c r="E4880" s="555" t="s">
        <v>2693</v>
      </c>
      <c r="F4880" s="555"/>
      <c r="G4880" s="187" t="s">
        <v>2694</v>
      </c>
      <c r="H4880" s="188">
        <v>0.75</v>
      </c>
      <c r="I4880" s="188"/>
      <c r="J4880" s="189">
        <v>26.12</v>
      </c>
      <c r="K4880" s="189">
        <v>19.59</v>
      </c>
    </row>
    <row r="4881" spans="1:11" x14ac:dyDescent="0.2">
      <c r="A4881" s="291" t="s">
        <v>2697</v>
      </c>
      <c r="B4881" s="190" t="s">
        <v>3839</v>
      </c>
      <c r="C4881" s="291" t="s">
        <v>2691</v>
      </c>
      <c r="D4881" s="291" t="s">
        <v>3840</v>
      </c>
      <c r="E4881" s="556" t="s">
        <v>2700</v>
      </c>
      <c r="F4881" s="556"/>
      <c r="G4881" s="191" t="s">
        <v>48</v>
      </c>
      <c r="H4881" s="192">
        <v>0.03</v>
      </c>
      <c r="I4881" s="192"/>
      <c r="J4881" s="193">
        <v>12.87</v>
      </c>
      <c r="K4881" s="193">
        <v>0.38</v>
      </c>
    </row>
    <row r="4882" spans="1:11" ht="25.5" x14ac:dyDescent="0.2">
      <c r="A4882" s="291" t="s">
        <v>2697</v>
      </c>
      <c r="B4882" s="190" t="s">
        <v>4350</v>
      </c>
      <c r="C4882" s="291" t="s">
        <v>2691</v>
      </c>
      <c r="D4882" s="291" t="s">
        <v>4351</v>
      </c>
      <c r="E4882" s="556" t="s">
        <v>2700</v>
      </c>
      <c r="F4882" s="556"/>
      <c r="G4882" s="191" t="s">
        <v>48</v>
      </c>
      <c r="H4882" s="192">
        <v>1</v>
      </c>
      <c r="I4882" s="192"/>
      <c r="J4882" s="193">
        <v>126.53</v>
      </c>
      <c r="K4882" s="193">
        <v>126.53</v>
      </c>
    </row>
    <row r="4883" spans="1:11" x14ac:dyDescent="0.2">
      <c r="A4883" s="291" t="s">
        <v>2697</v>
      </c>
      <c r="B4883" s="190" t="s">
        <v>3051</v>
      </c>
      <c r="C4883" s="291" t="s">
        <v>2691</v>
      </c>
      <c r="D4883" s="291" t="s">
        <v>3052</v>
      </c>
      <c r="E4883" s="556" t="s">
        <v>2700</v>
      </c>
      <c r="F4883" s="556"/>
      <c r="G4883" s="191" t="s">
        <v>84</v>
      </c>
      <c r="H4883" s="192">
        <v>7.0000000000000001E-3</v>
      </c>
      <c r="I4883" s="192"/>
      <c r="J4883" s="193">
        <v>51.66</v>
      </c>
      <c r="K4883" s="193">
        <v>0.36</v>
      </c>
    </row>
    <row r="4884" spans="1:11" x14ac:dyDescent="0.2">
      <c r="A4884" s="287"/>
      <c r="B4884" s="287"/>
      <c r="C4884" s="287"/>
      <c r="D4884" s="287"/>
      <c r="E4884" s="287" t="s">
        <v>2709</v>
      </c>
      <c r="F4884" s="194">
        <v>32.44</v>
      </c>
      <c r="G4884" s="287" t="s">
        <v>2710</v>
      </c>
      <c r="H4884" s="194">
        <v>0</v>
      </c>
      <c r="I4884" s="287" t="s">
        <v>2711</v>
      </c>
      <c r="J4884" s="194">
        <v>32.44</v>
      </c>
    </row>
    <row r="4885" spans="1:11" x14ac:dyDescent="0.2">
      <c r="A4885" s="287"/>
      <c r="B4885" s="287"/>
      <c r="C4885" s="287"/>
      <c r="D4885" s="287"/>
      <c r="E4885" s="287" t="s">
        <v>2712</v>
      </c>
      <c r="F4885" s="194">
        <v>0</v>
      </c>
      <c r="G4885" s="287"/>
      <c r="H4885" s="552" t="s">
        <v>2713</v>
      </c>
      <c r="I4885" s="552"/>
      <c r="J4885" s="194">
        <v>171.38</v>
      </c>
    </row>
    <row r="4886" spans="1:11" ht="13.5" thickBot="1" x14ac:dyDescent="0.25">
      <c r="A4886" s="196"/>
      <c r="B4886" s="196"/>
      <c r="C4886" s="196"/>
      <c r="D4886" s="196"/>
      <c r="E4886" s="196"/>
      <c r="F4886" s="196"/>
      <c r="G4886" s="196" t="s">
        <v>2714</v>
      </c>
      <c r="H4886" s="198">
        <v>0</v>
      </c>
      <c r="I4886" s="196" t="s">
        <v>2715</v>
      </c>
      <c r="J4886" s="197">
        <v>0</v>
      </c>
    </row>
    <row r="4887" spans="1:11" ht="13.5" thickTop="1" x14ac:dyDescent="0.2">
      <c r="A4887" s="195"/>
      <c r="B4887" s="195"/>
      <c r="C4887" s="195"/>
      <c r="D4887" s="195"/>
      <c r="E4887" s="195"/>
      <c r="F4887" s="195"/>
      <c r="G4887" s="195"/>
      <c r="H4887" s="195"/>
      <c r="I4887" s="195"/>
      <c r="J4887" s="195"/>
    </row>
    <row r="4888" spans="1:11" x14ac:dyDescent="0.2">
      <c r="A4888" s="292">
        <v>15</v>
      </c>
      <c r="B4888" s="292"/>
      <c r="C4888" s="292"/>
      <c r="D4888" s="292" t="s">
        <v>1153</v>
      </c>
      <c r="E4888" s="292"/>
      <c r="F4888" s="558"/>
      <c r="G4888" s="558"/>
      <c r="H4888" s="292"/>
      <c r="I4888" s="178"/>
      <c r="J4888" s="292"/>
      <c r="K4888" s="179">
        <v>3850.46</v>
      </c>
    </row>
    <row r="4889" spans="1:11" x14ac:dyDescent="0.2">
      <c r="A4889" s="292" t="s">
        <v>1154</v>
      </c>
      <c r="B4889" s="292"/>
      <c r="C4889" s="292"/>
      <c r="D4889" s="292" t="s">
        <v>1155</v>
      </c>
      <c r="E4889" s="292"/>
      <c r="F4889" s="558"/>
      <c r="G4889" s="558"/>
      <c r="H4889" s="292"/>
      <c r="I4889" s="178"/>
      <c r="J4889" s="292"/>
      <c r="K4889" s="179">
        <v>0</v>
      </c>
    </row>
    <row r="4890" spans="1:11" x14ac:dyDescent="0.2">
      <c r="A4890" s="292" t="s">
        <v>1156</v>
      </c>
      <c r="B4890" s="292"/>
      <c r="C4890" s="292"/>
      <c r="D4890" s="292" t="s">
        <v>1157</v>
      </c>
      <c r="E4890" s="292"/>
      <c r="F4890" s="558"/>
      <c r="G4890" s="558"/>
      <c r="H4890" s="292"/>
      <c r="I4890" s="178"/>
      <c r="J4890" s="292"/>
      <c r="K4890" s="179">
        <v>0</v>
      </c>
    </row>
    <row r="4891" spans="1:11" ht="15" x14ac:dyDescent="0.2">
      <c r="A4891" s="288" t="s">
        <v>1158</v>
      </c>
      <c r="B4891" s="180" t="s">
        <v>2678</v>
      </c>
      <c r="C4891" s="288" t="s">
        <v>2679</v>
      </c>
      <c r="D4891" s="288" t="s">
        <v>2680</v>
      </c>
      <c r="E4891" s="553" t="s">
        <v>2681</v>
      </c>
      <c r="F4891" s="553"/>
      <c r="G4891" s="181" t="s">
        <v>2682</v>
      </c>
      <c r="H4891" s="180" t="s">
        <v>2683</v>
      </c>
      <c r="I4891" s="180" t="s">
        <v>6886</v>
      </c>
      <c r="J4891" s="180" t="s">
        <v>2684</v>
      </c>
      <c r="K4891" s="180" t="s">
        <v>2685</v>
      </c>
    </row>
    <row r="4892" spans="1:11" ht="165.75" x14ac:dyDescent="0.2">
      <c r="A4892" s="289" t="s">
        <v>119</v>
      </c>
      <c r="B4892" s="182" t="s">
        <v>4352</v>
      </c>
      <c r="C4892" s="289" t="s">
        <v>2687</v>
      </c>
      <c r="D4892" s="289" t="s">
        <v>4353</v>
      </c>
      <c r="E4892" s="554" t="s">
        <v>2958</v>
      </c>
      <c r="F4892" s="554"/>
      <c r="G4892" s="183" t="s">
        <v>48</v>
      </c>
      <c r="H4892" s="184">
        <v>1</v>
      </c>
      <c r="I4892" s="185"/>
      <c r="J4892" s="185">
        <v>68036.25</v>
      </c>
      <c r="K4892" s="185">
        <v>68036.25</v>
      </c>
    </row>
    <row r="4893" spans="1:11" ht="25.5" x14ac:dyDescent="0.2">
      <c r="A4893" s="290" t="s">
        <v>2689</v>
      </c>
      <c r="B4893" s="186" t="s">
        <v>2968</v>
      </c>
      <c r="C4893" s="290" t="s">
        <v>2691</v>
      </c>
      <c r="D4893" s="290" t="s">
        <v>2969</v>
      </c>
      <c r="E4893" s="555" t="s">
        <v>2693</v>
      </c>
      <c r="F4893" s="555"/>
      <c r="G4893" s="187" t="s">
        <v>2694</v>
      </c>
      <c r="H4893" s="188">
        <v>16</v>
      </c>
      <c r="I4893" s="188"/>
      <c r="J4893" s="189">
        <v>41.16</v>
      </c>
      <c r="K4893" s="189">
        <v>658.56</v>
      </c>
    </row>
    <row r="4894" spans="1:11" ht="25.5" x14ac:dyDescent="0.2">
      <c r="A4894" s="290" t="s">
        <v>2689</v>
      </c>
      <c r="B4894" s="186" t="s">
        <v>2851</v>
      </c>
      <c r="C4894" s="290" t="s">
        <v>2691</v>
      </c>
      <c r="D4894" s="290" t="s">
        <v>2852</v>
      </c>
      <c r="E4894" s="555" t="s">
        <v>2693</v>
      </c>
      <c r="F4894" s="555"/>
      <c r="G4894" s="187" t="s">
        <v>2694</v>
      </c>
      <c r="H4894" s="188">
        <v>16</v>
      </c>
      <c r="I4894" s="188"/>
      <c r="J4894" s="189">
        <v>26.89</v>
      </c>
      <c r="K4894" s="189">
        <v>430.24</v>
      </c>
    </row>
    <row r="4895" spans="1:11" x14ac:dyDescent="0.2">
      <c r="A4895" s="291" t="s">
        <v>2697</v>
      </c>
      <c r="B4895" s="190" t="s">
        <v>7126</v>
      </c>
      <c r="C4895" s="291" t="s">
        <v>6904</v>
      </c>
      <c r="D4895" s="291" t="s">
        <v>7127</v>
      </c>
      <c r="E4895" s="556" t="s">
        <v>2765</v>
      </c>
      <c r="F4895" s="556"/>
      <c r="G4895" s="191" t="s">
        <v>48</v>
      </c>
      <c r="H4895" s="192">
        <v>1</v>
      </c>
      <c r="I4895" s="192"/>
      <c r="J4895" s="193">
        <v>66947.45</v>
      </c>
      <c r="K4895" s="193">
        <v>66947.45</v>
      </c>
    </row>
    <row r="4896" spans="1:11" x14ac:dyDescent="0.2">
      <c r="A4896" s="287"/>
      <c r="B4896" s="287"/>
      <c r="C4896" s="287"/>
      <c r="D4896" s="287"/>
      <c r="E4896" s="287" t="s">
        <v>2709</v>
      </c>
      <c r="F4896" s="194">
        <v>67776.73</v>
      </c>
      <c r="G4896" s="287" t="s">
        <v>2710</v>
      </c>
      <c r="H4896" s="194">
        <v>0</v>
      </c>
      <c r="I4896" s="287" t="s">
        <v>2711</v>
      </c>
      <c r="J4896" s="194">
        <v>67776.73</v>
      </c>
    </row>
    <row r="4897" spans="1:11" x14ac:dyDescent="0.2">
      <c r="A4897" s="287"/>
      <c r="B4897" s="287"/>
      <c r="C4897" s="287"/>
      <c r="D4897" s="287"/>
      <c r="E4897" s="287" t="s">
        <v>2712</v>
      </c>
      <c r="F4897" s="194">
        <v>0</v>
      </c>
      <c r="G4897" s="287"/>
      <c r="H4897" s="552" t="s">
        <v>2713</v>
      </c>
      <c r="I4897" s="552"/>
      <c r="J4897" s="194">
        <v>68036.25</v>
      </c>
    </row>
    <row r="4898" spans="1:11" ht="13.5" thickBot="1" x14ac:dyDescent="0.25">
      <c r="A4898" s="196"/>
      <c r="B4898" s="196"/>
      <c r="C4898" s="196"/>
      <c r="D4898" s="196"/>
      <c r="E4898" s="196"/>
      <c r="F4898" s="196"/>
      <c r="G4898" s="196" t="s">
        <v>2714</v>
      </c>
      <c r="H4898" s="198">
        <v>0</v>
      </c>
      <c r="I4898" s="196" t="s">
        <v>2715</v>
      </c>
      <c r="J4898" s="197">
        <v>0</v>
      </c>
    </row>
    <row r="4899" spans="1:11" ht="13.5" thickTop="1" x14ac:dyDescent="0.2">
      <c r="A4899" s="195"/>
      <c r="B4899" s="195"/>
      <c r="C4899" s="195"/>
      <c r="D4899" s="195"/>
      <c r="E4899" s="195"/>
      <c r="F4899" s="195"/>
      <c r="G4899" s="195"/>
      <c r="H4899" s="195"/>
      <c r="I4899" s="195"/>
      <c r="J4899" s="195"/>
    </row>
    <row r="4900" spans="1:11" ht="15" x14ac:dyDescent="0.2">
      <c r="A4900" s="288" t="s">
        <v>1159</v>
      </c>
      <c r="B4900" s="180" t="s">
        <v>2678</v>
      </c>
      <c r="C4900" s="288" t="s">
        <v>2679</v>
      </c>
      <c r="D4900" s="288" t="s">
        <v>2680</v>
      </c>
      <c r="E4900" s="553" t="s">
        <v>2681</v>
      </c>
      <c r="F4900" s="553"/>
      <c r="G4900" s="181" t="s">
        <v>2682</v>
      </c>
      <c r="H4900" s="180" t="s">
        <v>2683</v>
      </c>
      <c r="I4900" s="180" t="s">
        <v>6886</v>
      </c>
      <c r="J4900" s="180" t="s">
        <v>2684</v>
      </c>
      <c r="K4900" s="180" t="s">
        <v>2685</v>
      </c>
    </row>
    <row r="4901" spans="1:11" ht="165.75" x14ac:dyDescent="0.2">
      <c r="A4901" s="289" t="s">
        <v>119</v>
      </c>
      <c r="B4901" s="182" t="s">
        <v>4354</v>
      </c>
      <c r="C4901" s="289" t="s">
        <v>2687</v>
      </c>
      <c r="D4901" s="289" t="s">
        <v>4355</v>
      </c>
      <c r="E4901" s="554" t="s">
        <v>2958</v>
      </c>
      <c r="F4901" s="554"/>
      <c r="G4901" s="183" t="s">
        <v>48</v>
      </c>
      <c r="H4901" s="184">
        <v>1</v>
      </c>
      <c r="I4901" s="185"/>
      <c r="J4901" s="185">
        <v>41893.730000000003</v>
      </c>
      <c r="K4901" s="185">
        <v>41893.730000000003</v>
      </c>
    </row>
    <row r="4902" spans="1:11" ht="25.5" x14ac:dyDescent="0.2">
      <c r="A4902" s="290" t="s">
        <v>2689</v>
      </c>
      <c r="B4902" s="186" t="s">
        <v>2968</v>
      </c>
      <c r="C4902" s="290" t="s">
        <v>2691</v>
      </c>
      <c r="D4902" s="290" t="s">
        <v>2969</v>
      </c>
      <c r="E4902" s="555" t="s">
        <v>2693</v>
      </c>
      <c r="F4902" s="555"/>
      <c r="G4902" s="187" t="s">
        <v>2694</v>
      </c>
      <c r="H4902" s="188">
        <v>12</v>
      </c>
      <c r="I4902" s="188"/>
      <c r="J4902" s="189">
        <v>41.16</v>
      </c>
      <c r="K4902" s="189">
        <v>493.92</v>
      </c>
    </row>
    <row r="4903" spans="1:11" ht="25.5" x14ac:dyDescent="0.2">
      <c r="A4903" s="290" t="s">
        <v>2689</v>
      </c>
      <c r="B4903" s="186" t="s">
        <v>2851</v>
      </c>
      <c r="C4903" s="290" t="s">
        <v>2691</v>
      </c>
      <c r="D4903" s="290" t="s">
        <v>2852</v>
      </c>
      <c r="E4903" s="555" t="s">
        <v>2693</v>
      </c>
      <c r="F4903" s="555"/>
      <c r="G4903" s="187" t="s">
        <v>2694</v>
      </c>
      <c r="H4903" s="188">
        <v>12</v>
      </c>
      <c r="I4903" s="188"/>
      <c r="J4903" s="189">
        <v>26.89</v>
      </c>
      <c r="K4903" s="189">
        <v>322.68</v>
      </c>
    </row>
    <row r="4904" spans="1:11" x14ac:dyDescent="0.2">
      <c r="A4904" s="291" t="s">
        <v>2697</v>
      </c>
      <c r="B4904" s="190" t="s">
        <v>7128</v>
      </c>
      <c r="C4904" s="291" t="s">
        <v>6904</v>
      </c>
      <c r="D4904" s="291" t="s">
        <v>7129</v>
      </c>
      <c r="E4904" s="556" t="s">
        <v>2765</v>
      </c>
      <c r="F4904" s="556"/>
      <c r="G4904" s="191" t="s">
        <v>48</v>
      </c>
      <c r="H4904" s="192">
        <v>1</v>
      </c>
      <c r="I4904" s="192"/>
      <c r="J4904" s="193">
        <v>41077.129999999997</v>
      </c>
      <c r="K4904" s="193">
        <v>41077.129999999997</v>
      </c>
    </row>
    <row r="4905" spans="1:11" x14ac:dyDescent="0.2">
      <c r="A4905" s="287"/>
      <c r="B4905" s="287"/>
      <c r="C4905" s="287"/>
      <c r="D4905" s="287"/>
      <c r="E4905" s="287" t="s">
        <v>2709</v>
      </c>
      <c r="F4905" s="194">
        <v>41699.089999999997</v>
      </c>
      <c r="G4905" s="287" t="s">
        <v>2710</v>
      </c>
      <c r="H4905" s="194">
        <v>0</v>
      </c>
      <c r="I4905" s="287" t="s">
        <v>2711</v>
      </c>
      <c r="J4905" s="194">
        <v>41699.089999999997</v>
      </c>
    </row>
    <row r="4906" spans="1:11" x14ac:dyDescent="0.2">
      <c r="A4906" s="287"/>
      <c r="B4906" s="287"/>
      <c r="C4906" s="287"/>
      <c r="D4906" s="287"/>
      <c r="E4906" s="287" t="s">
        <v>2712</v>
      </c>
      <c r="F4906" s="194">
        <v>0</v>
      </c>
      <c r="G4906" s="287"/>
      <c r="H4906" s="552" t="s">
        <v>2713</v>
      </c>
      <c r="I4906" s="552"/>
      <c r="J4906" s="194">
        <v>41893.730000000003</v>
      </c>
    </row>
    <row r="4907" spans="1:11" ht="13.5" thickBot="1" x14ac:dyDescent="0.25">
      <c r="A4907" s="196"/>
      <c r="B4907" s="196"/>
      <c r="C4907" s="196"/>
      <c r="D4907" s="196"/>
      <c r="E4907" s="196"/>
      <c r="F4907" s="196"/>
      <c r="G4907" s="196" t="s">
        <v>2714</v>
      </c>
      <c r="H4907" s="198">
        <v>0</v>
      </c>
      <c r="I4907" s="196" t="s">
        <v>2715</v>
      </c>
      <c r="J4907" s="197">
        <v>0</v>
      </c>
    </row>
    <row r="4908" spans="1:11" ht="13.5" thickTop="1" x14ac:dyDescent="0.2">
      <c r="A4908" s="195"/>
      <c r="B4908" s="195"/>
      <c r="C4908" s="195"/>
      <c r="D4908" s="195"/>
      <c r="E4908" s="195"/>
      <c r="F4908" s="195"/>
      <c r="G4908" s="195"/>
      <c r="H4908" s="195"/>
      <c r="I4908" s="195"/>
      <c r="J4908" s="195"/>
    </row>
    <row r="4909" spans="1:11" ht="15" x14ac:dyDescent="0.2">
      <c r="A4909" s="288" t="s">
        <v>1161</v>
      </c>
      <c r="B4909" s="180" t="s">
        <v>2678</v>
      </c>
      <c r="C4909" s="288" t="s">
        <v>2679</v>
      </c>
      <c r="D4909" s="288" t="s">
        <v>2680</v>
      </c>
      <c r="E4909" s="553" t="s">
        <v>2681</v>
      </c>
      <c r="F4909" s="553"/>
      <c r="G4909" s="181" t="s">
        <v>2682</v>
      </c>
      <c r="H4909" s="180" t="s">
        <v>2683</v>
      </c>
      <c r="I4909" s="180" t="s">
        <v>6886</v>
      </c>
      <c r="J4909" s="180" t="s">
        <v>2684</v>
      </c>
      <c r="K4909" s="180" t="s">
        <v>2685</v>
      </c>
    </row>
    <row r="4910" spans="1:11" ht="140.25" x14ac:dyDescent="0.2">
      <c r="A4910" s="289" t="s">
        <v>119</v>
      </c>
      <c r="B4910" s="182" t="s">
        <v>4356</v>
      </c>
      <c r="C4910" s="289" t="s">
        <v>2687</v>
      </c>
      <c r="D4910" s="289" t="s">
        <v>1167</v>
      </c>
      <c r="E4910" s="554" t="s">
        <v>3738</v>
      </c>
      <c r="F4910" s="554"/>
      <c r="G4910" s="183" t="s">
        <v>114</v>
      </c>
      <c r="H4910" s="184">
        <v>1</v>
      </c>
      <c r="I4910" s="185"/>
      <c r="J4910" s="185">
        <v>43239</v>
      </c>
      <c r="K4910" s="185">
        <v>43239</v>
      </c>
    </row>
    <row r="4911" spans="1:11" ht="25.5" x14ac:dyDescent="0.2">
      <c r="A4911" s="290" t="s">
        <v>2689</v>
      </c>
      <c r="B4911" s="186" t="s">
        <v>2851</v>
      </c>
      <c r="C4911" s="290" t="s">
        <v>2691</v>
      </c>
      <c r="D4911" s="290" t="s">
        <v>2852</v>
      </c>
      <c r="E4911" s="555" t="s">
        <v>2693</v>
      </c>
      <c r="F4911" s="555"/>
      <c r="G4911" s="187" t="s">
        <v>2694</v>
      </c>
      <c r="H4911" s="188">
        <v>12</v>
      </c>
      <c r="I4911" s="188"/>
      <c r="J4911" s="189">
        <v>26.89</v>
      </c>
      <c r="K4911" s="189">
        <v>322.68</v>
      </c>
    </row>
    <row r="4912" spans="1:11" ht="25.5" x14ac:dyDescent="0.2">
      <c r="A4912" s="290" t="s">
        <v>2689</v>
      </c>
      <c r="B4912" s="186" t="s">
        <v>2968</v>
      </c>
      <c r="C4912" s="290" t="s">
        <v>2691</v>
      </c>
      <c r="D4912" s="290" t="s">
        <v>2969</v>
      </c>
      <c r="E4912" s="555" t="s">
        <v>2693</v>
      </c>
      <c r="F4912" s="555"/>
      <c r="G4912" s="187" t="s">
        <v>2694</v>
      </c>
      <c r="H4912" s="188">
        <v>12</v>
      </c>
      <c r="I4912" s="188"/>
      <c r="J4912" s="189">
        <v>41.16</v>
      </c>
      <c r="K4912" s="189">
        <v>493.92</v>
      </c>
    </row>
    <row r="4913" spans="1:11" x14ac:dyDescent="0.2">
      <c r="A4913" s="291" t="s">
        <v>2697</v>
      </c>
      <c r="B4913" s="190" t="s">
        <v>7634</v>
      </c>
      <c r="C4913" s="291" t="s">
        <v>2791</v>
      </c>
      <c r="D4913" s="291" t="s">
        <v>7635</v>
      </c>
      <c r="E4913" s="556" t="s">
        <v>2700</v>
      </c>
      <c r="F4913" s="556"/>
      <c r="G4913" s="191" t="s">
        <v>48</v>
      </c>
      <c r="H4913" s="192">
        <v>2</v>
      </c>
      <c r="I4913" s="192"/>
      <c r="J4913" s="193">
        <v>21211.200000000001</v>
      </c>
      <c r="K4913" s="193">
        <v>42422.400000000001</v>
      </c>
    </row>
    <row r="4914" spans="1:11" x14ac:dyDescent="0.2">
      <c r="A4914" s="287"/>
      <c r="B4914" s="287"/>
      <c r="C4914" s="287"/>
      <c r="D4914" s="287"/>
      <c r="E4914" s="287" t="s">
        <v>2709</v>
      </c>
      <c r="F4914" s="194">
        <v>621.96</v>
      </c>
      <c r="G4914" s="287" t="s">
        <v>2710</v>
      </c>
      <c r="H4914" s="194">
        <v>0</v>
      </c>
      <c r="I4914" s="287" t="s">
        <v>2711</v>
      </c>
      <c r="J4914" s="194">
        <v>621.96</v>
      </c>
    </row>
    <row r="4915" spans="1:11" x14ac:dyDescent="0.2">
      <c r="A4915" s="287"/>
      <c r="B4915" s="287"/>
      <c r="C4915" s="287"/>
      <c r="D4915" s="287"/>
      <c r="E4915" s="287" t="s">
        <v>2712</v>
      </c>
      <c r="F4915" s="194">
        <v>0</v>
      </c>
      <c r="G4915" s="287"/>
      <c r="H4915" s="552" t="s">
        <v>2713</v>
      </c>
      <c r="I4915" s="552"/>
      <c r="J4915" s="194">
        <v>43239</v>
      </c>
    </row>
    <row r="4916" spans="1:11" ht="13.5" thickBot="1" x14ac:dyDescent="0.25">
      <c r="A4916" s="196"/>
      <c r="B4916" s="196"/>
      <c r="C4916" s="196"/>
      <c r="D4916" s="196"/>
      <c r="E4916" s="196"/>
      <c r="F4916" s="196"/>
      <c r="G4916" s="196" t="s">
        <v>2714</v>
      </c>
      <c r="H4916" s="198">
        <v>0</v>
      </c>
      <c r="I4916" s="196" t="s">
        <v>2715</v>
      </c>
      <c r="J4916" s="197">
        <v>0</v>
      </c>
    </row>
    <row r="4917" spans="1:11" ht="13.5" thickTop="1" x14ac:dyDescent="0.2">
      <c r="A4917" s="195"/>
      <c r="B4917" s="195"/>
      <c r="C4917" s="195"/>
      <c r="D4917" s="195"/>
      <c r="E4917" s="195"/>
      <c r="F4917" s="195"/>
      <c r="G4917" s="195"/>
      <c r="H4917" s="195"/>
      <c r="I4917" s="195"/>
      <c r="J4917" s="195"/>
    </row>
    <row r="4918" spans="1:11" ht="15" x14ac:dyDescent="0.2">
      <c r="A4918" s="288" t="s">
        <v>1162</v>
      </c>
      <c r="B4918" s="180" t="s">
        <v>2678</v>
      </c>
      <c r="C4918" s="288" t="s">
        <v>2679</v>
      </c>
      <c r="D4918" s="288" t="s">
        <v>2680</v>
      </c>
      <c r="E4918" s="553" t="s">
        <v>2681</v>
      </c>
      <c r="F4918" s="553"/>
      <c r="G4918" s="181" t="s">
        <v>2682</v>
      </c>
      <c r="H4918" s="180" t="s">
        <v>2683</v>
      </c>
      <c r="I4918" s="180" t="s">
        <v>6886</v>
      </c>
      <c r="J4918" s="180" t="s">
        <v>2684</v>
      </c>
      <c r="K4918" s="180" t="s">
        <v>2685</v>
      </c>
    </row>
    <row r="4919" spans="1:11" ht="140.25" x14ac:dyDescent="0.2">
      <c r="A4919" s="289" t="s">
        <v>119</v>
      </c>
      <c r="B4919" s="182" t="s">
        <v>4357</v>
      </c>
      <c r="C4919" s="289" t="s">
        <v>2687</v>
      </c>
      <c r="D4919" s="289" t="s">
        <v>4358</v>
      </c>
      <c r="E4919" s="554" t="s">
        <v>3738</v>
      </c>
      <c r="F4919" s="554"/>
      <c r="G4919" s="183" t="s">
        <v>114</v>
      </c>
      <c r="H4919" s="184">
        <v>1</v>
      </c>
      <c r="I4919" s="185"/>
      <c r="J4919" s="185">
        <v>22027.8</v>
      </c>
      <c r="K4919" s="185">
        <v>22027.8</v>
      </c>
    </row>
    <row r="4920" spans="1:11" ht="25.5" x14ac:dyDescent="0.2">
      <c r="A4920" s="290" t="s">
        <v>2689</v>
      </c>
      <c r="B4920" s="186" t="s">
        <v>2851</v>
      </c>
      <c r="C4920" s="290" t="s">
        <v>2691</v>
      </c>
      <c r="D4920" s="290" t="s">
        <v>2852</v>
      </c>
      <c r="E4920" s="555" t="s">
        <v>2693</v>
      </c>
      <c r="F4920" s="555"/>
      <c r="G4920" s="187" t="s">
        <v>2694</v>
      </c>
      <c r="H4920" s="188">
        <v>12</v>
      </c>
      <c r="I4920" s="188"/>
      <c r="J4920" s="189">
        <v>26.89</v>
      </c>
      <c r="K4920" s="189">
        <v>322.68</v>
      </c>
    </row>
    <row r="4921" spans="1:11" ht="25.5" x14ac:dyDescent="0.2">
      <c r="A4921" s="290" t="s">
        <v>2689</v>
      </c>
      <c r="B4921" s="186" t="s">
        <v>2968</v>
      </c>
      <c r="C4921" s="290" t="s">
        <v>2691</v>
      </c>
      <c r="D4921" s="290" t="s">
        <v>2969</v>
      </c>
      <c r="E4921" s="555" t="s">
        <v>2693</v>
      </c>
      <c r="F4921" s="555"/>
      <c r="G4921" s="187" t="s">
        <v>2694</v>
      </c>
      <c r="H4921" s="188">
        <v>12</v>
      </c>
      <c r="I4921" s="188"/>
      <c r="J4921" s="189">
        <v>41.16</v>
      </c>
      <c r="K4921" s="189">
        <v>493.92</v>
      </c>
    </row>
    <row r="4922" spans="1:11" x14ac:dyDescent="0.2">
      <c r="A4922" s="291" t="s">
        <v>2697</v>
      </c>
      <c r="B4922" s="190" t="s">
        <v>7634</v>
      </c>
      <c r="C4922" s="291" t="s">
        <v>2791</v>
      </c>
      <c r="D4922" s="291" t="s">
        <v>7635</v>
      </c>
      <c r="E4922" s="556" t="s">
        <v>2700</v>
      </c>
      <c r="F4922" s="556"/>
      <c r="G4922" s="191" t="s">
        <v>48</v>
      </c>
      <c r="H4922" s="192">
        <v>1</v>
      </c>
      <c r="I4922" s="192"/>
      <c r="J4922" s="193">
        <v>21211.200000000001</v>
      </c>
      <c r="K4922" s="193">
        <v>21211.200000000001</v>
      </c>
    </row>
    <row r="4923" spans="1:11" x14ac:dyDescent="0.2">
      <c r="A4923" s="287"/>
      <c r="B4923" s="287"/>
      <c r="C4923" s="287"/>
      <c r="D4923" s="287"/>
      <c r="E4923" s="287" t="s">
        <v>2709</v>
      </c>
      <c r="F4923" s="194">
        <v>621.96</v>
      </c>
      <c r="G4923" s="287" t="s">
        <v>2710</v>
      </c>
      <c r="H4923" s="194">
        <v>0</v>
      </c>
      <c r="I4923" s="287" t="s">
        <v>2711</v>
      </c>
      <c r="J4923" s="194">
        <v>621.96</v>
      </c>
    </row>
    <row r="4924" spans="1:11" x14ac:dyDescent="0.2">
      <c r="A4924" s="287"/>
      <c r="B4924" s="287"/>
      <c r="C4924" s="287"/>
      <c r="D4924" s="287"/>
      <c r="E4924" s="287" t="s">
        <v>2712</v>
      </c>
      <c r="F4924" s="194">
        <v>0</v>
      </c>
      <c r="G4924" s="287"/>
      <c r="H4924" s="552" t="s">
        <v>2713</v>
      </c>
      <c r="I4924" s="552"/>
      <c r="J4924" s="194">
        <v>22027.8</v>
      </c>
    </row>
    <row r="4925" spans="1:11" ht="13.5" thickBot="1" x14ac:dyDescent="0.25">
      <c r="A4925" s="196"/>
      <c r="B4925" s="196"/>
      <c r="C4925" s="196"/>
      <c r="D4925" s="196"/>
      <c r="E4925" s="196"/>
      <c r="F4925" s="196"/>
      <c r="G4925" s="196" t="s">
        <v>2714</v>
      </c>
      <c r="H4925" s="198">
        <v>0</v>
      </c>
      <c r="I4925" s="196" t="s">
        <v>2715</v>
      </c>
      <c r="J4925" s="197">
        <v>0</v>
      </c>
    </row>
    <row r="4926" spans="1:11" ht="13.5" thickTop="1" x14ac:dyDescent="0.2">
      <c r="A4926" s="195"/>
      <c r="B4926" s="195"/>
      <c r="C4926" s="195"/>
      <c r="D4926" s="195"/>
      <c r="E4926" s="195"/>
      <c r="F4926" s="195"/>
      <c r="G4926" s="195"/>
      <c r="H4926" s="195"/>
      <c r="I4926" s="195"/>
      <c r="J4926" s="195"/>
    </row>
    <row r="4927" spans="1:11" ht="15" x14ac:dyDescent="0.2">
      <c r="A4927" s="288" t="s">
        <v>1164</v>
      </c>
      <c r="B4927" s="180" t="s">
        <v>2678</v>
      </c>
      <c r="C4927" s="288" t="s">
        <v>2679</v>
      </c>
      <c r="D4927" s="288" t="s">
        <v>2680</v>
      </c>
      <c r="E4927" s="553" t="s">
        <v>2681</v>
      </c>
      <c r="F4927" s="553"/>
      <c r="G4927" s="181" t="s">
        <v>2682</v>
      </c>
      <c r="H4927" s="180" t="s">
        <v>2683</v>
      </c>
      <c r="I4927" s="180" t="s">
        <v>6886</v>
      </c>
      <c r="J4927" s="180" t="s">
        <v>2684</v>
      </c>
      <c r="K4927" s="180" t="s">
        <v>2685</v>
      </c>
    </row>
    <row r="4928" spans="1:11" ht="153" x14ac:dyDescent="0.2">
      <c r="A4928" s="289" t="s">
        <v>119</v>
      </c>
      <c r="B4928" s="182" t="s">
        <v>4359</v>
      </c>
      <c r="C4928" s="289" t="s">
        <v>2687</v>
      </c>
      <c r="D4928" s="289" t="s">
        <v>1173</v>
      </c>
      <c r="E4928" s="554" t="s">
        <v>3738</v>
      </c>
      <c r="F4928" s="554"/>
      <c r="G4928" s="183" t="s">
        <v>114</v>
      </c>
      <c r="H4928" s="184">
        <v>1</v>
      </c>
      <c r="I4928" s="185"/>
      <c r="J4928" s="185">
        <v>22043.19</v>
      </c>
      <c r="K4928" s="185">
        <v>22043.19</v>
      </c>
    </row>
    <row r="4929" spans="1:11" ht="25.5" x14ac:dyDescent="0.2">
      <c r="A4929" s="290" t="s">
        <v>2689</v>
      </c>
      <c r="B4929" s="186" t="s">
        <v>2851</v>
      </c>
      <c r="C4929" s="290" t="s">
        <v>2691</v>
      </c>
      <c r="D4929" s="290" t="s">
        <v>2852</v>
      </c>
      <c r="E4929" s="555" t="s">
        <v>2693</v>
      </c>
      <c r="F4929" s="555"/>
      <c r="G4929" s="187" t="s">
        <v>2694</v>
      </c>
      <c r="H4929" s="188">
        <v>12</v>
      </c>
      <c r="I4929" s="188"/>
      <c r="J4929" s="189">
        <v>26.89</v>
      </c>
      <c r="K4929" s="189">
        <v>322.68</v>
      </c>
    </row>
    <row r="4930" spans="1:11" ht="25.5" x14ac:dyDescent="0.2">
      <c r="A4930" s="290" t="s">
        <v>2689</v>
      </c>
      <c r="B4930" s="186" t="s">
        <v>2968</v>
      </c>
      <c r="C4930" s="290" t="s">
        <v>2691</v>
      </c>
      <c r="D4930" s="290" t="s">
        <v>2969</v>
      </c>
      <c r="E4930" s="555" t="s">
        <v>2693</v>
      </c>
      <c r="F4930" s="555"/>
      <c r="G4930" s="187" t="s">
        <v>2694</v>
      </c>
      <c r="H4930" s="188">
        <v>12</v>
      </c>
      <c r="I4930" s="188"/>
      <c r="J4930" s="189">
        <v>41.16</v>
      </c>
      <c r="K4930" s="189">
        <v>493.92</v>
      </c>
    </row>
    <row r="4931" spans="1:11" ht="38.25" x14ac:dyDescent="0.2">
      <c r="A4931" s="291" t="s">
        <v>2697</v>
      </c>
      <c r="B4931" s="190" t="s">
        <v>8006</v>
      </c>
      <c r="C4931" s="291" t="s">
        <v>7145</v>
      </c>
      <c r="D4931" s="291" t="s">
        <v>8007</v>
      </c>
      <c r="E4931" s="556" t="s">
        <v>2700</v>
      </c>
      <c r="F4931" s="556"/>
      <c r="G4931" s="191" t="s">
        <v>48</v>
      </c>
      <c r="H4931" s="192">
        <v>1</v>
      </c>
      <c r="I4931" s="192"/>
      <c r="J4931" s="193">
        <v>21226.59</v>
      </c>
      <c r="K4931" s="193">
        <v>21226.59</v>
      </c>
    </row>
    <row r="4932" spans="1:11" x14ac:dyDescent="0.2">
      <c r="A4932" s="287"/>
      <c r="B4932" s="287"/>
      <c r="C4932" s="287"/>
      <c r="D4932" s="287"/>
      <c r="E4932" s="287" t="s">
        <v>2709</v>
      </c>
      <c r="F4932" s="194">
        <v>621.96</v>
      </c>
      <c r="G4932" s="287" t="s">
        <v>2710</v>
      </c>
      <c r="H4932" s="194">
        <v>0</v>
      </c>
      <c r="I4932" s="287" t="s">
        <v>2711</v>
      </c>
      <c r="J4932" s="194">
        <v>621.96</v>
      </c>
    </row>
    <row r="4933" spans="1:11" x14ac:dyDescent="0.2">
      <c r="A4933" s="287"/>
      <c r="B4933" s="287"/>
      <c r="C4933" s="287"/>
      <c r="D4933" s="287"/>
      <c r="E4933" s="287" t="s">
        <v>2712</v>
      </c>
      <c r="F4933" s="194">
        <v>0</v>
      </c>
      <c r="G4933" s="287"/>
      <c r="H4933" s="552" t="s">
        <v>2713</v>
      </c>
      <c r="I4933" s="552"/>
      <c r="J4933" s="194">
        <v>22043.19</v>
      </c>
    </row>
    <row r="4934" spans="1:11" ht="13.5" thickBot="1" x14ac:dyDescent="0.25">
      <c r="A4934" s="196"/>
      <c r="B4934" s="196"/>
      <c r="C4934" s="196"/>
      <c r="D4934" s="196"/>
      <c r="E4934" s="196"/>
      <c r="F4934" s="196"/>
      <c r="G4934" s="196" t="s">
        <v>2714</v>
      </c>
      <c r="H4934" s="198">
        <v>0</v>
      </c>
      <c r="I4934" s="196" t="s">
        <v>2715</v>
      </c>
      <c r="J4934" s="197">
        <v>0</v>
      </c>
    </row>
    <row r="4935" spans="1:11" ht="13.5" thickTop="1" x14ac:dyDescent="0.2">
      <c r="A4935" s="195"/>
      <c r="B4935" s="195"/>
      <c r="C4935" s="195"/>
      <c r="D4935" s="195"/>
      <c r="E4935" s="195"/>
      <c r="F4935" s="195"/>
      <c r="G4935" s="195"/>
      <c r="H4935" s="195"/>
      <c r="I4935" s="195"/>
      <c r="J4935" s="195"/>
    </row>
    <row r="4936" spans="1:11" ht="15" x14ac:dyDescent="0.2">
      <c r="A4936" s="288" t="s">
        <v>1165</v>
      </c>
      <c r="B4936" s="180" t="s">
        <v>2678</v>
      </c>
      <c r="C4936" s="288" t="s">
        <v>2679</v>
      </c>
      <c r="D4936" s="288" t="s">
        <v>2680</v>
      </c>
      <c r="E4936" s="553" t="s">
        <v>2681</v>
      </c>
      <c r="F4936" s="553"/>
      <c r="G4936" s="181" t="s">
        <v>2682</v>
      </c>
      <c r="H4936" s="180" t="s">
        <v>2683</v>
      </c>
      <c r="I4936" s="180" t="s">
        <v>6886</v>
      </c>
      <c r="J4936" s="180" t="s">
        <v>2684</v>
      </c>
      <c r="K4936" s="180" t="s">
        <v>2685</v>
      </c>
    </row>
    <row r="4937" spans="1:11" ht="165.75" x14ac:dyDescent="0.2">
      <c r="A4937" s="289" t="s">
        <v>119</v>
      </c>
      <c r="B4937" s="182" t="s">
        <v>4360</v>
      </c>
      <c r="C4937" s="289" t="s">
        <v>2687</v>
      </c>
      <c r="D4937" s="289" t="s">
        <v>4361</v>
      </c>
      <c r="E4937" s="554" t="s">
        <v>2958</v>
      </c>
      <c r="F4937" s="554"/>
      <c r="G4937" s="183" t="s">
        <v>387</v>
      </c>
      <c r="H4937" s="184">
        <v>1</v>
      </c>
      <c r="I4937" s="185"/>
      <c r="J4937" s="185">
        <v>26224.1</v>
      </c>
      <c r="K4937" s="185">
        <v>26224.1</v>
      </c>
    </row>
    <row r="4938" spans="1:11" ht="25.5" x14ac:dyDescent="0.2">
      <c r="A4938" s="290" t="s">
        <v>2689</v>
      </c>
      <c r="B4938" s="186" t="s">
        <v>2968</v>
      </c>
      <c r="C4938" s="290" t="s">
        <v>2691</v>
      </c>
      <c r="D4938" s="290" t="s">
        <v>2969</v>
      </c>
      <c r="E4938" s="555" t="s">
        <v>2693</v>
      </c>
      <c r="F4938" s="555"/>
      <c r="G4938" s="187" t="s">
        <v>2694</v>
      </c>
      <c r="H4938" s="188">
        <v>8</v>
      </c>
      <c r="I4938" s="188"/>
      <c r="J4938" s="189">
        <v>41.16</v>
      </c>
      <c r="K4938" s="189">
        <v>329.28</v>
      </c>
    </row>
    <row r="4939" spans="1:11" ht="25.5" x14ac:dyDescent="0.2">
      <c r="A4939" s="290" t="s">
        <v>2689</v>
      </c>
      <c r="B4939" s="186" t="s">
        <v>2851</v>
      </c>
      <c r="C4939" s="290" t="s">
        <v>2691</v>
      </c>
      <c r="D4939" s="290" t="s">
        <v>2852</v>
      </c>
      <c r="E4939" s="555" t="s">
        <v>2693</v>
      </c>
      <c r="F4939" s="555"/>
      <c r="G4939" s="187" t="s">
        <v>2694</v>
      </c>
      <c r="H4939" s="188">
        <v>8</v>
      </c>
      <c r="I4939" s="188"/>
      <c r="J4939" s="189">
        <v>26.89</v>
      </c>
      <c r="K4939" s="189">
        <v>215.12</v>
      </c>
    </row>
    <row r="4940" spans="1:11" x14ac:dyDescent="0.2">
      <c r="A4940" s="291" t="s">
        <v>2697</v>
      </c>
      <c r="B4940" s="190" t="s">
        <v>7130</v>
      </c>
      <c r="C4940" s="291" t="s">
        <v>2791</v>
      </c>
      <c r="D4940" s="291" t="s">
        <v>7131</v>
      </c>
      <c r="E4940" s="556" t="s">
        <v>2700</v>
      </c>
      <c r="F4940" s="556"/>
      <c r="G4940" s="191" t="s">
        <v>48</v>
      </c>
      <c r="H4940" s="192">
        <v>1</v>
      </c>
      <c r="I4940" s="192"/>
      <c r="J4940" s="193">
        <v>25679.7</v>
      </c>
      <c r="K4940" s="193">
        <v>25679.7</v>
      </c>
    </row>
    <row r="4941" spans="1:11" x14ac:dyDescent="0.2">
      <c r="A4941" s="287"/>
      <c r="B4941" s="287"/>
      <c r="C4941" s="287"/>
      <c r="D4941" s="287"/>
      <c r="E4941" s="287" t="s">
        <v>2709</v>
      </c>
      <c r="F4941" s="194">
        <v>414.64</v>
      </c>
      <c r="G4941" s="287" t="s">
        <v>2710</v>
      </c>
      <c r="H4941" s="194">
        <v>0</v>
      </c>
      <c r="I4941" s="287" t="s">
        <v>2711</v>
      </c>
      <c r="J4941" s="194">
        <v>414.64</v>
      </c>
    </row>
    <row r="4942" spans="1:11" x14ac:dyDescent="0.2">
      <c r="A4942" s="287"/>
      <c r="B4942" s="287"/>
      <c r="C4942" s="287"/>
      <c r="D4942" s="287"/>
      <c r="E4942" s="287" t="s">
        <v>2712</v>
      </c>
      <c r="F4942" s="194">
        <v>0</v>
      </c>
      <c r="G4942" s="287"/>
      <c r="H4942" s="552" t="s">
        <v>2713</v>
      </c>
      <c r="I4942" s="552"/>
      <c r="J4942" s="194">
        <v>26224.1</v>
      </c>
    </row>
    <row r="4943" spans="1:11" ht="13.5" thickBot="1" x14ac:dyDescent="0.25">
      <c r="A4943" s="196"/>
      <c r="B4943" s="196"/>
      <c r="C4943" s="196"/>
      <c r="D4943" s="196"/>
      <c r="E4943" s="196"/>
      <c r="F4943" s="196"/>
      <c r="G4943" s="196" t="s">
        <v>2714</v>
      </c>
      <c r="H4943" s="198">
        <v>0</v>
      </c>
      <c r="I4943" s="196" t="s">
        <v>2715</v>
      </c>
      <c r="J4943" s="197">
        <v>0</v>
      </c>
    </row>
    <row r="4944" spans="1:11" ht="13.5" thickTop="1" x14ac:dyDescent="0.2">
      <c r="A4944" s="195"/>
      <c r="B4944" s="195"/>
      <c r="C4944" s="195"/>
      <c r="D4944" s="195"/>
      <c r="E4944" s="195"/>
      <c r="F4944" s="195"/>
      <c r="G4944" s="195"/>
      <c r="H4944" s="195"/>
      <c r="I4944" s="195"/>
      <c r="J4944" s="195"/>
    </row>
    <row r="4945" spans="1:11" ht="15" x14ac:dyDescent="0.2">
      <c r="A4945" s="288" t="s">
        <v>1166</v>
      </c>
      <c r="B4945" s="180" t="s">
        <v>2678</v>
      </c>
      <c r="C4945" s="288" t="s">
        <v>2679</v>
      </c>
      <c r="D4945" s="288" t="s">
        <v>2680</v>
      </c>
      <c r="E4945" s="553" t="s">
        <v>2681</v>
      </c>
      <c r="F4945" s="553"/>
      <c r="G4945" s="181" t="s">
        <v>2682</v>
      </c>
      <c r="H4945" s="180" t="s">
        <v>2683</v>
      </c>
      <c r="I4945" s="180" t="s">
        <v>6886</v>
      </c>
      <c r="J4945" s="180" t="s">
        <v>2684</v>
      </c>
      <c r="K4945" s="180" t="s">
        <v>2685</v>
      </c>
    </row>
    <row r="4946" spans="1:11" ht="51" x14ac:dyDescent="0.2">
      <c r="A4946" s="289" t="s">
        <v>119</v>
      </c>
      <c r="B4946" s="182" t="s">
        <v>4367</v>
      </c>
      <c r="C4946" s="289" t="s">
        <v>2687</v>
      </c>
      <c r="D4946" s="289" t="s">
        <v>1184</v>
      </c>
      <c r="E4946" s="554" t="s">
        <v>2958</v>
      </c>
      <c r="F4946" s="554"/>
      <c r="G4946" s="183" t="s">
        <v>387</v>
      </c>
      <c r="H4946" s="184">
        <v>1</v>
      </c>
      <c r="I4946" s="185"/>
      <c r="J4946" s="185">
        <v>2582.6999999999998</v>
      </c>
      <c r="K4946" s="185">
        <v>2582.6999999999998</v>
      </c>
    </row>
    <row r="4947" spans="1:11" ht="25.5" x14ac:dyDescent="0.2">
      <c r="A4947" s="290" t="s">
        <v>2689</v>
      </c>
      <c r="B4947" s="186" t="s">
        <v>2968</v>
      </c>
      <c r="C4947" s="290" t="s">
        <v>2691</v>
      </c>
      <c r="D4947" s="290" t="s">
        <v>2969</v>
      </c>
      <c r="E4947" s="555" t="s">
        <v>2693</v>
      </c>
      <c r="F4947" s="555"/>
      <c r="G4947" s="187" t="s">
        <v>2694</v>
      </c>
      <c r="H4947" s="188">
        <v>5</v>
      </c>
      <c r="I4947" s="188"/>
      <c r="J4947" s="189">
        <v>41.16</v>
      </c>
      <c r="K4947" s="189">
        <v>205.8</v>
      </c>
    </row>
    <row r="4948" spans="1:11" ht="25.5" x14ac:dyDescent="0.2">
      <c r="A4948" s="290" t="s">
        <v>2689</v>
      </c>
      <c r="B4948" s="186" t="s">
        <v>2851</v>
      </c>
      <c r="C4948" s="290" t="s">
        <v>2691</v>
      </c>
      <c r="D4948" s="290" t="s">
        <v>2852</v>
      </c>
      <c r="E4948" s="555" t="s">
        <v>2693</v>
      </c>
      <c r="F4948" s="555"/>
      <c r="G4948" s="187" t="s">
        <v>2694</v>
      </c>
      <c r="H4948" s="188">
        <v>5</v>
      </c>
      <c r="I4948" s="188"/>
      <c r="J4948" s="189">
        <v>26.89</v>
      </c>
      <c r="K4948" s="189">
        <v>134.44999999999999</v>
      </c>
    </row>
    <row r="4949" spans="1:11" ht="38.25" x14ac:dyDescent="0.2">
      <c r="A4949" s="291" t="s">
        <v>2697</v>
      </c>
      <c r="B4949" s="190" t="s">
        <v>4368</v>
      </c>
      <c r="C4949" s="291" t="s">
        <v>2691</v>
      </c>
      <c r="D4949" s="291" t="s">
        <v>4369</v>
      </c>
      <c r="E4949" s="556" t="s">
        <v>4366</v>
      </c>
      <c r="F4949" s="556"/>
      <c r="G4949" s="191" t="s">
        <v>48</v>
      </c>
      <c r="H4949" s="192">
        <v>1</v>
      </c>
      <c r="I4949" s="192"/>
      <c r="J4949" s="193">
        <v>2242.4499999999998</v>
      </c>
      <c r="K4949" s="193">
        <v>2242.4499999999998</v>
      </c>
    </row>
    <row r="4950" spans="1:11" x14ac:dyDescent="0.2">
      <c r="A4950" s="287"/>
      <c r="B4950" s="287"/>
      <c r="C4950" s="287"/>
      <c r="D4950" s="287"/>
      <c r="E4950" s="287" t="s">
        <v>2709</v>
      </c>
      <c r="F4950" s="194">
        <v>259.14999999999998</v>
      </c>
      <c r="G4950" s="287" t="s">
        <v>2710</v>
      </c>
      <c r="H4950" s="194">
        <v>0</v>
      </c>
      <c r="I4950" s="287" t="s">
        <v>2711</v>
      </c>
      <c r="J4950" s="194">
        <v>259.14999999999998</v>
      </c>
    </row>
    <row r="4951" spans="1:11" x14ac:dyDescent="0.2">
      <c r="A4951" s="287"/>
      <c r="B4951" s="287"/>
      <c r="C4951" s="287"/>
      <c r="D4951" s="287"/>
      <c r="E4951" s="287" t="s">
        <v>2712</v>
      </c>
      <c r="F4951" s="194">
        <v>0</v>
      </c>
      <c r="G4951" s="287"/>
      <c r="H4951" s="552" t="s">
        <v>2713</v>
      </c>
      <c r="I4951" s="552"/>
      <c r="J4951" s="194">
        <v>2582.6999999999998</v>
      </c>
    </row>
    <row r="4952" spans="1:11" ht="13.5" thickBot="1" x14ac:dyDescent="0.25">
      <c r="A4952" s="196"/>
      <c r="B4952" s="196"/>
      <c r="C4952" s="196"/>
      <c r="D4952" s="196"/>
      <c r="E4952" s="196"/>
      <c r="F4952" s="196"/>
      <c r="G4952" s="196" t="s">
        <v>2714</v>
      </c>
      <c r="H4952" s="198">
        <v>0</v>
      </c>
      <c r="I4952" s="196" t="s">
        <v>2715</v>
      </c>
      <c r="J4952" s="197">
        <v>0</v>
      </c>
    </row>
    <row r="4953" spans="1:11" ht="13.5" thickTop="1" x14ac:dyDescent="0.2">
      <c r="A4953" s="195"/>
      <c r="B4953" s="195"/>
      <c r="C4953" s="195"/>
      <c r="D4953" s="195"/>
      <c r="E4953" s="195"/>
      <c r="F4953" s="195"/>
      <c r="G4953" s="195"/>
      <c r="H4953" s="195"/>
      <c r="I4953" s="195"/>
      <c r="J4953" s="195"/>
    </row>
    <row r="4954" spans="1:11" ht="15" x14ac:dyDescent="0.2">
      <c r="A4954" s="288" t="s">
        <v>1168</v>
      </c>
      <c r="B4954" s="180" t="s">
        <v>2678</v>
      </c>
      <c r="C4954" s="288" t="s">
        <v>2679</v>
      </c>
      <c r="D4954" s="288" t="s">
        <v>2680</v>
      </c>
      <c r="E4954" s="553" t="s">
        <v>2681</v>
      </c>
      <c r="F4954" s="553"/>
      <c r="G4954" s="181" t="s">
        <v>2682</v>
      </c>
      <c r="H4954" s="180" t="s">
        <v>2683</v>
      </c>
      <c r="I4954" s="180" t="s">
        <v>6886</v>
      </c>
      <c r="J4954" s="180" t="s">
        <v>2684</v>
      </c>
      <c r="K4954" s="180" t="s">
        <v>2685</v>
      </c>
    </row>
    <row r="4955" spans="1:11" ht="63.75" x14ac:dyDescent="0.2">
      <c r="A4955" s="289" t="s">
        <v>119</v>
      </c>
      <c r="B4955" s="182" t="s">
        <v>4370</v>
      </c>
      <c r="C4955" s="289" t="s">
        <v>2687</v>
      </c>
      <c r="D4955" s="289" t="s">
        <v>1187</v>
      </c>
      <c r="E4955" s="554" t="s">
        <v>2958</v>
      </c>
      <c r="F4955" s="554"/>
      <c r="G4955" s="183" t="s">
        <v>387</v>
      </c>
      <c r="H4955" s="184">
        <v>1</v>
      </c>
      <c r="I4955" s="185"/>
      <c r="J4955" s="185">
        <v>3762.57</v>
      </c>
      <c r="K4955" s="185">
        <v>3762.57</v>
      </c>
    </row>
    <row r="4956" spans="1:11" ht="25.5" x14ac:dyDescent="0.2">
      <c r="A4956" s="290" t="s">
        <v>2689</v>
      </c>
      <c r="B4956" s="186" t="s">
        <v>2968</v>
      </c>
      <c r="C4956" s="290" t="s">
        <v>2691</v>
      </c>
      <c r="D4956" s="290" t="s">
        <v>2969</v>
      </c>
      <c r="E4956" s="555" t="s">
        <v>2693</v>
      </c>
      <c r="F4956" s="555"/>
      <c r="G4956" s="187" t="s">
        <v>2694</v>
      </c>
      <c r="H4956" s="188">
        <v>4</v>
      </c>
      <c r="I4956" s="188"/>
      <c r="J4956" s="189">
        <v>41.16</v>
      </c>
      <c r="K4956" s="189">
        <v>164.64</v>
      </c>
    </row>
    <row r="4957" spans="1:11" ht="25.5" x14ac:dyDescent="0.2">
      <c r="A4957" s="290" t="s">
        <v>2689</v>
      </c>
      <c r="B4957" s="186" t="s">
        <v>2851</v>
      </c>
      <c r="C4957" s="290" t="s">
        <v>2691</v>
      </c>
      <c r="D4957" s="290" t="s">
        <v>2852</v>
      </c>
      <c r="E4957" s="555" t="s">
        <v>2693</v>
      </c>
      <c r="F4957" s="555"/>
      <c r="G4957" s="187" t="s">
        <v>2694</v>
      </c>
      <c r="H4957" s="188">
        <v>4</v>
      </c>
      <c r="I4957" s="188"/>
      <c r="J4957" s="189">
        <v>26.89</v>
      </c>
      <c r="K4957" s="189">
        <v>107.56</v>
      </c>
    </row>
    <row r="4958" spans="1:11" ht="25.5" x14ac:dyDescent="0.2">
      <c r="A4958" s="291" t="s">
        <v>2697</v>
      </c>
      <c r="B4958" s="190" t="s">
        <v>7132</v>
      </c>
      <c r="C4958" s="291" t="s">
        <v>2791</v>
      </c>
      <c r="D4958" s="291" t="s">
        <v>7133</v>
      </c>
      <c r="E4958" s="556" t="s">
        <v>2700</v>
      </c>
      <c r="F4958" s="556"/>
      <c r="G4958" s="191" t="s">
        <v>48</v>
      </c>
      <c r="H4958" s="192">
        <v>1</v>
      </c>
      <c r="I4958" s="192"/>
      <c r="J4958" s="193">
        <v>3490.37</v>
      </c>
      <c r="K4958" s="193">
        <v>3490.37</v>
      </c>
    </row>
    <row r="4959" spans="1:11" x14ac:dyDescent="0.2">
      <c r="A4959" s="287"/>
      <c r="B4959" s="287"/>
      <c r="C4959" s="287"/>
      <c r="D4959" s="287"/>
      <c r="E4959" s="287" t="s">
        <v>2709</v>
      </c>
      <c r="F4959" s="194">
        <v>207.32</v>
      </c>
      <c r="G4959" s="287" t="s">
        <v>2710</v>
      </c>
      <c r="H4959" s="194">
        <v>0</v>
      </c>
      <c r="I4959" s="287" t="s">
        <v>2711</v>
      </c>
      <c r="J4959" s="194">
        <v>207.32</v>
      </c>
    </row>
    <row r="4960" spans="1:11" x14ac:dyDescent="0.2">
      <c r="A4960" s="287"/>
      <c r="B4960" s="287"/>
      <c r="C4960" s="287"/>
      <c r="D4960" s="287"/>
      <c r="E4960" s="287" t="s">
        <v>2712</v>
      </c>
      <c r="F4960" s="194">
        <v>0</v>
      </c>
      <c r="G4960" s="287"/>
      <c r="H4960" s="552" t="s">
        <v>2713</v>
      </c>
      <c r="I4960" s="552"/>
      <c r="J4960" s="194">
        <v>3762.57</v>
      </c>
    </row>
    <row r="4961" spans="1:11" ht="13.5" thickBot="1" x14ac:dyDescent="0.25">
      <c r="A4961" s="196"/>
      <c r="B4961" s="196"/>
      <c r="C4961" s="196"/>
      <c r="D4961" s="196"/>
      <c r="E4961" s="196"/>
      <c r="F4961" s="196"/>
      <c r="G4961" s="196" t="s">
        <v>2714</v>
      </c>
      <c r="H4961" s="198">
        <v>0</v>
      </c>
      <c r="I4961" s="196" t="s">
        <v>2715</v>
      </c>
      <c r="J4961" s="197">
        <v>0</v>
      </c>
    </row>
    <row r="4962" spans="1:11" ht="13.5" thickTop="1" x14ac:dyDescent="0.2">
      <c r="A4962" s="195"/>
      <c r="B4962" s="195"/>
      <c r="C4962" s="195"/>
      <c r="D4962" s="195"/>
      <c r="E4962" s="195"/>
      <c r="F4962" s="195"/>
      <c r="G4962" s="195"/>
      <c r="H4962" s="195"/>
      <c r="I4962" s="195"/>
      <c r="J4962" s="195"/>
    </row>
    <row r="4963" spans="1:11" ht="15" x14ac:dyDescent="0.2">
      <c r="A4963" s="288" t="s">
        <v>1169</v>
      </c>
      <c r="B4963" s="180" t="s">
        <v>2678</v>
      </c>
      <c r="C4963" s="288" t="s">
        <v>2679</v>
      </c>
      <c r="D4963" s="288" t="s">
        <v>2680</v>
      </c>
      <c r="E4963" s="553" t="s">
        <v>2681</v>
      </c>
      <c r="F4963" s="553"/>
      <c r="G4963" s="181" t="s">
        <v>2682</v>
      </c>
      <c r="H4963" s="180" t="s">
        <v>2683</v>
      </c>
      <c r="I4963" s="180" t="s">
        <v>6886</v>
      </c>
      <c r="J4963" s="180" t="s">
        <v>2684</v>
      </c>
      <c r="K4963" s="180" t="s">
        <v>2685</v>
      </c>
    </row>
    <row r="4964" spans="1:11" ht="63.75" x14ac:dyDescent="0.2">
      <c r="A4964" s="289" t="s">
        <v>119</v>
      </c>
      <c r="B4964" s="182" t="s">
        <v>4373</v>
      </c>
      <c r="C4964" s="289" t="s">
        <v>2687</v>
      </c>
      <c r="D4964" s="289" t="s">
        <v>1190</v>
      </c>
      <c r="E4964" s="554" t="s">
        <v>2958</v>
      </c>
      <c r="F4964" s="554"/>
      <c r="G4964" s="183" t="s">
        <v>114</v>
      </c>
      <c r="H4964" s="184">
        <v>1</v>
      </c>
      <c r="I4964" s="185"/>
      <c r="J4964" s="185">
        <v>5531.1</v>
      </c>
      <c r="K4964" s="185">
        <v>5531.1</v>
      </c>
    </row>
    <row r="4965" spans="1:11" ht="25.5" x14ac:dyDescent="0.2">
      <c r="A4965" s="290" t="s">
        <v>2689</v>
      </c>
      <c r="B4965" s="186" t="s">
        <v>2968</v>
      </c>
      <c r="C4965" s="290" t="s">
        <v>2691</v>
      </c>
      <c r="D4965" s="290" t="s">
        <v>2969</v>
      </c>
      <c r="E4965" s="555" t="s">
        <v>2693</v>
      </c>
      <c r="F4965" s="555"/>
      <c r="G4965" s="187" t="s">
        <v>2694</v>
      </c>
      <c r="H4965" s="188">
        <v>6.5</v>
      </c>
      <c r="I4965" s="188"/>
      <c r="J4965" s="189">
        <v>41.16</v>
      </c>
      <c r="K4965" s="189">
        <v>267.54000000000002</v>
      </c>
    </row>
    <row r="4966" spans="1:11" ht="25.5" x14ac:dyDescent="0.2">
      <c r="A4966" s="290" t="s">
        <v>2689</v>
      </c>
      <c r="B4966" s="186" t="s">
        <v>2851</v>
      </c>
      <c r="C4966" s="290" t="s">
        <v>2691</v>
      </c>
      <c r="D4966" s="290" t="s">
        <v>2852</v>
      </c>
      <c r="E4966" s="555" t="s">
        <v>2693</v>
      </c>
      <c r="F4966" s="555"/>
      <c r="G4966" s="187" t="s">
        <v>2694</v>
      </c>
      <c r="H4966" s="188">
        <v>6.5</v>
      </c>
      <c r="I4966" s="188"/>
      <c r="J4966" s="189">
        <v>26.89</v>
      </c>
      <c r="K4966" s="189">
        <v>174.78</v>
      </c>
    </row>
    <row r="4967" spans="1:11" ht="38.25" x14ac:dyDescent="0.2">
      <c r="A4967" s="291" t="s">
        <v>2697</v>
      </c>
      <c r="B4967" s="190" t="s">
        <v>4374</v>
      </c>
      <c r="C4967" s="291" t="s">
        <v>2691</v>
      </c>
      <c r="D4967" s="291" t="s">
        <v>4375</v>
      </c>
      <c r="E4967" s="556" t="s">
        <v>4366</v>
      </c>
      <c r="F4967" s="556"/>
      <c r="G4967" s="191" t="s">
        <v>48</v>
      </c>
      <c r="H4967" s="192">
        <v>1</v>
      </c>
      <c r="I4967" s="192"/>
      <c r="J4967" s="193">
        <v>5088.78</v>
      </c>
      <c r="K4967" s="193">
        <v>5088.78</v>
      </c>
    </row>
    <row r="4968" spans="1:11" x14ac:dyDescent="0.2">
      <c r="A4968" s="287"/>
      <c r="B4968" s="287"/>
      <c r="C4968" s="287"/>
      <c r="D4968" s="287"/>
      <c r="E4968" s="287" t="s">
        <v>2709</v>
      </c>
      <c r="F4968" s="194">
        <v>336.89</v>
      </c>
      <c r="G4968" s="287" t="s">
        <v>2710</v>
      </c>
      <c r="H4968" s="194">
        <v>0</v>
      </c>
      <c r="I4968" s="287" t="s">
        <v>2711</v>
      </c>
      <c r="J4968" s="194">
        <v>336.89</v>
      </c>
    </row>
    <row r="4969" spans="1:11" x14ac:dyDescent="0.2">
      <c r="A4969" s="287"/>
      <c r="B4969" s="287"/>
      <c r="C4969" s="287"/>
      <c r="D4969" s="287"/>
      <c r="E4969" s="287" t="s">
        <v>2712</v>
      </c>
      <c r="F4969" s="194">
        <v>0</v>
      </c>
      <c r="G4969" s="287"/>
      <c r="H4969" s="552" t="s">
        <v>2713</v>
      </c>
      <c r="I4969" s="552"/>
      <c r="J4969" s="194">
        <v>5531.1</v>
      </c>
    </row>
    <row r="4970" spans="1:11" ht="13.5" thickBot="1" x14ac:dyDescent="0.25">
      <c r="A4970" s="196"/>
      <c r="B4970" s="196"/>
      <c r="C4970" s="196"/>
      <c r="D4970" s="196"/>
      <c r="E4970" s="196"/>
      <c r="F4970" s="196"/>
      <c r="G4970" s="196" t="s">
        <v>2714</v>
      </c>
      <c r="H4970" s="198">
        <v>0</v>
      </c>
      <c r="I4970" s="196" t="s">
        <v>2715</v>
      </c>
      <c r="J4970" s="197">
        <v>0</v>
      </c>
    </row>
    <row r="4971" spans="1:11" ht="13.5" thickTop="1" x14ac:dyDescent="0.2">
      <c r="A4971" s="195"/>
      <c r="B4971" s="195"/>
      <c r="C4971" s="195"/>
      <c r="D4971" s="195"/>
      <c r="E4971" s="195"/>
      <c r="F4971" s="195"/>
      <c r="G4971" s="195"/>
      <c r="H4971" s="195"/>
      <c r="I4971" s="195"/>
      <c r="J4971" s="195"/>
    </row>
    <row r="4972" spans="1:11" ht="15" x14ac:dyDescent="0.2">
      <c r="A4972" s="288" t="s">
        <v>1170</v>
      </c>
      <c r="B4972" s="180" t="s">
        <v>2678</v>
      </c>
      <c r="C4972" s="288" t="s">
        <v>2679</v>
      </c>
      <c r="D4972" s="288" t="s">
        <v>2680</v>
      </c>
      <c r="E4972" s="553" t="s">
        <v>2681</v>
      </c>
      <c r="F4972" s="553"/>
      <c r="G4972" s="181" t="s">
        <v>2682</v>
      </c>
      <c r="H4972" s="180" t="s">
        <v>2683</v>
      </c>
      <c r="I4972" s="180" t="s">
        <v>6886</v>
      </c>
      <c r="J4972" s="180" t="s">
        <v>2684</v>
      </c>
      <c r="K4972" s="180" t="s">
        <v>2685</v>
      </c>
    </row>
    <row r="4973" spans="1:11" ht="63.75" x14ac:dyDescent="0.2">
      <c r="A4973" s="289" t="s">
        <v>119</v>
      </c>
      <c r="B4973" s="182" t="s">
        <v>4376</v>
      </c>
      <c r="C4973" s="289" t="s">
        <v>2687</v>
      </c>
      <c r="D4973" s="289" t="s">
        <v>4377</v>
      </c>
      <c r="E4973" s="554" t="s">
        <v>2958</v>
      </c>
      <c r="F4973" s="554"/>
      <c r="G4973" s="183" t="s">
        <v>114</v>
      </c>
      <c r="H4973" s="184">
        <v>1</v>
      </c>
      <c r="I4973" s="185"/>
      <c r="J4973" s="185">
        <v>8477.6200000000008</v>
      </c>
      <c r="K4973" s="185">
        <v>8477.6200000000008</v>
      </c>
    </row>
    <row r="4974" spans="1:11" ht="25.5" x14ac:dyDescent="0.2">
      <c r="A4974" s="290" t="s">
        <v>2689</v>
      </c>
      <c r="B4974" s="186" t="s">
        <v>4362</v>
      </c>
      <c r="C4974" s="290" t="s">
        <v>2691</v>
      </c>
      <c r="D4974" s="290" t="s">
        <v>4363</v>
      </c>
      <c r="E4974" s="555" t="s">
        <v>2693</v>
      </c>
      <c r="F4974" s="555"/>
      <c r="G4974" s="187" t="s">
        <v>2694</v>
      </c>
      <c r="H4974" s="188">
        <v>5.1550000000000002</v>
      </c>
      <c r="I4974" s="188"/>
      <c r="J4974" s="189">
        <v>26.91</v>
      </c>
      <c r="K4974" s="189">
        <v>138.72</v>
      </c>
    </row>
    <row r="4975" spans="1:11" ht="25.5" x14ac:dyDescent="0.2">
      <c r="A4975" s="290" t="s">
        <v>2689</v>
      </c>
      <c r="B4975" s="186" t="s">
        <v>4371</v>
      </c>
      <c r="C4975" s="290" t="s">
        <v>2691</v>
      </c>
      <c r="D4975" s="290" t="s">
        <v>4372</v>
      </c>
      <c r="E4975" s="555" t="s">
        <v>2693</v>
      </c>
      <c r="F4975" s="555"/>
      <c r="G4975" s="187" t="s">
        <v>2694</v>
      </c>
      <c r="H4975" s="188">
        <v>5.1550000000000002</v>
      </c>
      <c r="I4975" s="188"/>
      <c r="J4975" s="189">
        <v>30.44</v>
      </c>
      <c r="K4975" s="189">
        <v>156.91</v>
      </c>
    </row>
    <row r="4976" spans="1:11" ht="38.25" x14ac:dyDescent="0.2">
      <c r="A4976" s="291" t="s">
        <v>2697</v>
      </c>
      <c r="B4976" s="190" t="s">
        <v>7134</v>
      </c>
      <c r="C4976" s="291" t="s">
        <v>2691</v>
      </c>
      <c r="D4976" s="291" t="s">
        <v>7135</v>
      </c>
      <c r="E4976" s="556" t="s">
        <v>4366</v>
      </c>
      <c r="F4976" s="556"/>
      <c r="G4976" s="191" t="s">
        <v>48</v>
      </c>
      <c r="H4976" s="192">
        <v>1</v>
      </c>
      <c r="I4976" s="192"/>
      <c r="J4976" s="193">
        <v>8181.99</v>
      </c>
      <c r="K4976" s="193">
        <v>8181.99</v>
      </c>
    </row>
    <row r="4977" spans="1:11" x14ac:dyDescent="0.2">
      <c r="A4977" s="287"/>
      <c r="B4977" s="287"/>
      <c r="C4977" s="287"/>
      <c r="D4977" s="287"/>
      <c r="E4977" s="287" t="s">
        <v>2709</v>
      </c>
      <c r="F4977" s="194">
        <v>217.22</v>
      </c>
      <c r="G4977" s="287" t="s">
        <v>2710</v>
      </c>
      <c r="H4977" s="194">
        <v>0</v>
      </c>
      <c r="I4977" s="287" t="s">
        <v>2711</v>
      </c>
      <c r="J4977" s="194">
        <v>217.22</v>
      </c>
    </row>
    <row r="4978" spans="1:11" x14ac:dyDescent="0.2">
      <c r="A4978" s="287"/>
      <c r="B4978" s="287"/>
      <c r="C4978" s="287"/>
      <c r="D4978" s="287"/>
      <c r="E4978" s="287" t="s">
        <v>2712</v>
      </c>
      <c r="F4978" s="194">
        <v>0</v>
      </c>
      <c r="G4978" s="287"/>
      <c r="H4978" s="552" t="s">
        <v>2713</v>
      </c>
      <c r="I4978" s="552"/>
      <c r="J4978" s="194">
        <v>8477.6200000000008</v>
      </c>
    </row>
    <row r="4979" spans="1:11" ht="13.5" thickBot="1" x14ac:dyDescent="0.25">
      <c r="A4979" s="196"/>
      <c r="B4979" s="196"/>
      <c r="C4979" s="196"/>
      <c r="D4979" s="196"/>
      <c r="E4979" s="196"/>
      <c r="F4979" s="196"/>
      <c r="G4979" s="196" t="s">
        <v>2714</v>
      </c>
      <c r="H4979" s="198">
        <v>0</v>
      </c>
      <c r="I4979" s="196" t="s">
        <v>2715</v>
      </c>
      <c r="J4979" s="197">
        <v>0</v>
      </c>
    </row>
    <row r="4980" spans="1:11" ht="13.5" thickTop="1" x14ac:dyDescent="0.2">
      <c r="A4980" s="195"/>
      <c r="B4980" s="195"/>
      <c r="C4980" s="195"/>
      <c r="D4980" s="195"/>
      <c r="E4980" s="195"/>
      <c r="F4980" s="195"/>
      <c r="G4980" s="195"/>
      <c r="H4980" s="195"/>
      <c r="I4980" s="195"/>
      <c r="J4980" s="195"/>
    </row>
    <row r="4981" spans="1:11" ht="15" x14ac:dyDescent="0.2">
      <c r="A4981" s="288" t="s">
        <v>1172</v>
      </c>
      <c r="B4981" s="180" t="s">
        <v>2678</v>
      </c>
      <c r="C4981" s="288" t="s">
        <v>2679</v>
      </c>
      <c r="D4981" s="288" t="s">
        <v>2680</v>
      </c>
      <c r="E4981" s="553" t="s">
        <v>2681</v>
      </c>
      <c r="F4981" s="553"/>
      <c r="G4981" s="181" t="s">
        <v>2682</v>
      </c>
      <c r="H4981" s="180" t="s">
        <v>2683</v>
      </c>
      <c r="I4981" s="180" t="s">
        <v>6886</v>
      </c>
      <c r="J4981" s="180" t="s">
        <v>2684</v>
      </c>
      <c r="K4981" s="180" t="s">
        <v>2685</v>
      </c>
    </row>
    <row r="4982" spans="1:11" ht="63.75" x14ac:dyDescent="0.2">
      <c r="A4982" s="289" t="s">
        <v>119</v>
      </c>
      <c r="B4982" s="182" t="s">
        <v>4378</v>
      </c>
      <c r="C4982" s="289" t="s">
        <v>2687</v>
      </c>
      <c r="D4982" s="289" t="s">
        <v>1194</v>
      </c>
      <c r="E4982" s="554" t="s">
        <v>2958</v>
      </c>
      <c r="F4982" s="554"/>
      <c r="G4982" s="183" t="s">
        <v>387</v>
      </c>
      <c r="H4982" s="184">
        <v>1</v>
      </c>
      <c r="I4982" s="185"/>
      <c r="J4982" s="185">
        <v>9499</v>
      </c>
      <c r="K4982" s="185">
        <v>9499</v>
      </c>
    </row>
    <row r="4983" spans="1:11" ht="25.5" x14ac:dyDescent="0.2">
      <c r="A4983" s="290" t="s">
        <v>2689</v>
      </c>
      <c r="B4983" s="186" t="s">
        <v>4362</v>
      </c>
      <c r="C4983" s="290" t="s">
        <v>2691</v>
      </c>
      <c r="D4983" s="290" t="s">
        <v>4363</v>
      </c>
      <c r="E4983" s="555" t="s">
        <v>2693</v>
      </c>
      <c r="F4983" s="555"/>
      <c r="G4983" s="187" t="s">
        <v>2694</v>
      </c>
      <c r="H4983" s="188">
        <v>5.1550000000000002</v>
      </c>
      <c r="I4983" s="188"/>
      <c r="J4983" s="189">
        <v>26.91</v>
      </c>
      <c r="K4983" s="189">
        <v>138.72</v>
      </c>
    </row>
    <row r="4984" spans="1:11" ht="25.5" x14ac:dyDescent="0.2">
      <c r="A4984" s="290" t="s">
        <v>2689</v>
      </c>
      <c r="B4984" s="186" t="s">
        <v>4371</v>
      </c>
      <c r="C4984" s="290" t="s">
        <v>2691</v>
      </c>
      <c r="D4984" s="290" t="s">
        <v>4372</v>
      </c>
      <c r="E4984" s="555" t="s">
        <v>2693</v>
      </c>
      <c r="F4984" s="555"/>
      <c r="G4984" s="187" t="s">
        <v>2694</v>
      </c>
      <c r="H4984" s="188">
        <v>5.1550000000000002</v>
      </c>
      <c r="I4984" s="188"/>
      <c r="J4984" s="189">
        <v>30.44</v>
      </c>
      <c r="K4984" s="189">
        <v>156.91</v>
      </c>
    </row>
    <row r="4985" spans="1:11" ht="38.25" x14ac:dyDescent="0.2">
      <c r="A4985" s="291" t="s">
        <v>2697</v>
      </c>
      <c r="B4985" s="190" t="s">
        <v>7136</v>
      </c>
      <c r="C4985" s="291" t="s">
        <v>2691</v>
      </c>
      <c r="D4985" s="291" t="s">
        <v>7137</v>
      </c>
      <c r="E4985" s="556" t="s">
        <v>4366</v>
      </c>
      <c r="F4985" s="556"/>
      <c r="G4985" s="191" t="s">
        <v>48</v>
      </c>
      <c r="H4985" s="192">
        <v>1</v>
      </c>
      <c r="I4985" s="192"/>
      <c r="J4985" s="193">
        <v>9203.3700000000008</v>
      </c>
      <c r="K4985" s="193">
        <v>9203.3700000000008</v>
      </c>
    </row>
    <row r="4986" spans="1:11" x14ac:dyDescent="0.2">
      <c r="A4986" s="287"/>
      <c r="B4986" s="287"/>
      <c r="C4986" s="287"/>
      <c r="D4986" s="287"/>
      <c r="E4986" s="287" t="s">
        <v>2709</v>
      </c>
      <c r="F4986" s="194">
        <v>217.22</v>
      </c>
      <c r="G4986" s="287" t="s">
        <v>2710</v>
      </c>
      <c r="H4986" s="194">
        <v>0</v>
      </c>
      <c r="I4986" s="287" t="s">
        <v>2711</v>
      </c>
      <c r="J4986" s="194">
        <v>217.22</v>
      </c>
    </row>
    <row r="4987" spans="1:11" x14ac:dyDescent="0.2">
      <c r="A4987" s="287"/>
      <c r="B4987" s="287"/>
      <c r="C4987" s="287"/>
      <c r="D4987" s="287"/>
      <c r="E4987" s="287" t="s">
        <v>2712</v>
      </c>
      <c r="F4987" s="194">
        <v>0</v>
      </c>
      <c r="G4987" s="287"/>
      <c r="H4987" s="552" t="s">
        <v>2713</v>
      </c>
      <c r="I4987" s="552"/>
      <c r="J4987" s="194">
        <v>9499</v>
      </c>
    </row>
    <row r="4988" spans="1:11" ht="13.5" thickBot="1" x14ac:dyDescent="0.25">
      <c r="A4988" s="196"/>
      <c r="B4988" s="196"/>
      <c r="C4988" s="196"/>
      <c r="D4988" s="196"/>
      <c r="E4988" s="196"/>
      <c r="F4988" s="196"/>
      <c r="G4988" s="196" t="s">
        <v>2714</v>
      </c>
      <c r="H4988" s="198">
        <v>0</v>
      </c>
      <c r="I4988" s="196" t="s">
        <v>2715</v>
      </c>
      <c r="J4988" s="197">
        <v>0</v>
      </c>
    </row>
    <row r="4989" spans="1:11" ht="13.5" thickTop="1" x14ac:dyDescent="0.2">
      <c r="A4989" s="195"/>
      <c r="B4989" s="195"/>
      <c r="C4989" s="195"/>
      <c r="D4989" s="195"/>
      <c r="E4989" s="195"/>
      <c r="F4989" s="195"/>
      <c r="G4989" s="195"/>
      <c r="H4989" s="195"/>
      <c r="I4989" s="195"/>
      <c r="J4989" s="195"/>
    </row>
    <row r="4990" spans="1:11" ht="15" x14ac:dyDescent="0.2">
      <c r="A4990" s="288" t="s">
        <v>1174</v>
      </c>
      <c r="B4990" s="180" t="s">
        <v>2678</v>
      </c>
      <c r="C4990" s="288" t="s">
        <v>2679</v>
      </c>
      <c r="D4990" s="288" t="s">
        <v>2680</v>
      </c>
      <c r="E4990" s="553" t="s">
        <v>2681</v>
      </c>
      <c r="F4990" s="553"/>
      <c r="G4990" s="181" t="s">
        <v>2682</v>
      </c>
      <c r="H4990" s="180" t="s">
        <v>2683</v>
      </c>
      <c r="I4990" s="180" t="s">
        <v>6886</v>
      </c>
      <c r="J4990" s="180" t="s">
        <v>2684</v>
      </c>
      <c r="K4990" s="180" t="s">
        <v>2685</v>
      </c>
    </row>
    <row r="4991" spans="1:11" ht="51" x14ac:dyDescent="0.2">
      <c r="A4991" s="289" t="s">
        <v>119</v>
      </c>
      <c r="B4991" s="182" t="s">
        <v>4379</v>
      </c>
      <c r="C4991" s="289" t="s">
        <v>2687</v>
      </c>
      <c r="D4991" s="289" t="s">
        <v>1195</v>
      </c>
      <c r="E4991" s="554" t="s">
        <v>2958</v>
      </c>
      <c r="F4991" s="554"/>
      <c r="G4991" s="183" t="s">
        <v>387</v>
      </c>
      <c r="H4991" s="184">
        <v>1</v>
      </c>
      <c r="I4991" s="185"/>
      <c r="J4991" s="185">
        <v>6901.77</v>
      </c>
      <c r="K4991" s="185">
        <v>6901.77</v>
      </c>
    </row>
    <row r="4992" spans="1:11" ht="25.5" x14ac:dyDescent="0.2">
      <c r="A4992" s="290" t="s">
        <v>2689</v>
      </c>
      <c r="B4992" s="186" t="s">
        <v>4362</v>
      </c>
      <c r="C4992" s="290" t="s">
        <v>2691</v>
      </c>
      <c r="D4992" s="290" t="s">
        <v>4363</v>
      </c>
      <c r="E4992" s="555" t="s">
        <v>2693</v>
      </c>
      <c r="F4992" s="555"/>
      <c r="G4992" s="187" t="s">
        <v>2694</v>
      </c>
      <c r="H4992" s="188">
        <v>5</v>
      </c>
      <c r="I4992" s="188"/>
      <c r="J4992" s="189">
        <v>26.91</v>
      </c>
      <c r="K4992" s="189">
        <v>134.55000000000001</v>
      </c>
    </row>
    <row r="4993" spans="1:11" ht="25.5" x14ac:dyDescent="0.2">
      <c r="A4993" s="290" t="s">
        <v>2689</v>
      </c>
      <c r="B4993" s="186" t="s">
        <v>4364</v>
      </c>
      <c r="C4993" s="290" t="s">
        <v>2691</v>
      </c>
      <c r="D4993" s="290" t="s">
        <v>4365</v>
      </c>
      <c r="E4993" s="555" t="s">
        <v>2693</v>
      </c>
      <c r="F4993" s="555"/>
      <c r="G4993" s="187" t="s">
        <v>2694</v>
      </c>
      <c r="H4993" s="188">
        <v>5</v>
      </c>
      <c r="I4993" s="188"/>
      <c r="J4993" s="189">
        <v>41.7</v>
      </c>
      <c r="K4993" s="189">
        <v>208.5</v>
      </c>
    </row>
    <row r="4994" spans="1:11" ht="38.25" x14ac:dyDescent="0.2">
      <c r="A4994" s="291" t="s">
        <v>2697</v>
      </c>
      <c r="B4994" s="190" t="s">
        <v>7138</v>
      </c>
      <c r="C4994" s="291" t="s">
        <v>2691</v>
      </c>
      <c r="D4994" s="291" t="s">
        <v>7139</v>
      </c>
      <c r="E4994" s="556" t="s">
        <v>4366</v>
      </c>
      <c r="F4994" s="556"/>
      <c r="G4994" s="191" t="s">
        <v>48</v>
      </c>
      <c r="H4994" s="192">
        <v>1</v>
      </c>
      <c r="I4994" s="192"/>
      <c r="J4994" s="193">
        <v>6558.72</v>
      </c>
      <c r="K4994" s="193">
        <v>6558.72</v>
      </c>
    </row>
    <row r="4995" spans="1:11" x14ac:dyDescent="0.2">
      <c r="A4995" s="287"/>
      <c r="B4995" s="287"/>
      <c r="C4995" s="287"/>
      <c r="D4995" s="287"/>
      <c r="E4995" s="287" t="s">
        <v>2709</v>
      </c>
      <c r="F4995" s="194">
        <v>272.85000000000002</v>
      </c>
      <c r="G4995" s="287" t="s">
        <v>2710</v>
      </c>
      <c r="H4995" s="194">
        <v>0</v>
      </c>
      <c r="I4995" s="287" t="s">
        <v>2711</v>
      </c>
      <c r="J4995" s="194">
        <v>272.85000000000002</v>
      </c>
    </row>
    <row r="4996" spans="1:11" x14ac:dyDescent="0.2">
      <c r="A4996" s="287"/>
      <c r="B4996" s="287"/>
      <c r="C4996" s="287"/>
      <c r="D4996" s="287"/>
      <c r="E4996" s="287" t="s">
        <v>2712</v>
      </c>
      <c r="F4996" s="194">
        <v>0</v>
      </c>
      <c r="G4996" s="287"/>
      <c r="H4996" s="552" t="s">
        <v>2713</v>
      </c>
      <c r="I4996" s="552"/>
      <c r="J4996" s="194">
        <v>6901.77</v>
      </c>
    </row>
    <row r="4997" spans="1:11" ht="13.5" thickBot="1" x14ac:dyDescent="0.25">
      <c r="A4997" s="196"/>
      <c r="B4997" s="196"/>
      <c r="C4997" s="196"/>
      <c r="D4997" s="196"/>
      <c r="E4997" s="196"/>
      <c r="F4997" s="196"/>
      <c r="G4997" s="196" t="s">
        <v>2714</v>
      </c>
      <c r="H4997" s="198">
        <v>0</v>
      </c>
      <c r="I4997" s="196" t="s">
        <v>2715</v>
      </c>
      <c r="J4997" s="197">
        <v>0</v>
      </c>
    </row>
    <row r="4998" spans="1:11" ht="13.5" thickTop="1" x14ac:dyDescent="0.2">
      <c r="A4998" s="195"/>
      <c r="B4998" s="195"/>
      <c r="C4998" s="195"/>
      <c r="D4998" s="195"/>
      <c r="E4998" s="195"/>
      <c r="F4998" s="195"/>
      <c r="G4998" s="195"/>
      <c r="H4998" s="195"/>
      <c r="I4998" s="195"/>
      <c r="J4998" s="195"/>
    </row>
    <row r="4999" spans="1:11" ht="15" x14ac:dyDescent="0.2">
      <c r="A4999" s="288" t="s">
        <v>1175</v>
      </c>
      <c r="B4999" s="180" t="s">
        <v>2678</v>
      </c>
      <c r="C4999" s="288" t="s">
        <v>2679</v>
      </c>
      <c r="D4999" s="288" t="s">
        <v>2680</v>
      </c>
      <c r="E4999" s="553" t="s">
        <v>2681</v>
      </c>
      <c r="F4999" s="553"/>
      <c r="G4999" s="181" t="s">
        <v>2682</v>
      </c>
      <c r="H4999" s="180" t="s">
        <v>2683</v>
      </c>
      <c r="I4999" s="180" t="s">
        <v>6886</v>
      </c>
      <c r="J4999" s="180" t="s">
        <v>2684</v>
      </c>
      <c r="K4999" s="180" t="s">
        <v>2685</v>
      </c>
    </row>
    <row r="5000" spans="1:11" ht="51" x14ac:dyDescent="0.2">
      <c r="A5000" s="289" t="s">
        <v>119</v>
      </c>
      <c r="B5000" s="182" t="s">
        <v>4380</v>
      </c>
      <c r="C5000" s="289" t="s">
        <v>2687</v>
      </c>
      <c r="D5000" s="289" t="s">
        <v>4381</v>
      </c>
      <c r="E5000" s="554" t="s">
        <v>2958</v>
      </c>
      <c r="F5000" s="554"/>
      <c r="G5000" s="183" t="s">
        <v>387</v>
      </c>
      <c r="H5000" s="184">
        <v>1</v>
      </c>
      <c r="I5000" s="185"/>
      <c r="J5000" s="185">
        <v>10446.290000000001</v>
      </c>
      <c r="K5000" s="185">
        <v>10446.290000000001</v>
      </c>
    </row>
    <row r="5001" spans="1:11" ht="25.5" x14ac:dyDescent="0.2">
      <c r="A5001" s="290" t="s">
        <v>2689</v>
      </c>
      <c r="B5001" s="186" t="s">
        <v>4362</v>
      </c>
      <c r="C5001" s="290" t="s">
        <v>2691</v>
      </c>
      <c r="D5001" s="290" t="s">
        <v>4363</v>
      </c>
      <c r="E5001" s="555" t="s">
        <v>2693</v>
      </c>
      <c r="F5001" s="555"/>
      <c r="G5001" s="187" t="s">
        <v>2694</v>
      </c>
      <c r="H5001" s="188">
        <v>5</v>
      </c>
      <c r="I5001" s="188"/>
      <c r="J5001" s="189">
        <v>26.91</v>
      </c>
      <c r="K5001" s="189">
        <v>134.55000000000001</v>
      </c>
    </row>
    <row r="5002" spans="1:11" ht="25.5" x14ac:dyDescent="0.2">
      <c r="A5002" s="290" t="s">
        <v>2689</v>
      </c>
      <c r="B5002" s="186" t="s">
        <v>4364</v>
      </c>
      <c r="C5002" s="290" t="s">
        <v>2691</v>
      </c>
      <c r="D5002" s="290" t="s">
        <v>4365</v>
      </c>
      <c r="E5002" s="555" t="s">
        <v>2693</v>
      </c>
      <c r="F5002" s="555"/>
      <c r="G5002" s="187" t="s">
        <v>2694</v>
      </c>
      <c r="H5002" s="188">
        <v>5</v>
      </c>
      <c r="I5002" s="188"/>
      <c r="J5002" s="189">
        <v>41.7</v>
      </c>
      <c r="K5002" s="189">
        <v>208.5</v>
      </c>
    </row>
    <row r="5003" spans="1:11" ht="38.25" x14ac:dyDescent="0.2">
      <c r="A5003" s="291" t="s">
        <v>2697</v>
      </c>
      <c r="B5003" s="190" t="s">
        <v>7140</v>
      </c>
      <c r="C5003" s="291" t="s">
        <v>2691</v>
      </c>
      <c r="D5003" s="291" t="s">
        <v>7141</v>
      </c>
      <c r="E5003" s="556" t="s">
        <v>4366</v>
      </c>
      <c r="F5003" s="556"/>
      <c r="G5003" s="191" t="s">
        <v>48</v>
      </c>
      <c r="H5003" s="192">
        <v>1</v>
      </c>
      <c r="I5003" s="192"/>
      <c r="J5003" s="193">
        <v>10103.24</v>
      </c>
      <c r="K5003" s="193">
        <v>10103.24</v>
      </c>
    </row>
    <row r="5004" spans="1:11" x14ac:dyDescent="0.2">
      <c r="A5004" s="287"/>
      <c r="B5004" s="287"/>
      <c r="C5004" s="287"/>
      <c r="D5004" s="287"/>
      <c r="E5004" s="287" t="s">
        <v>2709</v>
      </c>
      <c r="F5004" s="194">
        <v>272.85000000000002</v>
      </c>
      <c r="G5004" s="287" t="s">
        <v>2710</v>
      </c>
      <c r="H5004" s="194">
        <v>0</v>
      </c>
      <c r="I5004" s="287" t="s">
        <v>2711</v>
      </c>
      <c r="J5004" s="194">
        <v>272.85000000000002</v>
      </c>
    </row>
    <row r="5005" spans="1:11" x14ac:dyDescent="0.2">
      <c r="A5005" s="287"/>
      <c r="B5005" s="287"/>
      <c r="C5005" s="287"/>
      <c r="D5005" s="287"/>
      <c r="E5005" s="287" t="s">
        <v>2712</v>
      </c>
      <c r="F5005" s="194">
        <v>0</v>
      </c>
      <c r="G5005" s="287"/>
      <c r="H5005" s="552" t="s">
        <v>2713</v>
      </c>
      <c r="I5005" s="552"/>
      <c r="J5005" s="194">
        <v>10446.290000000001</v>
      </c>
    </row>
    <row r="5006" spans="1:11" ht="13.5" thickBot="1" x14ac:dyDescent="0.25">
      <c r="A5006" s="196"/>
      <c r="B5006" s="196"/>
      <c r="C5006" s="196"/>
      <c r="D5006" s="196"/>
      <c r="E5006" s="196"/>
      <c r="F5006" s="196"/>
      <c r="G5006" s="196" t="s">
        <v>2714</v>
      </c>
      <c r="H5006" s="198">
        <v>0</v>
      </c>
      <c r="I5006" s="196" t="s">
        <v>2715</v>
      </c>
      <c r="J5006" s="197">
        <v>0</v>
      </c>
    </row>
    <row r="5007" spans="1:11" ht="13.5" thickTop="1" x14ac:dyDescent="0.2">
      <c r="A5007" s="195"/>
      <c r="B5007" s="195"/>
      <c r="C5007" s="195"/>
      <c r="D5007" s="195"/>
      <c r="E5007" s="195"/>
      <c r="F5007" s="195"/>
      <c r="G5007" s="195"/>
      <c r="H5007" s="195"/>
      <c r="I5007" s="195"/>
      <c r="J5007" s="195"/>
    </row>
    <row r="5008" spans="1:11" ht="15" x14ac:dyDescent="0.2">
      <c r="A5008" s="288" t="s">
        <v>1176</v>
      </c>
      <c r="B5008" s="180" t="s">
        <v>2678</v>
      </c>
      <c r="C5008" s="288" t="s">
        <v>2679</v>
      </c>
      <c r="D5008" s="288" t="s">
        <v>2680</v>
      </c>
      <c r="E5008" s="553" t="s">
        <v>2681</v>
      </c>
      <c r="F5008" s="553"/>
      <c r="G5008" s="181" t="s">
        <v>2682</v>
      </c>
      <c r="H5008" s="180" t="s">
        <v>2683</v>
      </c>
      <c r="I5008" s="180" t="s">
        <v>6886</v>
      </c>
      <c r="J5008" s="180" t="s">
        <v>2684</v>
      </c>
      <c r="K5008" s="180" t="s">
        <v>2685</v>
      </c>
    </row>
    <row r="5009" spans="1:11" ht="51" x14ac:dyDescent="0.2">
      <c r="A5009" s="289" t="s">
        <v>119</v>
      </c>
      <c r="B5009" s="182" t="s">
        <v>4382</v>
      </c>
      <c r="C5009" s="289" t="s">
        <v>2687</v>
      </c>
      <c r="D5009" s="289" t="s">
        <v>4383</v>
      </c>
      <c r="E5009" s="554" t="s">
        <v>2958</v>
      </c>
      <c r="F5009" s="554"/>
      <c r="G5009" s="183" t="s">
        <v>387</v>
      </c>
      <c r="H5009" s="184">
        <v>1</v>
      </c>
      <c r="I5009" s="185"/>
      <c r="J5009" s="185">
        <v>11937.25</v>
      </c>
      <c r="K5009" s="185">
        <v>11937.25</v>
      </c>
    </row>
    <row r="5010" spans="1:11" ht="25.5" x14ac:dyDescent="0.2">
      <c r="A5010" s="290" t="s">
        <v>2689</v>
      </c>
      <c r="B5010" s="186" t="s">
        <v>4362</v>
      </c>
      <c r="C5010" s="290" t="s">
        <v>2691</v>
      </c>
      <c r="D5010" s="290" t="s">
        <v>4363</v>
      </c>
      <c r="E5010" s="555" t="s">
        <v>2693</v>
      </c>
      <c r="F5010" s="555"/>
      <c r="G5010" s="187" t="s">
        <v>2694</v>
      </c>
      <c r="H5010" s="188">
        <v>5</v>
      </c>
      <c r="I5010" s="188"/>
      <c r="J5010" s="189">
        <v>26.91</v>
      </c>
      <c r="K5010" s="189">
        <v>134.55000000000001</v>
      </c>
    </row>
    <row r="5011" spans="1:11" ht="25.5" x14ac:dyDescent="0.2">
      <c r="A5011" s="290" t="s">
        <v>2689</v>
      </c>
      <c r="B5011" s="186" t="s">
        <v>4364</v>
      </c>
      <c r="C5011" s="290" t="s">
        <v>2691</v>
      </c>
      <c r="D5011" s="290" t="s">
        <v>4365</v>
      </c>
      <c r="E5011" s="555" t="s">
        <v>2693</v>
      </c>
      <c r="F5011" s="555"/>
      <c r="G5011" s="187" t="s">
        <v>2694</v>
      </c>
      <c r="H5011" s="188">
        <v>5</v>
      </c>
      <c r="I5011" s="188"/>
      <c r="J5011" s="189">
        <v>41.7</v>
      </c>
      <c r="K5011" s="189">
        <v>208.5</v>
      </c>
    </row>
    <row r="5012" spans="1:11" ht="38.25" x14ac:dyDescent="0.2">
      <c r="A5012" s="291" t="s">
        <v>2697</v>
      </c>
      <c r="B5012" s="190" t="s">
        <v>7142</v>
      </c>
      <c r="C5012" s="291" t="s">
        <v>2691</v>
      </c>
      <c r="D5012" s="291" t="s">
        <v>7143</v>
      </c>
      <c r="E5012" s="556" t="s">
        <v>4366</v>
      </c>
      <c r="F5012" s="556"/>
      <c r="G5012" s="191" t="s">
        <v>48</v>
      </c>
      <c r="H5012" s="192">
        <v>1</v>
      </c>
      <c r="I5012" s="192"/>
      <c r="J5012" s="193">
        <v>11594.2</v>
      </c>
      <c r="K5012" s="193">
        <v>11594.2</v>
      </c>
    </row>
    <row r="5013" spans="1:11" x14ac:dyDescent="0.2">
      <c r="A5013" s="287"/>
      <c r="B5013" s="287"/>
      <c r="C5013" s="287"/>
      <c r="D5013" s="287"/>
      <c r="E5013" s="287" t="s">
        <v>2709</v>
      </c>
      <c r="F5013" s="194">
        <v>272.85000000000002</v>
      </c>
      <c r="G5013" s="287" t="s">
        <v>2710</v>
      </c>
      <c r="H5013" s="194">
        <v>0</v>
      </c>
      <c r="I5013" s="287" t="s">
        <v>2711</v>
      </c>
      <c r="J5013" s="194">
        <v>272.85000000000002</v>
      </c>
    </row>
    <row r="5014" spans="1:11" x14ac:dyDescent="0.2">
      <c r="A5014" s="287"/>
      <c r="B5014" s="287"/>
      <c r="C5014" s="287"/>
      <c r="D5014" s="287"/>
      <c r="E5014" s="287" t="s">
        <v>2712</v>
      </c>
      <c r="F5014" s="194">
        <v>0</v>
      </c>
      <c r="G5014" s="287"/>
      <c r="H5014" s="552" t="s">
        <v>2713</v>
      </c>
      <c r="I5014" s="552"/>
      <c r="J5014" s="194">
        <v>11937.25</v>
      </c>
    </row>
    <row r="5015" spans="1:11" ht="13.5" thickBot="1" x14ac:dyDescent="0.25">
      <c r="A5015" s="196"/>
      <c r="B5015" s="196"/>
      <c r="C5015" s="196"/>
      <c r="D5015" s="196"/>
      <c r="E5015" s="196"/>
      <c r="F5015" s="196"/>
      <c r="G5015" s="196" t="s">
        <v>2714</v>
      </c>
      <c r="H5015" s="198">
        <v>0</v>
      </c>
      <c r="I5015" s="196" t="s">
        <v>2715</v>
      </c>
      <c r="J5015" s="197">
        <v>0</v>
      </c>
    </row>
    <row r="5016" spans="1:11" ht="13.5" thickTop="1" x14ac:dyDescent="0.2">
      <c r="A5016" s="195"/>
      <c r="B5016" s="195"/>
      <c r="C5016" s="195"/>
      <c r="D5016" s="195"/>
      <c r="E5016" s="195"/>
      <c r="F5016" s="195"/>
      <c r="G5016" s="195"/>
      <c r="H5016" s="195"/>
      <c r="I5016" s="195"/>
      <c r="J5016" s="195"/>
    </row>
    <row r="5017" spans="1:11" ht="15" x14ac:dyDescent="0.2">
      <c r="A5017" s="288" t="s">
        <v>1177</v>
      </c>
      <c r="B5017" s="180" t="s">
        <v>2678</v>
      </c>
      <c r="C5017" s="288" t="s">
        <v>2679</v>
      </c>
      <c r="D5017" s="288" t="s">
        <v>2680</v>
      </c>
      <c r="E5017" s="553" t="s">
        <v>2681</v>
      </c>
      <c r="F5017" s="553"/>
      <c r="G5017" s="181" t="s">
        <v>2682</v>
      </c>
      <c r="H5017" s="180" t="s">
        <v>2683</v>
      </c>
      <c r="I5017" s="180" t="s">
        <v>6886</v>
      </c>
      <c r="J5017" s="180" t="s">
        <v>2684</v>
      </c>
      <c r="K5017" s="180" t="s">
        <v>2685</v>
      </c>
    </row>
    <row r="5018" spans="1:11" ht="38.25" x14ac:dyDescent="0.2">
      <c r="A5018" s="289" t="s">
        <v>119</v>
      </c>
      <c r="B5018" s="182" t="s">
        <v>4384</v>
      </c>
      <c r="C5018" s="289" t="s">
        <v>2687</v>
      </c>
      <c r="D5018" s="289" t="s">
        <v>2636</v>
      </c>
      <c r="E5018" s="554" t="s">
        <v>2958</v>
      </c>
      <c r="F5018" s="554"/>
      <c r="G5018" s="183" t="s">
        <v>114</v>
      </c>
      <c r="H5018" s="184">
        <v>1</v>
      </c>
      <c r="I5018" s="185"/>
      <c r="J5018" s="185">
        <v>49220.86</v>
      </c>
      <c r="K5018" s="185">
        <v>49220.86</v>
      </c>
    </row>
    <row r="5019" spans="1:11" ht="25.5" x14ac:dyDescent="0.2">
      <c r="A5019" s="290" t="s">
        <v>2689</v>
      </c>
      <c r="B5019" s="186" t="s">
        <v>4362</v>
      </c>
      <c r="C5019" s="290" t="s">
        <v>2691</v>
      </c>
      <c r="D5019" s="290" t="s">
        <v>4363</v>
      </c>
      <c r="E5019" s="555" t="s">
        <v>2693</v>
      </c>
      <c r="F5019" s="555"/>
      <c r="G5019" s="187" t="s">
        <v>2694</v>
      </c>
      <c r="H5019" s="188">
        <v>5</v>
      </c>
      <c r="I5019" s="188"/>
      <c r="J5019" s="189">
        <v>26.91</v>
      </c>
      <c r="K5019" s="189">
        <v>134.55000000000001</v>
      </c>
    </row>
    <row r="5020" spans="1:11" ht="25.5" x14ac:dyDescent="0.2">
      <c r="A5020" s="290" t="s">
        <v>2689</v>
      </c>
      <c r="B5020" s="186" t="s">
        <v>4364</v>
      </c>
      <c r="C5020" s="290" t="s">
        <v>2691</v>
      </c>
      <c r="D5020" s="290" t="s">
        <v>4365</v>
      </c>
      <c r="E5020" s="555" t="s">
        <v>2693</v>
      </c>
      <c r="F5020" s="555"/>
      <c r="G5020" s="187" t="s">
        <v>2694</v>
      </c>
      <c r="H5020" s="188">
        <v>5</v>
      </c>
      <c r="I5020" s="188"/>
      <c r="J5020" s="189">
        <v>41.7</v>
      </c>
      <c r="K5020" s="189">
        <v>208.5</v>
      </c>
    </row>
    <row r="5021" spans="1:11" ht="25.5" x14ac:dyDescent="0.2">
      <c r="A5021" s="291" t="s">
        <v>2697</v>
      </c>
      <c r="B5021" s="190" t="s">
        <v>7144</v>
      </c>
      <c r="C5021" s="291" t="s">
        <v>7145</v>
      </c>
      <c r="D5021" s="291" t="s">
        <v>7146</v>
      </c>
      <c r="E5021" s="556" t="s">
        <v>2700</v>
      </c>
      <c r="F5021" s="556"/>
      <c r="G5021" s="191" t="s">
        <v>48</v>
      </c>
      <c r="H5021" s="192">
        <v>1</v>
      </c>
      <c r="I5021" s="192"/>
      <c r="J5021" s="193">
        <v>48877.81</v>
      </c>
      <c r="K5021" s="193">
        <v>48877.81</v>
      </c>
    </row>
    <row r="5022" spans="1:11" x14ac:dyDescent="0.2">
      <c r="A5022" s="287"/>
      <c r="B5022" s="287"/>
      <c r="C5022" s="287"/>
      <c r="D5022" s="287"/>
      <c r="E5022" s="287" t="s">
        <v>2709</v>
      </c>
      <c r="F5022" s="194">
        <v>272.85000000000002</v>
      </c>
      <c r="G5022" s="287" t="s">
        <v>2710</v>
      </c>
      <c r="H5022" s="194">
        <v>0</v>
      </c>
      <c r="I5022" s="287" t="s">
        <v>2711</v>
      </c>
      <c r="J5022" s="194">
        <v>272.85000000000002</v>
      </c>
    </row>
    <row r="5023" spans="1:11" x14ac:dyDescent="0.2">
      <c r="A5023" s="287"/>
      <c r="B5023" s="287"/>
      <c r="C5023" s="287"/>
      <c r="D5023" s="287"/>
      <c r="E5023" s="287" t="s">
        <v>2712</v>
      </c>
      <c r="F5023" s="194">
        <v>0</v>
      </c>
      <c r="G5023" s="287"/>
      <c r="H5023" s="552" t="s">
        <v>2713</v>
      </c>
      <c r="I5023" s="552"/>
      <c r="J5023" s="194">
        <v>49220.86</v>
      </c>
    </row>
    <row r="5024" spans="1:11" ht="13.5" thickBot="1" x14ac:dyDescent="0.25">
      <c r="A5024" s="196"/>
      <c r="B5024" s="196"/>
      <c r="C5024" s="196"/>
      <c r="D5024" s="196"/>
      <c r="E5024" s="196"/>
      <c r="F5024" s="196"/>
      <c r="G5024" s="196" t="s">
        <v>2714</v>
      </c>
      <c r="H5024" s="198">
        <v>0</v>
      </c>
      <c r="I5024" s="196" t="s">
        <v>2715</v>
      </c>
      <c r="J5024" s="197">
        <v>0</v>
      </c>
    </row>
    <row r="5025" spans="1:11" ht="13.5" thickTop="1" x14ac:dyDescent="0.2">
      <c r="A5025" s="195"/>
      <c r="B5025" s="195"/>
      <c r="C5025" s="195"/>
      <c r="D5025" s="195"/>
      <c r="E5025" s="195"/>
      <c r="F5025" s="195"/>
      <c r="G5025" s="195"/>
      <c r="H5025" s="195"/>
      <c r="I5025" s="195"/>
      <c r="J5025" s="195"/>
    </row>
    <row r="5026" spans="1:11" ht="15" x14ac:dyDescent="0.2">
      <c r="A5026" s="288" t="s">
        <v>1179</v>
      </c>
      <c r="B5026" s="180" t="s">
        <v>2678</v>
      </c>
      <c r="C5026" s="288" t="s">
        <v>2679</v>
      </c>
      <c r="D5026" s="288" t="s">
        <v>2680</v>
      </c>
      <c r="E5026" s="553" t="s">
        <v>2681</v>
      </c>
      <c r="F5026" s="553"/>
      <c r="G5026" s="181" t="s">
        <v>2682</v>
      </c>
      <c r="H5026" s="180" t="s">
        <v>2683</v>
      </c>
      <c r="I5026" s="180" t="s">
        <v>6886</v>
      </c>
      <c r="J5026" s="180" t="s">
        <v>2684</v>
      </c>
      <c r="K5026" s="180" t="s">
        <v>2685</v>
      </c>
    </row>
    <row r="5027" spans="1:11" ht="38.25" x14ac:dyDescent="0.2">
      <c r="A5027" s="289" t="s">
        <v>119</v>
      </c>
      <c r="B5027" s="182" t="s">
        <v>4385</v>
      </c>
      <c r="C5027" s="289" t="s">
        <v>2687</v>
      </c>
      <c r="D5027" s="289" t="s">
        <v>2637</v>
      </c>
      <c r="E5027" s="554" t="s">
        <v>2958</v>
      </c>
      <c r="F5027" s="554"/>
      <c r="G5027" s="183" t="s">
        <v>114</v>
      </c>
      <c r="H5027" s="184">
        <v>1</v>
      </c>
      <c r="I5027" s="185"/>
      <c r="J5027" s="185">
        <v>49220.86</v>
      </c>
      <c r="K5027" s="185">
        <v>49220.86</v>
      </c>
    </row>
    <row r="5028" spans="1:11" ht="25.5" x14ac:dyDescent="0.2">
      <c r="A5028" s="290" t="s">
        <v>2689</v>
      </c>
      <c r="B5028" s="186" t="s">
        <v>4362</v>
      </c>
      <c r="C5028" s="290" t="s">
        <v>2691</v>
      </c>
      <c r="D5028" s="290" t="s">
        <v>4363</v>
      </c>
      <c r="E5028" s="555" t="s">
        <v>2693</v>
      </c>
      <c r="F5028" s="555"/>
      <c r="G5028" s="187" t="s">
        <v>2694</v>
      </c>
      <c r="H5028" s="188">
        <v>5</v>
      </c>
      <c r="I5028" s="188"/>
      <c r="J5028" s="189">
        <v>26.91</v>
      </c>
      <c r="K5028" s="189">
        <v>134.55000000000001</v>
      </c>
    </row>
    <row r="5029" spans="1:11" ht="25.5" x14ac:dyDescent="0.2">
      <c r="A5029" s="290" t="s">
        <v>2689</v>
      </c>
      <c r="B5029" s="186" t="s">
        <v>4364</v>
      </c>
      <c r="C5029" s="290" t="s">
        <v>2691</v>
      </c>
      <c r="D5029" s="290" t="s">
        <v>4365</v>
      </c>
      <c r="E5029" s="555" t="s">
        <v>2693</v>
      </c>
      <c r="F5029" s="555"/>
      <c r="G5029" s="187" t="s">
        <v>2694</v>
      </c>
      <c r="H5029" s="188">
        <v>5</v>
      </c>
      <c r="I5029" s="188"/>
      <c r="J5029" s="189">
        <v>41.7</v>
      </c>
      <c r="K5029" s="189">
        <v>208.5</v>
      </c>
    </row>
    <row r="5030" spans="1:11" ht="25.5" x14ac:dyDescent="0.2">
      <c r="A5030" s="291" t="s">
        <v>2697</v>
      </c>
      <c r="B5030" s="190" t="s">
        <v>7144</v>
      </c>
      <c r="C5030" s="291" t="s">
        <v>7145</v>
      </c>
      <c r="D5030" s="291" t="s">
        <v>7146</v>
      </c>
      <c r="E5030" s="556" t="s">
        <v>2700</v>
      </c>
      <c r="F5030" s="556"/>
      <c r="G5030" s="191" t="s">
        <v>48</v>
      </c>
      <c r="H5030" s="192">
        <v>1</v>
      </c>
      <c r="I5030" s="192"/>
      <c r="J5030" s="193">
        <v>48877.81</v>
      </c>
      <c r="K5030" s="193">
        <v>48877.81</v>
      </c>
    </row>
    <row r="5031" spans="1:11" x14ac:dyDescent="0.2">
      <c r="A5031" s="287"/>
      <c r="B5031" s="287"/>
      <c r="C5031" s="287"/>
      <c r="D5031" s="287"/>
      <c r="E5031" s="287" t="s">
        <v>2709</v>
      </c>
      <c r="F5031" s="194">
        <v>272.85000000000002</v>
      </c>
      <c r="G5031" s="287" t="s">
        <v>2710</v>
      </c>
      <c r="H5031" s="194">
        <v>0</v>
      </c>
      <c r="I5031" s="287" t="s">
        <v>2711</v>
      </c>
      <c r="J5031" s="194">
        <v>272.85000000000002</v>
      </c>
    </row>
    <row r="5032" spans="1:11" x14ac:dyDescent="0.2">
      <c r="A5032" s="287"/>
      <c r="B5032" s="287"/>
      <c r="C5032" s="287"/>
      <c r="D5032" s="287"/>
      <c r="E5032" s="287" t="s">
        <v>2712</v>
      </c>
      <c r="F5032" s="194">
        <v>0</v>
      </c>
      <c r="G5032" s="287"/>
      <c r="H5032" s="552" t="s">
        <v>2713</v>
      </c>
      <c r="I5032" s="552"/>
      <c r="J5032" s="194">
        <v>49220.86</v>
      </c>
    </row>
    <row r="5033" spans="1:11" ht="13.5" thickBot="1" x14ac:dyDescent="0.25">
      <c r="A5033" s="196"/>
      <c r="B5033" s="196"/>
      <c r="C5033" s="196"/>
      <c r="D5033" s="196"/>
      <c r="E5033" s="196"/>
      <c r="F5033" s="196"/>
      <c r="G5033" s="196" t="s">
        <v>2714</v>
      </c>
      <c r="H5033" s="198">
        <v>0</v>
      </c>
      <c r="I5033" s="196" t="s">
        <v>2715</v>
      </c>
      <c r="J5033" s="197">
        <v>0</v>
      </c>
    </row>
    <row r="5034" spans="1:11" ht="13.5" thickTop="1" x14ac:dyDescent="0.2">
      <c r="A5034" s="195"/>
      <c r="B5034" s="195"/>
      <c r="C5034" s="195"/>
      <c r="D5034" s="195"/>
      <c r="E5034" s="195"/>
      <c r="F5034" s="195"/>
      <c r="G5034" s="195"/>
      <c r="H5034" s="195"/>
      <c r="I5034" s="195"/>
      <c r="J5034" s="195"/>
    </row>
    <row r="5035" spans="1:11" ht="15" x14ac:dyDescent="0.2">
      <c r="A5035" s="288" t="s">
        <v>1180</v>
      </c>
      <c r="B5035" s="180" t="s">
        <v>2678</v>
      </c>
      <c r="C5035" s="288" t="s">
        <v>2679</v>
      </c>
      <c r="D5035" s="288" t="s">
        <v>2680</v>
      </c>
      <c r="E5035" s="553" t="s">
        <v>2681</v>
      </c>
      <c r="F5035" s="553"/>
      <c r="G5035" s="181" t="s">
        <v>2682</v>
      </c>
      <c r="H5035" s="180" t="s">
        <v>2683</v>
      </c>
      <c r="I5035" s="180" t="s">
        <v>6886</v>
      </c>
      <c r="J5035" s="180" t="s">
        <v>2684</v>
      </c>
      <c r="K5035" s="180" t="s">
        <v>2685</v>
      </c>
    </row>
    <row r="5036" spans="1:11" ht="51" x14ac:dyDescent="0.2">
      <c r="A5036" s="289" t="s">
        <v>119</v>
      </c>
      <c r="B5036" s="182" t="s">
        <v>4386</v>
      </c>
      <c r="C5036" s="289" t="s">
        <v>2687</v>
      </c>
      <c r="D5036" s="289" t="s">
        <v>2638</v>
      </c>
      <c r="E5036" s="554" t="s">
        <v>2958</v>
      </c>
      <c r="F5036" s="554"/>
      <c r="G5036" s="183" t="s">
        <v>114</v>
      </c>
      <c r="H5036" s="184">
        <v>1</v>
      </c>
      <c r="I5036" s="185"/>
      <c r="J5036" s="185">
        <v>4408.62</v>
      </c>
      <c r="K5036" s="185">
        <v>4408.62</v>
      </c>
    </row>
    <row r="5037" spans="1:11" ht="25.5" x14ac:dyDescent="0.2">
      <c r="A5037" s="290" t="s">
        <v>2689</v>
      </c>
      <c r="B5037" s="186" t="s">
        <v>4362</v>
      </c>
      <c r="C5037" s="290" t="s">
        <v>2691</v>
      </c>
      <c r="D5037" s="290" t="s">
        <v>4363</v>
      </c>
      <c r="E5037" s="555" t="s">
        <v>2693</v>
      </c>
      <c r="F5037" s="555"/>
      <c r="G5037" s="187" t="s">
        <v>2694</v>
      </c>
      <c r="H5037" s="188">
        <v>5</v>
      </c>
      <c r="I5037" s="188"/>
      <c r="J5037" s="189">
        <v>26.91</v>
      </c>
      <c r="K5037" s="189">
        <v>134.55000000000001</v>
      </c>
    </row>
    <row r="5038" spans="1:11" ht="25.5" x14ac:dyDescent="0.2">
      <c r="A5038" s="290" t="s">
        <v>2689</v>
      </c>
      <c r="B5038" s="186" t="s">
        <v>4364</v>
      </c>
      <c r="C5038" s="290" t="s">
        <v>2691</v>
      </c>
      <c r="D5038" s="290" t="s">
        <v>4365</v>
      </c>
      <c r="E5038" s="555" t="s">
        <v>2693</v>
      </c>
      <c r="F5038" s="555"/>
      <c r="G5038" s="187" t="s">
        <v>2694</v>
      </c>
      <c r="H5038" s="188">
        <v>5</v>
      </c>
      <c r="I5038" s="188"/>
      <c r="J5038" s="189">
        <v>41.7</v>
      </c>
      <c r="K5038" s="189">
        <v>208.5</v>
      </c>
    </row>
    <row r="5039" spans="1:11" ht="25.5" x14ac:dyDescent="0.2">
      <c r="A5039" s="291" t="s">
        <v>2697</v>
      </c>
      <c r="B5039" s="190" t="s">
        <v>7147</v>
      </c>
      <c r="C5039" s="291" t="s">
        <v>7145</v>
      </c>
      <c r="D5039" s="291" t="s">
        <v>7148</v>
      </c>
      <c r="E5039" s="556" t="s">
        <v>2700</v>
      </c>
      <c r="F5039" s="556"/>
      <c r="G5039" s="191" t="s">
        <v>48</v>
      </c>
      <c r="H5039" s="192">
        <v>1</v>
      </c>
      <c r="I5039" s="192"/>
      <c r="J5039" s="193">
        <v>4065.57</v>
      </c>
      <c r="K5039" s="193">
        <v>4065.57</v>
      </c>
    </row>
    <row r="5040" spans="1:11" x14ac:dyDescent="0.2">
      <c r="A5040" s="287"/>
      <c r="B5040" s="287"/>
      <c r="C5040" s="287"/>
      <c r="D5040" s="287"/>
      <c r="E5040" s="287" t="s">
        <v>2709</v>
      </c>
      <c r="F5040" s="194">
        <v>272.85000000000002</v>
      </c>
      <c r="G5040" s="287" t="s">
        <v>2710</v>
      </c>
      <c r="H5040" s="194">
        <v>0</v>
      </c>
      <c r="I5040" s="287" t="s">
        <v>2711</v>
      </c>
      <c r="J5040" s="194">
        <v>272.85000000000002</v>
      </c>
    </row>
    <row r="5041" spans="1:11" x14ac:dyDescent="0.2">
      <c r="A5041" s="287"/>
      <c r="B5041" s="287"/>
      <c r="C5041" s="287"/>
      <c r="D5041" s="287"/>
      <c r="E5041" s="287" t="s">
        <v>2712</v>
      </c>
      <c r="F5041" s="194">
        <v>0</v>
      </c>
      <c r="G5041" s="287"/>
      <c r="H5041" s="552" t="s">
        <v>2713</v>
      </c>
      <c r="I5041" s="552"/>
      <c r="J5041" s="194">
        <v>4408.62</v>
      </c>
    </row>
    <row r="5042" spans="1:11" ht="13.5" thickBot="1" x14ac:dyDescent="0.25">
      <c r="A5042" s="196"/>
      <c r="B5042" s="196"/>
      <c r="C5042" s="196"/>
      <c r="D5042" s="196"/>
      <c r="E5042" s="196"/>
      <c r="F5042" s="196"/>
      <c r="G5042" s="196" t="s">
        <v>2714</v>
      </c>
      <c r="H5042" s="198">
        <v>0</v>
      </c>
      <c r="I5042" s="196" t="s">
        <v>2715</v>
      </c>
      <c r="J5042" s="197">
        <v>0</v>
      </c>
    </row>
    <row r="5043" spans="1:11" ht="13.5" thickTop="1" x14ac:dyDescent="0.2">
      <c r="A5043" s="195"/>
      <c r="B5043" s="195"/>
      <c r="C5043" s="195"/>
      <c r="D5043" s="195"/>
      <c r="E5043" s="195"/>
      <c r="F5043" s="195"/>
      <c r="G5043" s="195"/>
      <c r="H5043" s="195"/>
      <c r="I5043" s="195"/>
      <c r="J5043" s="195"/>
    </row>
    <row r="5044" spans="1:11" ht="15" x14ac:dyDescent="0.2">
      <c r="A5044" s="288" t="s">
        <v>1181</v>
      </c>
      <c r="B5044" s="180" t="s">
        <v>2678</v>
      </c>
      <c r="C5044" s="288" t="s">
        <v>2679</v>
      </c>
      <c r="D5044" s="288" t="s">
        <v>2680</v>
      </c>
      <c r="E5044" s="553" t="s">
        <v>2681</v>
      </c>
      <c r="F5044" s="553"/>
      <c r="G5044" s="181" t="s">
        <v>2682</v>
      </c>
      <c r="H5044" s="180" t="s">
        <v>2683</v>
      </c>
      <c r="I5044" s="180" t="s">
        <v>6886</v>
      </c>
      <c r="J5044" s="180" t="s">
        <v>2684</v>
      </c>
      <c r="K5044" s="180" t="s">
        <v>2685</v>
      </c>
    </row>
    <row r="5045" spans="1:11" ht="51" x14ac:dyDescent="0.2">
      <c r="A5045" s="289" t="s">
        <v>119</v>
      </c>
      <c r="B5045" s="182" t="s">
        <v>4387</v>
      </c>
      <c r="C5045" s="289" t="s">
        <v>2687</v>
      </c>
      <c r="D5045" s="289" t="s">
        <v>2639</v>
      </c>
      <c r="E5045" s="554" t="s">
        <v>2958</v>
      </c>
      <c r="F5045" s="554"/>
      <c r="G5045" s="183" t="s">
        <v>114</v>
      </c>
      <c r="H5045" s="184">
        <v>1</v>
      </c>
      <c r="I5045" s="185"/>
      <c r="J5045" s="185">
        <v>4524.03</v>
      </c>
      <c r="K5045" s="185">
        <v>4524.03</v>
      </c>
    </row>
    <row r="5046" spans="1:11" ht="25.5" x14ac:dyDescent="0.2">
      <c r="A5046" s="290" t="s">
        <v>2689</v>
      </c>
      <c r="B5046" s="186" t="s">
        <v>4362</v>
      </c>
      <c r="C5046" s="290" t="s">
        <v>2691</v>
      </c>
      <c r="D5046" s="290" t="s">
        <v>4363</v>
      </c>
      <c r="E5046" s="555" t="s">
        <v>2693</v>
      </c>
      <c r="F5046" s="555"/>
      <c r="G5046" s="187" t="s">
        <v>2694</v>
      </c>
      <c r="H5046" s="188">
        <v>5</v>
      </c>
      <c r="I5046" s="188"/>
      <c r="J5046" s="189">
        <v>26.91</v>
      </c>
      <c r="K5046" s="189">
        <v>134.55000000000001</v>
      </c>
    </row>
    <row r="5047" spans="1:11" ht="25.5" x14ac:dyDescent="0.2">
      <c r="A5047" s="290" t="s">
        <v>2689</v>
      </c>
      <c r="B5047" s="186" t="s">
        <v>4364</v>
      </c>
      <c r="C5047" s="290" t="s">
        <v>2691</v>
      </c>
      <c r="D5047" s="290" t="s">
        <v>4365</v>
      </c>
      <c r="E5047" s="555" t="s">
        <v>2693</v>
      </c>
      <c r="F5047" s="555"/>
      <c r="G5047" s="187" t="s">
        <v>2694</v>
      </c>
      <c r="H5047" s="188">
        <v>5</v>
      </c>
      <c r="I5047" s="188"/>
      <c r="J5047" s="189">
        <v>41.7</v>
      </c>
      <c r="K5047" s="189">
        <v>208.5</v>
      </c>
    </row>
    <row r="5048" spans="1:11" ht="25.5" x14ac:dyDescent="0.2">
      <c r="A5048" s="291" t="s">
        <v>2697</v>
      </c>
      <c r="B5048" s="190" t="s">
        <v>7149</v>
      </c>
      <c r="C5048" s="291" t="s">
        <v>2791</v>
      </c>
      <c r="D5048" s="291" t="s">
        <v>7150</v>
      </c>
      <c r="E5048" s="556" t="s">
        <v>2700</v>
      </c>
      <c r="F5048" s="556"/>
      <c r="G5048" s="191" t="s">
        <v>48</v>
      </c>
      <c r="H5048" s="192">
        <v>1</v>
      </c>
      <c r="I5048" s="192"/>
      <c r="J5048" s="193">
        <v>4180.9799999999996</v>
      </c>
      <c r="K5048" s="193">
        <v>4180.9799999999996</v>
      </c>
    </row>
    <row r="5049" spans="1:11" x14ac:dyDescent="0.2">
      <c r="A5049" s="287"/>
      <c r="B5049" s="287"/>
      <c r="C5049" s="287"/>
      <c r="D5049" s="287"/>
      <c r="E5049" s="287" t="s">
        <v>2709</v>
      </c>
      <c r="F5049" s="194">
        <v>272.85000000000002</v>
      </c>
      <c r="G5049" s="287" t="s">
        <v>2710</v>
      </c>
      <c r="H5049" s="194">
        <v>0</v>
      </c>
      <c r="I5049" s="287" t="s">
        <v>2711</v>
      </c>
      <c r="J5049" s="194">
        <v>272.85000000000002</v>
      </c>
    </row>
    <row r="5050" spans="1:11" x14ac:dyDescent="0.2">
      <c r="A5050" s="287"/>
      <c r="B5050" s="287"/>
      <c r="C5050" s="287"/>
      <c r="D5050" s="287"/>
      <c r="E5050" s="287" t="s">
        <v>2712</v>
      </c>
      <c r="F5050" s="194">
        <v>0</v>
      </c>
      <c r="G5050" s="287"/>
      <c r="H5050" s="552" t="s">
        <v>2713</v>
      </c>
      <c r="I5050" s="552"/>
      <c r="J5050" s="194">
        <v>4524.03</v>
      </c>
    </row>
    <row r="5051" spans="1:11" ht="13.5" thickBot="1" x14ac:dyDescent="0.25">
      <c r="A5051" s="196"/>
      <c r="B5051" s="196"/>
      <c r="C5051" s="196"/>
      <c r="D5051" s="196"/>
      <c r="E5051" s="196"/>
      <c r="F5051" s="196"/>
      <c r="G5051" s="196" t="s">
        <v>2714</v>
      </c>
      <c r="H5051" s="198">
        <v>0</v>
      </c>
      <c r="I5051" s="196" t="s">
        <v>2715</v>
      </c>
      <c r="J5051" s="197">
        <v>0</v>
      </c>
    </row>
    <row r="5052" spans="1:11" ht="13.5" thickTop="1" x14ac:dyDescent="0.2">
      <c r="A5052" s="195"/>
      <c r="B5052" s="195"/>
      <c r="C5052" s="195"/>
      <c r="D5052" s="195"/>
      <c r="E5052" s="195"/>
      <c r="F5052" s="195"/>
      <c r="G5052" s="195"/>
      <c r="H5052" s="195"/>
      <c r="I5052" s="195"/>
      <c r="J5052" s="195"/>
    </row>
    <row r="5053" spans="1:11" ht="15" x14ac:dyDescent="0.2">
      <c r="A5053" s="288" t="s">
        <v>1182</v>
      </c>
      <c r="B5053" s="180" t="s">
        <v>2678</v>
      </c>
      <c r="C5053" s="288" t="s">
        <v>2679</v>
      </c>
      <c r="D5053" s="288" t="s">
        <v>2680</v>
      </c>
      <c r="E5053" s="553" t="s">
        <v>2681</v>
      </c>
      <c r="F5053" s="553"/>
      <c r="G5053" s="181" t="s">
        <v>2682</v>
      </c>
      <c r="H5053" s="180" t="s">
        <v>2683</v>
      </c>
      <c r="I5053" s="180" t="s">
        <v>6886</v>
      </c>
      <c r="J5053" s="180" t="s">
        <v>2684</v>
      </c>
      <c r="K5053" s="180" t="s">
        <v>2685</v>
      </c>
    </row>
    <row r="5054" spans="1:11" ht="51" x14ac:dyDescent="0.2">
      <c r="A5054" s="289" t="s">
        <v>119</v>
      </c>
      <c r="B5054" s="182" t="s">
        <v>4388</v>
      </c>
      <c r="C5054" s="289" t="s">
        <v>2687</v>
      </c>
      <c r="D5054" s="289" t="s">
        <v>2640</v>
      </c>
      <c r="E5054" s="554" t="s">
        <v>2958</v>
      </c>
      <c r="F5054" s="554"/>
      <c r="G5054" s="183" t="s">
        <v>114</v>
      </c>
      <c r="H5054" s="184">
        <v>1</v>
      </c>
      <c r="I5054" s="185"/>
      <c r="J5054" s="185">
        <v>5599.12</v>
      </c>
      <c r="K5054" s="185">
        <v>5599.12</v>
      </c>
    </row>
    <row r="5055" spans="1:11" ht="25.5" x14ac:dyDescent="0.2">
      <c r="A5055" s="290" t="s">
        <v>2689</v>
      </c>
      <c r="B5055" s="186" t="s">
        <v>4362</v>
      </c>
      <c r="C5055" s="290" t="s">
        <v>2691</v>
      </c>
      <c r="D5055" s="290" t="s">
        <v>4363</v>
      </c>
      <c r="E5055" s="555" t="s">
        <v>2693</v>
      </c>
      <c r="F5055" s="555"/>
      <c r="G5055" s="187" t="s">
        <v>2694</v>
      </c>
      <c r="H5055" s="188">
        <v>5</v>
      </c>
      <c r="I5055" s="188"/>
      <c r="J5055" s="189">
        <v>26.91</v>
      </c>
      <c r="K5055" s="189">
        <v>134.55000000000001</v>
      </c>
    </row>
    <row r="5056" spans="1:11" ht="25.5" x14ac:dyDescent="0.2">
      <c r="A5056" s="290" t="s">
        <v>2689</v>
      </c>
      <c r="B5056" s="186" t="s">
        <v>4364</v>
      </c>
      <c r="C5056" s="290" t="s">
        <v>2691</v>
      </c>
      <c r="D5056" s="290" t="s">
        <v>4365</v>
      </c>
      <c r="E5056" s="555" t="s">
        <v>2693</v>
      </c>
      <c r="F5056" s="555"/>
      <c r="G5056" s="187" t="s">
        <v>2694</v>
      </c>
      <c r="H5056" s="188">
        <v>5</v>
      </c>
      <c r="I5056" s="188"/>
      <c r="J5056" s="189">
        <v>41.7</v>
      </c>
      <c r="K5056" s="189">
        <v>208.5</v>
      </c>
    </row>
    <row r="5057" spans="1:11" ht="25.5" x14ac:dyDescent="0.2">
      <c r="A5057" s="291" t="s">
        <v>2697</v>
      </c>
      <c r="B5057" s="190" t="s">
        <v>7151</v>
      </c>
      <c r="C5057" s="291" t="s">
        <v>7145</v>
      </c>
      <c r="D5057" s="291" t="s">
        <v>7152</v>
      </c>
      <c r="E5057" s="556" t="s">
        <v>2700</v>
      </c>
      <c r="F5057" s="556"/>
      <c r="G5057" s="191" t="s">
        <v>48</v>
      </c>
      <c r="H5057" s="192">
        <v>1</v>
      </c>
      <c r="I5057" s="192"/>
      <c r="J5057" s="193">
        <v>5256.07</v>
      </c>
      <c r="K5057" s="193">
        <v>5256.07</v>
      </c>
    </row>
    <row r="5058" spans="1:11" x14ac:dyDescent="0.2">
      <c r="A5058" s="287"/>
      <c r="B5058" s="287"/>
      <c r="C5058" s="287"/>
      <c r="D5058" s="287"/>
      <c r="E5058" s="287" t="s">
        <v>2709</v>
      </c>
      <c r="F5058" s="194">
        <v>272.85000000000002</v>
      </c>
      <c r="G5058" s="287" t="s">
        <v>2710</v>
      </c>
      <c r="H5058" s="194">
        <v>0</v>
      </c>
      <c r="I5058" s="287" t="s">
        <v>2711</v>
      </c>
      <c r="J5058" s="194">
        <v>272.85000000000002</v>
      </c>
    </row>
    <row r="5059" spans="1:11" x14ac:dyDescent="0.2">
      <c r="A5059" s="287"/>
      <c r="B5059" s="287"/>
      <c r="C5059" s="287"/>
      <c r="D5059" s="287"/>
      <c r="E5059" s="287" t="s">
        <v>2712</v>
      </c>
      <c r="F5059" s="194">
        <v>0</v>
      </c>
      <c r="G5059" s="287"/>
      <c r="H5059" s="552" t="s">
        <v>2713</v>
      </c>
      <c r="I5059" s="552"/>
      <c r="J5059" s="194">
        <v>5599.12</v>
      </c>
    </row>
    <row r="5060" spans="1:11" ht="13.5" thickBot="1" x14ac:dyDescent="0.25">
      <c r="A5060" s="196"/>
      <c r="B5060" s="196"/>
      <c r="C5060" s="196"/>
      <c r="D5060" s="196"/>
      <c r="E5060" s="196"/>
      <c r="F5060" s="196"/>
      <c r="G5060" s="196" t="s">
        <v>2714</v>
      </c>
      <c r="H5060" s="198">
        <v>0</v>
      </c>
      <c r="I5060" s="196" t="s">
        <v>2715</v>
      </c>
      <c r="J5060" s="197">
        <v>0</v>
      </c>
    </row>
    <row r="5061" spans="1:11" ht="13.5" thickTop="1" x14ac:dyDescent="0.2">
      <c r="A5061" s="195"/>
      <c r="B5061" s="195"/>
      <c r="C5061" s="195"/>
      <c r="D5061" s="195"/>
      <c r="E5061" s="195"/>
      <c r="F5061" s="195"/>
      <c r="G5061" s="195"/>
      <c r="H5061" s="195"/>
      <c r="I5061" s="195"/>
      <c r="J5061" s="195"/>
    </row>
    <row r="5062" spans="1:11" ht="15" x14ac:dyDescent="0.2">
      <c r="A5062" s="288" t="s">
        <v>1183</v>
      </c>
      <c r="B5062" s="180" t="s">
        <v>2678</v>
      </c>
      <c r="C5062" s="288" t="s">
        <v>2679</v>
      </c>
      <c r="D5062" s="288" t="s">
        <v>2680</v>
      </c>
      <c r="E5062" s="553" t="s">
        <v>2681</v>
      </c>
      <c r="F5062" s="553"/>
      <c r="G5062" s="181" t="s">
        <v>2682</v>
      </c>
      <c r="H5062" s="180" t="s">
        <v>2683</v>
      </c>
      <c r="I5062" s="180" t="s">
        <v>6886</v>
      </c>
      <c r="J5062" s="180" t="s">
        <v>2684</v>
      </c>
      <c r="K5062" s="180" t="s">
        <v>2685</v>
      </c>
    </row>
    <row r="5063" spans="1:11" ht="51" x14ac:dyDescent="0.2">
      <c r="A5063" s="289" t="s">
        <v>119</v>
      </c>
      <c r="B5063" s="182" t="s">
        <v>4389</v>
      </c>
      <c r="C5063" s="289" t="s">
        <v>2687</v>
      </c>
      <c r="D5063" s="289" t="s">
        <v>2641</v>
      </c>
      <c r="E5063" s="554" t="s">
        <v>2958</v>
      </c>
      <c r="F5063" s="554"/>
      <c r="G5063" s="183" t="s">
        <v>114</v>
      </c>
      <c r="H5063" s="184">
        <v>1</v>
      </c>
      <c r="I5063" s="185"/>
      <c r="J5063" s="185">
        <v>5493.9</v>
      </c>
      <c r="K5063" s="185">
        <v>5493.9</v>
      </c>
    </row>
    <row r="5064" spans="1:11" ht="25.5" x14ac:dyDescent="0.2">
      <c r="A5064" s="290" t="s">
        <v>2689</v>
      </c>
      <c r="B5064" s="186" t="s">
        <v>4362</v>
      </c>
      <c r="C5064" s="290" t="s">
        <v>2691</v>
      </c>
      <c r="D5064" s="290" t="s">
        <v>4363</v>
      </c>
      <c r="E5064" s="555" t="s">
        <v>2693</v>
      </c>
      <c r="F5064" s="555"/>
      <c r="G5064" s="187" t="s">
        <v>2694</v>
      </c>
      <c r="H5064" s="188">
        <v>5</v>
      </c>
      <c r="I5064" s="188"/>
      <c r="J5064" s="189">
        <v>26.91</v>
      </c>
      <c r="K5064" s="189">
        <v>134.55000000000001</v>
      </c>
    </row>
    <row r="5065" spans="1:11" ht="25.5" x14ac:dyDescent="0.2">
      <c r="A5065" s="290" t="s">
        <v>2689</v>
      </c>
      <c r="B5065" s="186" t="s">
        <v>4364</v>
      </c>
      <c r="C5065" s="290" t="s">
        <v>2691</v>
      </c>
      <c r="D5065" s="290" t="s">
        <v>4365</v>
      </c>
      <c r="E5065" s="555" t="s">
        <v>2693</v>
      </c>
      <c r="F5065" s="555"/>
      <c r="G5065" s="187" t="s">
        <v>2694</v>
      </c>
      <c r="H5065" s="188">
        <v>5</v>
      </c>
      <c r="I5065" s="188"/>
      <c r="J5065" s="189">
        <v>41.7</v>
      </c>
      <c r="K5065" s="189">
        <v>208.5</v>
      </c>
    </row>
    <row r="5066" spans="1:11" ht="25.5" x14ac:dyDescent="0.2">
      <c r="A5066" s="291" t="s">
        <v>2697</v>
      </c>
      <c r="B5066" s="190" t="s">
        <v>7153</v>
      </c>
      <c r="C5066" s="291" t="s">
        <v>7145</v>
      </c>
      <c r="D5066" s="291" t="s">
        <v>7154</v>
      </c>
      <c r="E5066" s="556" t="s">
        <v>2700</v>
      </c>
      <c r="F5066" s="556"/>
      <c r="G5066" s="191" t="s">
        <v>48</v>
      </c>
      <c r="H5066" s="192">
        <v>1</v>
      </c>
      <c r="I5066" s="192"/>
      <c r="J5066" s="193">
        <v>5150.8500000000004</v>
      </c>
      <c r="K5066" s="193">
        <v>5150.8500000000004</v>
      </c>
    </row>
    <row r="5067" spans="1:11" x14ac:dyDescent="0.2">
      <c r="A5067" s="287"/>
      <c r="B5067" s="287"/>
      <c r="C5067" s="287"/>
      <c r="D5067" s="287"/>
      <c r="E5067" s="287" t="s">
        <v>2709</v>
      </c>
      <c r="F5067" s="194">
        <v>272.85000000000002</v>
      </c>
      <c r="G5067" s="287" t="s">
        <v>2710</v>
      </c>
      <c r="H5067" s="194">
        <v>0</v>
      </c>
      <c r="I5067" s="287" t="s">
        <v>2711</v>
      </c>
      <c r="J5067" s="194">
        <v>272.85000000000002</v>
      </c>
    </row>
    <row r="5068" spans="1:11" x14ac:dyDescent="0.2">
      <c r="A5068" s="287"/>
      <c r="B5068" s="287"/>
      <c r="C5068" s="287"/>
      <c r="D5068" s="287"/>
      <c r="E5068" s="287" t="s">
        <v>2712</v>
      </c>
      <c r="F5068" s="194">
        <v>0</v>
      </c>
      <c r="G5068" s="287"/>
      <c r="H5068" s="552" t="s">
        <v>2713</v>
      </c>
      <c r="I5068" s="552"/>
      <c r="J5068" s="194">
        <v>5493.9</v>
      </c>
    </row>
    <row r="5069" spans="1:11" ht="13.5" thickBot="1" x14ac:dyDescent="0.25">
      <c r="A5069" s="196"/>
      <c r="B5069" s="196"/>
      <c r="C5069" s="196"/>
      <c r="D5069" s="196"/>
      <c r="E5069" s="196"/>
      <c r="F5069" s="196"/>
      <c r="G5069" s="196" t="s">
        <v>2714</v>
      </c>
      <c r="H5069" s="198">
        <v>0</v>
      </c>
      <c r="I5069" s="196" t="s">
        <v>2715</v>
      </c>
      <c r="J5069" s="197">
        <v>0</v>
      </c>
    </row>
    <row r="5070" spans="1:11" ht="13.5" thickTop="1" x14ac:dyDescent="0.2">
      <c r="A5070" s="195"/>
      <c r="B5070" s="195"/>
      <c r="C5070" s="195"/>
      <c r="D5070" s="195"/>
      <c r="E5070" s="195"/>
      <c r="F5070" s="195"/>
      <c r="G5070" s="195"/>
      <c r="H5070" s="195"/>
      <c r="I5070" s="195"/>
      <c r="J5070" s="195"/>
    </row>
    <row r="5071" spans="1:11" ht="15" x14ac:dyDescent="0.2">
      <c r="A5071" s="288" t="s">
        <v>1185</v>
      </c>
      <c r="B5071" s="180" t="s">
        <v>2678</v>
      </c>
      <c r="C5071" s="288" t="s">
        <v>2679</v>
      </c>
      <c r="D5071" s="288" t="s">
        <v>2680</v>
      </c>
      <c r="E5071" s="553" t="s">
        <v>2681</v>
      </c>
      <c r="F5071" s="553"/>
      <c r="G5071" s="181" t="s">
        <v>2682</v>
      </c>
      <c r="H5071" s="180" t="s">
        <v>2683</v>
      </c>
      <c r="I5071" s="180" t="s">
        <v>6886</v>
      </c>
      <c r="J5071" s="180" t="s">
        <v>2684</v>
      </c>
      <c r="K5071" s="180" t="s">
        <v>2685</v>
      </c>
    </row>
    <row r="5072" spans="1:11" ht="51" x14ac:dyDescent="0.2">
      <c r="A5072" s="289" t="s">
        <v>119</v>
      </c>
      <c r="B5072" s="182" t="s">
        <v>4390</v>
      </c>
      <c r="C5072" s="289" t="s">
        <v>2687</v>
      </c>
      <c r="D5072" s="289" t="s">
        <v>2642</v>
      </c>
      <c r="E5072" s="554" t="s">
        <v>2958</v>
      </c>
      <c r="F5072" s="554"/>
      <c r="G5072" s="183" t="s">
        <v>114</v>
      </c>
      <c r="H5072" s="184">
        <v>1</v>
      </c>
      <c r="I5072" s="185"/>
      <c r="J5072" s="185">
        <v>4667.68</v>
      </c>
      <c r="K5072" s="185">
        <v>4667.68</v>
      </c>
    </row>
    <row r="5073" spans="1:11" ht="25.5" x14ac:dyDescent="0.2">
      <c r="A5073" s="290" t="s">
        <v>2689</v>
      </c>
      <c r="B5073" s="186" t="s">
        <v>4362</v>
      </c>
      <c r="C5073" s="290" t="s">
        <v>2691</v>
      </c>
      <c r="D5073" s="290" t="s">
        <v>4363</v>
      </c>
      <c r="E5073" s="555" t="s">
        <v>2693</v>
      </c>
      <c r="F5073" s="555"/>
      <c r="G5073" s="187" t="s">
        <v>2694</v>
      </c>
      <c r="H5073" s="188">
        <v>5</v>
      </c>
      <c r="I5073" s="188"/>
      <c r="J5073" s="189">
        <v>26.91</v>
      </c>
      <c r="K5073" s="189">
        <v>134.55000000000001</v>
      </c>
    </row>
    <row r="5074" spans="1:11" ht="25.5" x14ac:dyDescent="0.2">
      <c r="A5074" s="290" t="s">
        <v>2689</v>
      </c>
      <c r="B5074" s="186" t="s">
        <v>4364</v>
      </c>
      <c r="C5074" s="290" t="s">
        <v>2691</v>
      </c>
      <c r="D5074" s="290" t="s">
        <v>4365</v>
      </c>
      <c r="E5074" s="555" t="s">
        <v>2693</v>
      </c>
      <c r="F5074" s="555"/>
      <c r="G5074" s="187" t="s">
        <v>2694</v>
      </c>
      <c r="H5074" s="188">
        <v>5</v>
      </c>
      <c r="I5074" s="188"/>
      <c r="J5074" s="189">
        <v>41.7</v>
      </c>
      <c r="K5074" s="189">
        <v>208.5</v>
      </c>
    </row>
    <row r="5075" spans="1:11" ht="25.5" x14ac:dyDescent="0.2">
      <c r="A5075" s="291" t="s">
        <v>2697</v>
      </c>
      <c r="B5075" s="190" t="s">
        <v>7155</v>
      </c>
      <c r="C5075" s="291" t="s">
        <v>2791</v>
      </c>
      <c r="D5075" s="291" t="s">
        <v>7156</v>
      </c>
      <c r="E5075" s="556" t="s">
        <v>2700</v>
      </c>
      <c r="F5075" s="556"/>
      <c r="G5075" s="191" t="s">
        <v>48</v>
      </c>
      <c r="H5075" s="192">
        <v>1</v>
      </c>
      <c r="I5075" s="192"/>
      <c r="J5075" s="193">
        <v>4324.63</v>
      </c>
      <c r="K5075" s="193">
        <v>4324.63</v>
      </c>
    </row>
    <row r="5076" spans="1:11" x14ac:dyDescent="0.2">
      <c r="A5076" s="287"/>
      <c r="B5076" s="287"/>
      <c r="C5076" s="287"/>
      <c r="D5076" s="287"/>
      <c r="E5076" s="287" t="s">
        <v>2709</v>
      </c>
      <c r="F5076" s="194">
        <v>272.85000000000002</v>
      </c>
      <c r="G5076" s="287" t="s">
        <v>2710</v>
      </c>
      <c r="H5076" s="194">
        <v>0</v>
      </c>
      <c r="I5076" s="287" t="s">
        <v>2711</v>
      </c>
      <c r="J5076" s="194">
        <v>272.85000000000002</v>
      </c>
    </row>
    <row r="5077" spans="1:11" x14ac:dyDescent="0.2">
      <c r="A5077" s="287"/>
      <c r="B5077" s="287"/>
      <c r="C5077" s="287"/>
      <c r="D5077" s="287"/>
      <c r="E5077" s="287" t="s">
        <v>2712</v>
      </c>
      <c r="F5077" s="194">
        <v>0</v>
      </c>
      <c r="G5077" s="287"/>
      <c r="H5077" s="552" t="s">
        <v>2713</v>
      </c>
      <c r="I5077" s="552"/>
      <c r="J5077" s="194">
        <v>4667.68</v>
      </c>
    </row>
    <row r="5078" spans="1:11" ht="13.5" thickBot="1" x14ac:dyDescent="0.25">
      <c r="A5078" s="196"/>
      <c r="B5078" s="196"/>
      <c r="C5078" s="196"/>
      <c r="D5078" s="196"/>
      <c r="E5078" s="196"/>
      <c r="F5078" s="196"/>
      <c r="G5078" s="196" t="s">
        <v>2714</v>
      </c>
      <c r="H5078" s="198">
        <v>0</v>
      </c>
      <c r="I5078" s="196" t="s">
        <v>2715</v>
      </c>
      <c r="J5078" s="197">
        <v>0</v>
      </c>
    </row>
    <row r="5079" spans="1:11" ht="13.5" thickTop="1" x14ac:dyDescent="0.2">
      <c r="A5079" s="195"/>
      <c r="B5079" s="195"/>
      <c r="C5079" s="195"/>
      <c r="D5079" s="195"/>
      <c r="E5079" s="195"/>
      <c r="F5079" s="195"/>
      <c r="G5079" s="195"/>
      <c r="H5079" s="195"/>
      <c r="I5079" s="195"/>
      <c r="J5079" s="195"/>
    </row>
    <row r="5080" spans="1:11" ht="15" x14ac:dyDescent="0.2">
      <c r="A5080" s="288" t="s">
        <v>1186</v>
      </c>
      <c r="B5080" s="180" t="s">
        <v>2678</v>
      </c>
      <c r="C5080" s="288" t="s">
        <v>2679</v>
      </c>
      <c r="D5080" s="288" t="s">
        <v>2680</v>
      </c>
      <c r="E5080" s="553" t="s">
        <v>2681</v>
      </c>
      <c r="F5080" s="553"/>
      <c r="G5080" s="181" t="s">
        <v>2682</v>
      </c>
      <c r="H5080" s="180" t="s">
        <v>2683</v>
      </c>
      <c r="I5080" s="180" t="s">
        <v>6886</v>
      </c>
      <c r="J5080" s="180" t="s">
        <v>2684</v>
      </c>
      <c r="K5080" s="180" t="s">
        <v>2685</v>
      </c>
    </row>
    <row r="5081" spans="1:11" ht="51" x14ac:dyDescent="0.2">
      <c r="A5081" s="289" t="s">
        <v>119</v>
      </c>
      <c r="B5081" s="182" t="s">
        <v>4391</v>
      </c>
      <c r="C5081" s="289" t="s">
        <v>2687</v>
      </c>
      <c r="D5081" s="289" t="s">
        <v>2643</v>
      </c>
      <c r="E5081" s="554" t="s">
        <v>2958</v>
      </c>
      <c r="F5081" s="554"/>
      <c r="G5081" s="183" t="s">
        <v>114</v>
      </c>
      <c r="H5081" s="184">
        <v>1</v>
      </c>
      <c r="I5081" s="185"/>
      <c r="J5081" s="185">
        <v>5088.67</v>
      </c>
      <c r="K5081" s="185">
        <v>5088.67</v>
      </c>
    </row>
    <row r="5082" spans="1:11" ht="25.5" x14ac:dyDescent="0.2">
      <c r="A5082" s="290" t="s">
        <v>2689</v>
      </c>
      <c r="B5082" s="186" t="s">
        <v>4362</v>
      </c>
      <c r="C5082" s="290" t="s">
        <v>2691</v>
      </c>
      <c r="D5082" s="290" t="s">
        <v>4363</v>
      </c>
      <c r="E5082" s="555" t="s">
        <v>2693</v>
      </c>
      <c r="F5082" s="555"/>
      <c r="G5082" s="187" t="s">
        <v>2694</v>
      </c>
      <c r="H5082" s="188">
        <v>5</v>
      </c>
      <c r="I5082" s="188"/>
      <c r="J5082" s="189">
        <v>26.91</v>
      </c>
      <c r="K5082" s="189">
        <v>134.55000000000001</v>
      </c>
    </row>
    <row r="5083" spans="1:11" ht="25.5" x14ac:dyDescent="0.2">
      <c r="A5083" s="290" t="s">
        <v>2689</v>
      </c>
      <c r="B5083" s="186" t="s">
        <v>4364</v>
      </c>
      <c r="C5083" s="290" t="s">
        <v>2691</v>
      </c>
      <c r="D5083" s="290" t="s">
        <v>4365</v>
      </c>
      <c r="E5083" s="555" t="s">
        <v>2693</v>
      </c>
      <c r="F5083" s="555"/>
      <c r="G5083" s="187" t="s">
        <v>2694</v>
      </c>
      <c r="H5083" s="188">
        <v>5</v>
      </c>
      <c r="I5083" s="188"/>
      <c r="J5083" s="189">
        <v>41.7</v>
      </c>
      <c r="K5083" s="189">
        <v>208.5</v>
      </c>
    </row>
    <row r="5084" spans="1:11" ht="25.5" x14ac:dyDescent="0.2">
      <c r="A5084" s="291" t="s">
        <v>2697</v>
      </c>
      <c r="B5084" s="190" t="s">
        <v>7157</v>
      </c>
      <c r="C5084" s="291" t="s">
        <v>7145</v>
      </c>
      <c r="D5084" s="291" t="s">
        <v>7158</v>
      </c>
      <c r="E5084" s="556" t="s">
        <v>2700</v>
      </c>
      <c r="F5084" s="556"/>
      <c r="G5084" s="191" t="s">
        <v>48</v>
      </c>
      <c r="H5084" s="192">
        <v>1</v>
      </c>
      <c r="I5084" s="192"/>
      <c r="J5084" s="193">
        <v>4745.62</v>
      </c>
      <c r="K5084" s="193">
        <v>4745.62</v>
      </c>
    </row>
    <row r="5085" spans="1:11" x14ac:dyDescent="0.2">
      <c r="A5085" s="287"/>
      <c r="B5085" s="287"/>
      <c r="C5085" s="287"/>
      <c r="D5085" s="287"/>
      <c r="E5085" s="287" t="s">
        <v>2709</v>
      </c>
      <c r="F5085" s="194">
        <v>272.85000000000002</v>
      </c>
      <c r="G5085" s="287" t="s">
        <v>2710</v>
      </c>
      <c r="H5085" s="194">
        <v>0</v>
      </c>
      <c r="I5085" s="287" t="s">
        <v>2711</v>
      </c>
      <c r="J5085" s="194">
        <v>272.85000000000002</v>
      </c>
    </row>
    <row r="5086" spans="1:11" x14ac:dyDescent="0.2">
      <c r="A5086" s="287"/>
      <c r="B5086" s="287"/>
      <c r="C5086" s="287"/>
      <c r="D5086" s="287"/>
      <c r="E5086" s="287" t="s">
        <v>2712</v>
      </c>
      <c r="F5086" s="194">
        <v>0</v>
      </c>
      <c r="G5086" s="287"/>
      <c r="H5086" s="552" t="s">
        <v>2713</v>
      </c>
      <c r="I5086" s="552"/>
      <c r="J5086" s="194">
        <v>5088.67</v>
      </c>
    </row>
    <row r="5087" spans="1:11" ht="13.5" thickBot="1" x14ac:dyDescent="0.25">
      <c r="A5087" s="196"/>
      <c r="B5087" s="196"/>
      <c r="C5087" s="196"/>
      <c r="D5087" s="196"/>
      <c r="E5087" s="196"/>
      <c r="F5087" s="196"/>
      <c r="G5087" s="196" t="s">
        <v>2714</v>
      </c>
      <c r="H5087" s="198">
        <v>0</v>
      </c>
      <c r="I5087" s="196" t="s">
        <v>2715</v>
      </c>
      <c r="J5087" s="197">
        <v>0</v>
      </c>
    </row>
    <row r="5088" spans="1:11" ht="13.5" thickTop="1" x14ac:dyDescent="0.2">
      <c r="A5088" s="195"/>
      <c r="B5088" s="195"/>
      <c r="C5088" s="195"/>
      <c r="D5088" s="195"/>
      <c r="E5088" s="195"/>
      <c r="F5088" s="195"/>
      <c r="G5088" s="195"/>
      <c r="H5088" s="195"/>
      <c r="I5088" s="195"/>
      <c r="J5088" s="195"/>
    </row>
    <row r="5089" spans="1:11" ht="15" x14ac:dyDescent="0.2">
      <c r="A5089" s="288" t="s">
        <v>1188</v>
      </c>
      <c r="B5089" s="180" t="s">
        <v>2678</v>
      </c>
      <c r="C5089" s="288" t="s">
        <v>2679</v>
      </c>
      <c r="D5089" s="288" t="s">
        <v>2680</v>
      </c>
      <c r="E5089" s="553" t="s">
        <v>2681</v>
      </c>
      <c r="F5089" s="553"/>
      <c r="G5089" s="181" t="s">
        <v>2682</v>
      </c>
      <c r="H5089" s="180" t="s">
        <v>2683</v>
      </c>
      <c r="I5089" s="180" t="s">
        <v>6886</v>
      </c>
      <c r="J5089" s="180" t="s">
        <v>2684</v>
      </c>
      <c r="K5089" s="180" t="s">
        <v>2685</v>
      </c>
    </row>
    <row r="5090" spans="1:11" ht="51" x14ac:dyDescent="0.2">
      <c r="A5090" s="289" t="s">
        <v>119</v>
      </c>
      <c r="B5090" s="182" t="s">
        <v>4392</v>
      </c>
      <c r="C5090" s="289" t="s">
        <v>2687</v>
      </c>
      <c r="D5090" s="289" t="s">
        <v>2644</v>
      </c>
      <c r="E5090" s="554" t="s">
        <v>2958</v>
      </c>
      <c r="F5090" s="554"/>
      <c r="G5090" s="183" t="s">
        <v>114</v>
      </c>
      <c r="H5090" s="184">
        <v>1</v>
      </c>
      <c r="I5090" s="185"/>
      <c r="J5090" s="185">
        <v>4667.68</v>
      </c>
      <c r="K5090" s="185">
        <v>4667.68</v>
      </c>
    </row>
    <row r="5091" spans="1:11" ht="25.5" x14ac:dyDescent="0.2">
      <c r="A5091" s="290" t="s">
        <v>2689</v>
      </c>
      <c r="B5091" s="186" t="s">
        <v>4362</v>
      </c>
      <c r="C5091" s="290" t="s">
        <v>2691</v>
      </c>
      <c r="D5091" s="290" t="s">
        <v>4363</v>
      </c>
      <c r="E5091" s="555" t="s">
        <v>2693</v>
      </c>
      <c r="F5091" s="555"/>
      <c r="G5091" s="187" t="s">
        <v>2694</v>
      </c>
      <c r="H5091" s="188">
        <v>5</v>
      </c>
      <c r="I5091" s="188"/>
      <c r="J5091" s="189">
        <v>26.91</v>
      </c>
      <c r="K5091" s="189">
        <v>134.55000000000001</v>
      </c>
    </row>
    <row r="5092" spans="1:11" ht="25.5" x14ac:dyDescent="0.2">
      <c r="A5092" s="290" t="s">
        <v>2689</v>
      </c>
      <c r="B5092" s="186" t="s">
        <v>4364</v>
      </c>
      <c r="C5092" s="290" t="s">
        <v>2691</v>
      </c>
      <c r="D5092" s="290" t="s">
        <v>4365</v>
      </c>
      <c r="E5092" s="555" t="s">
        <v>2693</v>
      </c>
      <c r="F5092" s="555"/>
      <c r="G5092" s="187" t="s">
        <v>2694</v>
      </c>
      <c r="H5092" s="188">
        <v>5</v>
      </c>
      <c r="I5092" s="188"/>
      <c r="J5092" s="189">
        <v>41.7</v>
      </c>
      <c r="K5092" s="189">
        <v>208.5</v>
      </c>
    </row>
    <row r="5093" spans="1:11" ht="25.5" x14ac:dyDescent="0.2">
      <c r="A5093" s="291" t="s">
        <v>2697</v>
      </c>
      <c r="B5093" s="190" t="s">
        <v>7159</v>
      </c>
      <c r="C5093" s="291" t="s">
        <v>2791</v>
      </c>
      <c r="D5093" s="291" t="s">
        <v>7160</v>
      </c>
      <c r="E5093" s="556" t="s">
        <v>2700</v>
      </c>
      <c r="F5093" s="556"/>
      <c r="G5093" s="191" t="s">
        <v>48</v>
      </c>
      <c r="H5093" s="192">
        <v>1</v>
      </c>
      <c r="I5093" s="192"/>
      <c r="J5093" s="193">
        <v>4324.63</v>
      </c>
      <c r="K5093" s="193">
        <v>4324.63</v>
      </c>
    </row>
    <row r="5094" spans="1:11" x14ac:dyDescent="0.2">
      <c r="A5094" s="287"/>
      <c r="B5094" s="287"/>
      <c r="C5094" s="287"/>
      <c r="D5094" s="287"/>
      <c r="E5094" s="287" t="s">
        <v>2709</v>
      </c>
      <c r="F5094" s="194">
        <v>272.85000000000002</v>
      </c>
      <c r="G5094" s="287" t="s">
        <v>2710</v>
      </c>
      <c r="H5094" s="194">
        <v>0</v>
      </c>
      <c r="I5094" s="287" t="s">
        <v>2711</v>
      </c>
      <c r="J5094" s="194">
        <v>272.85000000000002</v>
      </c>
    </row>
    <row r="5095" spans="1:11" x14ac:dyDescent="0.2">
      <c r="A5095" s="287"/>
      <c r="B5095" s="287"/>
      <c r="C5095" s="287"/>
      <c r="D5095" s="287"/>
      <c r="E5095" s="287" t="s">
        <v>2712</v>
      </c>
      <c r="F5095" s="194">
        <v>0</v>
      </c>
      <c r="G5095" s="287"/>
      <c r="H5095" s="552" t="s">
        <v>2713</v>
      </c>
      <c r="I5095" s="552"/>
      <c r="J5095" s="194">
        <v>4667.68</v>
      </c>
    </row>
    <row r="5096" spans="1:11" ht="13.5" thickBot="1" x14ac:dyDescent="0.25">
      <c r="A5096" s="196"/>
      <c r="B5096" s="196"/>
      <c r="C5096" s="196"/>
      <c r="D5096" s="196"/>
      <c r="E5096" s="196"/>
      <c r="F5096" s="196"/>
      <c r="G5096" s="196" t="s">
        <v>2714</v>
      </c>
      <c r="H5096" s="198">
        <v>0</v>
      </c>
      <c r="I5096" s="196" t="s">
        <v>2715</v>
      </c>
      <c r="J5096" s="197">
        <v>0</v>
      </c>
    </row>
    <row r="5097" spans="1:11" ht="13.5" thickTop="1" x14ac:dyDescent="0.2">
      <c r="A5097" s="195"/>
      <c r="B5097" s="195"/>
      <c r="C5097" s="195"/>
      <c r="D5097" s="195"/>
      <c r="E5097" s="195"/>
      <c r="F5097" s="195"/>
      <c r="G5097" s="195"/>
      <c r="H5097" s="195"/>
      <c r="I5097" s="195"/>
      <c r="J5097" s="195"/>
    </row>
    <row r="5098" spans="1:11" ht="15" x14ac:dyDescent="0.2">
      <c r="A5098" s="288" t="s">
        <v>1189</v>
      </c>
      <c r="B5098" s="180" t="s">
        <v>2678</v>
      </c>
      <c r="C5098" s="288" t="s">
        <v>2679</v>
      </c>
      <c r="D5098" s="288" t="s">
        <v>2680</v>
      </c>
      <c r="E5098" s="553" t="s">
        <v>2681</v>
      </c>
      <c r="F5098" s="553"/>
      <c r="G5098" s="181" t="s">
        <v>2682</v>
      </c>
      <c r="H5098" s="180" t="s">
        <v>2683</v>
      </c>
      <c r="I5098" s="180" t="s">
        <v>6886</v>
      </c>
      <c r="J5098" s="180" t="s">
        <v>2684</v>
      </c>
      <c r="K5098" s="180" t="s">
        <v>2685</v>
      </c>
    </row>
    <row r="5099" spans="1:11" ht="51" x14ac:dyDescent="0.2">
      <c r="A5099" s="289" t="s">
        <v>119</v>
      </c>
      <c r="B5099" s="182" t="s">
        <v>4394</v>
      </c>
      <c r="C5099" s="289" t="s">
        <v>2687</v>
      </c>
      <c r="D5099" s="289" t="s">
        <v>2645</v>
      </c>
      <c r="E5099" s="554" t="s">
        <v>2958</v>
      </c>
      <c r="F5099" s="554"/>
      <c r="G5099" s="183" t="s">
        <v>114</v>
      </c>
      <c r="H5099" s="184">
        <v>1</v>
      </c>
      <c r="I5099" s="185"/>
      <c r="J5099" s="185">
        <v>4379.24</v>
      </c>
      <c r="K5099" s="185">
        <v>4379.24</v>
      </c>
    </row>
    <row r="5100" spans="1:11" ht="25.5" x14ac:dyDescent="0.2">
      <c r="A5100" s="290" t="s">
        <v>2689</v>
      </c>
      <c r="B5100" s="186" t="s">
        <v>4362</v>
      </c>
      <c r="C5100" s="290" t="s">
        <v>2691</v>
      </c>
      <c r="D5100" s="290" t="s">
        <v>4363</v>
      </c>
      <c r="E5100" s="555" t="s">
        <v>2693</v>
      </c>
      <c r="F5100" s="555"/>
      <c r="G5100" s="187" t="s">
        <v>2694</v>
      </c>
      <c r="H5100" s="188">
        <v>5</v>
      </c>
      <c r="I5100" s="188"/>
      <c r="J5100" s="189">
        <v>26.91</v>
      </c>
      <c r="K5100" s="189">
        <v>134.55000000000001</v>
      </c>
    </row>
    <row r="5101" spans="1:11" ht="25.5" x14ac:dyDescent="0.2">
      <c r="A5101" s="290" t="s">
        <v>2689</v>
      </c>
      <c r="B5101" s="186" t="s">
        <v>4364</v>
      </c>
      <c r="C5101" s="290" t="s">
        <v>2691</v>
      </c>
      <c r="D5101" s="290" t="s">
        <v>4365</v>
      </c>
      <c r="E5101" s="555" t="s">
        <v>2693</v>
      </c>
      <c r="F5101" s="555"/>
      <c r="G5101" s="187" t="s">
        <v>2694</v>
      </c>
      <c r="H5101" s="188">
        <v>5</v>
      </c>
      <c r="I5101" s="188"/>
      <c r="J5101" s="189">
        <v>41.7</v>
      </c>
      <c r="K5101" s="189">
        <v>208.5</v>
      </c>
    </row>
    <row r="5102" spans="1:11" ht="25.5" x14ac:dyDescent="0.2">
      <c r="A5102" s="291" t="s">
        <v>2697</v>
      </c>
      <c r="B5102" s="190" t="s">
        <v>7161</v>
      </c>
      <c r="C5102" s="291" t="s">
        <v>2791</v>
      </c>
      <c r="D5102" s="291" t="s">
        <v>7162</v>
      </c>
      <c r="E5102" s="556" t="s">
        <v>2700</v>
      </c>
      <c r="F5102" s="556"/>
      <c r="G5102" s="191" t="s">
        <v>48</v>
      </c>
      <c r="H5102" s="192">
        <v>1</v>
      </c>
      <c r="I5102" s="192"/>
      <c r="J5102" s="193">
        <v>4036.19</v>
      </c>
      <c r="K5102" s="193">
        <v>4036.19</v>
      </c>
    </row>
    <row r="5103" spans="1:11" x14ac:dyDescent="0.2">
      <c r="A5103" s="287"/>
      <c r="B5103" s="287"/>
      <c r="C5103" s="287"/>
      <c r="D5103" s="287"/>
      <c r="E5103" s="287" t="s">
        <v>2709</v>
      </c>
      <c r="F5103" s="194">
        <v>272.85000000000002</v>
      </c>
      <c r="G5103" s="287" t="s">
        <v>2710</v>
      </c>
      <c r="H5103" s="194">
        <v>0</v>
      </c>
      <c r="I5103" s="287" t="s">
        <v>2711</v>
      </c>
      <c r="J5103" s="194">
        <v>272.85000000000002</v>
      </c>
    </row>
    <row r="5104" spans="1:11" x14ac:dyDescent="0.2">
      <c r="A5104" s="287"/>
      <c r="B5104" s="287"/>
      <c r="C5104" s="287"/>
      <c r="D5104" s="287"/>
      <c r="E5104" s="287" t="s">
        <v>2712</v>
      </c>
      <c r="F5104" s="194">
        <v>0</v>
      </c>
      <c r="G5104" s="287"/>
      <c r="H5104" s="552" t="s">
        <v>2713</v>
      </c>
      <c r="I5104" s="552"/>
      <c r="J5104" s="194">
        <v>4379.24</v>
      </c>
    </row>
    <row r="5105" spans="1:11" ht="13.5" thickBot="1" x14ac:dyDescent="0.25">
      <c r="A5105" s="196"/>
      <c r="B5105" s="196"/>
      <c r="C5105" s="196"/>
      <c r="D5105" s="196"/>
      <c r="E5105" s="196"/>
      <c r="F5105" s="196"/>
      <c r="G5105" s="196" t="s">
        <v>2714</v>
      </c>
      <c r="H5105" s="198">
        <v>0</v>
      </c>
      <c r="I5105" s="196" t="s">
        <v>2715</v>
      </c>
      <c r="J5105" s="197">
        <v>0</v>
      </c>
    </row>
    <row r="5106" spans="1:11" ht="13.5" thickTop="1" x14ac:dyDescent="0.2">
      <c r="A5106" s="195"/>
      <c r="B5106" s="195"/>
      <c r="C5106" s="195"/>
      <c r="D5106" s="195"/>
      <c r="E5106" s="195"/>
      <c r="F5106" s="195"/>
      <c r="G5106" s="195"/>
      <c r="H5106" s="195"/>
      <c r="I5106" s="195"/>
      <c r="J5106" s="195"/>
    </row>
    <row r="5107" spans="1:11" ht="15" x14ac:dyDescent="0.2">
      <c r="A5107" s="288" t="s">
        <v>1191</v>
      </c>
      <c r="B5107" s="180" t="s">
        <v>2678</v>
      </c>
      <c r="C5107" s="288" t="s">
        <v>2679</v>
      </c>
      <c r="D5107" s="288" t="s">
        <v>2680</v>
      </c>
      <c r="E5107" s="553" t="s">
        <v>2681</v>
      </c>
      <c r="F5107" s="553"/>
      <c r="G5107" s="181" t="s">
        <v>2682</v>
      </c>
      <c r="H5107" s="180" t="s">
        <v>2683</v>
      </c>
      <c r="I5107" s="180" t="s">
        <v>6886</v>
      </c>
      <c r="J5107" s="180" t="s">
        <v>2684</v>
      </c>
      <c r="K5107" s="180" t="s">
        <v>2685</v>
      </c>
    </row>
    <row r="5108" spans="1:11" ht="51" x14ac:dyDescent="0.2">
      <c r="A5108" s="289" t="s">
        <v>119</v>
      </c>
      <c r="B5108" s="182" t="s">
        <v>4395</v>
      </c>
      <c r="C5108" s="289" t="s">
        <v>2687</v>
      </c>
      <c r="D5108" s="289" t="s">
        <v>2646</v>
      </c>
      <c r="E5108" s="554" t="s">
        <v>2958</v>
      </c>
      <c r="F5108" s="554"/>
      <c r="G5108" s="183" t="s">
        <v>114</v>
      </c>
      <c r="H5108" s="184">
        <v>1</v>
      </c>
      <c r="I5108" s="185"/>
      <c r="J5108" s="185">
        <v>5088.67</v>
      </c>
      <c r="K5108" s="185">
        <v>5088.67</v>
      </c>
    </row>
    <row r="5109" spans="1:11" ht="25.5" x14ac:dyDescent="0.2">
      <c r="A5109" s="290" t="s">
        <v>2689</v>
      </c>
      <c r="B5109" s="186" t="s">
        <v>4362</v>
      </c>
      <c r="C5109" s="290" t="s">
        <v>2691</v>
      </c>
      <c r="D5109" s="290" t="s">
        <v>4363</v>
      </c>
      <c r="E5109" s="555" t="s">
        <v>2693</v>
      </c>
      <c r="F5109" s="555"/>
      <c r="G5109" s="187" t="s">
        <v>2694</v>
      </c>
      <c r="H5109" s="188">
        <v>5</v>
      </c>
      <c r="I5109" s="188"/>
      <c r="J5109" s="189">
        <v>26.91</v>
      </c>
      <c r="K5109" s="189">
        <v>134.55000000000001</v>
      </c>
    </row>
    <row r="5110" spans="1:11" ht="25.5" x14ac:dyDescent="0.2">
      <c r="A5110" s="290" t="s">
        <v>2689</v>
      </c>
      <c r="B5110" s="186" t="s">
        <v>4364</v>
      </c>
      <c r="C5110" s="290" t="s">
        <v>2691</v>
      </c>
      <c r="D5110" s="290" t="s">
        <v>4365</v>
      </c>
      <c r="E5110" s="555" t="s">
        <v>2693</v>
      </c>
      <c r="F5110" s="555"/>
      <c r="G5110" s="187" t="s">
        <v>2694</v>
      </c>
      <c r="H5110" s="188">
        <v>5</v>
      </c>
      <c r="I5110" s="188"/>
      <c r="J5110" s="189">
        <v>41.7</v>
      </c>
      <c r="K5110" s="189">
        <v>208.5</v>
      </c>
    </row>
    <row r="5111" spans="1:11" ht="25.5" x14ac:dyDescent="0.2">
      <c r="A5111" s="291" t="s">
        <v>2697</v>
      </c>
      <c r="B5111" s="190" t="s">
        <v>7157</v>
      </c>
      <c r="C5111" s="291" t="s">
        <v>7145</v>
      </c>
      <c r="D5111" s="291" t="s">
        <v>7158</v>
      </c>
      <c r="E5111" s="556" t="s">
        <v>2700</v>
      </c>
      <c r="F5111" s="556"/>
      <c r="G5111" s="191" t="s">
        <v>48</v>
      </c>
      <c r="H5111" s="192">
        <v>1</v>
      </c>
      <c r="I5111" s="192"/>
      <c r="J5111" s="193">
        <v>4745.62</v>
      </c>
      <c r="K5111" s="193">
        <v>4745.62</v>
      </c>
    </row>
    <row r="5112" spans="1:11" x14ac:dyDescent="0.2">
      <c r="A5112" s="287"/>
      <c r="B5112" s="287"/>
      <c r="C5112" s="287"/>
      <c r="D5112" s="287"/>
      <c r="E5112" s="287" t="s">
        <v>2709</v>
      </c>
      <c r="F5112" s="194">
        <v>272.85000000000002</v>
      </c>
      <c r="G5112" s="287" t="s">
        <v>2710</v>
      </c>
      <c r="H5112" s="194">
        <v>0</v>
      </c>
      <c r="I5112" s="287" t="s">
        <v>2711</v>
      </c>
      <c r="J5112" s="194">
        <v>272.85000000000002</v>
      </c>
    </row>
    <row r="5113" spans="1:11" x14ac:dyDescent="0.2">
      <c r="A5113" s="287"/>
      <c r="B5113" s="287"/>
      <c r="C5113" s="287"/>
      <c r="D5113" s="287"/>
      <c r="E5113" s="287" t="s">
        <v>2712</v>
      </c>
      <c r="F5113" s="194">
        <v>0</v>
      </c>
      <c r="G5113" s="287"/>
      <c r="H5113" s="552" t="s">
        <v>2713</v>
      </c>
      <c r="I5113" s="552"/>
      <c r="J5113" s="194">
        <v>5088.67</v>
      </c>
    </row>
    <row r="5114" spans="1:11" ht="13.5" thickBot="1" x14ac:dyDescent="0.25">
      <c r="A5114" s="196"/>
      <c r="B5114" s="196"/>
      <c r="C5114" s="196"/>
      <c r="D5114" s="196"/>
      <c r="E5114" s="196"/>
      <c r="F5114" s="196"/>
      <c r="G5114" s="196" t="s">
        <v>2714</v>
      </c>
      <c r="H5114" s="198">
        <v>0</v>
      </c>
      <c r="I5114" s="196" t="s">
        <v>2715</v>
      </c>
      <c r="J5114" s="197">
        <v>0</v>
      </c>
    </row>
    <row r="5115" spans="1:11" ht="13.5" thickTop="1" x14ac:dyDescent="0.2">
      <c r="A5115" s="195"/>
      <c r="B5115" s="195"/>
      <c r="C5115" s="195"/>
      <c r="D5115" s="195"/>
      <c r="E5115" s="195"/>
      <c r="F5115" s="195"/>
      <c r="G5115" s="195"/>
      <c r="H5115" s="195"/>
      <c r="I5115" s="195"/>
      <c r="J5115" s="195"/>
    </row>
    <row r="5116" spans="1:11" ht="15" x14ac:dyDescent="0.2">
      <c r="A5116" s="288" t="s">
        <v>1192</v>
      </c>
      <c r="B5116" s="180" t="s">
        <v>2678</v>
      </c>
      <c r="C5116" s="288" t="s">
        <v>2679</v>
      </c>
      <c r="D5116" s="288" t="s">
        <v>2680</v>
      </c>
      <c r="E5116" s="553" t="s">
        <v>2681</v>
      </c>
      <c r="F5116" s="553"/>
      <c r="G5116" s="181" t="s">
        <v>2682</v>
      </c>
      <c r="H5116" s="180" t="s">
        <v>2683</v>
      </c>
      <c r="I5116" s="180" t="s">
        <v>6886</v>
      </c>
      <c r="J5116" s="180" t="s">
        <v>2684</v>
      </c>
      <c r="K5116" s="180" t="s">
        <v>2685</v>
      </c>
    </row>
    <row r="5117" spans="1:11" ht="51" x14ac:dyDescent="0.2">
      <c r="A5117" s="289" t="s">
        <v>119</v>
      </c>
      <c r="B5117" s="182" t="s">
        <v>4396</v>
      </c>
      <c r="C5117" s="289" t="s">
        <v>2687</v>
      </c>
      <c r="D5117" s="289" t="s">
        <v>2647</v>
      </c>
      <c r="E5117" s="554" t="s">
        <v>2958</v>
      </c>
      <c r="F5117" s="554"/>
      <c r="G5117" s="183" t="s">
        <v>114</v>
      </c>
      <c r="H5117" s="184">
        <v>1</v>
      </c>
      <c r="I5117" s="185"/>
      <c r="J5117" s="185">
        <v>5493.9</v>
      </c>
      <c r="K5117" s="185">
        <v>5493.9</v>
      </c>
    </row>
    <row r="5118" spans="1:11" ht="25.5" x14ac:dyDescent="0.2">
      <c r="A5118" s="290" t="s">
        <v>2689</v>
      </c>
      <c r="B5118" s="186" t="s">
        <v>4362</v>
      </c>
      <c r="C5118" s="290" t="s">
        <v>2691</v>
      </c>
      <c r="D5118" s="290" t="s">
        <v>4363</v>
      </c>
      <c r="E5118" s="555" t="s">
        <v>2693</v>
      </c>
      <c r="F5118" s="555"/>
      <c r="G5118" s="187" t="s">
        <v>2694</v>
      </c>
      <c r="H5118" s="188">
        <v>5</v>
      </c>
      <c r="I5118" s="188"/>
      <c r="J5118" s="189">
        <v>26.91</v>
      </c>
      <c r="K5118" s="189">
        <v>134.55000000000001</v>
      </c>
    </row>
    <row r="5119" spans="1:11" ht="25.5" x14ac:dyDescent="0.2">
      <c r="A5119" s="290" t="s">
        <v>2689</v>
      </c>
      <c r="B5119" s="186" t="s">
        <v>4364</v>
      </c>
      <c r="C5119" s="290" t="s">
        <v>2691</v>
      </c>
      <c r="D5119" s="290" t="s">
        <v>4365</v>
      </c>
      <c r="E5119" s="555" t="s">
        <v>2693</v>
      </c>
      <c r="F5119" s="555"/>
      <c r="G5119" s="187" t="s">
        <v>2694</v>
      </c>
      <c r="H5119" s="188">
        <v>5</v>
      </c>
      <c r="I5119" s="188"/>
      <c r="J5119" s="189">
        <v>41.7</v>
      </c>
      <c r="K5119" s="189">
        <v>208.5</v>
      </c>
    </row>
    <row r="5120" spans="1:11" ht="25.5" x14ac:dyDescent="0.2">
      <c r="A5120" s="291" t="s">
        <v>2697</v>
      </c>
      <c r="B5120" s="190" t="s">
        <v>7153</v>
      </c>
      <c r="C5120" s="291" t="s">
        <v>7145</v>
      </c>
      <c r="D5120" s="291" t="s">
        <v>7154</v>
      </c>
      <c r="E5120" s="556" t="s">
        <v>2700</v>
      </c>
      <c r="F5120" s="556"/>
      <c r="G5120" s="191" t="s">
        <v>48</v>
      </c>
      <c r="H5120" s="192">
        <v>1</v>
      </c>
      <c r="I5120" s="192"/>
      <c r="J5120" s="193">
        <v>5150.8500000000004</v>
      </c>
      <c r="K5120" s="193">
        <v>5150.8500000000004</v>
      </c>
    </row>
    <row r="5121" spans="1:11" x14ac:dyDescent="0.2">
      <c r="A5121" s="287"/>
      <c r="B5121" s="287"/>
      <c r="C5121" s="287"/>
      <c r="D5121" s="287"/>
      <c r="E5121" s="287" t="s">
        <v>2709</v>
      </c>
      <c r="F5121" s="194">
        <v>272.85000000000002</v>
      </c>
      <c r="G5121" s="287" t="s">
        <v>2710</v>
      </c>
      <c r="H5121" s="194">
        <v>0</v>
      </c>
      <c r="I5121" s="287" t="s">
        <v>2711</v>
      </c>
      <c r="J5121" s="194">
        <v>272.85000000000002</v>
      </c>
    </row>
    <row r="5122" spans="1:11" x14ac:dyDescent="0.2">
      <c r="A5122" s="287"/>
      <c r="B5122" s="287"/>
      <c r="C5122" s="287"/>
      <c r="D5122" s="287"/>
      <c r="E5122" s="287" t="s">
        <v>2712</v>
      </c>
      <c r="F5122" s="194">
        <v>0</v>
      </c>
      <c r="G5122" s="287"/>
      <c r="H5122" s="552" t="s">
        <v>2713</v>
      </c>
      <c r="I5122" s="552"/>
      <c r="J5122" s="194">
        <v>5493.9</v>
      </c>
    </row>
    <row r="5123" spans="1:11" ht="13.5" thickBot="1" x14ac:dyDescent="0.25">
      <c r="A5123" s="196"/>
      <c r="B5123" s="196"/>
      <c r="C5123" s="196"/>
      <c r="D5123" s="196"/>
      <c r="E5123" s="196"/>
      <c r="F5123" s="196"/>
      <c r="G5123" s="196" t="s">
        <v>2714</v>
      </c>
      <c r="H5123" s="198">
        <v>0</v>
      </c>
      <c r="I5123" s="196" t="s">
        <v>2715</v>
      </c>
      <c r="J5123" s="197">
        <v>0</v>
      </c>
    </row>
    <row r="5124" spans="1:11" ht="13.5" thickTop="1" x14ac:dyDescent="0.2">
      <c r="A5124" s="195"/>
      <c r="B5124" s="195"/>
      <c r="C5124" s="195"/>
      <c r="D5124" s="195"/>
      <c r="E5124" s="195"/>
      <c r="F5124" s="195"/>
      <c r="G5124" s="195"/>
      <c r="H5124" s="195"/>
      <c r="I5124" s="195"/>
      <c r="J5124" s="195"/>
    </row>
    <row r="5125" spans="1:11" x14ac:dyDescent="0.2">
      <c r="A5125" s="292" t="s">
        <v>1210</v>
      </c>
      <c r="B5125" s="292"/>
      <c r="C5125" s="292"/>
      <c r="D5125" s="292" t="s">
        <v>1211</v>
      </c>
      <c r="E5125" s="292"/>
      <c r="F5125" s="558"/>
      <c r="G5125" s="558"/>
      <c r="H5125" s="292"/>
      <c r="I5125" s="178"/>
      <c r="J5125" s="292"/>
      <c r="K5125" s="179">
        <v>0</v>
      </c>
    </row>
    <row r="5126" spans="1:11" ht="15" x14ac:dyDescent="0.2">
      <c r="A5126" s="288" t="s">
        <v>1212</v>
      </c>
      <c r="B5126" s="180" t="s">
        <v>2678</v>
      </c>
      <c r="C5126" s="288" t="s">
        <v>2679</v>
      </c>
      <c r="D5126" s="288" t="s">
        <v>2680</v>
      </c>
      <c r="E5126" s="553" t="s">
        <v>2681</v>
      </c>
      <c r="F5126" s="553"/>
      <c r="G5126" s="181" t="s">
        <v>2682</v>
      </c>
      <c r="H5126" s="180" t="s">
        <v>2683</v>
      </c>
      <c r="I5126" s="180" t="s">
        <v>6886</v>
      </c>
      <c r="J5126" s="180" t="s">
        <v>2684</v>
      </c>
      <c r="K5126" s="180" t="s">
        <v>2685</v>
      </c>
    </row>
    <row r="5127" spans="1:11" ht="38.25" x14ac:dyDescent="0.2">
      <c r="A5127" s="289" t="s">
        <v>119</v>
      </c>
      <c r="B5127" s="182" t="s">
        <v>4398</v>
      </c>
      <c r="C5127" s="289" t="s">
        <v>2687</v>
      </c>
      <c r="D5127" s="289" t="s">
        <v>1213</v>
      </c>
      <c r="E5127" s="554" t="s">
        <v>2958</v>
      </c>
      <c r="F5127" s="554"/>
      <c r="G5127" s="183" t="s">
        <v>114</v>
      </c>
      <c r="H5127" s="184">
        <v>1</v>
      </c>
      <c r="I5127" s="185"/>
      <c r="J5127" s="185">
        <v>611</v>
      </c>
      <c r="K5127" s="185">
        <v>611</v>
      </c>
    </row>
    <row r="5128" spans="1:11" ht="25.5" x14ac:dyDescent="0.2">
      <c r="A5128" s="290" t="s">
        <v>2689</v>
      </c>
      <c r="B5128" s="186" t="s">
        <v>2968</v>
      </c>
      <c r="C5128" s="290" t="s">
        <v>2691</v>
      </c>
      <c r="D5128" s="290" t="s">
        <v>2969</v>
      </c>
      <c r="E5128" s="555" t="s">
        <v>2693</v>
      </c>
      <c r="F5128" s="555"/>
      <c r="G5128" s="187" t="s">
        <v>2694</v>
      </c>
      <c r="H5128" s="188">
        <v>2</v>
      </c>
      <c r="I5128" s="188"/>
      <c r="J5128" s="189">
        <v>41.16</v>
      </c>
      <c r="K5128" s="189">
        <v>82.32</v>
      </c>
    </row>
    <row r="5129" spans="1:11" ht="25.5" x14ac:dyDescent="0.2">
      <c r="A5129" s="290" t="s">
        <v>2689</v>
      </c>
      <c r="B5129" s="186" t="s">
        <v>2851</v>
      </c>
      <c r="C5129" s="290" t="s">
        <v>2691</v>
      </c>
      <c r="D5129" s="290" t="s">
        <v>2852</v>
      </c>
      <c r="E5129" s="555" t="s">
        <v>2693</v>
      </c>
      <c r="F5129" s="555"/>
      <c r="G5129" s="187" t="s">
        <v>2694</v>
      </c>
      <c r="H5129" s="188">
        <v>2</v>
      </c>
      <c r="I5129" s="188"/>
      <c r="J5129" s="189">
        <v>26.89</v>
      </c>
      <c r="K5129" s="189">
        <v>53.78</v>
      </c>
    </row>
    <row r="5130" spans="1:11" ht="38.25" x14ac:dyDescent="0.2">
      <c r="A5130" s="291" t="s">
        <v>2697</v>
      </c>
      <c r="B5130" s="190" t="s">
        <v>4399</v>
      </c>
      <c r="C5130" s="291" t="s">
        <v>2687</v>
      </c>
      <c r="D5130" s="291" t="s">
        <v>1213</v>
      </c>
      <c r="E5130" s="556" t="s">
        <v>2700</v>
      </c>
      <c r="F5130" s="556"/>
      <c r="G5130" s="191" t="s">
        <v>114</v>
      </c>
      <c r="H5130" s="192">
        <v>1</v>
      </c>
      <c r="I5130" s="192"/>
      <c r="J5130" s="193">
        <v>474.9</v>
      </c>
      <c r="K5130" s="193">
        <v>474.9</v>
      </c>
    </row>
    <row r="5131" spans="1:11" x14ac:dyDescent="0.2">
      <c r="A5131" s="287"/>
      <c r="B5131" s="287"/>
      <c r="C5131" s="287"/>
      <c r="D5131" s="287"/>
      <c r="E5131" s="287" t="s">
        <v>2709</v>
      </c>
      <c r="F5131" s="194">
        <v>103.66</v>
      </c>
      <c r="G5131" s="287" t="s">
        <v>2710</v>
      </c>
      <c r="H5131" s="194">
        <v>0</v>
      </c>
      <c r="I5131" s="287" t="s">
        <v>2711</v>
      </c>
      <c r="J5131" s="194">
        <v>103.66</v>
      </c>
    </row>
    <row r="5132" spans="1:11" x14ac:dyDescent="0.2">
      <c r="A5132" s="287"/>
      <c r="B5132" s="287"/>
      <c r="C5132" s="287"/>
      <c r="D5132" s="287"/>
      <c r="E5132" s="287" t="s">
        <v>2712</v>
      </c>
      <c r="F5132" s="194">
        <v>0</v>
      </c>
      <c r="G5132" s="287"/>
      <c r="H5132" s="552" t="s">
        <v>2713</v>
      </c>
      <c r="I5132" s="552"/>
      <c r="J5132" s="194">
        <v>611</v>
      </c>
    </row>
    <row r="5133" spans="1:11" ht="13.5" thickBot="1" x14ac:dyDescent="0.25">
      <c r="A5133" s="196"/>
      <c r="B5133" s="196"/>
      <c r="C5133" s="196"/>
      <c r="D5133" s="196"/>
      <c r="E5133" s="196"/>
      <c r="F5133" s="196"/>
      <c r="G5133" s="196" t="s">
        <v>2714</v>
      </c>
      <c r="H5133" s="198">
        <v>0</v>
      </c>
      <c r="I5133" s="196" t="s">
        <v>2715</v>
      </c>
      <c r="J5133" s="197">
        <v>0</v>
      </c>
    </row>
    <row r="5134" spans="1:11" ht="13.5" thickTop="1" x14ac:dyDescent="0.2">
      <c r="A5134" s="195"/>
      <c r="B5134" s="195"/>
      <c r="C5134" s="195"/>
      <c r="D5134" s="195"/>
      <c r="E5134" s="195"/>
      <c r="F5134" s="195"/>
      <c r="G5134" s="195"/>
      <c r="H5134" s="195"/>
      <c r="I5134" s="195"/>
      <c r="J5134" s="195"/>
    </row>
    <row r="5135" spans="1:11" ht="15" x14ac:dyDescent="0.2">
      <c r="A5135" s="288" t="s">
        <v>1214</v>
      </c>
      <c r="B5135" s="180" t="s">
        <v>2678</v>
      </c>
      <c r="C5135" s="288" t="s">
        <v>2679</v>
      </c>
      <c r="D5135" s="288" t="s">
        <v>2680</v>
      </c>
      <c r="E5135" s="553" t="s">
        <v>2681</v>
      </c>
      <c r="F5135" s="553"/>
      <c r="G5135" s="181" t="s">
        <v>2682</v>
      </c>
      <c r="H5135" s="180" t="s">
        <v>2683</v>
      </c>
      <c r="I5135" s="180" t="s">
        <v>6886</v>
      </c>
      <c r="J5135" s="180" t="s">
        <v>2684</v>
      </c>
      <c r="K5135" s="180" t="s">
        <v>2685</v>
      </c>
    </row>
    <row r="5136" spans="1:11" ht="38.25" x14ac:dyDescent="0.2">
      <c r="A5136" s="289" t="s">
        <v>119</v>
      </c>
      <c r="B5136" s="182" t="s">
        <v>4400</v>
      </c>
      <c r="C5136" s="289" t="s">
        <v>2687</v>
      </c>
      <c r="D5136" s="289" t="s">
        <v>1215</v>
      </c>
      <c r="E5136" s="554" t="s">
        <v>2958</v>
      </c>
      <c r="F5136" s="554"/>
      <c r="G5136" s="183" t="s">
        <v>114</v>
      </c>
      <c r="H5136" s="184">
        <v>1</v>
      </c>
      <c r="I5136" s="185"/>
      <c r="J5136" s="185">
        <v>732.4</v>
      </c>
      <c r="K5136" s="185">
        <v>732.4</v>
      </c>
    </row>
    <row r="5137" spans="1:11" ht="25.5" x14ac:dyDescent="0.2">
      <c r="A5137" s="290" t="s">
        <v>2689</v>
      </c>
      <c r="B5137" s="186" t="s">
        <v>2968</v>
      </c>
      <c r="C5137" s="290" t="s">
        <v>2691</v>
      </c>
      <c r="D5137" s="290" t="s">
        <v>2969</v>
      </c>
      <c r="E5137" s="555" t="s">
        <v>2693</v>
      </c>
      <c r="F5137" s="555"/>
      <c r="G5137" s="187" t="s">
        <v>2694</v>
      </c>
      <c r="H5137" s="188">
        <v>2</v>
      </c>
      <c r="I5137" s="188"/>
      <c r="J5137" s="189">
        <v>41.16</v>
      </c>
      <c r="K5137" s="189">
        <v>82.32</v>
      </c>
    </row>
    <row r="5138" spans="1:11" ht="25.5" x14ac:dyDescent="0.2">
      <c r="A5138" s="290" t="s">
        <v>2689</v>
      </c>
      <c r="B5138" s="186" t="s">
        <v>2851</v>
      </c>
      <c r="C5138" s="290" t="s">
        <v>2691</v>
      </c>
      <c r="D5138" s="290" t="s">
        <v>2852</v>
      </c>
      <c r="E5138" s="555" t="s">
        <v>2693</v>
      </c>
      <c r="F5138" s="555"/>
      <c r="G5138" s="187" t="s">
        <v>2694</v>
      </c>
      <c r="H5138" s="188">
        <v>2</v>
      </c>
      <c r="I5138" s="188"/>
      <c r="J5138" s="189">
        <v>26.89</v>
      </c>
      <c r="K5138" s="189">
        <v>53.78</v>
      </c>
    </row>
    <row r="5139" spans="1:11" ht="38.25" x14ac:dyDescent="0.2">
      <c r="A5139" s="291" t="s">
        <v>2697</v>
      </c>
      <c r="B5139" s="190" t="s">
        <v>4401</v>
      </c>
      <c r="C5139" s="291" t="s">
        <v>2687</v>
      </c>
      <c r="D5139" s="291" t="s">
        <v>1215</v>
      </c>
      <c r="E5139" s="556" t="s">
        <v>2700</v>
      </c>
      <c r="F5139" s="556"/>
      <c r="G5139" s="191" t="s">
        <v>114</v>
      </c>
      <c r="H5139" s="192">
        <v>1</v>
      </c>
      <c r="I5139" s="192"/>
      <c r="J5139" s="193">
        <v>596.29999999999995</v>
      </c>
      <c r="K5139" s="193">
        <v>596.29999999999995</v>
      </c>
    </row>
    <row r="5140" spans="1:11" x14ac:dyDescent="0.2">
      <c r="A5140" s="287"/>
      <c r="B5140" s="287"/>
      <c r="C5140" s="287"/>
      <c r="D5140" s="287"/>
      <c r="E5140" s="287" t="s">
        <v>2709</v>
      </c>
      <c r="F5140" s="194">
        <v>103.66</v>
      </c>
      <c r="G5140" s="287" t="s">
        <v>2710</v>
      </c>
      <c r="H5140" s="194">
        <v>0</v>
      </c>
      <c r="I5140" s="287" t="s">
        <v>2711</v>
      </c>
      <c r="J5140" s="194">
        <v>103.66</v>
      </c>
    </row>
    <row r="5141" spans="1:11" x14ac:dyDescent="0.2">
      <c r="A5141" s="287"/>
      <c r="B5141" s="287"/>
      <c r="C5141" s="287"/>
      <c r="D5141" s="287"/>
      <c r="E5141" s="287" t="s">
        <v>2712</v>
      </c>
      <c r="F5141" s="194">
        <v>0</v>
      </c>
      <c r="G5141" s="287"/>
      <c r="H5141" s="552" t="s">
        <v>2713</v>
      </c>
      <c r="I5141" s="552"/>
      <c r="J5141" s="194">
        <v>732.4</v>
      </c>
    </row>
    <row r="5142" spans="1:11" ht="13.5" thickBot="1" x14ac:dyDescent="0.25">
      <c r="A5142" s="196"/>
      <c r="B5142" s="196"/>
      <c r="C5142" s="196"/>
      <c r="D5142" s="196"/>
      <c r="E5142" s="196"/>
      <c r="F5142" s="196"/>
      <c r="G5142" s="196" t="s">
        <v>2714</v>
      </c>
      <c r="H5142" s="198">
        <v>0</v>
      </c>
      <c r="I5142" s="196" t="s">
        <v>2715</v>
      </c>
      <c r="J5142" s="197">
        <v>0</v>
      </c>
    </row>
    <row r="5143" spans="1:11" ht="13.5" thickTop="1" x14ac:dyDescent="0.2">
      <c r="A5143" s="195"/>
      <c r="B5143" s="195"/>
      <c r="C5143" s="195"/>
      <c r="D5143" s="195"/>
      <c r="E5143" s="195"/>
      <c r="F5143" s="195"/>
      <c r="G5143" s="195"/>
      <c r="H5143" s="195"/>
      <c r="I5143" s="195"/>
      <c r="J5143" s="195"/>
    </row>
    <row r="5144" spans="1:11" ht="15" x14ac:dyDescent="0.2">
      <c r="A5144" s="288" t="s">
        <v>1216</v>
      </c>
      <c r="B5144" s="180" t="s">
        <v>2678</v>
      </c>
      <c r="C5144" s="288" t="s">
        <v>2679</v>
      </c>
      <c r="D5144" s="288" t="s">
        <v>2680</v>
      </c>
      <c r="E5144" s="553" t="s">
        <v>2681</v>
      </c>
      <c r="F5144" s="553"/>
      <c r="G5144" s="181" t="s">
        <v>2682</v>
      </c>
      <c r="H5144" s="180" t="s">
        <v>2683</v>
      </c>
      <c r="I5144" s="180" t="s">
        <v>6886</v>
      </c>
      <c r="J5144" s="180" t="s">
        <v>2684</v>
      </c>
      <c r="K5144" s="180" t="s">
        <v>2685</v>
      </c>
    </row>
    <row r="5145" spans="1:11" ht="38.25" x14ac:dyDescent="0.2">
      <c r="A5145" s="289" t="s">
        <v>119</v>
      </c>
      <c r="B5145" s="182" t="s">
        <v>4402</v>
      </c>
      <c r="C5145" s="289" t="s">
        <v>2687</v>
      </c>
      <c r="D5145" s="289" t="s">
        <v>1217</v>
      </c>
      <c r="E5145" s="554" t="s">
        <v>3129</v>
      </c>
      <c r="F5145" s="554"/>
      <c r="G5145" s="183" t="s">
        <v>114</v>
      </c>
      <c r="H5145" s="184">
        <v>1</v>
      </c>
      <c r="I5145" s="185"/>
      <c r="J5145" s="185">
        <v>969</v>
      </c>
      <c r="K5145" s="185">
        <v>969</v>
      </c>
    </row>
    <row r="5146" spans="1:11" ht="25.5" x14ac:dyDescent="0.2">
      <c r="A5146" s="290" t="s">
        <v>2689</v>
      </c>
      <c r="B5146" s="186" t="s">
        <v>2968</v>
      </c>
      <c r="C5146" s="290" t="s">
        <v>2691</v>
      </c>
      <c r="D5146" s="290" t="s">
        <v>2969</v>
      </c>
      <c r="E5146" s="555" t="s">
        <v>2693</v>
      </c>
      <c r="F5146" s="555"/>
      <c r="G5146" s="187" t="s">
        <v>2694</v>
      </c>
      <c r="H5146" s="188">
        <v>2</v>
      </c>
      <c r="I5146" s="188"/>
      <c r="J5146" s="189">
        <v>41.16</v>
      </c>
      <c r="K5146" s="189">
        <v>82.32</v>
      </c>
    </row>
    <row r="5147" spans="1:11" ht="25.5" x14ac:dyDescent="0.2">
      <c r="A5147" s="290" t="s">
        <v>2689</v>
      </c>
      <c r="B5147" s="186" t="s">
        <v>2851</v>
      </c>
      <c r="C5147" s="290" t="s">
        <v>2691</v>
      </c>
      <c r="D5147" s="290" t="s">
        <v>2852</v>
      </c>
      <c r="E5147" s="555" t="s">
        <v>2693</v>
      </c>
      <c r="F5147" s="555"/>
      <c r="G5147" s="187" t="s">
        <v>2694</v>
      </c>
      <c r="H5147" s="188">
        <v>2</v>
      </c>
      <c r="I5147" s="188"/>
      <c r="J5147" s="189">
        <v>26.89</v>
      </c>
      <c r="K5147" s="189">
        <v>53.78</v>
      </c>
    </row>
    <row r="5148" spans="1:11" ht="38.25" x14ac:dyDescent="0.2">
      <c r="A5148" s="291" t="s">
        <v>2697</v>
      </c>
      <c r="B5148" s="190" t="s">
        <v>4403</v>
      </c>
      <c r="C5148" s="291" t="s">
        <v>2687</v>
      </c>
      <c r="D5148" s="291" t="s">
        <v>1217</v>
      </c>
      <c r="E5148" s="556" t="s">
        <v>2700</v>
      </c>
      <c r="F5148" s="556"/>
      <c r="G5148" s="191" t="s">
        <v>114</v>
      </c>
      <c r="H5148" s="192">
        <v>1</v>
      </c>
      <c r="I5148" s="192"/>
      <c r="J5148" s="193">
        <v>832.9</v>
      </c>
      <c r="K5148" s="193">
        <v>832.9</v>
      </c>
    </row>
    <row r="5149" spans="1:11" x14ac:dyDescent="0.2">
      <c r="A5149" s="287"/>
      <c r="B5149" s="287"/>
      <c r="C5149" s="287"/>
      <c r="D5149" s="287"/>
      <c r="E5149" s="287" t="s">
        <v>2709</v>
      </c>
      <c r="F5149" s="194">
        <v>103.66</v>
      </c>
      <c r="G5149" s="287" t="s">
        <v>2710</v>
      </c>
      <c r="H5149" s="194">
        <v>0</v>
      </c>
      <c r="I5149" s="287" t="s">
        <v>2711</v>
      </c>
      <c r="J5149" s="194">
        <v>103.66</v>
      </c>
    </row>
    <row r="5150" spans="1:11" x14ac:dyDescent="0.2">
      <c r="A5150" s="287"/>
      <c r="B5150" s="287"/>
      <c r="C5150" s="287"/>
      <c r="D5150" s="287"/>
      <c r="E5150" s="287" t="s">
        <v>2712</v>
      </c>
      <c r="F5150" s="194">
        <v>0</v>
      </c>
      <c r="G5150" s="287"/>
      <c r="H5150" s="552" t="s">
        <v>2713</v>
      </c>
      <c r="I5150" s="552"/>
      <c r="J5150" s="194">
        <v>969</v>
      </c>
    </row>
    <row r="5151" spans="1:11" ht="13.5" thickBot="1" x14ac:dyDescent="0.25">
      <c r="A5151" s="196"/>
      <c r="B5151" s="196"/>
      <c r="C5151" s="196"/>
      <c r="D5151" s="196"/>
      <c r="E5151" s="196"/>
      <c r="F5151" s="196"/>
      <c r="G5151" s="196" t="s">
        <v>2714</v>
      </c>
      <c r="H5151" s="198">
        <v>0</v>
      </c>
      <c r="I5151" s="196" t="s">
        <v>2715</v>
      </c>
      <c r="J5151" s="197">
        <v>0</v>
      </c>
    </row>
    <row r="5152" spans="1:11" ht="13.5" thickTop="1" x14ac:dyDescent="0.2">
      <c r="A5152" s="195"/>
      <c r="B5152" s="195"/>
      <c r="C5152" s="195"/>
      <c r="D5152" s="195"/>
      <c r="E5152" s="195"/>
      <c r="F5152" s="195"/>
      <c r="G5152" s="195"/>
      <c r="H5152" s="195"/>
      <c r="I5152" s="195"/>
      <c r="J5152" s="195"/>
    </row>
    <row r="5153" spans="1:11" ht="15" x14ac:dyDescent="0.2">
      <c r="A5153" s="288" t="s">
        <v>1218</v>
      </c>
      <c r="B5153" s="180" t="s">
        <v>2678</v>
      </c>
      <c r="C5153" s="288" t="s">
        <v>2679</v>
      </c>
      <c r="D5153" s="288" t="s">
        <v>2680</v>
      </c>
      <c r="E5153" s="553" t="s">
        <v>2681</v>
      </c>
      <c r="F5153" s="553"/>
      <c r="G5153" s="181" t="s">
        <v>2682</v>
      </c>
      <c r="H5153" s="180" t="s">
        <v>2683</v>
      </c>
      <c r="I5153" s="180" t="s">
        <v>6886</v>
      </c>
      <c r="J5153" s="180" t="s">
        <v>2684</v>
      </c>
      <c r="K5153" s="180" t="s">
        <v>2685</v>
      </c>
    </row>
    <row r="5154" spans="1:11" ht="38.25" x14ac:dyDescent="0.2">
      <c r="A5154" s="289" t="s">
        <v>119</v>
      </c>
      <c r="B5154" s="182" t="s">
        <v>4404</v>
      </c>
      <c r="C5154" s="289" t="s">
        <v>2687</v>
      </c>
      <c r="D5154" s="289" t="s">
        <v>1219</v>
      </c>
      <c r="E5154" s="554" t="s">
        <v>3129</v>
      </c>
      <c r="F5154" s="554"/>
      <c r="G5154" s="183" t="s">
        <v>114</v>
      </c>
      <c r="H5154" s="184">
        <v>1</v>
      </c>
      <c r="I5154" s="185"/>
      <c r="J5154" s="185">
        <v>1229.6099999999999</v>
      </c>
      <c r="K5154" s="185">
        <v>1229.6099999999999</v>
      </c>
    </row>
    <row r="5155" spans="1:11" ht="25.5" x14ac:dyDescent="0.2">
      <c r="A5155" s="290" t="s">
        <v>2689</v>
      </c>
      <c r="B5155" s="186" t="s">
        <v>2968</v>
      </c>
      <c r="C5155" s="290" t="s">
        <v>2691</v>
      </c>
      <c r="D5155" s="290" t="s">
        <v>2969</v>
      </c>
      <c r="E5155" s="555" t="s">
        <v>2693</v>
      </c>
      <c r="F5155" s="555"/>
      <c r="G5155" s="187" t="s">
        <v>2694</v>
      </c>
      <c r="H5155" s="188">
        <v>2</v>
      </c>
      <c r="I5155" s="188"/>
      <c r="J5155" s="189">
        <v>41.16</v>
      </c>
      <c r="K5155" s="189">
        <v>82.32</v>
      </c>
    </row>
    <row r="5156" spans="1:11" ht="25.5" x14ac:dyDescent="0.2">
      <c r="A5156" s="290" t="s">
        <v>2689</v>
      </c>
      <c r="B5156" s="186" t="s">
        <v>2851</v>
      </c>
      <c r="C5156" s="290" t="s">
        <v>2691</v>
      </c>
      <c r="D5156" s="290" t="s">
        <v>2852</v>
      </c>
      <c r="E5156" s="555" t="s">
        <v>2693</v>
      </c>
      <c r="F5156" s="555"/>
      <c r="G5156" s="187" t="s">
        <v>2694</v>
      </c>
      <c r="H5156" s="188">
        <v>2</v>
      </c>
      <c r="I5156" s="188"/>
      <c r="J5156" s="189">
        <v>26.89</v>
      </c>
      <c r="K5156" s="189">
        <v>53.78</v>
      </c>
    </row>
    <row r="5157" spans="1:11" ht="38.25" x14ac:dyDescent="0.2">
      <c r="A5157" s="291" t="s">
        <v>2697</v>
      </c>
      <c r="B5157" s="190" t="s">
        <v>4405</v>
      </c>
      <c r="C5157" s="291" t="s">
        <v>2687</v>
      </c>
      <c r="D5157" s="291" t="s">
        <v>1219</v>
      </c>
      <c r="E5157" s="556" t="s">
        <v>2700</v>
      </c>
      <c r="F5157" s="556"/>
      <c r="G5157" s="191" t="s">
        <v>114</v>
      </c>
      <c r="H5157" s="192">
        <v>1</v>
      </c>
      <c r="I5157" s="192"/>
      <c r="J5157" s="193">
        <v>1093.51</v>
      </c>
      <c r="K5157" s="193">
        <v>1093.51</v>
      </c>
    </row>
    <row r="5158" spans="1:11" x14ac:dyDescent="0.2">
      <c r="A5158" s="287"/>
      <c r="B5158" s="287"/>
      <c r="C5158" s="287"/>
      <c r="D5158" s="287"/>
      <c r="E5158" s="287" t="s">
        <v>2709</v>
      </c>
      <c r="F5158" s="194">
        <v>103.66</v>
      </c>
      <c r="G5158" s="287" t="s">
        <v>2710</v>
      </c>
      <c r="H5158" s="194">
        <v>0</v>
      </c>
      <c r="I5158" s="287" t="s">
        <v>2711</v>
      </c>
      <c r="J5158" s="194">
        <v>103.66</v>
      </c>
    </row>
    <row r="5159" spans="1:11" x14ac:dyDescent="0.2">
      <c r="A5159" s="287"/>
      <c r="B5159" s="287"/>
      <c r="C5159" s="287"/>
      <c r="D5159" s="287"/>
      <c r="E5159" s="287" t="s">
        <v>2712</v>
      </c>
      <c r="F5159" s="194">
        <v>0</v>
      </c>
      <c r="G5159" s="287"/>
      <c r="H5159" s="552" t="s">
        <v>2713</v>
      </c>
      <c r="I5159" s="552"/>
      <c r="J5159" s="194">
        <v>1229.6099999999999</v>
      </c>
    </row>
    <row r="5160" spans="1:11" ht="13.5" thickBot="1" x14ac:dyDescent="0.25">
      <c r="A5160" s="196"/>
      <c r="B5160" s="196"/>
      <c r="C5160" s="196"/>
      <c r="D5160" s="196"/>
      <c r="E5160" s="196"/>
      <c r="F5160" s="196"/>
      <c r="G5160" s="196" t="s">
        <v>2714</v>
      </c>
      <c r="H5160" s="198">
        <v>0</v>
      </c>
      <c r="I5160" s="196" t="s">
        <v>2715</v>
      </c>
      <c r="J5160" s="197">
        <v>0</v>
      </c>
    </row>
    <row r="5161" spans="1:11" ht="13.5" thickTop="1" x14ac:dyDescent="0.2">
      <c r="A5161" s="195"/>
      <c r="B5161" s="195"/>
      <c r="C5161" s="195"/>
      <c r="D5161" s="195"/>
      <c r="E5161" s="195"/>
      <c r="F5161" s="195"/>
      <c r="G5161" s="195"/>
      <c r="H5161" s="195"/>
      <c r="I5161" s="195"/>
      <c r="J5161" s="195"/>
    </row>
    <row r="5162" spans="1:11" ht="15" x14ac:dyDescent="0.2">
      <c r="A5162" s="288" t="s">
        <v>1220</v>
      </c>
      <c r="B5162" s="180" t="s">
        <v>2678</v>
      </c>
      <c r="C5162" s="288" t="s">
        <v>2679</v>
      </c>
      <c r="D5162" s="288" t="s">
        <v>2680</v>
      </c>
      <c r="E5162" s="553" t="s">
        <v>2681</v>
      </c>
      <c r="F5162" s="553"/>
      <c r="G5162" s="181" t="s">
        <v>2682</v>
      </c>
      <c r="H5162" s="180" t="s">
        <v>2683</v>
      </c>
      <c r="I5162" s="180" t="s">
        <v>6886</v>
      </c>
      <c r="J5162" s="180" t="s">
        <v>2684</v>
      </c>
      <c r="K5162" s="180" t="s">
        <v>2685</v>
      </c>
    </row>
    <row r="5163" spans="1:11" x14ac:dyDescent="0.2">
      <c r="A5163" s="289" t="s">
        <v>119</v>
      </c>
      <c r="B5163" s="182" t="s">
        <v>4406</v>
      </c>
      <c r="C5163" s="289" t="s">
        <v>2791</v>
      </c>
      <c r="D5163" s="289" t="s">
        <v>4407</v>
      </c>
      <c r="E5163" s="554" t="s">
        <v>7163</v>
      </c>
      <c r="F5163" s="554"/>
      <c r="G5163" s="183" t="s">
        <v>48</v>
      </c>
      <c r="H5163" s="184">
        <v>1</v>
      </c>
      <c r="I5163" s="185"/>
      <c r="J5163" s="185">
        <v>318.61</v>
      </c>
      <c r="K5163" s="185">
        <v>318.61</v>
      </c>
    </row>
    <row r="5164" spans="1:11" ht="25.5" x14ac:dyDescent="0.2">
      <c r="A5164" s="290" t="s">
        <v>2689</v>
      </c>
      <c r="B5164" s="186" t="s">
        <v>4362</v>
      </c>
      <c r="C5164" s="290" t="s">
        <v>2691</v>
      </c>
      <c r="D5164" s="290" t="s">
        <v>4363</v>
      </c>
      <c r="E5164" s="555" t="s">
        <v>2693</v>
      </c>
      <c r="F5164" s="555"/>
      <c r="G5164" s="187" t="s">
        <v>2694</v>
      </c>
      <c r="H5164" s="188">
        <v>1</v>
      </c>
      <c r="I5164" s="188"/>
      <c r="J5164" s="189">
        <v>26.91</v>
      </c>
      <c r="K5164" s="189">
        <v>26.91</v>
      </c>
    </row>
    <row r="5165" spans="1:11" ht="25.5" x14ac:dyDescent="0.2">
      <c r="A5165" s="290" t="s">
        <v>2689</v>
      </c>
      <c r="B5165" s="186" t="s">
        <v>4364</v>
      </c>
      <c r="C5165" s="290" t="s">
        <v>2691</v>
      </c>
      <c r="D5165" s="290" t="s">
        <v>4365</v>
      </c>
      <c r="E5165" s="555" t="s">
        <v>2693</v>
      </c>
      <c r="F5165" s="555"/>
      <c r="G5165" s="187" t="s">
        <v>2694</v>
      </c>
      <c r="H5165" s="188">
        <v>1</v>
      </c>
      <c r="I5165" s="188"/>
      <c r="J5165" s="189">
        <v>41.7</v>
      </c>
      <c r="K5165" s="189">
        <v>41.7</v>
      </c>
    </row>
    <row r="5166" spans="1:11" x14ac:dyDescent="0.2">
      <c r="A5166" s="291" t="s">
        <v>2697</v>
      </c>
      <c r="B5166" s="190" t="s">
        <v>4408</v>
      </c>
      <c r="C5166" s="291" t="s">
        <v>2791</v>
      </c>
      <c r="D5166" s="291" t="s">
        <v>4407</v>
      </c>
      <c r="E5166" s="556" t="s">
        <v>2700</v>
      </c>
      <c r="F5166" s="556"/>
      <c r="G5166" s="191" t="s">
        <v>48</v>
      </c>
      <c r="H5166" s="192">
        <v>1</v>
      </c>
      <c r="I5166" s="192"/>
      <c r="J5166" s="193">
        <v>250</v>
      </c>
      <c r="K5166" s="193">
        <v>250</v>
      </c>
    </row>
    <row r="5167" spans="1:11" x14ac:dyDescent="0.2">
      <c r="A5167" s="287"/>
      <c r="B5167" s="287"/>
      <c r="C5167" s="287"/>
      <c r="D5167" s="287"/>
      <c r="E5167" s="287" t="s">
        <v>2709</v>
      </c>
      <c r="F5167" s="194">
        <v>54.57</v>
      </c>
      <c r="G5167" s="287" t="s">
        <v>2710</v>
      </c>
      <c r="H5167" s="194">
        <v>0</v>
      </c>
      <c r="I5167" s="287" t="s">
        <v>2711</v>
      </c>
      <c r="J5167" s="194">
        <v>54.57</v>
      </c>
    </row>
    <row r="5168" spans="1:11" x14ac:dyDescent="0.2">
      <c r="A5168" s="287"/>
      <c r="B5168" s="287"/>
      <c r="C5168" s="287"/>
      <c r="D5168" s="287"/>
      <c r="E5168" s="287" t="s">
        <v>2712</v>
      </c>
      <c r="F5168" s="194">
        <v>0</v>
      </c>
      <c r="G5168" s="287"/>
      <c r="H5168" s="552" t="s">
        <v>2713</v>
      </c>
      <c r="I5168" s="552"/>
      <c r="J5168" s="194">
        <v>318.61</v>
      </c>
    </row>
    <row r="5169" spans="1:11" ht="13.5" thickBot="1" x14ac:dyDescent="0.25">
      <c r="A5169" s="196"/>
      <c r="B5169" s="196"/>
      <c r="C5169" s="196"/>
      <c r="D5169" s="196"/>
      <c r="E5169" s="196"/>
      <c r="F5169" s="196"/>
      <c r="G5169" s="196" t="s">
        <v>2714</v>
      </c>
      <c r="H5169" s="198">
        <v>0</v>
      </c>
      <c r="I5169" s="196" t="s">
        <v>2715</v>
      </c>
      <c r="J5169" s="197">
        <v>0</v>
      </c>
    </row>
    <row r="5170" spans="1:11" ht="13.5" thickTop="1" x14ac:dyDescent="0.2">
      <c r="A5170" s="195"/>
      <c r="B5170" s="195"/>
      <c r="C5170" s="195"/>
      <c r="D5170" s="195"/>
      <c r="E5170" s="195"/>
      <c r="F5170" s="195"/>
      <c r="G5170" s="195"/>
      <c r="H5170" s="195"/>
      <c r="I5170" s="195"/>
      <c r="J5170" s="195"/>
    </row>
    <row r="5171" spans="1:11" ht="15" x14ac:dyDescent="0.2">
      <c r="A5171" s="288" t="s">
        <v>1221</v>
      </c>
      <c r="B5171" s="180" t="s">
        <v>2678</v>
      </c>
      <c r="C5171" s="288" t="s">
        <v>2679</v>
      </c>
      <c r="D5171" s="288" t="s">
        <v>2680</v>
      </c>
      <c r="E5171" s="553" t="s">
        <v>2681</v>
      </c>
      <c r="F5171" s="553"/>
      <c r="G5171" s="181" t="s">
        <v>2682</v>
      </c>
      <c r="H5171" s="180" t="s">
        <v>2683</v>
      </c>
      <c r="I5171" s="180" t="s">
        <v>6886</v>
      </c>
      <c r="J5171" s="180" t="s">
        <v>2684</v>
      </c>
      <c r="K5171" s="180" t="s">
        <v>2685</v>
      </c>
    </row>
    <row r="5172" spans="1:11" ht="102" x14ac:dyDescent="0.2">
      <c r="A5172" s="289" t="s">
        <v>119</v>
      </c>
      <c r="B5172" s="182" t="s">
        <v>4409</v>
      </c>
      <c r="C5172" s="289" t="s">
        <v>2687</v>
      </c>
      <c r="D5172" s="289" t="s">
        <v>1225</v>
      </c>
      <c r="E5172" s="554" t="s">
        <v>2958</v>
      </c>
      <c r="F5172" s="554"/>
      <c r="G5172" s="183" t="s">
        <v>2753</v>
      </c>
      <c r="H5172" s="184">
        <v>1</v>
      </c>
      <c r="I5172" s="185"/>
      <c r="J5172" s="185">
        <v>6093.98</v>
      </c>
      <c r="K5172" s="185">
        <v>6093.98</v>
      </c>
    </row>
    <row r="5173" spans="1:11" ht="25.5" x14ac:dyDescent="0.2">
      <c r="A5173" s="290" t="s">
        <v>2689</v>
      </c>
      <c r="B5173" s="186" t="s">
        <v>4371</v>
      </c>
      <c r="C5173" s="290" t="s">
        <v>2691</v>
      </c>
      <c r="D5173" s="290" t="s">
        <v>4372</v>
      </c>
      <c r="E5173" s="555" t="s">
        <v>2693</v>
      </c>
      <c r="F5173" s="555"/>
      <c r="G5173" s="187" t="s">
        <v>2694</v>
      </c>
      <c r="H5173" s="188">
        <v>6</v>
      </c>
      <c r="I5173" s="188"/>
      <c r="J5173" s="189">
        <v>30.44</v>
      </c>
      <c r="K5173" s="189">
        <v>182.64</v>
      </c>
    </row>
    <row r="5174" spans="1:11" ht="25.5" x14ac:dyDescent="0.2">
      <c r="A5174" s="290" t="s">
        <v>2689</v>
      </c>
      <c r="B5174" s="186" t="s">
        <v>2851</v>
      </c>
      <c r="C5174" s="290" t="s">
        <v>2691</v>
      </c>
      <c r="D5174" s="290" t="s">
        <v>2852</v>
      </c>
      <c r="E5174" s="555" t="s">
        <v>2693</v>
      </c>
      <c r="F5174" s="555"/>
      <c r="G5174" s="187" t="s">
        <v>2694</v>
      </c>
      <c r="H5174" s="188">
        <v>6</v>
      </c>
      <c r="I5174" s="188"/>
      <c r="J5174" s="189">
        <v>26.89</v>
      </c>
      <c r="K5174" s="189">
        <v>161.34</v>
      </c>
    </row>
    <row r="5175" spans="1:11" x14ac:dyDescent="0.2">
      <c r="A5175" s="291" t="s">
        <v>2697</v>
      </c>
      <c r="B5175" s="190" t="s">
        <v>7164</v>
      </c>
      <c r="C5175" s="291" t="s">
        <v>2791</v>
      </c>
      <c r="D5175" s="291" t="s">
        <v>7165</v>
      </c>
      <c r="E5175" s="556" t="s">
        <v>2700</v>
      </c>
      <c r="F5175" s="556"/>
      <c r="G5175" s="191" t="s">
        <v>48</v>
      </c>
      <c r="H5175" s="192">
        <v>1</v>
      </c>
      <c r="I5175" s="192"/>
      <c r="J5175" s="193">
        <v>5750</v>
      </c>
      <c r="K5175" s="193">
        <v>5750</v>
      </c>
    </row>
    <row r="5176" spans="1:11" x14ac:dyDescent="0.2">
      <c r="A5176" s="287"/>
      <c r="B5176" s="287"/>
      <c r="C5176" s="287"/>
      <c r="D5176" s="287"/>
      <c r="E5176" s="287" t="s">
        <v>2709</v>
      </c>
      <c r="F5176" s="194">
        <v>246.66</v>
      </c>
      <c r="G5176" s="287" t="s">
        <v>2710</v>
      </c>
      <c r="H5176" s="194">
        <v>0</v>
      </c>
      <c r="I5176" s="287" t="s">
        <v>2711</v>
      </c>
      <c r="J5176" s="194">
        <v>246.66</v>
      </c>
    </row>
    <row r="5177" spans="1:11" x14ac:dyDescent="0.2">
      <c r="A5177" s="287"/>
      <c r="B5177" s="287"/>
      <c r="C5177" s="287"/>
      <c r="D5177" s="287"/>
      <c r="E5177" s="287" t="s">
        <v>2712</v>
      </c>
      <c r="F5177" s="194">
        <v>0</v>
      </c>
      <c r="G5177" s="287"/>
      <c r="H5177" s="552" t="s">
        <v>2713</v>
      </c>
      <c r="I5177" s="552"/>
      <c r="J5177" s="194">
        <v>6093.98</v>
      </c>
    </row>
    <row r="5178" spans="1:11" ht="13.5" thickBot="1" x14ac:dyDescent="0.25">
      <c r="A5178" s="196"/>
      <c r="B5178" s="196"/>
      <c r="C5178" s="196"/>
      <c r="D5178" s="196"/>
      <c r="E5178" s="196"/>
      <c r="F5178" s="196"/>
      <c r="G5178" s="196" t="s">
        <v>2714</v>
      </c>
      <c r="H5178" s="198">
        <v>0</v>
      </c>
      <c r="I5178" s="196" t="s">
        <v>2715</v>
      </c>
      <c r="J5178" s="197">
        <v>0</v>
      </c>
    </row>
    <row r="5179" spans="1:11" ht="13.5" thickTop="1" x14ac:dyDescent="0.2">
      <c r="A5179" s="195"/>
      <c r="B5179" s="195"/>
      <c r="C5179" s="195"/>
      <c r="D5179" s="195"/>
      <c r="E5179" s="195"/>
      <c r="F5179" s="195"/>
      <c r="G5179" s="195"/>
      <c r="H5179" s="195"/>
      <c r="I5179" s="195"/>
      <c r="J5179" s="195"/>
    </row>
    <row r="5180" spans="1:11" ht="15" x14ac:dyDescent="0.2">
      <c r="A5180" s="288" t="s">
        <v>1224</v>
      </c>
      <c r="B5180" s="180" t="s">
        <v>2678</v>
      </c>
      <c r="C5180" s="288" t="s">
        <v>2679</v>
      </c>
      <c r="D5180" s="288" t="s">
        <v>2680</v>
      </c>
      <c r="E5180" s="553" t="s">
        <v>2681</v>
      </c>
      <c r="F5180" s="553"/>
      <c r="G5180" s="181" t="s">
        <v>2682</v>
      </c>
      <c r="H5180" s="180" t="s">
        <v>2683</v>
      </c>
      <c r="I5180" s="180" t="s">
        <v>6886</v>
      </c>
      <c r="J5180" s="180" t="s">
        <v>2684</v>
      </c>
      <c r="K5180" s="180" t="s">
        <v>2685</v>
      </c>
    </row>
    <row r="5181" spans="1:11" ht="102" x14ac:dyDescent="0.2">
      <c r="A5181" s="289" t="s">
        <v>119</v>
      </c>
      <c r="B5181" s="182" t="s">
        <v>4410</v>
      </c>
      <c r="C5181" s="289" t="s">
        <v>2687</v>
      </c>
      <c r="D5181" s="289" t="s">
        <v>1226</v>
      </c>
      <c r="E5181" s="554" t="s">
        <v>2958</v>
      </c>
      <c r="F5181" s="554"/>
      <c r="G5181" s="183" t="s">
        <v>2753</v>
      </c>
      <c r="H5181" s="184">
        <v>1</v>
      </c>
      <c r="I5181" s="185"/>
      <c r="J5181" s="185">
        <v>7238.3</v>
      </c>
      <c r="K5181" s="185">
        <v>7238.3</v>
      </c>
    </row>
    <row r="5182" spans="1:11" ht="25.5" x14ac:dyDescent="0.2">
      <c r="A5182" s="290" t="s">
        <v>2689</v>
      </c>
      <c r="B5182" s="186" t="s">
        <v>2851</v>
      </c>
      <c r="C5182" s="290" t="s">
        <v>2691</v>
      </c>
      <c r="D5182" s="290" t="s">
        <v>2852</v>
      </c>
      <c r="E5182" s="555" t="s">
        <v>2693</v>
      </c>
      <c r="F5182" s="555"/>
      <c r="G5182" s="187" t="s">
        <v>2694</v>
      </c>
      <c r="H5182" s="188">
        <v>6</v>
      </c>
      <c r="I5182" s="188"/>
      <c r="J5182" s="189">
        <v>26.89</v>
      </c>
      <c r="K5182" s="189">
        <v>161.34</v>
      </c>
    </row>
    <row r="5183" spans="1:11" ht="25.5" x14ac:dyDescent="0.2">
      <c r="A5183" s="290" t="s">
        <v>2689</v>
      </c>
      <c r="B5183" s="186" t="s">
        <v>2968</v>
      </c>
      <c r="C5183" s="290" t="s">
        <v>2691</v>
      </c>
      <c r="D5183" s="290" t="s">
        <v>2969</v>
      </c>
      <c r="E5183" s="555" t="s">
        <v>2693</v>
      </c>
      <c r="F5183" s="555"/>
      <c r="G5183" s="187" t="s">
        <v>2694</v>
      </c>
      <c r="H5183" s="188">
        <v>6</v>
      </c>
      <c r="I5183" s="188"/>
      <c r="J5183" s="189">
        <v>41.16</v>
      </c>
      <c r="K5183" s="189">
        <v>246.96</v>
      </c>
    </row>
    <row r="5184" spans="1:11" x14ac:dyDescent="0.2">
      <c r="A5184" s="291" t="s">
        <v>2697</v>
      </c>
      <c r="B5184" s="190" t="s">
        <v>7166</v>
      </c>
      <c r="C5184" s="291" t="s">
        <v>2791</v>
      </c>
      <c r="D5184" s="291" t="s">
        <v>7167</v>
      </c>
      <c r="E5184" s="556" t="s">
        <v>2700</v>
      </c>
      <c r="F5184" s="556"/>
      <c r="G5184" s="191" t="s">
        <v>48</v>
      </c>
      <c r="H5184" s="192">
        <v>1</v>
      </c>
      <c r="I5184" s="192"/>
      <c r="J5184" s="193">
        <v>6830</v>
      </c>
      <c r="K5184" s="193">
        <v>6830</v>
      </c>
    </row>
    <row r="5185" spans="1:11" x14ac:dyDescent="0.2">
      <c r="A5185" s="287"/>
      <c r="B5185" s="287"/>
      <c r="C5185" s="287"/>
      <c r="D5185" s="287"/>
      <c r="E5185" s="287" t="s">
        <v>2709</v>
      </c>
      <c r="F5185" s="194">
        <v>310.98</v>
      </c>
      <c r="G5185" s="287" t="s">
        <v>2710</v>
      </c>
      <c r="H5185" s="194">
        <v>0</v>
      </c>
      <c r="I5185" s="287" t="s">
        <v>2711</v>
      </c>
      <c r="J5185" s="194">
        <v>310.98</v>
      </c>
    </row>
    <row r="5186" spans="1:11" x14ac:dyDescent="0.2">
      <c r="A5186" s="287"/>
      <c r="B5186" s="287"/>
      <c r="C5186" s="287"/>
      <c r="D5186" s="287"/>
      <c r="E5186" s="287" t="s">
        <v>2712</v>
      </c>
      <c r="F5186" s="194">
        <v>0</v>
      </c>
      <c r="G5186" s="287"/>
      <c r="H5186" s="552" t="s">
        <v>2713</v>
      </c>
      <c r="I5186" s="552"/>
      <c r="J5186" s="194">
        <v>7238.3</v>
      </c>
    </row>
    <row r="5187" spans="1:11" ht="13.5" thickBot="1" x14ac:dyDescent="0.25">
      <c r="A5187" s="196"/>
      <c r="B5187" s="196"/>
      <c r="C5187" s="196"/>
      <c r="D5187" s="196"/>
      <c r="E5187" s="196"/>
      <c r="F5187" s="196"/>
      <c r="G5187" s="196" t="s">
        <v>2714</v>
      </c>
      <c r="H5187" s="198">
        <v>0</v>
      </c>
      <c r="I5187" s="196" t="s">
        <v>2715</v>
      </c>
      <c r="J5187" s="197">
        <v>0</v>
      </c>
    </row>
    <row r="5188" spans="1:11" ht="13.5" thickTop="1" x14ac:dyDescent="0.2">
      <c r="A5188" s="195"/>
      <c r="B5188" s="195"/>
      <c r="C5188" s="195"/>
      <c r="D5188" s="195"/>
      <c r="E5188" s="195"/>
      <c r="F5188" s="195"/>
      <c r="G5188" s="195"/>
      <c r="H5188" s="195"/>
      <c r="I5188" s="195"/>
      <c r="J5188" s="195"/>
    </row>
    <row r="5189" spans="1:11" x14ac:dyDescent="0.2">
      <c r="A5189" s="292" t="s">
        <v>1227</v>
      </c>
      <c r="B5189" s="292"/>
      <c r="C5189" s="292"/>
      <c r="D5189" s="292" t="s">
        <v>1228</v>
      </c>
      <c r="E5189" s="292"/>
      <c r="F5189" s="558"/>
      <c r="G5189" s="558"/>
      <c r="H5189" s="292"/>
      <c r="I5189" s="178"/>
      <c r="J5189" s="292"/>
      <c r="K5189" s="179">
        <v>0</v>
      </c>
    </row>
    <row r="5190" spans="1:11" x14ac:dyDescent="0.2">
      <c r="A5190" s="292" t="s">
        <v>1229</v>
      </c>
      <c r="B5190" s="292"/>
      <c r="C5190" s="292"/>
      <c r="D5190" s="292" t="s">
        <v>1230</v>
      </c>
      <c r="E5190" s="292"/>
      <c r="F5190" s="558"/>
      <c r="G5190" s="558"/>
      <c r="H5190" s="292"/>
      <c r="I5190" s="178"/>
      <c r="J5190" s="292"/>
      <c r="K5190" s="179">
        <v>0</v>
      </c>
    </row>
    <row r="5191" spans="1:11" ht="15" x14ac:dyDescent="0.2">
      <c r="A5191" s="288" t="s">
        <v>1231</v>
      </c>
      <c r="B5191" s="180" t="s">
        <v>2678</v>
      </c>
      <c r="C5191" s="288" t="s">
        <v>2679</v>
      </c>
      <c r="D5191" s="288" t="s">
        <v>2680</v>
      </c>
      <c r="E5191" s="553" t="s">
        <v>2681</v>
      </c>
      <c r="F5191" s="553"/>
      <c r="G5191" s="181" t="s">
        <v>2682</v>
      </c>
      <c r="H5191" s="180" t="s">
        <v>2683</v>
      </c>
      <c r="I5191" s="180" t="s">
        <v>6886</v>
      </c>
      <c r="J5191" s="180" t="s">
        <v>2684</v>
      </c>
      <c r="K5191" s="180" t="s">
        <v>2685</v>
      </c>
    </row>
    <row r="5192" spans="1:11" ht="38.25" x14ac:dyDescent="0.2">
      <c r="A5192" s="289" t="s">
        <v>119</v>
      </c>
      <c r="B5192" s="182" t="s">
        <v>4411</v>
      </c>
      <c r="C5192" s="289" t="s">
        <v>2687</v>
      </c>
      <c r="D5192" s="289" t="s">
        <v>1232</v>
      </c>
      <c r="E5192" s="554" t="s">
        <v>2958</v>
      </c>
      <c r="F5192" s="554"/>
      <c r="G5192" s="183" t="s">
        <v>392</v>
      </c>
      <c r="H5192" s="184">
        <v>1</v>
      </c>
      <c r="I5192" s="185"/>
      <c r="J5192" s="185">
        <v>26.19</v>
      </c>
      <c r="K5192" s="185">
        <v>26.19</v>
      </c>
    </row>
    <row r="5193" spans="1:11" ht="25.5" x14ac:dyDescent="0.2">
      <c r="A5193" s="290" t="s">
        <v>2689</v>
      </c>
      <c r="B5193" s="186" t="s">
        <v>2851</v>
      </c>
      <c r="C5193" s="290" t="s">
        <v>2691</v>
      </c>
      <c r="D5193" s="290" t="s">
        <v>2852</v>
      </c>
      <c r="E5193" s="555" t="s">
        <v>2693</v>
      </c>
      <c r="F5193" s="555"/>
      <c r="G5193" s="187" t="s">
        <v>2694</v>
      </c>
      <c r="H5193" s="188">
        <v>0.128</v>
      </c>
      <c r="I5193" s="188"/>
      <c r="J5193" s="189">
        <v>26.89</v>
      </c>
      <c r="K5193" s="189">
        <v>3.44</v>
      </c>
    </row>
    <row r="5194" spans="1:11" ht="25.5" x14ac:dyDescent="0.2">
      <c r="A5194" s="290" t="s">
        <v>2689</v>
      </c>
      <c r="B5194" s="186" t="s">
        <v>2968</v>
      </c>
      <c r="C5194" s="290" t="s">
        <v>2691</v>
      </c>
      <c r="D5194" s="290" t="s">
        <v>2969</v>
      </c>
      <c r="E5194" s="555" t="s">
        <v>2693</v>
      </c>
      <c r="F5194" s="555"/>
      <c r="G5194" s="187" t="s">
        <v>2694</v>
      </c>
      <c r="H5194" s="188">
        <v>0.128</v>
      </c>
      <c r="I5194" s="188"/>
      <c r="J5194" s="189">
        <v>41.16</v>
      </c>
      <c r="K5194" s="189">
        <v>5.26</v>
      </c>
    </row>
    <row r="5195" spans="1:11" ht="25.5" x14ac:dyDescent="0.2">
      <c r="A5195" s="291" t="s">
        <v>2697</v>
      </c>
      <c r="B5195" s="190" t="s">
        <v>4412</v>
      </c>
      <c r="C5195" s="291" t="s">
        <v>2691</v>
      </c>
      <c r="D5195" s="291" t="s">
        <v>4413</v>
      </c>
      <c r="E5195" s="556" t="s">
        <v>2700</v>
      </c>
      <c r="F5195" s="556"/>
      <c r="G5195" s="191" t="s">
        <v>2706</v>
      </c>
      <c r="H5195" s="192">
        <v>1.2</v>
      </c>
      <c r="I5195" s="192"/>
      <c r="J5195" s="193">
        <v>13.27</v>
      </c>
      <c r="K5195" s="193">
        <v>15.92</v>
      </c>
    </row>
    <row r="5196" spans="1:11" ht="38.25" x14ac:dyDescent="0.2">
      <c r="A5196" s="291" t="s">
        <v>2697</v>
      </c>
      <c r="B5196" s="190" t="s">
        <v>2984</v>
      </c>
      <c r="C5196" s="291" t="s">
        <v>2691</v>
      </c>
      <c r="D5196" s="291" t="s">
        <v>2985</v>
      </c>
      <c r="E5196" s="556" t="s">
        <v>2700</v>
      </c>
      <c r="F5196" s="556"/>
      <c r="G5196" s="191" t="s">
        <v>48</v>
      </c>
      <c r="H5196" s="192">
        <v>1</v>
      </c>
      <c r="I5196" s="192"/>
      <c r="J5196" s="193">
        <v>0.28000000000000003</v>
      </c>
      <c r="K5196" s="193">
        <v>0.28000000000000003</v>
      </c>
    </row>
    <row r="5197" spans="1:11" ht="25.5" x14ac:dyDescent="0.2">
      <c r="A5197" s="291" t="s">
        <v>2697</v>
      </c>
      <c r="B5197" s="190" t="s">
        <v>3663</v>
      </c>
      <c r="C5197" s="291" t="s">
        <v>2691</v>
      </c>
      <c r="D5197" s="291" t="s">
        <v>3664</v>
      </c>
      <c r="E5197" s="556" t="s">
        <v>2700</v>
      </c>
      <c r="F5197" s="556"/>
      <c r="G5197" s="191" t="s">
        <v>2701</v>
      </c>
      <c r="H5197" s="192">
        <v>0.1</v>
      </c>
      <c r="I5197" s="192"/>
      <c r="J5197" s="193">
        <v>12.97</v>
      </c>
      <c r="K5197" s="193">
        <v>1.29</v>
      </c>
    </row>
    <row r="5198" spans="1:11" x14ac:dyDescent="0.2">
      <c r="A5198" s="287"/>
      <c r="B5198" s="287"/>
      <c r="C5198" s="287"/>
      <c r="D5198" s="287"/>
      <c r="E5198" s="287" t="s">
        <v>2709</v>
      </c>
      <c r="F5198" s="194">
        <v>6.63</v>
      </c>
      <c r="G5198" s="287" t="s">
        <v>2710</v>
      </c>
      <c r="H5198" s="194">
        <v>0</v>
      </c>
      <c r="I5198" s="287" t="s">
        <v>2711</v>
      </c>
      <c r="J5198" s="194">
        <v>6.63</v>
      </c>
    </row>
    <row r="5199" spans="1:11" x14ac:dyDescent="0.2">
      <c r="A5199" s="287"/>
      <c r="B5199" s="287"/>
      <c r="C5199" s="287"/>
      <c r="D5199" s="287"/>
      <c r="E5199" s="287" t="s">
        <v>2712</v>
      </c>
      <c r="F5199" s="194">
        <v>0</v>
      </c>
      <c r="G5199" s="287"/>
      <c r="H5199" s="552" t="s">
        <v>2713</v>
      </c>
      <c r="I5199" s="552"/>
      <c r="J5199" s="194">
        <v>26.19</v>
      </c>
    </row>
    <row r="5200" spans="1:11" ht="13.5" thickBot="1" x14ac:dyDescent="0.25">
      <c r="A5200" s="196"/>
      <c r="B5200" s="196"/>
      <c r="C5200" s="196"/>
      <c r="D5200" s="196"/>
      <c r="E5200" s="196"/>
      <c r="F5200" s="196"/>
      <c r="G5200" s="196" t="s">
        <v>2714</v>
      </c>
      <c r="H5200" s="198">
        <v>0</v>
      </c>
      <c r="I5200" s="196" t="s">
        <v>2715</v>
      </c>
      <c r="J5200" s="197">
        <v>0</v>
      </c>
    </row>
    <row r="5201" spans="1:11" ht="13.5" thickTop="1" x14ac:dyDescent="0.2">
      <c r="A5201" s="195"/>
      <c r="B5201" s="195"/>
      <c r="C5201" s="195"/>
      <c r="D5201" s="195"/>
      <c r="E5201" s="195"/>
      <c r="F5201" s="195"/>
      <c r="G5201" s="195"/>
      <c r="H5201" s="195"/>
      <c r="I5201" s="195"/>
      <c r="J5201" s="195"/>
    </row>
    <row r="5202" spans="1:11" ht="15" x14ac:dyDescent="0.2">
      <c r="A5202" s="288" t="s">
        <v>1233</v>
      </c>
      <c r="B5202" s="180" t="s">
        <v>2678</v>
      </c>
      <c r="C5202" s="288" t="s">
        <v>2679</v>
      </c>
      <c r="D5202" s="288" t="s">
        <v>2680</v>
      </c>
      <c r="E5202" s="553" t="s">
        <v>2681</v>
      </c>
      <c r="F5202" s="553"/>
      <c r="G5202" s="181" t="s">
        <v>2682</v>
      </c>
      <c r="H5202" s="180" t="s">
        <v>2683</v>
      </c>
      <c r="I5202" s="180" t="s">
        <v>6886</v>
      </c>
      <c r="J5202" s="180" t="s">
        <v>2684</v>
      </c>
      <c r="K5202" s="180" t="s">
        <v>2685</v>
      </c>
    </row>
    <row r="5203" spans="1:11" ht="38.25" x14ac:dyDescent="0.2">
      <c r="A5203" s="289" t="s">
        <v>119</v>
      </c>
      <c r="B5203" s="182" t="s">
        <v>4414</v>
      </c>
      <c r="C5203" s="289" t="s">
        <v>2687</v>
      </c>
      <c r="D5203" s="289" t="s">
        <v>1234</v>
      </c>
      <c r="E5203" s="554" t="s">
        <v>2958</v>
      </c>
      <c r="F5203" s="554"/>
      <c r="G5203" s="183" t="s">
        <v>392</v>
      </c>
      <c r="H5203" s="184">
        <v>1</v>
      </c>
      <c r="I5203" s="185"/>
      <c r="J5203" s="185">
        <v>25.53</v>
      </c>
      <c r="K5203" s="185">
        <v>25.53</v>
      </c>
    </row>
    <row r="5204" spans="1:11" ht="25.5" x14ac:dyDescent="0.2">
      <c r="A5204" s="290" t="s">
        <v>2689</v>
      </c>
      <c r="B5204" s="186" t="s">
        <v>2851</v>
      </c>
      <c r="C5204" s="290" t="s">
        <v>2691</v>
      </c>
      <c r="D5204" s="290" t="s">
        <v>2852</v>
      </c>
      <c r="E5204" s="555" t="s">
        <v>2693</v>
      </c>
      <c r="F5204" s="555"/>
      <c r="G5204" s="187" t="s">
        <v>2694</v>
      </c>
      <c r="H5204" s="188">
        <v>0.128</v>
      </c>
      <c r="I5204" s="188"/>
      <c r="J5204" s="189">
        <v>26.89</v>
      </c>
      <c r="K5204" s="189">
        <v>3.44</v>
      </c>
    </row>
    <row r="5205" spans="1:11" ht="25.5" x14ac:dyDescent="0.2">
      <c r="A5205" s="290" t="s">
        <v>2689</v>
      </c>
      <c r="B5205" s="186" t="s">
        <v>2968</v>
      </c>
      <c r="C5205" s="290" t="s">
        <v>2691</v>
      </c>
      <c r="D5205" s="290" t="s">
        <v>2969</v>
      </c>
      <c r="E5205" s="555" t="s">
        <v>2693</v>
      </c>
      <c r="F5205" s="555"/>
      <c r="G5205" s="187" t="s">
        <v>2694</v>
      </c>
      <c r="H5205" s="188">
        <v>0.128</v>
      </c>
      <c r="I5205" s="188"/>
      <c r="J5205" s="189">
        <v>41.16</v>
      </c>
      <c r="K5205" s="189">
        <v>5.26</v>
      </c>
    </row>
    <row r="5206" spans="1:11" ht="38.25" x14ac:dyDescent="0.2">
      <c r="A5206" s="291" t="s">
        <v>2697</v>
      </c>
      <c r="B5206" s="190" t="s">
        <v>2984</v>
      </c>
      <c r="C5206" s="291" t="s">
        <v>2691</v>
      </c>
      <c r="D5206" s="291" t="s">
        <v>2985</v>
      </c>
      <c r="E5206" s="556" t="s">
        <v>2700</v>
      </c>
      <c r="F5206" s="556"/>
      <c r="G5206" s="191" t="s">
        <v>48</v>
      </c>
      <c r="H5206" s="192">
        <v>1</v>
      </c>
      <c r="I5206" s="192"/>
      <c r="J5206" s="193">
        <v>0.28000000000000003</v>
      </c>
      <c r="K5206" s="193">
        <v>0.28000000000000003</v>
      </c>
    </row>
    <row r="5207" spans="1:11" ht="25.5" x14ac:dyDescent="0.2">
      <c r="A5207" s="291" t="s">
        <v>2697</v>
      </c>
      <c r="B5207" s="190" t="s">
        <v>3663</v>
      </c>
      <c r="C5207" s="291" t="s">
        <v>2691</v>
      </c>
      <c r="D5207" s="291" t="s">
        <v>3664</v>
      </c>
      <c r="E5207" s="556" t="s">
        <v>2700</v>
      </c>
      <c r="F5207" s="556"/>
      <c r="G5207" s="191" t="s">
        <v>2701</v>
      </c>
      <c r="H5207" s="192">
        <v>0.1</v>
      </c>
      <c r="I5207" s="192"/>
      <c r="J5207" s="193">
        <v>12.97</v>
      </c>
      <c r="K5207" s="193">
        <v>1.29</v>
      </c>
    </row>
    <row r="5208" spans="1:11" x14ac:dyDescent="0.2">
      <c r="A5208" s="291" t="s">
        <v>2697</v>
      </c>
      <c r="B5208" s="190" t="s">
        <v>4415</v>
      </c>
      <c r="C5208" s="291" t="s">
        <v>2691</v>
      </c>
      <c r="D5208" s="291" t="s">
        <v>4416</v>
      </c>
      <c r="E5208" s="556" t="s">
        <v>2700</v>
      </c>
      <c r="F5208" s="556"/>
      <c r="G5208" s="191" t="s">
        <v>2706</v>
      </c>
      <c r="H5208" s="192">
        <v>1.2</v>
      </c>
      <c r="I5208" s="192"/>
      <c r="J5208" s="193">
        <v>12.72</v>
      </c>
      <c r="K5208" s="193">
        <v>15.26</v>
      </c>
    </row>
    <row r="5209" spans="1:11" x14ac:dyDescent="0.2">
      <c r="A5209" s="287"/>
      <c r="B5209" s="287"/>
      <c r="C5209" s="287"/>
      <c r="D5209" s="287"/>
      <c r="E5209" s="287" t="s">
        <v>2709</v>
      </c>
      <c r="F5209" s="194">
        <v>6.63</v>
      </c>
      <c r="G5209" s="287" t="s">
        <v>2710</v>
      </c>
      <c r="H5209" s="194">
        <v>0</v>
      </c>
      <c r="I5209" s="287" t="s">
        <v>2711</v>
      </c>
      <c r="J5209" s="194">
        <v>6.63</v>
      </c>
    </row>
    <row r="5210" spans="1:11" x14ac:dyDescent="0.2">
      <c r="A5210" s="287"/>
      <c r="B5210" s="287"/>
      <c r="C5210" s="287"/>
      <c r="D5210" s="287"/>
      <c r="E5210" s="287" t="s">
        <v>2712</v>
      </c>
      <c r="F5210" s="194">
        <v>0</v>
      </c>
      <c r="G5210" s="287"/>
      <c r="H5210" s="552" t="s">
        <v>2713</v>
      </c>
      <c r="I5210" s="552"/>
      <c r="J5210" s="194">
        <v>25.53</v>
      </c>
    </row>
    <row r="5211" spans="1:11" ht="13.5" thickBot="1" x14ac:dyDescent="0.25">
      <c r="A5211" s="196"/>
      <c r="B5211" s="196"/>
      <c r="C5211" s="196"/>
      <c r="D5211" s="196"/>
      <c r="E5211" s="196"/>
      <c r="F5211" s="196"/>
      <c r="G5211" s="196" t="s">
        <v>2714</v>
      </c>
      <c r="H5211" s="198">
        <v>0</v>
      </c>
      <c r="I5211" s="196" t="s">
        <v>2715</v>
      </c>
      <c r="J5211" s="197">
        <v>0</v>
      </c>
    </row>
    <row r="5212" spans="1:11" ht="13.5" thickTop="1" x14ac:dyDescent="0.2">
      <c r="A5212" s="195"/>
      <c r="B5212" s="195"/>
      <c r="C5212" s="195"/>
      <c r="D5212" s="195"/>
      <c r="E5212" s="195"/>
      <c r="F5212" s="195"/>
      <c r="G5212" s="195"/>
      <c r="H5212" s="195"/>
      <c r="I5212" s="195"/>
      <c r="J5212" s="195"/>
    </row>
    <row r="5213" spans="1:11" ht="15" x14ac:dyDescent="0.2">
      <c r="A5213" s="288" t="s">
        <v>1235</v>
      </c>
      <c r="B5213" s="180" t="s">
        <v>2678</v>
      </c>
      <c r="C5213" s="288" t="s">
        <v>2679</v>
      </c>
      <c r="D5213" s="288" t="s">
        <v>2680</v>
      </c>
      <c r="E5213" s="553" t="s">
        <v>2681</v>
      </c>
      <c r="F5213" s="553"/>
      <c r="G5213" s="181" t="s">
        <v>2682</v>
      </c>
      <c r="H5213" s="180" t="s">
        <v>2683</v>
      </c>
      <c r="I5213" s="180" t="s">
        <v>6886</v>
      </c>
      <c r="J5213" s="180" t="s">
        <v>2684</v>
      </c>
      <c r="K5213" s="180" t="s">
        <v>2685</v>
      </c>
    </row>
    <row r="5214" spans="1:11" ht="38.25" x14ac:dyDescent="0.2">
      <c r="A5214" s="289" t="s">
        <v>119</v>
      </c>
      <c r="B5214" s="182" t="s">
        <v>4417</v>
      </c>
      <c r="C5214" s="289" t="s">
        <v>2687</v>
      </c>
      <c r="D5214" s="289" t="s">
        <v>1236</v>
      </c>
      <c r="E5214" s="554" t="s">
        <v>2958</v>
      </c>
      <c r="F5214" s="554"/>
      <c r="G5214" s="183" t="s">
        <v>392</v>
      </c>
      <c r="H5214" s="184">
        <v>1</v>
      </c>
      <c r="I5214" s="185"/>
      <c r="J5214" s="185">
        <v>23.28</v>
      </c>
      <c r="K5214" s="185">
        <v>23.28</v>
      </c>
    </row>
    <row r="5215" spans="1:11" ht="25.5" x14ac:dyDescent="0.2">
      <c r="A5215" s="290" t="s">
        <v>2689</v>
      </c>
      <c r="B5215" s="186" t="s">
        <v>2851</v>
      </c>
      <c r="C5215" s="290" t="s">
        <v>2691</v>
      </c>
      <c r="D5215" s="290" t="s">
        <v>2852</v>
      </c>
      <c r="E5215" s="555" t="s">
        <v>2693</v>
      </c>
      <c r="F5215" s="555"/>
      <c r="G5215" s="187" t="s">
        <v>2694</v>
      </c>
      <c r="H5215" s="188">
        <v>0.128</v>
      </c>
      <c r="I5215" s="188"/>
      <c r="J5215" s="189">
        <v>26.89</v>
      </c>
      <c r="K5215" s="189">
        <v>3.44</v>
      </c>
    </row>
    <row r="5216" spans="1:11" ht="25.5" x14ac:dyDescent="0.2">
      <c r="A5216" s="290" t="s">
        <v>2689</v>
      </c>
      <c r="B5216" s="186" t="s">
        <v>2968</v>
      </c>
      <c r="C5216" s="290" t="s">
        <v>2691</v>
      </c>
      <c r="D5216" s="290" t="s">
        <v>2969</v>
      </c>
      <c r="E5216" s="555" t="s">
        <v>2693</v>
      </c>
      <c r="F5216" s="555"/>
      <c r="G5216" s="187" t="s">
        <v>2694</v>
      </c>
      <c r="H5216" s="188">
        <v>0.128</v>
      </c>
      <c r="I5216" s="188"/>
      <c r="J5216" s="189">
        <v>41.16</v>
      </c>
      <c r="K5216" s="189">
        <v>5.26</v>
      </c>
    </row>
    <row r="5217" spans="1:11" ht="25.5" x14ac:dyDescent="0.2">
      <c r="A5217" s="291" t="s">
        <v>2697</v>
      </c>
      <c r="B5217" s="190" t="s">
        <v>4418</v>
      </c>
      <c r="C5217" s="291" t="s">
        <v>2691</v>
      </c>
      <c r="D5217" s="291" t="s">
        <v>4419</v>
      </c>
      <c r="E5217" s="556" t="s">
        <v>2700</v>
      </c>
      <c r="F5217" s="556"/>
      <c r="G5217" s="191" t="s">
        <v>2706</v>
      </c>
      <c r="H5217" s="192">
        <v>1.03</v>
      </c>
      <c r="I5217" s="192"/>
      <c r="J5217" s="193">
        <v>12.64</v>
      </c>
      <c r="K5217" s="193">
        <v>13.01</v>
      </c>
    </row>
    <row r="5218" spans="1:11" ht="38.25" x14ac:dyDescent="0.2">
      <c r="A5218" s="291" t="s">
        <v>2697</v>
      </c>
      <c r="B5218" s="190" t="s">
        <v>2984</v>
      </c>
      <c r="C5218" s="291" t="s">
        <v>2691</v>
      </c>
      <c r="D5218" s="291" t="s">
        <v>2985</v>
      </c>
      <c r="E5218" s="556" t="s">
        <v>2700</v>
      </c>
      <c r="F5218" s="556"/>
      <c r="G5218" s="191" t="s">
        <v>48</v>
      </c>
      <c r="H5218" s="192">
        <v>1</v>
      </c>
      <c r="I5218" s="192"/>
      <c r="J5218" s="193">
        <v>0.28000000000000003</v>
      </c>
      <c r="K5218" s="193">
        <v>0.28000000000000003</v>
      </c>
    </row>
    <row r="5219" spans="1:11" ht="25.5" x14ac:dyDescent="0.2">
      <c r="A5219" s="291" t="s">
        <v>2697</v>
      </c>
      <c r="B5219" s="190" t="s">
        <v>3663</v>
      </c>
      <c r="C5219" s="291" t="s">
        <v>2691</v>
      </c>
      <c r="D5219" s="291" t="s">
        <v>3664</v>
      </c>
      <c r="E5219" s="556" t="s">
        <v>2700</v>
      </c>
      <c r="F5219" s="556"/>
      <c r="G5219" s="191" t="s">
        <v>2701</v>
      </c>
      <c r="H5219" s="192">
        <v>0.1</v>
      </c>
      <c r="I5219" s="192"/>
      <c r="J5219" s="193">
        <v>12.97</v>
      </c>
      <c r="K5219" s="193">
        <v>1.29</v>
      </c>
    </row>
    <row r="5220" spans="1:11" x14ac:dyDescent="0.2">
      <c r="A5220" s="287"/>
      <c r="B5220" s="287"/>
      <c r="C5220" s="287"/>
      <c r="D5220" s="287"/>
      <c r="E5220" s="287" t="s">
        <v>2709</v>
      </c>
      <c r="F5220" s="194">
        <v>6.63</v>
      </c>
      <c r="G5220" s="287" t="s">
        <v>2710</v>
      </c>
      <c r="H5220" s="194">
        <v>0</v>
      </c>
      <c r="I5220" s="287" t="s">
        <v>2711</v>
      </c>
      <c r="J5220" s="194">
        <v>6.63</v>
      </c>
    </row>
    <row r="5221" spans="1:11" x14ac:dyDescent="0.2">
      <c r="A5221" s="287"/>
      <c r="B5221" s="287"/>
      <c r="C5221" s="287"/>
      <c r="D5221" s="287"/>
      <c r="E5221" s="287" t="s">
        <v>2712</v>
      </c>
      <c r="F5221" s="194">
        <v>0</v>
      </c>
      <c r="G5221" s="287"/>
      <c r="H5221" s="552" t="s">
        <v>2713</v>
      </c>
      <c r="I5221" s="552"/>
      <c r="J5221" s="194">
        <v>23.28</v>
      </c>
    </row>
    <row r="5222" spans="1:11" ht="13.5" thickBot="1" x14ac:dyDescent="0.25">
      <c r="A5222" s="196"/>
      <c r="B5222" s="196"/>
      <c r="C5222" s="196"/>
      <c r="D5222" s="196"/>
      <c r="E5222" s="196"/>
      <c r="F5222" s="196"/>
      <c r="G5222" s="196" t="s">
        <v>2714</v>
      </c>
      <c r="H5222" s="198">
        <v>0</v>
      </c>
      <c r="I5222" s="196" t="s">
        <v>2715</v>
      </c>
      <c r="J5222" s="197">
        <v>0</v>
      </c>
    </row>
    <row r="5223" spans="1:11" ht="13.5" thickTop="1" x14ac:dyDescent="0.2">
      <c r="A5223" s="195"/>
      <c r="B5223" s="195"/>
      <c r="C5223" s="195"/>
      <c r="D5223" s="195"/>
      <c r="E5223" s="195"/>
      <c r="F5223" s="195"/>
      <c r="G5223" s="195"/>
      <c r="H5223" s="195"/>
      <c r="I5223" s="195"/>
      <c r="J5223" s="195"/>
    </row>
    <row r="5224" spans="1:11" ht="15" x14ac:dyDescent="0.2">
      <c r="A5224" s="288" t="s">
        <v>1237</v>
      </c>
      <c r="B5224" s="180" t="s">
        <v>2678</v>
      </c>
      <c r="C5224" s="288" t="s">
        <v>2679</v>
      </c>
      <c r="D5224" s="288" t="s">
        <v>2680</v>
      </c>
      <c r="E5224" s="553" t="s">
        <v>2681</v>
      </c>
      <c r="F5224" s="553"/>
      <c r="G5224" s="181" t="s">
        <v>2682</v>
      </c>
      <c r="H5224" s="180" t="s">
        <v>2683</v>
      </c>
      <c r="I5224" s="180" t="s">
        <v>6886</v>
      </c>
      <c r="J5224" s="180" t="s">
        <v>2684</v>
      </c>
      <c r="K5224" s="180" t="s">
        <v>2685</v>
      </c>
    </row>
    <row r="5225" spans="1:11" ht="51" x14ac:dyDescent="0.2">
      <c r="A5225" s="289" t="s">
        <v>119</v>
      </c>
      <c r="B5225" s="182" t="s">
        <v>4420</v>
      </c>
      <c r="C5225" s="289" t="s">
        <v>2687</v>
      </c>
      <c r="D5225" s="289" t="s">
        <v>1238</v>
      </c>
      <c r="E5225" s="554" t="s">
        <v>2958</v>
      </c>
      <c r="F5225" s="554"/>
      <c r="G5225" s="183" t="s">
        <v>118</v>
      </c>
      <c r="H5225" s="184">
        <v>1</v>
      </c>
      <c r="I5225" s="185"/>
      <c r="J5225" s="185">
        <v>54.71</v>
      </c>
      <c r="K5225" s="185">
        <v>54.71</v>
      </c>
    </row>
    <row r="5226" spans="1:11" ht="25.5" x14ac:dyDescent="0.2">
      <c r="A5226" s="290" t="s">
        <v>2689</v>
      </c>
      <c r="B5226" s="186" t="s">
        <v>2851</v>
      </c>
      <c r="C5226" s="290" t="s">
        <v>2691</v>
      </c>
      <c r="D5226" s="290" t="s">
        <v>2852</v>
      </c>
      <c r="E5226" s="555" t="s">
        <v>2693</v>
      </c>
      <c r="F5226" s="555"/>
      <c r="G5226" s="187" t="s">
        <v>2694</v>
      </c>
      <c r="H5226" s="188">
        <v>0.4</v>
      </c>
      <c r="I5226" s="188"/>
      <c r="J5226" s="189">
        <v>26.89</v>
      </c>
      <c r="K5226" s="189">
        <v>10.75</v>
      </c>
    </row>
    <row r="5227" spans="1:11" ht="25.5" x14ac:dyDescent="0.2">
      <c r="A5227" s="290" t="s">
        <v>2689</v>
      </c>
      <c r="B5227" s="186" t="s">
        <v>2968</v>
      </c>
      <c r="C5227" s="290" t="s">
        <v>2691</v>
      </c>
      <c r="D5227" s="290" t="s">
        <v>2969</v>
      </c>
      <c r="E5227" s="555" t="s">
        <v>2693</v>
      </c>
      <c r="F5227" s="555"/>
      <c r="G5227" s="187" t="s">
        <v>2694</v>
      </c>
      <c r="H5227" s="188">
        <v>0.4</v>
      </c>
      <c r="I5227" s="188"/>
      <c r="J5227" s="189">
        <v>41.16</v>
      </c>
      <c r="K5227" s="189">
        <v>16.46</v>
      </c>
    </row>
    <row r="5228" spans="1:11" x14ac:dyDescent="0.2">
      <c r="A5228" s="291" t="s">
        <v>2697</v>
      </c>
      <c r="B5228" s="190" t="s">
        <v>4421</v>
      </c>
      <c r="C5228" s="291" t="s">
        <v>2791</v>
      </c>
      <c r="D5228" s="291" t="s">
        <v>7168</v>
      </c>
      <c r="E5228" s="556" t="s">
        <v>2700</v>
      </c>
      <c r="F5228" s="556"/>
      <c r="G5228" s="191" t="s">
        <v>118</v>
      </c>
      <c r="H5228" s="192">
        <v>1.1000000000000001</v>
      </c>
      <c r="I5228" s="192"/>
      <c r="J5228" s="193">
        <v>25</v>
      </c>
      <c r="K5228" s="193">
        <v>27.5</v>
      </c>
    </row>
    <row r="5229" spans="1:11" x14ac:dyDescent="0.2">
      <c r="A5229" s="287"/>
      <c r="B5229" s="287"/>
      <c r="C5229" s="287"/>
      <c r="D5229" s="287"/>
      <c r="E5229" s="287" t="s">
        <v>2709</v>
      </c>
      <c r="F5229" s="194">
        <v>20.72</v>
      </c>
      <c r="G5229" s="287" t="s">
        <v>2710</v>
      </c>
      <c r="H5229" s="194">
        <v>0</v>
      </c>
      <c r="I5229" s="287" t="s">
        <v>2711</v>
      </c>
      <c r="J5229" s="194">
        <v>20.72</v>
      </c>
    </row>
    <row r="5230" spans="1:11" x14ac:dyDescent="0.2">
      <c r="A5230" s="287"/>
      <c r="B5230" s="287"/>
      <c r="C5230" s="287"/>
      <c r="D5230" s="287"/>
      <c r="E5230" s="287" t="s">
        <v>2712</v>
      </c>
      <c r="F5230" s="194">
        <v>0</v>
      </c>
      <c r="G5230" s="287"/>
      <c r="H5230" s="552" t="s">
        <v>2713</v>
      </c>
      <c r="I5230" s="552"/>
      <c r="J5230" s="194">
        <v>54.71</v>
      </c>
    </row>
    <row r="5231" spans="1:11" ht="13.5" thickBot="1" x14ac:dyDescent="0.25">
      <c r="A5231" s="196"/>
      <c r="B5231" s="196"/>
      <c r="C5231" s="196"/>
      <c r="D5231" s="196"/>
      <c r="E5231" s="196"/>
      <c r="F5231" s="196"/>
      <c r="G5231" s="196" t="s">
        <v>2714</v>
      </c>
      <c r="H5231" s="198">
        <v>0</v>
      </c>
      <c r="I5231" s="196" t="s">
        <v>2715</v>
      </c>
      <c r="J5231" s="197">
        <v>0</v>
      </c>
    </row>
    <row r="5232" spans="1:11" ht="13.5" thickTop="1" x14ac:dyDescent="0.2">
      <c r="A5232" s="195"/>
      <c r="B5232" s="195"/>
      <c r="C5232" s="195"/>
      <c r="D5232" s="195"/>
      <c r="E5232" s="195"/>
      <c r="F5232" s="195"/>
      <c r="G5232" s="195"/>
      <c r="H5232" s="195"/>
      <c r="I5232" s="195"/>
      <c r="J5232" s="195"/>
    </row>
    <row r="5233" spans="1:11" ht="15" x14ac:dyDescent="0.2">
      <c r="A5233" s="288" t="s">
        <v>1239</v>
      </c>
      <c r="B5233" s="180" t="s">
        <v>2678</v>
      </c>
      <c r="C5233" s="288" t="s">
        <v>2679</v>
      </c>
      <c r="D5233" s="288" t="s">
        <v>2680</v>
      </c>
      <c r="E5233" s="553" t="s">
        <v>2681</v>
      </c>
      <c r="F5233" s="553"/>
      <c r="G5233" s="181" t="s">
        <v>2682</v>
      </c>
      <c r="H5233" s="180" t="s">
        <v>2683</v>
      </c>
      <c r="I5233" s="180" t="s">
        <v>6886</v>
      </c>
      <c r="J5233" s="180" t="s">
        <v>2684</v>
      </c>
      <c r="K5233" s="180" t="s">
        <v>2685</v>
      </c>
    </row>
    <row r="5234" spans="1:11" x14ac:dyDescent="0.2">
      <c r="A5234" s="289" t="s">
        <v>119</v>
      </c>
      <c r="B5234" s="182" t="s">
        <v>4422</v>
      </c>
      <c r="C5234" s="289" t="s">
        <v>2791</v>
      </c>
      <c r="D5234" s="289" t="s">
        <v>4423</v>
      </c>
      <c r="E5234" s="554" t="s">
        <v>7163</v>
      </c>
      <c r="F5234" s="554"/>
      <c r="G5234" s="183" t="s">
        <v>2701</v>
      </c>
      <c r="H5234" s="184">
        <v>1</v>
      </c>
      <c r="I5234" s="185"/>
      <c r="J5234" s="185">
        <v>35.83</v>
      </c>
      <c r="K5234" s="185">
        <v>35.83</v>
      </c>
    </row>
    <row r="5235" spans="1:11" ht="25.5" x14ac:dyDescent="0.2">
      <c r="A5235" s="290" t="s">
        <v>2689</v>
      </c>
      <c r="B5235" s="186" t="s">
        <v>2851</v>
      </c>
      <c r="C5235" s="290" t="s">
        <v>2691</v>
      </c>
      <c r="D5235" s="290" t="s">
        <v>2852</v>
      </c>
      <c r="E5235" s="555" t="s">
        <v>2693</v>
      </c>
      <c r="F5235" s="555"/>
      <c r="G5235" s="187" t="s">
        <v>2694</v>
      </c>
      <c r="H5235" s="188">
        <v>0.4</v>
      </c>
      <c r="I5235" s="188"/>
      <c r="J5235" s="189">
        <v>26.89</v>
      </c>
      <c r="K5235" s="189">
        <v>10.75</v>
      </c>
    </row>
    <row r="5236" spans="1:11" ht="25.5" x14ac:dyDescent="0.2">
      <c r="A5236" s="291" t="s">
        <v>2697</v>
      </c>
      <c r="B5236" s="190" t="s">
        <v>4424</v>
      </c>
      <c r="C5236" s="291" t="s">
        <v>2791</v>
      </c>
      <c r="D5236" s="291" t="s">
        <v>4425</v>
      </c>
      <c r="E5236" s="556" t="s">
        <v>2700</v>
      </c>
      <c r="F5236" s="556"/>
      <c r="G5236" s="191" t="s">
        <v>2701</v>
      </c>
      <c r="H5236" s="192">
        <v>1.05</v>
      </c>
      <c r="I5236" s="192"/>
      <c r="J5236" s="193">
        <v>19.649999999999999</v>
      </c>
      <c r="K5236" s="193">
        <v>20.63</v>
      </c>
    </row>
    <row r="5237" spans="1:11" x14ac:dyDescent="0.2">
      <c r="A5237" s="291" t="s">
        <v>2697</v>
      </c>
      <c r="B5237" s="190" t="s">
        <v>4426</v>
      </c>
      <c r="C5237" s="291" t="s">
        <v>2791</v>
      </c>
      <c r="D5237" s="291" t="s">
        <v>4427</v>
      </c>
      <c r="E5237" s="556" t="s">
        <v>2765</v>
      </c>
      <c r="F5237" s="556"/>
      <c r="G5237" s="191" t="s">
        <v>2694</v>
      </c>
      <c r="H5237" s="192">
        <v>0.4</v>
      </c>
      <c r="I5237" s="192"/>
      <c r="J5237" s="193">
        <v>11.14</v>
      </c>
      <c r="K5237" s="193">
        <v>4.45</v>
      </c>
    </row>
    <row r="5238" spans="1:11" x14ac:dyDescent="0.2">
      <c r="A5238" s="287"/>
      <c r="B5238" s="287"/>
      <c r="C5238" s="287"/>
      <c r="D5238" s="287"/>
      <c r="E5238" s="287" t="s">
        <v>2709</v>
      </c>
      <c r="F5238" s="194">
        <v>11.99</v>
      </c>
      <c r="G5238" s="287" t="s">
        <v>2710</v>
      </c>
      <c r="H5238" s="194">
        <v>0</v>
      </c>
      <c r="I5238" s="287" t="s">
        <v>2711</v>
      </c>
      <c r="J5238" s="194">
        <v>11.99</v>
      </c>
    </row>
    <row r="5239" spans="1:11" x14ac:dyDescent="0.2">
      <c r="A5239" s="287"/>
      <c r="B5239" s="287"/>
      <c r="C5239" s="287"/>
      <c r="D5239" s="287"/>
      <c r="E5239" s="287" t="s">
        <v>2712</v>
      </c>
      <c r="F5239" s="194">
        <v>0</v>
      </c>
      <c r="G5239" s="287"/>
      <c r="H5239" s="552" t="s">
        <v>2713</v>
      </c>
      <c r="I5239" s="552"/>
      <c r="J5239" s="194">
        <v>35.83</v>
      </c>
    </row>
    <row r="5240" spans="1:11" ht="13.5" thickBot="1" x14ac:dyDescent="0.25">
      <c r="A5240" s="196"/>
      <c r="B5240" s="196"/>
      <c r="C5240" s="196"/>
      <c r="D5240" s="196"/>
      <c r="E5240" s="196"/>
      <c r="F5240" s="196"/>
      <c r="G5240" s="196" t="s">
        <v>2714</v>
      </c>
      <c r="H5240" s="198">
        <v>0</v>
      </c>
      <c r="I5240" s="196" t="s">
        <v>2715</v>
      </c>
      <c r="J5240" s="197">
        <v>0</v>
      </c>
    </row>
    <row r="5241" spans="1:11" ht="13.5" thickTop="1" x14ac:dyDescent="0.2">
      <c r="A5241" s="195"/>
      <c r="B5241" s="195"/>
      <c r="C5241" s="195"/>
      <c r="D5241" s="195"/>
      <c r="E5241" s="195"/>
      <c r="F5241" s="195"/>
      <c r="G5241" s="195"/>
      <c r="H5241" s="195"/>
      <c r="I5241" s="195"/>
      <c r="J5241" s="195"/>
    </row>
    <row r="5242" spans="1:11" ht="15" x14ac:dyDescent="0.2">
      <c r="A5242" s="288" t="s">
        <v>1241</v>
      </c>
      <c r="B5242" s="180" t="s">
        <v>2678</v>
      </c>
      <c r="C5242" s="288" t="s">
        <v>2679</v>
      </c>
      <c r="D5242" s="288" t="s">
        <v>2680</v>
      </c>
      <c r="E5242" s="553" t="s">
        <v>2681</v>
      </c>
      <c r="F5242" s="553"/>
      <c r="G5242" s="181" t="s">
        <v>2682</v>
      </c>
      <c r="H5242" s="180" t="s">
        <v>2683</v>
      </c>
      <c r="I5242" s="180" t="s">
        <v>6886</v>
      </c>
      <c r="J5242" s="180" t="s">
        <v>2684</v>
      </c>
      <c r="K5242" s="180" t="s">
        <v>2685</v>
      </c>
    </row>
    <row r="5243" spans="1:11" x14ac:dyDescent="0.2">
      <c r="A5243" s="289" t="s">
        <v>119</v>
      </c>
      <c r="B5243" s="182" t="s">
        <v>4428</v>
      </c>
      <c r="C5243" s="289" t="s">
        <v>2791</v>
      </c>
      <c r="D5243" s="289" t="s">
        <v>4429</v>
      </c>
      <c r="E5243" s="554" t="s">
        <v>7163</v>
      </c>
      <c r="F5243" s="554"/>
      <c r="G5243" s="183" t="s">
        <v>2701</v>
      </c>
      <c r="H5243" s="184">
        <v>1</v>
      </c>
      <c r="I5243" s="185"/>
      <c r="J5243" s="185">
        <v>38.619999999999997</v>
      </c>
      <c r="K5243" s="185">
        <v>38.619999999999997</v>
      </c>
    </row>
    <row r="5244" spans="1:11" ht="25.5" x14ac:dyDescent="0.2">
      <c r="A5244" s="290" t="s">
        <v>2689</v>
      </c>
      <c r="B5244" s="186" t="s">
        <v>2851</v>
      </c>
      <c r="C5244" s="290" t="s">
        <v>2691</v>
      </c>
      <c r="D5244" s="290" t="s">
        <v>2852</v>
      </c>
      <c r="E5244" s="555" t="s">
        <v>2693</v>
      </c>
      <c r="F5244" s="555"/>
      <c r="G5244" s="187" t="s">
        <v>2694</v>
      </c>
      <c r="H5244" s="188">
        <v>0.4</v>
      </c>
      <c r="I5244" s="188"/>
      <c r="J5244" s="189">
        <v>26.89</v>
      </c>
      <c r="K5244" s="189">
        <v>10.75</v>
      </c>
    </row>
    <row r="5245" spans="1:11" ht="25.5" x14ac:dyDescent="0.2">
      <c r="A5245" s="291" t="s">
        <v>2697</v>
      </c>
      <c r="B5245" s="190" t="s">
        <v>4430</v>
      </c>
      <c r="C5245" s="291" t="s">
        <v>2791</v>
      </c>
      <c r="D5245" s="291" t="s">
        <v>4431</v>
      </c>
      <c r="E5245" s="556" t="s">
        <v>2700</v>
      </c>
      <c r="F5245" s="556"/>
      <c r="G5245" s="191" t="s">
        <v>2701</v>
      </c>
      <c r="H5245" s="192">
        <v>1.05</v>
      </c>
      <c r="I5245" s="192"/>
      <c r="J5245" s="193">
        <v>22.31</v>
      </c>
      <c r="K5245" s="193">
        <v>23.42</v>
      </c>
    </row>
    <row r="5246" spans="1:11" x14ac:dyDescent="0.2">
      <c r="A5246" s="291" t="s">
        <v>2697</v>
      </c>
      <c r="B5246" s="190" t="s">
        <v>4426</v>
      </c>
      <c r="C5246" s="291" t="s">
        <v>2791</v>
      </c>
      <c r="D5246" s="291" t="s">
        <v>4427</v>
      </c>
      <c r="E5246" s="556" t="s">
        <v>2765</v>
      </c>
      <c r="F5246" s="556"/>
      <c r="G5246" s="191" t="s">
        <v>2694</v>
      </c>
      <c r="H5246" s="192">
        <v>0.4</v>
      </c>
      <c r="I5246" s="192"/>
      <c r="J5246" s="193">
        <v>11.14</v>
      </c>
      <c r="K5246" s="193">
        <v>4.45</v>
      </c>
    </row>
    <row r="5247" spans="1:11" x14ac:dyDescent="0.2">
      <c r="A5247" s="287"/>
      <c r="B5247" s="287"/>
      <c r="C5247" s="287"/>
      <c r="D5247" s="287"/>
      <c r="E5247" s="287" t="s">
        <v>2709</v>
      </c>
      <c r="F5247" s="194">
        <v>11.99</v>
      </c>
      <c r="G5247" s="287" t="s">
        <v>2710</v>
      </c>
      <c r="H5247" s="194">
        <v>0</v>
      </c>
      <c r="I5247" s="287" t="s">
        <v>2711</v>
      </c>
      <c r="J5247" s="194">
        <v>11.99</v>
      </c>
    </row>
    <row r="5248" spans="1:11" x14ac:dyDescent="0.2">
      <c r="A5248" s="287"/>
      <c r="B5248" s="287"/>
      <c r="C5248" s="287"/>
      <c r="D5248" s="287"/>
      <c r="E5248" s="287" t="s">
        <v>2712</v>
      </c>
      <c r="F5248" s="194">
        <v>0</v>
      </c>
      <c r="G5248" s="287"/>
      <c r="H5248" s="552" t="s">
        <v>2713</v>
      </c>
      <c r="I5248" s="552"/>
      <c r="J5248" s="194">
        <v>38.619999999999997</v>
      </c>
    </row>
    <row r="5249" spans="1:11" ht="13.5" thickBot="1" x14ac:dyDescent="0.25">
      <c r="A5249" s="196"/>
      <c r="B5249" s="196"/>
      <c r="C5249" s="196"/>
      <c r="D5249" s="196"/>
      <c r="E5249" s="196"/>
      <c r="F5249" s="196"/>
      <c r="G5249" s="196" t="s">
        <v>2714</v>
      </c>
      <c r="H5249" s="198">
        <v>0</v>
      </c>
      <c r="I5249" s="196" t="s">
        <v>2715</v>
      </c>
      <c r="J5249" s="197">
        <v>0</v>
      </c>
    </row>
    <row r="5250" spans="1:11" ht="13.5" thickTop="1" x14ac:dyDescent="0.2">
      <c r="A5250" s="195"/>
      <c r="B5250" s="195"/>
      <c r="C5250" s="195"/>
      <c r="D5250" s="195"/>
      <c r="E5250" s="195"/>
      <c r="F5250" s="195"/>
      <c r="G5250" s="195"/>
      <c r="H5250" s="195"/>
      <c r="I5250" s="195"/>
      <c r="J5250" s="195"/>
    </row>
    <row r="5251" spans="1:11" ht="15" x14ac:dyDescent="0.2">
      <c r="A5251" s="288" t="s">
        <v>1243</v>
      </c>
      <c r="B5251" s="180" t="s">
        <v>2678</v>
      </c>
      <c r="C5251" s="288" t="s">
        <v>2679</v>
      </c>
      <c r="D5251" s="288" t="s">
        <v>2680</v>
      </c>
      <c r="E5251" s="553" t="s">
        <v>2681</v>
      </c>
      <c r="F5251" s="553"/>
      <c r="G5251" s="181" t="s">
        <v>2682</v>
      </c>
      <c r="H5251" s="180" t="s">
        <v>2683</v>
      </c>
      <c r="I5251" s="180" t="s">
        <v>6886</v>
      </c>
      <c r="J5251" s="180" t="s">
        <v>2684</v>
      </c>
      <c r="K5251" s="180" t="s">
        <v>2685</v>
      </c>
    </row>
    <row r="5252" spans="1:11" x14ac:dyDescent="0.2">
      <c r="A5252" s="289" t="s">
        <v>119</v>
      </c>
      <c r="B5252" s="182" t="s">
        <v>4432</v>
      </c>
      <c r="C5252" s="289" t="s">
        <v>2791</v>
      </c>
      <c r="D5252" s="289" t="s">
        <v>4433</v>
      </c>
      <c r="E5252" s="554" t="s">
        <v>7163</v>
      </c>
      <c r="F5252" s="554"/>
      <c r="G5252" s="183" t="s">
        <v>2701</v>
      </c>
      <c r="H5252" s="184">
        <v>1</v>
      </c>
      <c r="I5252" s="185"/>
      <c r="J5252" s="185">
        <v>38.99</v>
      </c>
      <c r="K5252" s="185">
        <v>38.99</v>
      </c>
    </row>
    <row r="5253" spans="1:11" ht="25.5" x14ac:dyDescent="0.2">
      <c r="A5253" s="290" t="s">
        <v>2689</v>
      </c>
      <c r="B5253" s="186" t="s">
        <v>2851</v>
      </c>
      <c r="C5253" s="290" t="s">
        <v>2691</v>
      </c>
      <c r="D5253" s="290" t="s">
        <v>2852</v>
      </c>
      <c r="E5253" s="555" t="s">
        <v>2693</v>
      </c>
      <c r="F5253" s="555"/>
      <c r="G5253" s="187" t="s">
        <v>2694</v>
      </c>
      <c r="H5253" s="188">
        <v>0.4</v>
      </c>
      <c r="I5253" s="188"/>
      <c r="J5253" s="189">
        <v>26.89</v>
      </c>
      <c r="K5253" s="189">
        <v>10.75</v>
      </c>
    </row>
    <row r="5254" spans="1:11" ht="25.5" x14ac:dyDescent="0.2">
      <c r="A5254" s="291" t="s">
        <v>2697</v>
      </c>
      <c r="B5254" s="190" t="s">
        <v>4434</v>
      </c>
      <c r="C5254" s="291" t="s">
        <v>2791</v>
      </c>
      <c r="D5254" s="291" t="s">
        <v>4435</v>
      </c>
      <c r="E5254" s="556" t="s">
        <v>2700</v>
      </c>
      <c r="F5254" s="556"/>
      <c r="G5254" s="191" t="s">
        <v>2701</v>
      </c>
      <c r="H5254" s="192">
        <v>1.05</v>
      </c>
      <c r="I5254" s="192"/>
      <c r="J5254" s="193">
        <v>22.66</v>
      </c>
      <c r="K5254" s="193">
        <v>23.79</v>
      </c>
    </row>
    <row r="5255" spans="1:11" x14ac:dyDescent="0.2">
      <c r="A5255" s="291" t="s">
        <v>2697</v>
      </c>
      <c r="B5255" s="190" t="s">
        <v>4426</v>
      </c>
      <c r="C5255" s="291" t="s">
        <v>2791</v>
      </c>
      <c r="D5255" s="291" t="s">
        <v>4427</v>
      </c>
      <c r="E5255" s="556" t="s">
        <v>2765</v>
      </c>
      <c r="F5255" s="556"/>
      <c r="G5255" s="191" t="s">
        <v>2694</v>
      </c>
      <c r="H5255" s="192">
        <v>0.4</v>
      </c>
      <c r="I5255" s="192"/>
      <c r="J5255" s="193">
        <v>11.14</v>
      </c>
      <c r="K5255" s="193">
        <v>4.45</v>
      </c>
    </row>
    <row r="5256" spans="1:11" x14ac:dyDescent="0.2">
      <c r="A5256" s="287"/>
      <c r="B5256" s="287"/>
      <c r="C5256" s="287"/>
      <c r="D5256" s="287"/>
      <c r="E5256" s="287" t="s">
        <v>2709</v>
      </c>
      <c r="F5256" s="194">
        <v>11.99</v>
      </c>
      <c r="G5256" s="287" t="s">
        <v>2710</v>
      </c>
      <c r="H5256" s="194">
        <v>0</v>
      </c>
      <c r="I5256" s="287" t="s">
        <v>2711</v>
      </c>
      <c r="J5256" s="194">
        <v>11.99</v>
      </c>
    </row>
    <row r="5257" spans="1:11" x14ac:dyDescent="0.2">
      <c r="A5257" s="287"/>
      <c r="B5257" s="287"/>
      <c r="C5257" s="287"/>
      <c r="D5257" s="287"/>
      <c r="E5257" s="287" t="s">
        <v>2712</v>
      </c>
      <c r="F5257" s="194">
        <v>0</v>
      </c>
      <c r="G5257" s="287"/>
      <c r="H5257" s="552" t="s">
        <v>2713</v>
      </c>
      <c r="I5257" s="552"/>
      <c r="J5257" s="194">
        <v>38.99</v>
      </c>
    </row>
    <row r="5258" spans="1:11" ht="13.5" thickBot="1" x14ac:dyDescent="0.25">
      <c r="A5258" s="196"/>
      <c r="B5258" s="196"/>
      <c r="C5258" s="196"/>
      <c r="D5258" s="196"/>
      <c r="E5258" s="196"/>
      <c r="F5258" s="196"/>
      <c r="G5258" s="196" t="s">
        <v>2714</v>
      </c>
      <c r="H5258" s="198">
        <v>0</v>
      </c>
      <c r="I5258" s="196" t="s">
        <v>2715</v>
      </c>
      <c r="J5258" s="197">
        <v>0</v>
      </c>
    </row>
    <row r="5259" spans="1:11" ht="13.5" thickTop="1" x14ac:dyDescent="0.2">
      <c r="A5259" s="195"/>
      <c r="B5259" s="195"/>
      <c r="C5259" s="195"/>
      <c r="D5259" s="195"/>
      <c r="E5259" s="195"/>
      <c r="F5259" s="195"/>
      <c r="G5259" s="195"/>
      <c r="H5259" s="195"/>
      <c r="I5259" s="195"/>
      <c r="J5259" s="195"/>
    </row>
    <row r="5260" spans="1:11" ht="15" x14ac:dyDescent="0.2">
      <c r="A5260" s="288" t="s">
        <v>1245</v>
      </c>
      <c r="B5260" s="180" t="s">
        <v>2678</v>
      </c>
      <c r="C5260" s="288" t="s">
        <v>2679</v>
      </c>
      <c r="D5260" s="288" t="s">
        <v>2680</v>
      </c>
      <c r="E5260" s="553" t="s">
        <v>2681</v>
      </c>
      <c r="F5260" s="553"/>
      <c r="G5260" s="181" t="s">
        <v>2682</v>
      </c>
      <c r="H5260" s="180" t="s">
        <v>2683</v>
      </c>
      <c r="I5260" s="180" t="s">
        <v>6886</v>
      </c>
      <c r="J5260" s="180" t="s">
        <v>2684</v>
      </c>
      <c r="K5260" s="180" t="s">
        <v>2685</v>
      </c>
    </row>
    <row r="5261" spans="1:11" x14ac:dyDescent="0.2">
      <c r="A5261" s="289" t="s">
        <v>119</v>
      </c>
      <c r="B5261" s="182" t="s">
        <v>4436</v>
      </c>
      <c r="C5261" s="289" t="s">
        <v>2791</v>
      </c>
      <c r="D5261" s="289" t="s">
        <v>4437</v>
      </c>
      <c r="E5261" s="554" t="s">
        <v>7163</v>
      </c>
      <c r="F5261" s="554"/>
      <c r="G5261" s="183" t="s">
        <v>2701</v>
      </c>
      <c r="H5261" s="184">
        <v>1</v>
      </c>
      <c r="I5261" s="185"/>
      <c r="J5261" s="185">
        <v>48.26</v>
      </c>
      <c r="K5261" s="185">
        <v>48.26</v>
      </c>
    </row>
    <row r="5262" spans="1:11" ht="25.5" x14ac:dyDescent="0.2">
      <c r="A5262" s="290" t="s">
        <v>2689</v>
      </c>
      <c r="B5262" s="186" t="s">
        <v>2851</v>
      </c>
      <c r="C5262" s="290" t="s">
        <v>2691</v>
      </c>
      <c r="D5262" s="290" t="s">
        <v>2852</v>
      </c>
      <c r="E5262" s="555" t="s">
        <v>2693</v>
      </c>
      <c r="F5262" s="555"/>
      <c r="G5262" s="187" t="s">
        <v>2694</v>
      </c>
      <c r="H5262" s="188">
        <v>0.4</v>
      </c>
      <c r="I5262" s="188"/>
      <c r="J5262" s="189">
        <v>26.89</v>
      </c>
      <c r="K5262" s="189">
        <v>10.75</v>
      </c>
    </row>
    <row r="5263" spans="1:11" ht="25.5" x14ac:dyDescent="0.2">
      <c r="A5263" s="291" t="s">
        <v>2697</v>
      </c>
      <c r="B5263" s="190" t="s">
        <v>4438</v>
      </c>
      <c r="C5263" s="291" t="s">
        <v>2791</v>
      </c>
      <c r="D5263" s="291" t="s">
        <v>4439</v>
      </c>
      <c r="E5263" s="556" t="s">
        <v>2700</v>
      </c>
      <c r="F5263" s="556"/>
      <c r="G5263" s="191" t="s">
        <v>2701</v>
      </c>
      <c r="H5263" s="192">
        <v>1.05</v>
      </c>
      <c r="I5263" s="192"/>
      <c r="J5263" s="193">
        <v>31.49</v>
      </c>
      <c r="K5263" s="193">
        <v>33.06</v>
      </c>
    </row>
    <row r="5264" spans="1:11" x14ac:dyDescent="0.2">
      <c r="A5264" s="291" t="s">
        <v>2697</v>
      </c>
      <c r="B5264" s="190" t="s">
        <v>4426</v>
      </c>
      <c r="C5264" s="291" t="s">
        <v>2791</v>
      </c>
      <c r="D5264" s="291" t="s">
        <v>4427</v>
      </c>
      <c r="E5264" s="556" t="s">
        <v>2765</v>
      </c>
      <c r="F5264" s="556"/>
      <c r="G5264" s="191" t="s">
        <v>2694</v>
      </c>
      <c r="H5264" s="192">
        <v>0.4</v>
      </c>
      <c r="I5264" s="192"/>
      <c r="J5264" s="193">
        <v>11.14</v>
      </c>
      <c r="K5264" s="193">
        <v>4.45</v>
      </c>
    </row>
    <row r="5265" spans="1:11" x14ac:dyDescent="0.2">
      <c r="A5265" s="287"/>
      <c r="B5265" s="287"/>
      <c r="C5265" s="287"/>
      <c r="D5265" s="287"/>
      <c r="E5265" s="287" t="s">
        <v>2709</v>
      </c>
      <c r="F5265" s="194">
        <v>11.99</v>
      </c>
      <c r="G5265" s="287" t="s">
        <v>2710</v>
      </c>
      <c r="H5265" s="194">
        <v>0</v>
      </c>
      <c r="I5265" s="287" t="s">
        <v>2711</v>
      </c>
      <c r="J5265" s="194">
        <v>11.99</v>
      </c>
    </row>
    <row r="5266" spans="1:11" x14ac:dyDescent="0.2">
      <c r="A5266" s="287"/>
      <c r="B5266" s="287"/>
      <c r="C5266" s="287"/>
      <c r="D5266" s="287"/>
      <c r="E5266" s="287" t="s">
        <v>2712</v>
      </c>
      <c r="F5266" s="194">
        <v>0</v>
      </c>
      <c r="G5266" s="287"/>
      <c r="H5266" s="552" t="s">
        <v>2713</v>
      </c>
      <c r="I5266" s="552"/>
      <c r="J5266" s="194">
        <v>48.26</v>
      </c>
    </row>
    <row r="5267" spans="1:11" ht="13.5" thickBot="1" x14ac:dyDescent="0.25">
      <c r="A5267" s="196"/>
      <c r="B5267" s="196"/>
      <c r="C5267" s="196"/>
      <c r="D5267" s="196"/>
      <c r="E5267" s="196"/>
      <c r="F5267" s="196"/>
      <c r="G5267" s="196" t="s">
        <v>2714</v>
      </c>
      <c r="H5267" s="198">
        <v>0</v>
      </c>
      <c r="I5267" s="196" t="s">
        <v>2715</v>
      </c>
      <c r="J5267" s="197">
        <v>0</v>
      </c>
    </row>
    <row r="5268" spans="1:11" ht="13.5" thickTop="1" x14ac:dyDescent="0.2">
      <c r="A5268" s="195"/>
      <c r="B5268" s="195"/>
      <c r="C5268" s="195"/>
      <c r="D5268" s="195"/>
      <c r="E5268" s="195"/>
      <c r="F5268" s="195"/>
      <c r="G5268" s="195"/>
      <c r="H5268" s="195"/>
      <c r="I5268" s="195"/>
      <c r="J5268" s="195"/>
    </row>
    <row r="5269" spans="1:11" ht="15" x14ac:dyDescent="0.2">
      <c r="A5269" s="288" t="s">
        <v>1247</v>
      </c>
      <c r="B5269" s="180" t="s">
        <v>2678</v>
      </c>
      <c r="C5269" s="288" t="s">
        <v>2679</v>
      </c>
      <c r="D5269" s="288" t="s">
        <v>2680</v>
      </c>
      <c r="E5269" s="553" t="s">
        <v>2681</v>
      </c>
      <c r="F5269" s="553"/>
      <c r="G5269" s="181" t="s">
        <v>2682</v>
      </c>
      <c r="H5269" s="180" t="s">
        <v>2683</v>
      </c>
      <c r="I5269" s="180" t="s">
        <v>6886</v>
      </c>
      <c r="J5269" s="180" t="s">
        <v>2684</v>
      </c>
      <c r="K5269" s="180" t="s">
        <v>2685</v>
      </c>
    </row>
    <row r="5270" spans="1:11" x14ac:dyDescent="0.2">
      <c r="A5270" s="289" t="s">
        <v>119</v>
      </c>
      <c r="B5270" s="182" t="s">
        <v>4440</v>
      </c>
      <c r="C5270" s="289" t="s">
        <v>2791</v>
      </c>
      <c r="D5270" s="289" t="s">
        <v>4441</v>
      </c>
      <c r="E5270" s="554" t="s">
        <v>7163</v>
      </c>
      <c r="F5270" s="554"/>
      <c r="G5270" s="183" t="s">
        <v>2701</v>
      </c>
      <c r="H5270" s="184">
        <v>1</v>
      </c>
      <c r="I5270" s="185"/>
      <c r="J5270" s="185">
        <v>51.77</v>
      </c>
      <c r="K5270" s="185">
        <v>51.77</v>
      </c>
    </row>
    <row r="5271" spans="1:11" ht="25.5" x14ac:dyDescent="0.2">
      <c r="A5271" s="290" t="s">
        <v>2689</v>
      </c>
      <c r="B5271" s="186" t="s">
        <v>2851</v>
      </c>
      <c r="C5271" s="290" t="s">
        <v>2691</v>
      </c>
      <c r="D5271" s="290" t="s">
        <v>2852</v>
      </c>
      <c r="E5271" s="555" t="s">
        <v>2693</v>
      </c>
      <c r="F5271" s="555"/>
      <c r="G5271" s="187" t="s">
        <v>2694</v>
      </c>
      <c r="H5271" s="188">
        <v>0.4</v>
      </c>
      <c r="I5271" s="188"/>
      <c r="J5271" s="189">
        <v>26.89</v>
      </c>
      <c r="K5271" s="189">
        <v>10.75</v>
      </c>
    </row>
    <row r="5272" spans="1:11" ht="25.5" x14ac:dyDescent="0.2">
      <c r="A5272" s="291" t="s">
        <v>2697</v>
      </c>
      <c r="B5272" s="190" t="s">
        <v>4442</v>
      </c>
      <c r="C5272" s="291" t="s">
        <v>2791</v>
      </c>
      <c r="D5272" s="291" t="s">
        <v>4443</v>
      </c>
      <c r="E5272" s="556" t="s">
        <v>2700</v>
      </c>
      <c r="F5272" s="556"/>
      <c r="G5272" s="191" t="s">
        <v>2701</v>
      </c>
      <c r="H5272" s="192">
        <v>1.05</v>
      </c>
      <c r="I5272" s="192"/>
      <c r="J5272" s="193">
        <v>34.83</v>
      </c>
      <c r="K5272" s="193">
        <v>36.57</v>
      </c>
    </row>
    <row r="5273" spans="1:11" x14ac:dyDescent="0.2">
      <c r="A5273" s="291" t="s">
        <v>2697</v>
      </c>
      <c r="B5273" s="190" t="s">
        <v>4426</v>
      </c>
      <c r="C5273" s="291" t="s">
        <v>2791</v>
      </c>
      <c r="D5273" s="291" t="s">
        <v>4427</v>
      </c>
      <c r="E5273" s="556" t="s">
        <v>2765</v>
      </c>
      <c r="F5273" s="556"/>
      <c r="G5273" s="191" t="s">
        <v>2694</v>
      </c>
      <c r="H5273" s="192">
        <v>0.4</v>
      </c>
      <c r="I5273" s="192"/>
      <c r="J5273" s="193">
        <v>11.14</v>
      </c>
      <c r="K5273" s="193">
        <v>4.45</v>
      </c>
    </row>
    <row r="5274" spans="1:11" x14ac:dyDescent="0.2">
      <c r="A5274" s="287"/>
      <c r="B5274" s="287"/>
      <c r="C5274" s="287"/>
      <c r="D5274" s="287"/>
      <c r="E5274" s="287" t="s">
        <v>2709</v>
      </c>
      <c r="F5274" s="194">
        <v>11.99</v>
      </c>
      <c r="G5274" s="287" t="s">
        <v>2710</v>
      </c>
      <c r="H5274" s="194">
        <v>0</v>
      </c>
      <c r="I5274" s="287" t="s">
        <v>2711</v>
      </c>
      <c r="J5274" s="194">
        <v>11.99</v>
      </c>
    </row>
    <row r="5275" spans="1:11" x14ac:dyDescent="0.2">
      <c r="A5275" s="287"/>
      <c r="B5275" s="287"/>
      <c r="C5275" s="287"/>
      <c r="D5275" s="287"/>
      <c r="E5275" s="287" t="s">
        <v>2712</v>
      </c>
      <c r="F5275" s="194">
        <v>0</v>
      </c>
      <c r="G5275" s="287"/>
      <c r="H5275" s="552" t="s">
        <v>2713</v>
      </c>
      <c r="I5275" s="552"/>
      <c r="J5275" s="194">
        <v>51.77</v>
      </c>
    </row>
    <row r="5276" spans="1:11" ht="13.5" thickBot="1" x14ac:dyDescent="0.25">
      <c r="A5276" s="196"/>
      <c r="B5276" s="196"/>
      <c r="C5276" s="196"/>
      <c r="D5276" s="196"/>
      <c r="E5276" s="196"/>
      <c r="F5276" s="196"/>
      <c r="G5276" s="196" t="s">
        <v>2714</v>
      </c>
      <c r="H5276" s="198">
        <v>0</v>
      </c>
      <c r="I5276" s="196" t="s">
        <v>2715</v>
      </c>
      <c r="J5276" s="197">
        <v>0</v>
      </c>
    </row>
    <row r="5277" spans="1:11" ht="13.5" thickTop="1" x14ac:dyDescent="0.2">
      <c r="A5277" s="195"/>
      <c r="B5277" s="195"/>
      <c r="C5277" s="195"/>
      <c r="D5277" s="195"/>
      <c r="E5277" s="195"/>
      <c r="F5277" s="195"/>
      <c r="G5277" s="195"/>
      <c r="H5277" s="195"/>
      <c r="I5277" s="195"/>
      <c r="J5277" s="195"/>
    </row>
    <row r="5278" spans="1:11" ht="15" x14ac:dyDescent="0.2">
      <c r="A5278" s="288" t="s">
        <v>1249</v>
      </c>
      <c r="B5278" s="180" t="s">
        <v>2678</v>
      </c>
      <c r="C5278" s="288" t="s">
        <v>2679</v>
      </c>
      <c r="D5278" s="288" t="s">
        <v>2680</v>
      </c>
      <c r="E5278" s="553" t="s">
        <v>2681</v>
      </c>
      <c r="F5278" s="553"/>
      <c r="G5278" s="181" t="s">
        <v>2682</v>
      </c>
      <c r="H5278" s="180" t="s">
        <v>2683</v>
      </c>
      <c r="I5278" s="180" t="s">
        <v>6886</v>
      </c>
      <c r="J5278" s="180" t="s">
        <v>2684</v>
      </c>
      <c r="K5278" s="180" t="s">
        <v>2685</v>
      </c>
    </row>
    <row r="5279" spans="1:11" x14ac:dyDescent="0.2">
      <c r="A5279" s="289" t="s">
        <v>119</v>
      </c>
      <c r="B5279" s="182" t="s">
        <v>4444</v>
      </c>
      <c r="C5279" s="289" t="s">
        <v>2791</v>
      </c>
      <c r="D5279" s="289" t="s">
        <v>4445</v>
      </c>
      <c r="E5279" s="554" t="s">
        <v>7163</v>
      </c>
      <c r="F5279" s="554"/>
      <c r="G5279" s="183" t="s">
        <v>2701</v>
      </c>
      <c r="H5279" s="184">
        <v>1</v>
      </c>
      <c r="I5279" s="185"/>
      <c r="J5279" s="185">
        <v>60.24</v>
      </c>
      <c r="K5279" s="185">
        <v>60.24</v>
      </c>
    </row>
    <row r="5280" spans="1:11" ht="25.5" x14ac:dyDescent="0.2">
      <c r="A5280" s="290" t="s">
        <v>2689</v>
      </c>
      <c r="B5280" s="186" t="s">
        <v>2851</v>
      </c>
      <c r="C5280" s="290" t="s">
        <v>2691</v>
      </c>
      <c r="D5280" s="290" t="s">
        <v>2852</v>
      </c>
      <c r="E5280" s="555" t="s">
        <v>2693</v>
      </c>
      <c r="F5280" s="555"/>
      <c r="G5280" s="187" t="s">
        <v>2694</v>
      </c>
      <c r="H5280" s="188">
        <v>0.4</v>
      </c>
      <c r="I5280" s="188"/>
      <c r="J5280" s="189">
        <v>26.89</v>
      </c>
      <c r="K5280" s="189">
        <v>10.75</v>
      </c>
    </row>
    <row r="5281" spans="1:11" ht="25.5" x14ac:dyDescent="0.2">
      <c r="A5281" s="291" t="s">
        <v>2697</v>
      </c>
      <c r="B5281" s="190" t="s">
        <v>4446</v>
      </c>
      <c r="C5281" s="291" t="s">
        <v>2791</v>
      </c>
      <c r="D5281" s="291" t="s">
        <v>4447</v>
      </c>
      <c r="E5281" s="556" t="s">
        <v>2700</v>
      </c>
      <c r="F5281" s="556"/>
      <c r="G5281" s="191" t="s">
        <v>2701</v>
      </c>
      <c r="H5281" s="192">
        <v>1.05</v>
      </c>
      <c r="I5281" s="192"/>
      <c r="J5281" s="193">
        <v>42.9</v>
      </c>
      <c r="K5281" s="193">
        <v>45.04</v>
      </c>
    </row>
    <row r="5282" spans="1:11" x14ac:dyDescent="0.2">
      <c r="A5282" s="291" t="s">
        <v>2697</v>
      </c>
      <c r="B5282" s="190" t="s">
        <v>4426</v>
      </c>
      <c r="C5282" s="291" t="s">
        <v>2791</v>
      </c>
      <c r="D5282" s="291" t="s">
        <v>4427</v>
      </c>
      <c r="E5282" s="556" t="s">
        <v>2765</v>
      </c>
      <c r="F5282" s="556"/>
      <c r="G5282" s="191" t="s">
        <v>2694</v>
      </c>
      <c r="H5282" s="192">
        <v>0.4</v>
      </c>
      <c r="I5282" s="192"/>
      <c r="J5282" s="193">
        <v>11.14</v>
      </c>
      <c r="K5282" s="193">
        <v>4.45</v>
      </c>
    </row>
    <row r="5283" spans="1:11" x14ac:dyDescent="0.2">
      <c r="A5283" s="287"/>
      <c r="B5283" s="287"/>
      <c r="C5283" s="287"/>
      <c r="D5283" s="287"/>
      <c r="E5283" s="287" t="s">
        <v>2709</v>
      </c>
      <c r="F5283" s="194">
        <v>11.99</v>
      </c>
      <c r="G5283" s="287" t="s">
        <v>2710</v>
      </c>
      <c r="H5283" s="194">
        <v>0</v>
      </c>
      <c r="I5283" s="287" t="s">
        <v>2711</v>
      </c>
      <c r="J5283" s="194">
        <v>11.99</v>
      </c>
    </row>
    <row r="5284" spans="1:11" x14ac:dyDescent="0.2">
      <c r="A5284" s="287"/>
      <c r="B5284" s="287"/>
      <c r="C5284" s="287"/>
      <c r="D5284" s="287"/>
      <c r="E5284" s="287" t="s">
        <v>2712</v>
      </c>
      <c r="F5284" s="194">
        <v>0</v>
      </c>
      <c r="G5284" s="287"/>
      <c r="H5284" s="552" t="s">
        <v>2713</v>
      </c>
      <c r="I5284" s="552"/>
      <c r="J5284" s="194">
        <v>60.24</v>
      </c>
    </row>
    <row r="5285" spans="1:11" ht="13.5" thickBot="1" x14ac:dyDescent="0.25">
      <c r="A5285" s="196"/>
      <c r="B5285" s="196"/>
      <c r="C5285" s="196"/>
      <c r="D5285" s="196"/>
      <c r="E5285" s="196"/>
      <c r="F5285" s="196"/>
      <c r="G5285" s="196" t="s">
        <v>2714</v>
      </c>
      <c r="H5285" s="198">
        <v>0</v>
      </c>
      <c r="I5285" s="196" t="s">
        <v>2715</v>
      </c>
      <c r="J5285" s="197">
        <v>0</v>
      </c>
    </row>
    <row r="5286" spans="1:11" ht="13.5" thickTop="1" x14ac:dyDescent="0.2">
      <c r="A5286" s="195"/>
      <c r="B5286" s="195"/>
      <c r="C5286" s="195"/>
      <c r="D5286" s="195"/>
      <c r="E5286" s="195"/>
      <c r="F5286" s="195"/>
      <c r="G5286" s="195"/>
      <c r="H5286" s="195"/>
      <c r="I5286" s="195"/>
      <c r="J5286" s="195"/>
    </row>
    <row r="5287" spans="1:11" ht="15" x14ac:dyDescent="0.2">
      <c r="A5287" s="288" t="s">
        <v>1251</v>
      </c>
      <c r="B5287" s="180" t="s">
        <v>2678</v>
      </c>
      <c r="C5287" s="288" t="s">
        <v>2679</v>
      </c>
      <c r="D5287" s="288" t="s">
        <v>2680</v>
      </c>
      <c r="E5287" s="553" t="s">
        <v>2681</v>
      </c>
      <c r="F5287" s="553"/>
      <c r="G5287" s="181" t="s">
        <v>2682</v>
      </c>
      <c r="H5287" s="180" t="s">
        <v>2683</v>
      </c>
      <c r="I5287" s="180" t="s">
        <v>6886</v>
      </c>
      <c r="J5287" s="180" t="s">
        <v>2684</v>
      </c>
      <c r="K5287" s="180" t="s">
        <v>2685</v>
      </c>
    </row>
    <row r="5288" spans="1:11" x14ac:dyDescent="0.2">
      <c r="A5288" s="289" t="s">
        <v>119</v>
      </c>
      <c r="B5288" s="182" t="s">
        <v>4448</v>
      </c>
      <c r="C5288" s="289" t="s">
        <v>2791</v>
      </c>
      <c r="D5288" s="289" t="s">
        <v>4449</v>
      </c>
      <c r="E5288" s="554" t="s">
        <v>7163</v>
      </c>
      <c r="F5288" s="554"/>
      <c r="G5288" s="183" t="s">
        <v>2701</v>
      </c>
      <c r="H5288" s="184">
        <v>1</v>
      </c>
      <c r="I5288" s="185"/>
      <c r="J5288" s="185">
        <v>44.9</v>
      </c>
      <c r="K5288" s="185">
        <v>44.9</v>
      </c>
    </row>
    <row r="5289" spans="1:11" ht="25.5" x14ac:dyDescent="0.2">
      <c r="A5289" s="290" t="s">
        <v>2689</v>
      </c>
      <c r="B5289" s="186" t="s">
        <v>2851</v>
      </c>
      <c r="C5289" s="290" t="s">
        <v>2691</v>
      </c>
      <c r="D5289" s="290" t="s">
        <v>2852</v>
      </c>
      <c r="E5289" s="555" t="s">
        <v>2693</v>
      </c>
      <c r="F5289" s="555"/>
      <c r="G5289" s="187" t="s">
        <v>2694</v>
      </c>
      <c r="H5289" s="188">
        <v>0.4</v>
      </c>
      <c r="I5289" s="188"/>
      <c r="J5289" s="189">
        <v>26.89</v>
      </c>
      <c r="K5289" s="189">
        <v>10.75</v>
      </c>
    </row>
    <row r="5290" spans="1:11" x14ac:dyDescent="0.2">
      <c r="A5290" s="291" t="s">
        <v>2697</v>
      </c>
      <c r="B5290" s="190" t="s">
        <v>4450</v>
      </c>
      <c r="C5290" s="291" t="s">
        <v>2791</v>
      </c>
      <c r="D5290" s="291" t="s">
        <v>4451</v>
      </c>
      <c r="E5290" s="556" t="s">
        <v>2700</v>
      </c>
      <c r="F5290" s="556"/>
      <c r="G5290" s="191" t="s">
        <v>2701</v>
      </c>
      <c r="H5290" s="192">
        <v>1.05</v>
      </c>
      <c r="I5290" s="192"/>
      <c r="J5290" s="193">
        <v>28.29</v>
      </c>
      <c r="K5290" s="193">
        <v>29.7</v>
      </c>
    </row>
    <row r="5291" spans="1:11" x14ac:dyDescent="0.2">
      <c r="A5291" s="291" t="s">
        <v>2697</v>
      </c>
      <c r="B5291" s="190" t="s">
        <v>4426</v>
      </c>
      <c r="C5291" s="291" t="s">
        <v>2791</v>
      </c>
      <c r="D5291" s="291" t="s">
        <v>4427</v>
      </c>
      <c r="E5291" s="556" t="s">
        <v>2765</v>
      </c>
      <c r="F5291" s="556"/>
      <c r="G5291" s="191" t="s">
        <v>2694</v>
      </c>
      <c r="H5291" s="192">
        <v>0.4</v>
      </c>
      <c r="I5291" s="192"/>
      <c r="J5291" s="193">
        <v>11.14</v>
      </c>
      <c r="K5291" s="193">
        <v>4.45</v>
      </c>
    </row>
    <row r="5292" spans="1:11" x14ac:dyDescent="0.2">
      <c r="A5292" s="287"/>
      <c r="B5292" s="287"/>
      <c r="C5292" s="287"/>
      <c r="D5292" s="287"/>
      <c r="E5292" s="287" t="s">
        <v>2709</v>
      </c>
      <c r="F5292" s="194">
        <v>11.99</v>
      </c>
      <c r="G5292" s="287" t="s">
        <v>2710</v>
      </c>
      <c r="H5292" s="194">
        <v>0</v>
      </c>
      <c r="I5292" s="287" t="s">
        <v>2711</v>
      </c>
      <c r="J5292" s="194">
        <v>11.99</v>
      </c>
    </row>
    <row r="5293" spans="1:11" x14ac:dyDescent="0.2">
      <c r="A5293" s="287"/>
      <c r="B5293" s="287"/>
      <c r="C5293" s="287"/>
      <c r="D5293" s="287"/>
      <c r="E5293" s="287" t="s">
        <v>2712</v>
      </c>
      <c r="F5293" s="194">
        <v>0</v>
      </c>
      <c r="G5293" s="287"/>
      <c r="H5293" s="552" t="s">
        <v>2713</v>
      </c>
      <c r="I5293" s="552"/>
      <c r="J5293" s="194">
        <v>44.9</v>
      </c>
    </row>
    <row r="5294" spans="1:11" ht="13.5" thickBot="1" x14ac:dyDescent="0.25">
      <c r="A5294" s="196"/>
      <c r="B5294" s="196"/>
      <c r="C5294" s="196"/>
      <c r="D5294" s="196"/>
      <c r="E5294" s="196"/>
      <c r="F5294" s="196"/>
      <c r="G5294" s="196" t="s">
        <v>2714</v>
      </c>
      <c r="H5294" s="198">
        <v>0</v>
      </c>
      <c r="I5294" s="196" t="s">
        <v>2715</v>
      </c>
      <c r="J5294" s="197">
        <v>0</v>
      </c>
    </row>
    <row r="5295" spans="1:11" ht="13.5" thickTop="1" x14ac:dyDescent="0.2">
      <c r="A5295" s="195"/>
      <c r="B5295" s="195"/>
      <c r="C5295" s="195"/>
      <c r="D5295" s="195"/>
      <c r="E5295" s="195"/>
      <c r="F5295" s="195"/>
      <c r="G5295" s="195"/>
      <c r="H5295" s="195"/>
      <c r="I5295" s="195"/>
      <c r="J5295" s="195"/>
    </row>
    <row r="5296" spans="1:11" ht="15" x14ac:dyDescent="0.2">
      <c r="A5296" s="288" t="s">
        <v>1253</v>
      </c>
      <c r="B5296" s="180" t="s">
        <v>2678</v>
      </c>
      <c r="C5296" s="288" t="s">
        <v>2679</v>
      </c>
      <c r="D5296" s="288" t="s">
        <v>2680</v>
      </c>
      <c r="E5296" s="553" t="s">
        <v>2681</v>
      </c>
      <c r="F5296" s="553"/>
      <c r="G5296" s="181" t="s">
        <v>2682</v>
      </c>
      <c r="H5296" s="180" t="s">
        <v>2683</v>
      </c>
      <c r="I5296" s="180" t="s">
        <v>6886</v>
      </c>
      <c r="J5296" s="180" t="s">
        <v>2684</v>
      </c>
      <c r="K5296" s="180" t="s">
        <v>2685</v>
      </c>
    </row>
    <row r="5297" spans="1:11" x14ac:dyDescent="0.2">
      <c r="A5297" s="289" t="s">
        <v>119</v>
      </c>
      <c r="B5297" s="182" t="s">
        <v>4452</v>
      </c>
      <c r="C5297" s="289" t="s">
        <v>2791</v>
      </c>
      <c r="D5297" s="289" t="s">
        <v>4453</v>
      </c>
      <c r="E5297" s="554" t="s">
        <v>7163</v>
      </c>
      <c r="F5297" s="554"/>
      <c r="G5297" s="183" t="s">
        <v>2701</v>
      </c>
      <c r="H5297" s="184">
        <v>1</v>
      </c>
      <c r="I5297" s="185"/>
      <c r="J5297" s="185">
        <v>37.69</v>
      </c>
      <c r="K5297" s="185">
        <v>37.69</v>
      </c>
    </row>
    <row r="5298" spans="1:11" ht="25.5" x14ac:dyDescent="0.2">
      <c r="A5298" s="290" t="s">
        <v>2689</v>
      </c>
      <c r="B5298" s="186" t="s">
        <v>2851</v>
      </c>
      <c r="C5298" s="290" t="s">
        <v>2691</v>
      </c>
      <c r="D5298" s="290" t="s">
        <v>2852</v>
      </c>
      <c r="E5298" s="555" t="s">
        <v>2693</v>
      </c>
      <c r="F5298" s="555"/>
      <c r="G5298" s="187" t="s">
        <v>2694</v>
      </c>
      <c r="H5298" s="188">
        <v>0.4</v>
      </c>
      <c r="I5298" s="188"/>
      <c r="J5298" s="189">
        <v>26.89</v>
      </c>
      <c r="K5298" s="189">
        <v>10.75</v>
      </c>
    </row>
    <row r="5299" spans="1:11" x14ac:dyDescent="0.2">
      <c r="A5299" s="291" t="s">
        <v>2697</v>
      </c>
      <c r="B5299" s="190" t="s">
        <v>4454</v>
      </c>
      <c r="C5299" s="291" t="s">
        <v>2791</v>
      </c>
      <c r="D5299" s="291" t="s">
        <v>4455</v>
      </c>
      <c r="E5299" s="556" t="s">
        <v>2700</v>
      </c>
      <c r="F5299" s="556"/>
      <c r="G5299" s="191" t="s">
        <v>2701</v>
      </c>
      <c r="H5299" s="192">
        <v>1.05</v>
      </c>
      <c r="I5299" s="192"/>
      <c r="J5299" s="193">
        <v>21.42</v>
      </c>
      <c r="K5299" s="193">
        <v>22.49</v>
      </c>
    </row>
    <row r="5300" spans="1:11" x14ac:dyDescent="0.2">
      <c r="A5300" s="291" t="s">
        <v>2697</v>
      </c>
      <c r="B5300" s="190" t="s">
        <v>4426</v>
      </c>
      <c r="C5300" s="291" t="s">
        <v>2791</v>
      </c>
      <c r="D5300" s="291" t="s">
        <v>4427</v>
      </c>
      <c r="E5300" s="556" t="s">
        <v>2765</v>
      </c>
      <c r="F5300" s="556"/>
      <c r="G5300" s="191" t="s">
        <v>2694</v>
      </c>
      <c r="H5300" s="192">
        <v>0.4</v>
      </c>
      <c r="I5300" s="192"/>
      <c r="J5300" s="193">
        <v>11.14</v>
      </c>
      <c r="K5300" s="193">
        <v>4.45</v>
      </c>
    </row>
    <row r="5301" spans="1:11" x14ac:dyDescent="0.2">
      <c r="A5301" s="287"/>
      <c r="B5301" s="287"/>
      <c r="C5301" s="287"/>
      <c r="D5301" s="287"/>
      <c r="E5301" s="287" t="s">
        <v>2709</v>
      </c>
      <c r="F5301" s="194">
        <v>11.99</v>
      </c>
      <c r="G5301" s="287" t="s">
        <v>2710</v>
      </c>
      <c r="H5301" s="194">
        <v>0</v>
      </c>
      <c r="I5301" s="287" t="s">
        <v>2711</v>
      </c>
      <c r="J5301" s="194">
        <v>11.99</v>
      </c>
    </row>
    <row r="5302" spans="1:11" x14ac:dyDescent="0.2">
      <c r="A5302" s="287"/>
      <c r="B5302" s="287"/>
      <c r="C5302" s="287"/>
      <c r="D5302" s="287"/>
      <c r="E5302" s="287" t="s">
        <v>2712</v>
      </c>
      <c r="F5302" s="194">
        <v>0</v>
      </c>
      <c r="G5302" s="287"/>
      <c r="H5302" s="552" t="s">
        <v>2713</v>
      </c>
      <c r="I5302" s="552"/>
      <c r="J5302" s="194">
        <v>37.69</v>
      </c>
    </row>
    <row r="5303" spans="1:11" ht="13.5" thickBot="1" x14ac:dyDescent="0.25">
      <c r="A5303" s="196"/>
      <c r="B5303" s="196"/>
      <c r="C5303" s="196"/>
      <c r="D5303" s="196"/>
      <c r="E5303" s="196"/>
      <c r="F5303" s="196"/>
      <c r="G5303" s="196" t="s">
        <v>2714</v>
      </c>
      <c r="H5303" s="198">
        <v>0</v>
      </c>
      <c r="I5303" s="196" t="s">
        <v>2715</v>
      </c>
      <c r="J5303" s="197">
        <v>0</v>
      </c>
    </row>
    <row r="5304" spans="1:11" ht="13.5" thickTop="1" x14ac:dyDescent="0.2">
      <c r="A5304" s="195"/>
      <c r="B5304" s="195"/>
      <c r="C5304" s="195"/>
      <c r="D5304" s="195"/>
      <c r="E5304" s="195"/>
      <c r="F5304" s="195"/>
      <c r="G5304" s="195"/>
      <c r="H5304" s="195"/>
      <c r="I5304" s="195"/>
      <c r="J5304" s="195"/>
    </row>
    <row r="5305" spans="1:11" ht="15" x14ac:dyDescent="0.2">
      <c r="A5305" s="288" t="s">
        <v>1255</v>
      </c>
      <c r="B5305" s="180" t="s">
        <v>2678</v>
      </c>
      <c r="C5305" s="288" t="s">
        <v>2679</v>
      </c>
      <c r="D5305" s="288" t="s">
        <v>2680</v>
      </c>
      <c r="E5305" s="553" t="s">
        <v>2681</v>
      </c>
      <c r="F5305" s="553"/>
      <c r="G5305" s="181" t="s">
        <v>2682</v>
      </c>
      <c r="H5305" s="180" t="s">
        <v>2683</v>
      </c>
      <c r="I5305" s="180" t="s">
        <v>6886</v>
      </c>
      <c r="J5305" s="180" t="s">
        <v>2684</v>
      </c>
      <c r="K5305" s="180" t="s">
        <v>2685</v>
      </c>
    </row>
    <row r="5306" spans="1:11" x14ac:dyDescent="0.2">
      <c r="A5306" s="289" t="s">
        <v>119</v>
      </c>
      <c r="B5306" s="182" t="s">
        <v>4456</v>
      </c>
      <c r="C5306" s="289" t="s">
        <v>2791</v>
      </c>
      <c r="D5306" s="289" t="s">
        <v>4457</v>
      </c>
      <c r="E5306" s="554" t="s">
        <v>7163</v>
      </c>
      <c r="F5306" s="554"/>
      <c r="G5306" s="183" t="s">
        <v>2701</v>
      </c>
      <c r="H5306" s="184">
        <v>1</v>
      </c>
      <c r="I5306" s="185"/>
      <c r="J5306" s="185">
        <v>34.69</v>
      </c>
      <c r="K5306" s="185">
        <v>34.69</v>
      </c>
    </row>
    <row r="5307" spans="1:11" ht="25.5" x14ac:dyDescent="0.2">
      <c r="A5307" s="290" t="s">
        <v>2689</v>
      </c>
      <c r="B5307" s="186" t="s">
        <v>2851</v>
      </c>
      <c r="C5307" s="290" t="s">
        <v>2691</v>
      </c>
      <c r="D5307" s="290" t="s">
        <v>2852</v>
      </c>
      <c r="E5307" s="555" t="s">
        <v>2693</v>
      </c>
      <c r="F5307" s="555"/>
      <c r="G5307" s="187" t="s">
        <v>2694</v>
      </c>
      <c r="H5307" s="188">
        <v>0.4</v>
      </c>
      <c r="I5307" s="188"/>
      <c r="J5307" s="189">
        <v>26.89</v>
      </c>
      <c r="K5307" s="189">
        <v>10.75</v>
      </c>
    </row>
    <row r="5308" spans="1:11" x14ac:dyDescent="0.2">
      <c r="A5308" s="291" t="s">
        <v>2697</v>
      </c>
      <c r="B5308" s="190" t="s">
        <v>4458</v>
      </c>
      <c r="C5308" s="291" t="s">
        <v>2791</v>
      </c>
      <c r="D5308" s="291" t="s">
        <v>4459</v>
      </c>
      <c r="E5308" s="556" t="s">
        <v>2700</v>
      </c>
      <c r="F5308" s="556"/>
      <c r="G5308" s="191" t="s">
        <v>2701</v>
      </c>
      <c r="H5308" s="192">
        <v>1.05</v>
      </c>
      <c r="I5308" s="192"/>
      <c r="J5308" s="193">
        <v>18.57</v>
      </c>
      <c r="K5308" s="193">
        <v>19.489999999999998</v>
      </c>
    </row>
    <row r="5309" spans="1:11" x14ac:dyDescent="0.2">
      <c r="A5309" s="291" t="s">
        <v>2697</v>
      </c>
      <c r="B5309" s="190" t="s">
        <v>4426</v>
      </c>
      <c r="C5309" s="291" t="s">
        <v>2791</v>
      </c>
      <c r="D5309" s="291" t="s">
        <v>4427</v>
      </c>
      <c r="E5309" s="556" t="s">
        <v>2765</v>
      </c>
      <c r="F5309" s="556"/>
      <c r="G5309" s="191" t="s">
        <v>2694</v>
      </c>
      <c r="H5309" s="192">
        <v>0.4</v>
      </c>
      <c r="I5309" s="192"/>
      <c r="J5309" s="193">
        <v>11.14</v>
      </c>
      <c r="K5309" s="193">
        <v>4.45</v>
      </c>
    </row>
    <row r="5310" spans="1:11" x14ac:dyDescent="0.2">
      <c r="A5310" s="287"/>
      <c r="B5310" s="287"/>
      <c r="C5310" s="287"/>
      <c r="D5310" s="287"/>
      <c r="E5310" s="287" t="s">
        <v>2709</v>
      </c>
      <c r="F5310" s="194">
        <v>11.99</v>
      </c>
      <c r="G5310" s="287" t="s">
        <v>2710</v>
      </c>
      <c r="H5310" s="194">
        <v>0</v>
      </c>
      <c r="I5310" s="287" t="s">
        <v>2711</v>
      </c>
      <c r="J5310" s="194">
        <v>11.99</v>
      </c>
    </row>
    <row r="5311" spans="1:11" x14ac:dyDescent="0.2">
      <c r="A5311" s="287"/>
      <c r="B5311" s="287"/>
      <c r="C5311" s="287"/>
      <c r="D5311" s="287"/>
      <c r="E5311" s="287" t="s">
        <v>2712</v>
      </c>
      <c r="F5311" s="194">
        <v>0</v>
      </c>
      <c r="G5311" s="287"/>
      <c r="H5311" s="552" t="s">
        <v>2713</v>
      </c>
      <c r="I5311" s="552"/>
      <c r="J5311" s="194">
        <v>34.69</v>
      </c>
    </row>
    <row r="5312" spans="1:11" ht="13.5" thickBot="1" x14ac:dyDescent="0.25">
      <c r="A5312" s="196"/>
      <c r="B5312" s="196"/>
      <c r="C5312" s="196"/>
      <c r="D5312" s="196"/>
      <c r="E5312" s="196"/>
      <c r="F5312" s="196"/>
      <c r="G5312" s="196" t="s">
        <v>2714</v>
      </c>
      <c r="H5312" s="198">
        <v>0</v>
      </c>
      <c r="I5312" s="196" t="s">
        <v>2715</v>
      </c>
      <c r="J5312" s="197">
        <v>0</v>
      </c>
    </row>
    <row r="5313" spans="1:11" ht="13.5" thickTop="1" x14ac:dyDescent="0.2">
      <c r="A5313" s="195"/>
      <c r="B5313" s="195"/>
      <c r="C5313" s="195"/>
      <c r="D5313" s="195"/>
      <c r="E5313" s="195"/>
      <c r="F5313" s="195"/>
      <c r="G5313" s="195"/>
      <c r="H5313" s="195"/>
      <c r="I5313" s="195"/>
      <c r="J5313" s="195"/>
    </row>
    <row r="5314" spans="1:11" ht="15" x14ac:dyDescent="0.2">
      <c r="A5314" s="288" t="s">
        <v>7852</v>
      </c>
      <c r="B5314" s="180" t="s">
        <v>2678</v>
      </c>
      <c r="C5314" s="288" t="s">
        <v>2679</v>
      </c>
      <c r="D5314" s="288" t="s">
        <v>2680</v>
      </c>
      <c r="E5314" s="553" t="s">
        <v>2681</v>
      </c>
      <c r="F5314" s="553"/>
      <c r="G5314" s="181" t="s">
        <v>2682</v>
      </c>
      <c r="H5314" s="180" t="s">
        <v>2683</v>
      </c>
      <c r="I5314" s="180" t="s">
        <v>6886</v>
      </c>
      <c r="J5314" s="180" t="s">
        <v>2684</v>
      </c>
      <c r="K5314" s="180" t="s">
        <v>2685</v>
      </c>
    </row>
    <row r="5315" spans="1:11" ht="25.5" x14ac:dyDescent="0.2">
      <c r="A5315" s="289" t="s">
        <v>119</v>
      </c>
      <c r="B5315" s="182" t="s">
        <v>4460</v>
      </c>
      <c r="C5315" s="289" t="s">
        <v>2791</v>
      </c>
      <c r="D5315" s="289" t="s">
        <v>4461</v>
      </c>
      <c r="E5315" s="554" t="s">
        <v>7163</v>
      </c>
      <c r="F5315" s="554"/>
      <c r="G5315" s="183" t="s">
        <v>48</v>
      </c>
      <c r="H5315" s="184">
        <v>1</v>
      </c>
      <c r="I5315" s="185"/>
      <c r="J5315" s="185">
        <v>225.99</v>
      </c>
      <c r="K5315" s="185">
        <v>225.99</v>
      </c>
    </row>
    <row r="5316" spans="1:11" ht="25.5" x14ac:dyDescent="0.2">
      <c r="A5316" s="290" t="s">
        <v>2689</v>
      </c>
      <c r="B5316" s="186" t="s">
        <v>2948</v>
      </c>
      <c r="C5316" s="290" t="s">
        <v>2691</v>
      </c>
      <c r="D5316" s="290" t="s">
        <v>2949</v>
      </c>
      <c r="E5316" s="555" t="s">
        <v>2693</v>
      </c>
      <c r="F5316" s="555"/>
      <c r="G5316" s="187" t="s">
        <v>2694</v>
      </c>
      <c r="H5316" s="188">
        <v>1</v>
      </c>
      <c r="I5316" s="188"/>
      <c r="J5316" s="189">
        <v>27.18</v>
      </c>
      <c r="K5316" s="189">
        <v>27.18</v>
      </c>
    </row>
    <row r="5317" spans="1:11" ht="25.5" x14ac:dyDescent="0.2">
      <c r="A5317" s="290" t="s">
        <v>2689</v>
      </c>
      <c r="B5317" s="186" t="s">
        <v>2849</v>
      </c>
      <c r="C5317" s="290" t="s">
        <v>2691</v>
      </c>
      <c r="D5317" s="290" t="s">
        <v>2850</v>
      </c>
      <c r="E5317" s="555" t="s">
        <v>2693</v>
      </c>
      <c r="F5317" s="555"/>
      <c r="G5317" s="187" t="s">
        <v>2694</v>
      </c>
      <c r="H5317" s="188">
        <v>1</v>
      </c>
      <c r="I5317" s="188"/>
      <c r="J5317" s="189">
        <v>33.130000000000003</v>
      </c>
      <c r="K5317" s="189">
        <v>33.130000000000003</v>
      </c>
    </row>
    <row r="5318" spans="1:11" ht="25.5" x14ac:dyDescent="0.2">
      <c r="A5318" s="291" t="s">
        <v>2697</v>
      </c>
      <c r="B5318" s="190" t="s">
        <v>4462</v>
      </c>
      <c r="C5318" s="291" t="s">
        <v>2791</v>
      </c>
      <c r="D5318" s="291" t="s">
        <v>4463</v>
      </c>
      <c r="E5318" s="556" t="s">
        <v>2700</v>
      </c>
      <c r="F5318" s="556"/>
      <c r="G5318" s="191" t="s">
        <v>48</v>
      </c>
      <c r="H5318" s="192">
        <v>1</v>
      </c>
      <c r="I5318" s="192"/>
      <c r="J5318" s="193">
        <v>165.68</v>
      </c>
      <c r="K5318" s="193">
        <v>165.68</v>
      </c>
    </row>
    <row r="5319" spans="1:11" x14ac:dyDescent="0.2">
      <c r="A5319" s="287"/>
      <c r="B5319" s="287"/>
      <c r="C5319" s="287"/>
      <c r="D5319" s="287"/>
      <c r="E5319" s="287" t="s">
        <v>2709</v>
      </c>
      <c r="F5319" s="194">
        <v>43.91</v>
      </c>
      <c r="G5319" s="287" t="s">
        <v>2710</v>
      </c>
      <c r="H5319" s="194">
        <v>0</v>
      </c>
      <c r="I5319" s="287" t="s">
        <v>2711</v>
      </c>
      <c r="J5319" s="194">
        <v>43.91</v>
      </c>
    </row>
    <row r="5320" spans="1:11" x14ac:dyDescent="0.2">
      <c r="A5320" s="287"/>
      <c r="B5320" s="287"/>
      <c r="C5320" s="287"/>
      <c r="D5320" s="287"/>
      <c r="E5320" s="287" t="s">
        <v>2712</v>
      </c>
      <c r="F5320" s="194">
        <v>0</v>
      </c>
      <c r="G5320" s="287"/>
      <c r="H5320" s="552" t="s">
        <v>2713</v>
      </c>
      <c r="I5320" s="552"/>
      <c r="J5320" s="194">
        <v>225.99</v>
      </c>
    </row>
    <row r="5321" spans="1:11" ht="13.5" thickBot="1" x14ac:dyDescent="0.25">
      <c r="A5321" s="196"/>
      <c r="B5321" s="196"/>
      <c r="C5321" s="196"/>
      <c r="D5321" s="196"/>
      <c r="E5321" s="196"/>
      <c r="F5321" s="196"/>
      <c r="G5321" s="196" t="s">
        <v>2714</v>
      </c>
      <c r="H5321" s="198">
        <v>0</v>
      </c>
      <c r="I5321" s="196" t="s">
        <v>2715</v>
      </c>
      <c r="J5321" s="197">
        <v>0</v>
      </c>
    </row>
    <row r="5322" spans="1:11" ht="13.5" thickTop="1" x14ac:dyDescent="0.2">
      <c r="A5322" s="195"/>
      <c r="B5322" s="195"/>
      <c r="C5322" s="195"/>
      <c r="D5322" s="195"/>
      <c r="E5322" s="195"/>
      <c r="F5322" s="195"/>
      <c r="G5322" s="195"/>
      <c r="H5322" s="195"/>
      <c r="I5322" s="195"/>
      <c r="J5322" s="195"/>
    </row>
    <row r="5323" spans="1:11" ht="15" x14ac:dyDescent="0.2">
      <c r="A5323" s="288" t="s">
        <v>7853</v>
      </c>
      <c r="B5323" s="180" t="s">
        <v>2678</v>
      </c>
      <c r="C5323" s="288" t="s">
        <v>2679</v>
      </c>
      <c r="D5323" s="288" t="s">
        <v>2680</v>
      </c>
      <c r="E5323" s="553" t="s">
        <v>2681</v>
      </c>
      <c r="F5323" s="553"/>
      <c r="G5323" s="181" t="s">
        <v>2682</v>
      </c>
      <c r="H5323" s="180" t="s">
        <v>2683</v>
      </c>
      <c r="I5323" s="180" t="s">
        <v>6886</v>
      </c>
      <c r="J5323" s="180" t="s">
        <v>2684</v>
      </c>
      <c r="K5323" s="180" t="s">
        <v>2685</v>
      </c>
    </row>
    <row r="5324" spans="1:11" ht="25.5" x14ac:dyDescent="0.2">
      <c r="A5324" s="289" t="s">
        <v>119</v>
      </c>
      <c r="B5324" s="182" t="s">
        <v>4524</v>
      </c>
      <c r="C5324" s="289" t="s">
        <v>2687</v>
      </c>
      <c r="D5324" s="289" t="s">
        <v>4525</v>
      </c>
      <c r="E5324" s="554" t="s">
        <v>2958</v>
      </c>
      <c r="F5324" s="554"/>
      <c r="G5324" s="183" t="s">
        <v>114</v>
      </c>
      <c r="H5324" s="184">
        <v>1</v>
      </c>
      <c r="I5324" s="185"/>
      <c r="J5324" s="185">
        <v>175.88</v>
      </c>
      <c r="K5324" s="185">
        <v>175.88</v>
      </c>
    </row>
    <row r="5325" spans="1:11" ht="25.5" x14ac:dyDescent="0.2">
      <c r="A5325" s="290" t="s">
        <v>2689</v>
      </c>
      <c r="B5325" s="186" t="s">
        <v>2968</v>
      </c>
      <c r="C5325" s="290" t="s">
        <v>2691</v>
      </c>
      <c r="D5325" s="290" t="s">
        <v>2969</v>
      </c>
      <c r="E5325" s="555" t="s">
        <v>2693</v>
      </c>
      <c r="F5325" s="555"/>
      <c r="G5325" s="187" t="s">
        <v>2694</v>
      </c>
      <c r="H5325" s="188">
        <v>0.15</v>
      </c>
      <c r="I5325" s="188"/>
      <c r="J5325" s="189">
        <v>41.16</v>
      </c>
      <c r="K5325" s="189">
        <v>6.17</v>
      </c>
    </row>
    <row r="5326" spans="1:11" ht="25.5" x14ac:dyDescent="0.2">
      <c r="A5326" s="290" t="s">
        <v>2689</v>
      </c>
      <c r="B5326" s="186" t="s">
        <v>2851</v>
      </c>
      <c r="C5326" s="290" t="s">
        <v>2691</v>
      </c>
      <c r="D5326" s="290" t="s">
        <v>2852</v>
      </c>
      <c r="E5326" s="555" t="s">
        <v>2693</v>
      </c>
      <c r="F5326" s="555"/>
      <c r="G5326" s="187" t="s">
        <v>2694</v>
      </c>
      <c r="H5326" s="188">
        <v>0.15</v>
      </c>
      <c r="I5326" s="188"/>
      <c r="J5326" s="189">
        <v>26.89</v>
      </c>
      <c r="K5326" s="189">
        <v>4.03</v>
      </c>
    </row>
    <row r="5327" spans="1:11" ht="25.5" x14ac:dyDescent="0.2">
      <c r="A5327" s="291" t="s">
        <v>2697</v>
      </c>
      <c r="B5327" s="190" t="s">
        <v>4462</v>
      </c>
      <c r="C5327" s="291" t="s">
        <v>2791</v>
      </c>
      <c r="D5327" s="291" t="s">
        <v>4463</v>
      </c>
      <c r="E5327" s="556" t="s">
        <v>2700</v>
      </c>
      <c r="F5327" s="556"/>
      <c r="G5327" s="191" t="s">
        <v>48</v>
      </c>
      <c r="H5327" s="192">
        <v>1</v>
      </c>
      <c r="I5327" s="192"/>
      <c r="J5327" s="193">
        <v>165.68</v>
      </c>
      <c r="K5327" s="193">
        <v>165.68</v>
      </c>
    </row>
    <row r="5328" spans="1:11" x14ac:dyDescent="0.2">
      <c r="A5328" s="287"/>
      <c r="B5328" s="287"/>
      <c r="C5328" s="287"/>
      <c r="D5328" s="287"/>
      <c r="E5328" s="287" t="s">
        <v>2709</v>
      </c>
      <c r="F5328" s="194">
        <v>7.76</v>
      </c>
      <c r="G5328" s="287" t="s">
        <v>2710</v>
      </c>
      <c r="H5328" s="194">
        <v>0</v>
      </c>
      <c r="I5328" s="287" t="s">
        <v>2711</v>
      </c>
      <c r="J5328" s="194">
        <v>7.76</v>
      </c>
    </row>
    <row r="5329" spans="1:11" x14ac:dyDescent="0.2">
      <c r="A5329" s="287"/>
      <c r="B5329" s="287"/>
      <c r="C5329" s="287"/>
      <c r="D5329" s="287"/>
      <c r="E5329" s="287" t="s">
        <v>2712</v>
      </c>
      <c r="F5329" s="194">
        <v>0</v>
      </c>
      <c r="G5329" s="287"/>
      <c r="H5329" s="552" t="s">
        <v>2713</v>
      </c>
      <c r="I5329" s="552"/>
      <c r="J5329" s="194">
        <v>175.88</v>
      </c>
    </row>
    <row r="5330" spans="1:11" ht="13.5" thickBot="1" x14ac:dyDescent="0.25">
      <c r="A5330" s="196"/>
      <c r="B5330" s="196"/>
      <c r="C5330" s="196"/>
      <c r="D5330" s="196"/>
      <c r="E5330" s="196"/>
      <c r="F5330" s="196"/>
      <c r="G5330" s="196" t="s">
        <v>2714</v>
      </c>
      <c r="H5330" s="198">
        <v>0</v>
      </c>
      <c r="I5330" s="196" t="s">
        <v>2715</v>
      </c>
      <c r="J5330" s="197">
        <v>0</v>
      </c>
    </row>
    <row r="5331" spans="1:11" ht="13.5" thickTop="1" x14ac:dyDescent="0.2">
      <c r="A5331" s="195"/>
      <c r="B5331" s="195"/>
      <c r="C5331" s="195"/>
      <c r="D5331" s="195"/>
      <c r="E5331" s="195"/>
      <c r="F5331" s="195"/>
      <c r="G5331" s="195"/>
      <c r="H5331" s="195"/>
      <c r="I5331" s="195"/>
      <c r="J5331" s="195"/>
    </row>
    <row r="5332" spans="1:11" x14ac:dyDescent="0.2">
      <c r="A5332" s="292" t="s">
        <v>1257</v>
      </c>
      <c r="B5332" s="292"/>
      <c r="C5332" s="292"/>
      <c r="D5332" s="292" t="s">
        <v>1258</v>
      </c>
      <c r="E5332" s="292"/>
      <c r="F5332" s="558"/>
      <c r="G5332" s="558"/>
      <c r="H5332" s="292"/>
      <c r="I5332" s="178"/>
      <c r="J5332" s="292"/>
      <c r="K5332" s="179">
        <v>0</v>
      </c>
    </row>
    <row r="5333" spans="1:11" ht="15" x14ac:dyDescent="0.2">
      <c r="A5333" s="288" t="s">
        <v>1259</v>
      </c>
      <c r="B5333" s="180" t="s">
        <v>2678</v>
      </c>
      <c r="C5333" s="288" t="s">
        <v>2679</v>
      </c>
      <c r="D5333" s="288" t="s">
        <v>2680</v>
      </c>
      <c r="E5333" s="553" t="s">
        <v>2681</v>
      </c>
      <c r="F5333" s="553"/>
      <c r="G5333" s="181" t="s">
        <v>2682</v>
      </c>
      <c r="H5333" s="180" t="s">
        <v>2683</v>
      </c>
      <c r="I5333" s="180" t="s">
        <v>6886</v>
      </c>
      <c r="J5333" s="180" t="s">
        <v>2684</v>
      </c>
      <c r="K5333" s="180" t="s">
        <v>2685</v>
      </c>
    </row>
    <row r="5334" spans="1:11" ht="38.25" x14ac:dyDescent="0.2">
      <c r="A5334" s="289" t="s">
        <v>119</v>
      </c>
      <c r="B5334" s="182" t="s">
        <v>4464</v>
      </c>
      <c r="C5334" s="289" t="s">
        <v>2687</v>
      </c>
      <c r="D5334" s="289" t="s">
        <v>1262</v>
      </c>
      <c r="E5334" s="554" t="s">
        <v>2958</v>
      </c>
      <c r="F5334" s="554"/>
      <c r="G5334" s="183" t="s">
        <v>114</v>
      </c>
      <c r="H5334" s="184">
        <v>1</v>
      </c>
      <c r="I5334" s="185"/>
      <c r="J5334" s="185">
        <v>318.58999999999997</v>
      </c>
      <c r="K5334" s="185">
        <v>318.58999999999997</v>
      </c>
    </row>
    <row r="5335" spans="1:11" ht="25.5" x14ac:dyDescent="0.2">
      <c r="A5335" s="290" t="s">
        <v>2689</v>
      </c>
      <c r="B5335" s="186" t="s">
        <v>4371</v>
      </c>
      <c r="C5335" s="290" t="s">
        <v>2691</v>
      </c>
      <c r="D5335" s="290" t="s">
        <v>4372</v>
      </c>
      <c r="E5335" s="555" t="s">
        <v>2693</v>
      </c>
      <c r="F5335" s="555"/>
      <c r="G5335" s="187" t="s">
        <v>2694</v>
      </c>
      <c r="H5335" s="188">
        <v>0.4</v>
      </c>
      <c r="I5335" s="188"/>
      <c r="J5335" s="189">
        <v>30.44</v>
      </c>
      <c r="K5335" s="189">
        <v>12.17</v>
      </c>
    </row>
    <row r="5336" spans="1:11" ht="25.5" x14ac:dyDescent="0.2">
      <c r="A5336" s="290" t="s">
        <v>2689</v>
      </c>
      <c r="B5336" s="186" t="s">
        <v>2851</v>
      </c>
      <c r="C5336" s="290" t="s">
        <v>2691</v>
      </c>
      <c r="D5336" s="290" t="s">
        <v>2852</v>
      </c>
      <c r="E5336" s="555" t="s">
        <v>2693</v>
      </c>
      <c r="F5336" s="555"/>
      <c r="G5336" s="187" t="s">
        <v>2694</v>
      </c>
      <c r="H5336" s="188">
        <v>0.4</v>
      </c>
      <c r="I5336" s="188"/>
      <c r="J5336" s="189">
        <v>26.89</v>
      </c>
      <c r="K5336" s="189">
        <v>10.75</v>
      </c>
    </row>
    <row r="5337" spans="1:11" ht="25.5" x14ac:dyDescent="0.2">
      <c r="A5337" s="291" t="s">
        <v>2697</v>
      </c>
      <c r="B5337" s="190" t="s">
        <v>4465</v>
      </c>
      <c r="C5337" s="291" t="s">
        <v>2687</v>
      </c>
      <c r="D5337" s="291" t="s">
        <v>4466</v>
      </c>
      <c r="E5337" s="556" t="s">
        <v>2700</v>
      </c>
      <c r="F5337" s="556"/>
      <c r="G5337" s="191" t="s">
        <v>114</v>
      </c>
      <c r="H5337" s="192">
        <v>1</v>
      </c>
      <c r="I5337" s="192"/>
      <c r="J5337" s="193">
        <v>295.67</v>
      </c>
      <c r="K5337" s="193">
        <v>295.67</v>
      </c>
    </row>
    <row r="5338" spans="1:11" x14ac:dyDescent="0.2">
      <c r="A5338" s="287"/>
      <c r="B5338" s="287"/>
      <c r="C5338" s="287"/>
      <c r="D5338" s="287"/>
      <c r="E5338" s="287" t="s">
        <v>2709</v>
      </c>
      <c r="F5338" s="194">
        <v>16.440000000000001</v>
      </c>
      <c r="G5338" s="287" t="s">
        <v>2710</v>
      </c>
      <c r="H5338" s="194">
        <v>0</v>
      </c>
      <c r="I5338" s="287" t="s">
        <v>2711</v>
      </c>
      <c r="J5338" s="194">
        <v>16.440000000000001</v>
      </c>
    </row>
    <row r="5339" spans="1:11" x14ac:dyDescent="0.2">
      <c r="A5339" s="287"/>
      <c r="B5339" s="287"/>
      <c r="C5339" s="287"/>
      <c r="D5339" s="287"/>
      <c r="E5339" s="287" t="s">
        <v>2712</v>
      </c>
      <c r="F5339" s="194">
        <v>0</v>
      </c>
      <c r="G5339" s="287"/>
      <c r="H5339" s="552" t="s">
        <v>2713</v>
      </c>
      <c r="I5339" s="552"/>
      <c r="J5339" s="194">
        <v>318.58999999999997</v>
      </c>
    </row>
    <row r="5340" spans="1:11" ht="13.5" thickBot="1" x14ac:dyDescent="0.25">
      <c r="A5340" s="196"/>
      <c r="B5340" s="196"/>
      <c r="C5340" s="196"/>
      <c r="D5340" s="196"/>
      <c r="E5340" s="196"/>
      <c r="F5340" s="196"/>
      <c r="G5340" s="196" t="s">
        <v>2714</v>
      </c>
      <c r="H5340" s="198">
        <v>0</v>
      </c>
      <c r="I5340" s="196" t="s">
        <v>2715</v>
      </c>
      <c r="J5340" s="197">
        <v>0</v>
      </c>
    </row>
    <row r="5341" spans="1:11" ht="13.5" thickTop="1" x14ac:dyDescent="0.2">
      <c r="A5341" s="195"/>
      <c r="B5341" s="195"/>
      <c r="C5341" s="195"/>
      <c r="D5341" s="195"/>
      <c r="E5341" s="195"/>
      <c r="F5341" s="195"/>
      <c r="G5341" s="195"/>
      <c r="H5341" s="195"/>
      <c r="I5341" s="195"/>
      <c r="J5341" s="195"/>
    </row>
    <row r="5342" spans="1:11" ht="15" x14ac:dyDescent="0.2">
      <c r="A5342" s="288" t="s">
        <v>1261</v>
      </c>
      <c r="B5342" s="180" t="s">
        <v>2678</v>
      </c>
      <c r="C5342" s="288" t="s">
        <v>2679</v>
      </c>
      <c r="D5342" s="288" t="s">
        <v>2680</v>
      </c>
      <c r="E5342" s="553" t="s">
        <v>2681</v>
      </c>
      <c r="F5342" s="553"/>
      <c r="G5342" s="181" t="s">
        <v>2682</v>
      </c>
      <c r="H5342" s="180" t="s">
        <v>2683</v>
      </c>
      <c r="I5342" s="180" t="s">
        <v>6886</v>
      </c>
      <c r="J5342" s="180" t="s">
        <v>2684</v>
      </c>
      <c r="K5342" s="180" t="s">
        <v>2685</v>
      </c>
    </row>
    <row r="5343" spans="1:11" ht="38.25" x14ac:dyDescent="0.2">
      <c r="A5343" s="289" t="s">
        <v>119</v>
      </c>
      <c r="B5343" s="182" t="s">
        <v>4467</v>
      </c>
      <c r="C5343" s="289" t="s">
        <v>2687</v>
      </c>
      <c r="D5343" s="289" t="s">
        <v>1264</v>
      </c>
      <c r="E5343" s="554" t="s">
        <v>2958</v>
      </c>
      <c r="F5343" s="554"/>
      <c r="G5343" s="183" t="s">
        <v>114</v>
      </c>
      <c r="H5343" s="184">
        <v>1</v>
      </c>
      <c r="I5343" s="185"/>
      <c r="J5343" s="185">
        <v>429.16</v>
      </c>
      <c r="K5343" s="185">
        <v>429.16</v>
      </c>
    </row>
    <row r="5344" spans="1:11" ht="25.5" x14ac:dyDescent="0.2">
      <c r="A5344" s="290" t="s">
        <v>2689</v>
      </c>
      <c r="B5344" s="186" t="s">
        <v>4371</v>
      </c>
      <c r="C5344" s="290" t="s">
        <v>2691</v>
      </c>
      <c r="D5344" s="290" t="s">
        <v>4372</v>
      </c>
      <c r="E5344" s="555" t="s">
        <v>2693</v>
      </c>
      <c r="F5344" s="555"/>
      <c r="G5344" s="187" t="s">
        <v>2694</v>
      </c>
      <c r="H5344" s="188">
        <v>0.5</v>
      </c>
      <c r="I5344" s="188"/>
      <c r="J5344" s="189">
        <v>30.44</v>
      </c>
      <c r="K5344" s="189">
        <v>15.22</v>
      </c>
    </row>
    <row r="5345" spans="1:11" ht="25.5" x14ac:dyDescent="0.2">
      <c r="A5345" s="290" t="s">
        <v>2689</v>
      </c>
      <c r="B5345" s="186" t="s">
        <v>2851</v>
      </c>
      <c r="C5345" s="290" t="s">
        <v>2691</v>
      </c>
      <c r="D5345" s="290" t="s">
        <v>2852</v>
      </c>
      <c r="E5345" s="555" t="s">
        <v>2693</v>
      </c>
      <c r="F5345" s="555"/>
      <c r="G5345" s="187" t="s">
        <v>2694</v>
      </c>
      <c r="H5345" s="188">
        <v>0.5</v>
      </c>
      <c r="I5345" s="188"/>
      <c r="J5345" s="189">
        <v>26.89</v>
      </c>
      <c r="K5345" s="189">
        <v>13.44</v>
      </c>
    </row>
    <row r="5346" spans="1:11" ht="38.25" x14ac:dyDescent="0.2">
      <c r="A5346" s="291" t="s">
        <v>2697</v>
      </c>
      <c r="B5346" s="190" t="s">
        <v>4468</v>
      </c>
      <c r="C5346" s="291" t="s">
        <v>2687</v>
      </c>
      <c r="D5346" s="291" t="s">
        <v>1264</v>
      </c>
      <c r="E5346" s="556" t="s">
        <v>2700</v>
      </c>
      <c r="F5346" s="556"/>
      <c r="G5346" s="191" t="s">
        <v>114</v>
      </c>
      <c r="H5346" s="192">
        <v>1</v>
      </c>
      <c r="I5346" s="192"/>
      <c r="J5346" s="193">
        <v>400.5</v>
      </c>
      <c r="K5346" s="193">
        <v>400.5</v>
      </c>
    </row>
    <row r="5347" spans="1:11" x14ac:dyDescent="0.2">
      <c r="A5347" s="287"/>
      <c r="B5347" s="287"/>
      <c r="C5347" s="287"/>
      <c r="D5347" s="287"/>
      <c r="E5347" s="287" t="s">
        <v>2709</v>
      </c>
      <c r="F5347" s="194">
        <v>20.55</v>
      </c>
      <c r="G5347" s="287" t="s">
        <v>2710</v>
      </c>
      <c r="H5347" s="194">
        <v>0</v>
      </c>
      <c r="I5347" s="287" t="s">
        <v>2711</v>
      </c>
      <c r="J5347" s="194">
        <v>20.55</v>
      </c>
    </row>
    <row r="5348" spans="1:11" x14ac:dyDescent="0.2">
      <c r="A5348" s="287"/>
      <c r="B5348" s="287"/>
      <c r="C5348" s="287"/>
      <c r="D5348" s="287"/>
      <c r="E5348" s="287" t="s">
        <v>2712</v>
      </c>
      <c r="F5348" s="194">
        <v>0</v>
      </c>
      <c r="G5348" s="287"/>
      <c r="H5348" s="552" t="s">
        <v>2713</v>
      </c>
      <c r="I5348" s="552"/>
      <c r="J5348" s="194">
        <v>429.16</v>
      </c>
    </row>
    <row r="5349" spans="1:11" ht="13.5" thickBot="1" x14ac:dyDescent="0.25">
      <c r="A5349" s="196"/>
      <c r="B5349" s="196"/>
      <c r="C5349" s="196"/>
      <c r="D5349" s="196"/>
      <c r="E5349" s="196"/>
      <c r="F5349" s="196"/>
      <c r="G5349" s="196" t="s">
        <v>2714</v>
      </c>
      <c r="H5349" s="198">
        <v>0</v>
      </c>
      <c r="I5349" s="196" t="s">
        <v>2715</v>
      </c>
      <c r="J5349" s="197">
        <v>0</v>
      </c>
    </row>
    <row r="5350" spans="1:11" ht="13.5" thickTop="1" x14ac:dyDescent="0.2">
      <c r="A5350" s="195"/>
      <c r="B5350" s="195"/>
      <c r="C5350" s="195"/>
      <c r="D5350" s="195"/>
      <c r="E5350" s="195"/>
      <c r="F5350" s="195"/>
      <c r="G5350" s="195"/>
      <c r="H5350" s="195"/>
      <c r="I5350" s="195"/>
      <c r="J5350" s="195"/>
    </row>
    <row r="5351" spans="1:11" ht="15" x14ac:dyDescent="0.2">
      <c r="A5351" s="288" t="s">
        <v>1263</v>
      </c>
      <c r="B5351" s="180" t="s">
        <v>2678</v>
      </c>
      <c r="C5351" s="288" t="s">
        <v>2679</v>
      </c>
      <c r="D5351" s="288" t="s">
        <v>2680</v>
      </c>
      <c r="E5351" s="553" t="s">
        <v>2681</v>
      </c>
      <c r="F5351" s="553"/>
      <c r="G5351" s="181" t="s">
        <v>2682</v>
      </c>
      <c r="H5351" s="180" t="s">
        <v>2683</v>
      </c>
      <c r="I5351" s="180" t="s">
        <v>6886</v>
      </c>
      <c r="J5351" s="180" t="s">
        <v>2684</v>
      </c>
      <c r="K5351" s="180" t="s">
        <v>2685</v>
      </c>
    </row>
    <row r="5352" spans="1:11" ht="38.25" x14ac:dyDescent="0.2">
      <c r="A5352" s="289" t="s">
        <v>119</v>
      </c>
      <c r="B5352" s="182" t="s">
        <v>4469</v>
      </c>
      <c r="C5352" s="289" t="s">
        <v>2687</v>
      </c>
      <c r="D5352" s="289" t="s">
        <v>1266</v>
      </c>
      <c r="E5352" s="554" t="s">
        <v>2958</v>
      </c>
      <c r="F5352" s="554"/>
      <c r="G5352" s="183" t="s">
        <v>114</v>
      </c>
      <c r="H5352" s="184">
        <v>1</v>
      </c>
      <c r="I5352" s="185"/>
      <c r="J5352" s="185">
        <v>357.92</v>
      </c>
      <c r="K5352" s="185">
        <v>357.92</v>
      </c>
    </row>
    <row r="5353" spans="1:11" ht="25.5" x14ac:dyDescent="0.2">
      <c r="A5353" s="290" t="s">
        <v>2689</v>
      </c>
      <c r="B5353" s="186" t="s">
        <v>4371</v>
      </c>
      <c r="C5353" s="290" t="s">
        <v>2691</v>
      </c>
      <c r="D5353" s="290" t="s">
        <v>4372</v>
      </c>
      <c r="E5353" s="555" t="s">
        <v>2693</v>
      </c>
      <c r="F5353" s="555"/>
      <c r="G5353" s="187" t="s">
        <v>2694</v>
      </c>
      <c r="H5353" s="188">
        <v>0.4</v>
      </c>
      <c r="I5353" s="188"/>
      <c r="J5353" s="189">
        <v>30.44</v>
      </c>
      <c r="K5353" s="189">
        <v>12.17</v>
      </c>
    </row>
    <row r="5354" spans="1:11" ht="25.5" x14ac:dyDescent="0.2">
      <c r="A5354" s="290" t="s">
        <v>2689</v>
      </c>
      <c r="B5354" s="186" t="s">
        <v>2851</v>
      </c>
      <c r="C5354" s="290" t="s">
        <v>2691</v>
      </c>
      <c r="D5354" s="290" t="s">
        <v>2852</v>
      </c>
      <c r="E5354" s="555" t="s">
        <v>2693</v>
      </c>
      <c r="F5354" s="555"/>
      <c r="G5354" s="187" t="s">
        <v>2694</v>
      </c>
      <c r="H5354" s="188">
        <v>0.4</v>
      </c>
      <c r="I5354" s="188"/>
      <c r="J5354" s="189">
        <v>26.89</v>
      </c>
      <c r="K5354" s="189">
        <v>10.75</v>
      </c>
    </row>
    <row r="5355" spans="1:11" ht="25.5" x14ac:dyDescent="0.2">
      <c r="A5355" s="291" t="s">
        <v>2697</v>
      </c>
      <c r="B5355" s="190" t="s">
        <v>4470</v>
      </c>
      <c r="C5355" s="291" t="s">
        <v>2791</v>
      </c>
      <c r="D5355" s="291" t="s">
        <v>4471</v>
      </c>
      <c r="E5355" s="556" t="s">
        <v>2700</v>
      </c>
      <c r="F5355" s="556"/>
      <c r="G5355" s="191" t="s">
        <v>48</v>
      </c>
      <c r="H5355" s="192">
        <v>1</v>
      </c>
      <c r="I5355" s="192"/>
      <c r="J5355" s="193">
        <v>335</v>
      </c>
      <c r="K5355" s="193">
        <v>335</v>
      </c>
    </row>
    <row r="5356" spans="1:11" x14ac:dyDescent="0.2">
      <c r="A5356" s="287"/>
      <c r="B5356" s="287"/>
      <c r="C5356" s="287"/>
      <c r="D5356" s="287"/>
      <c r="E5356" s="287" t="s">
        <v>2709</v>
      </c>
      <c r="F5356" s="194">
        <v>16.440000000000001</v>
      </c>
      <c r="G5356" s="287" t="s">
        <v>2710</v>
      </c>
      <c r="H5356" s="194">
        <v>0</v>
      </c>
      <c r="I5356" s="287" t="s">
        <v>2711</v>
      </c>
      <c r="J5356" s="194">
        <v>16.440000000000001</v>
      </c>
    </row>
    <row r="5357" spans="1:11" x14ac:dyDescent="0.2">
      <c r="A5357" s="287"/>
      <c r="B5357" s="287"/>
      <c r="C5357" s="287"/>
      <c r="D5357" s="287"/>
      <c r="E5357" s="287" t="s">
        <v>2712</v>
      </c>
      <c r="F5357" s="194">
        <v>0</v>
      </c>
      <c r="G5357" s="287"/>
      <c r="H5357" s="552" t="s">
        <v>2713</v>
      </c>
      <c r="I5357" s="552"/>
      <c r="J5357" s="194">
        <v>357.92</v>
      </c>
    </row>
    <row r="5358" spans="1:11" ht="13.5" thickBot="1" x14ac:dyDescent="0.25">
      <c r="A5358" s="196"/>
      <c r="B5358" s="196"/>
      <c r="C5358" s="196"/>
      <c r="D5358" s="196"/>
      <c r="E5358" s="196"/>
      <c r="F5358" s="196"/>
      <c r="G5358" s="196" t="s">
        <v>2714</v>
      </c>
      <c r="H5358" s="198">
        <v>0</v>
      </c>
      <c r="I5358" s="196" t="s">
        <v>2715</v>
      </c>
      <c r="J5358" s="197">
        <v>0</v>
      </c>
    </row>
    <row r="5359" spans="1:11" ht="13.5" thickTop="1" x14ac:dyDescent="0.2">
      <c r="A5359" s="195"/>
      <c r="B5359" s="195"/>
      <c r="C5359" s="195"/>
      <c r="D5359" s="195"/>
      <c r="E5359" s="195"/>
      <c r="F5359" s="195"/>
      <c r="G5359" s="195"/>
      <c r="H5359" s="195"/>
      <c r="I5359" s="195"/>
      <c r="J5359" s="195"/>
    </row>
    <row r="5360" spans="1:11" ht="15" x14ac:dyDescent="0.2">
      <c r="A5360" s="288" t="s">
        <v>1265</v>
      </c>
      <c r="B5360" s="180" t="s">
        <v>2678</v>
      </c>
      <c r="C5360" s="288" t="s">
        <v>2679</v>
      </c>
      <c r="D5360" s="288" t="s">
        <v>2680</v>
      </c>
      <c r="E5360" s="553" t="s">
        <v>2681</v>
      </c>
      <c r="F5360" s="553"/>
      <c r="G5360" s="181" t="s">
        <v>2682</v>
      </c>
      <c r="H5360" s="180" t="s">
        <v>2683</v>
      </c>
      <c r="I5360" s="180" t="s">
        <v>6886</v>
      </c>
      <c r="J5360" s="180" t="s">
        <v>2684</v>
      </c>
      <c r="K5360" s="180" t="s">
        <v>2685</v>
      </c>
    </row>
    <row r="5361" spans="1:11" ht="38.25" x14ac:dyDescent="0.2">
      <c r="A5361" s="289" t="s">
        <v>119</v>
      </c>
      <c r="B5361" s="182" t="s">
        <v>4472</v>
      </c>
      <c r="C5361" s="289" t="s">
        <v>2687</v>
      </c>
      <c r="D5361" s="289" t="s">
        <v>4473</v>
      </c>
      <c r="E5361" s="554" t="s">
        <v>2958</v>
      </c>
      <c r="F5361" s="554"/>
      <c r="G5361" s="183" t="s">
        <v>114</v>
      </c>
      <c r="H5361" s="184">
        <v>1</v>
      </c>
      <c r="I5361" s="185"/>
      <c r="J5361" s="185">
        <v>524.72</v>
      </c>
      <c r="K5361" s="185">
        <v>524.72</v>
      </c>
    </row>
    <row r="5362" spans="1:11" ht="25.5" x14ac:dyDescent="0.2">
      <c r="A5362" s="290" t="s">
        <v>2689</v>
      </c>
      <c r="B5362" s="186" t="s">
        <v>4371</v>
      </c>
      <c r="C5362" s="290" t="s">
        <v>2691</v>
      </c>
      <c r="D5362" s="290" t="s">
        <v>4372</v>
      </c>
      <c r="E5362" s="555" t="s">
        <v>2693</v>
      </c>
      <c r="F5362" s="555"/>
      <c r="G5362" s="187" t="s">
        <v>2694</v>
      </c>
      <c r="H5362" s="188">
        <v>0.5</v>
      </c>
      <c r="I5362" s="188"/>
      <c r="J5362" s="189">
        <v>30.44</v>
      </c>
      <c r="K5362" s="189">
        <v>15.22</v>
      </c>
    </row>
    <row r="5363" spans="1:11" ht="25.5" x14ac:dyDescent="0.2">
      <c r="A5363" s="290" t="s">
        <v>2689</v>
      </c>
      <c r="B5363" s="186" t="s">
        <v>2851</v>
      </c>
      <c r="C5363" s="290" t="s">
        <v>2691</v>
      </c>
      <c r="D5363" s="290" t="s">
        <v>2852</v>
      </c>
      <c r="E5363" s="555" t="s">
        <v>2693</v>
      </c>
      <c r="F5363" s="555"/>
      <c r="G5363" s="187" t="s">
        <v>2694</v>
      </c>
      <c r="H5363" s="188">
        <v>0.5</v>
      </c>
      <c r="I5363" s="188"/>
      <c r="J5363" s="189">
        <v>26.89</v>
      </c>
      <c r="K5363" s="189">
        <v>13.44</v>
      </c>
    </row>
    <row r="5364" spans="1:11" ht="38.25" x14ac:dyDescent="0.2">
      <c r="A5364" s="291" t="s">
        <v>2697</v>
      </c>
      <c r="B5364" s="190" t="s">
        <v>4474</v>
      </c>
      <c r="C5364" s="291" t="s">
        <v>2687</v>
      </c>
      <c r="D5364" s="291" t="s">
        <v>1268</v>
      </c>
      <c r="E5364" s="556" t="s">
        <v>2700</v>
      </c>
      <c r="F5364" s="556"/>
      <c r="G5364" s="191" t="s">
        <v>4475</v>
      </c>
      <c r="H5364" s="192">
        <v>1</v>
      </c>
      <c r="I5364" s="192"/>
      <c r="J5364" s="193">
        <v>496.06</v>
      </c>
      <c r="K5364" s="193">
        <v>496.06</v>
      </c>
    </row>
    <row r="5365" spans="1:11" x14ac:dyDescent="0.2">
      <c r="A5365" s="287"/>
      <c r="B5365" s="287"/>
      <c r="C5365" s="287"/>
      <c r="D5365" s="287"/>
      <c r="E5365" s="287" t="s">
        <v>2709</v>
      </c>
      <c r="F5365" s="194">
        <v>20.55</v>
      </c>
      <c r="G5365" s="287" t="s">
        <v>2710</v>
      </c>
      <c r="H5365" s="194">
        <v>0</v>
      </c>
      <c r="I5365" s="287" t="s">
        <v>2711</v>
      </c>
      <c r="J5365" s="194">
        <v>20.55</v>
      </c>
    </row>
    <row r="5366" spans="1:11" x14ac:dyDescent="0.2">
      <c r="A5366" s="287"/>
      <c r="B5366" s="287"/>
      <c r="C5366" s="287"/>
      <c r="D5366" s="287"/>
      <c r="E5366" s="287" t="s">
        <v>2712</v>
      </c>
      <c r="F5366" s="194">
        <v>0</v>
      </c>
      <c r="G5366" s="287"/>
      <c r="H5366" s="552" t="s">
        <v>2713</v>
      </c>
      <c r="I5366" s="552"/>
      <c r="J5366" s="194">
        <v>524.72</v>
      </c>
    </row>
    <row r="5367" spans="1:11" ht="13.5" thickBot="1" x14ac:dyDescent="0.25">
      <c r="A5367" s="196"/>
      <c r="B5367" s="196"/>
      <c r="C5367" s="196"/>
      <c r="D5367" s="196"/>
      <c r="E5367" s="196"/>
      <c r="F5367" s="196"/>
      <c r="G5367" s="196" t="s">
        <v>2714</v>
      </c>
      <c r="H5367" s="198">
        <v>0</v>
      </c>
      <c r="I5367" s="196" t="s">
        <v>2715</v>
      </c>
      <c r="J5367" s="197">
        <v>0</v>
      </c>
    </row>
    <row r="5368" spans="1:11" ht="13.5" thickTop="1" x14ac:dyDescent="0.2">
      <c r="A5368" s="195"/>
      <c r="B5368" s="195"/>
      <c r="C5368" s="195"/>
      <c r="D5368" s="195"/>
      <c r="E5368" s="195"/>
      <c r="F5368" s="195"/>
      <c r="G5368" s="195"/>
      <c r="H5368" s="195"/>
      <c r="I5368" s="195"/>
      <c r="J5368" s="195"/>
    </row>
    <row r="5369" spans="1:11" ht="15" x14ac:dyDescent="0.2">
      <c r="A5369" s="288" t="s">
        <v>1267</v>
      </c>
      <c r="B5369" s="180" t="s">
        <v>2678</v>
      </c>
      <c r="C5369" s="288" t="s">
        <v>2679</v>
      </c>
      <c r="D5369" s="288" t="s">
        <v>2680</v>
      </c>
      <c r="E5369" s="553" t="s">
        <v>2681</v>
      </c>
      <c r="F5369" s="553"/>
      <c r="G5369" s="181" t="s">
        <v>2682</v>
      </c>
      <c r="H5369" s="180" t="s">
        <v>2683</v>
      </c>
      <c r="I5369" s="180" t="s">
        <v>6886</v>
      </c>
      <c r="J5369" s="180" t="s">
        <v>2684</v>
      </c>
      <c r="K5369" s="180" t="s">
        <v>2685</v>
      </c>
    </row>
    <row r="5370" spans="1:11" ht="38.25" x14ac:dyDescent="0.2">
      <c r="A5370" s="289" t="s">
        <v>119</v>
      </c>
      <c r="B5370" s="182" t="s">
        <v>4476</v>
      </c>
      <c r="C5370" s="289" t="s">
        <v>2687</v>
      </c>
      <c r="D5370" s="289" t="s">
        <v>4477</v>
      </c>
      <c r="E5370" s="554" t="s">
        <v>2958</v>
      </c>
      <c r="F5370" s="554"/>
      <c r="G5370" s="183" t="s">
        <v>114</v>
      </c>
      <c r="H5370" s="184">
        <v>1</v>
      </c>
      <c r="I5370" s="185"/>
      <c r="J5370" s="185">
        <v>599.02</v>
      </c>
      <c r="K5370" s="185">
        <v>599.02</v>
      </c>
    </row>
    <row r="5371" spans="1:11" ht="25.5" x14ac:dyDescent="0.2">
      <c r="A5371" s="290" t="s">
        <v>2689</v>
      </c>
      <c r="B5371" s="186" t="s">
        <v>4371</v>
      </c>
      <c r="C5371" s="290" t="s">
        <v>2691</v>
      </c>
      <c r="D5371" s="290" t="s">
        <v>4372</v>
      </c>
      <c r="E5371" s="555" t="s">
        <v>2693</v>
      </c>
      <c r="F5371" s="555"/>
      <c r="G5371" s="187" t="s">
        <v>2694</v>
      </c>
      <c r="H5371" s="188">
        <v>0.4</v>
      </c>
      <c r="I5371" s="188"/>
      <c r="J5371" s="189">
        <v>30.44</v>
      </c>
      <c r="K5371" s="189">
        <v>12.17</v>
      </c>
    </row>
    <row r="5372" spans="1:11" ht="25.5" x14ac:dyDescent="0.2">
      <c r="A5372" s="290" t="s">
        <v>2689</v>
      </c>
      <c r="B5372" s="186" t="s">
        <v>2851</v>
      </c>
      <c r="C5372" s="290" t="s">
        <v>2691</v>
      </c>
      <c r="D5372" s="290" t="s">
        <v>2852</v>
      </c>
      <c r="E5372" s="555" t="s">
        <v>2693</v>
      </c>
      <c r="F5372" s="555"/>
      <c r="G5372" s="187" t="s">
        <v>2694</v>
      </c>
      <c r="H5372" s="188">
        <v>0.4</v>
      </c>
      <c r="I5372" s="188"/>
      <c r="J5372" s="189">
        <v>26.89</v>
      </c>
      <c r="K5372" s="189">
        <v>10.75</v>
      </c>
    </row>
    <row r="5373" spans="1:11" ht="25.5" x14ac:dyDescent="0.2">
      <c r="A5373" s="291" t="s">
        <v>2697</v>
      </c>
      <c r="B5373" s="190" t="s">
        <v>4478</v>
      </c>
      <c r="C5373" s="291" t="s">
        <v>2687</v>
      </c>
      <c r="D5373" s="291" t="s">
        <v>4479</v>
      </c>
      <c r="E5373" s="556" t="s">
        <v>2700</v>
      </c>
      <c r="F5373" s="556"/>
      <c r="G5373" s="191" t="s">
        <v>114</v>
      </c>
      <c r="H5373" s="192">
        <v>1</v>
      </c>
      <c r="I5373" s="192"/>
      <c r="J5373" s="193">
        <v>576.1</v>
      </c>
      <c r="K5373" s="193">
        <v>576.1</v>
      </c>
    </row>
    <row r="5374" spans="1:11" x14ac:dyDescent="0.2">
      <c r="A5374" s="287"/>
      <c r="B5374" s="287"/>
      <c r="C5374" s="287"/>
      <c r="D5374" s="287"/>
      <c r="E5374" s="287" t="s">
        <v>2709</v>
      </c>
      <c r="F5374" s="194">
        <v>16.440000000000001</v>
      </c>
      <c r="G5374" s="287" t="s">
        <v>2710</v>
      </c>
      <c r="H5374" s="194">
        <v>0</v>
      </c>
      <c r="I5374" s="287" t="s">
        <v>2711</v>
      </c>
      <c r="J5374" s="194">
        <v>16.440000000000001</v>
      </c>
    </row>
    <row r="5375" spans="1:11" x14ac:dyDescent="0.2">
      <c r="A5375" s="287"/>
      <c r="B5375" s="287"/>
      <c r="C5375" s="287"/>
      <c r="D5375" s="287"/>
      <c r="E5375" s="287" t="s">
        <v>2712</v>
      </c>
      <c r="F5375" s="194">
        <v>0</v>
      </c>
      <c r="G5375" s="287"/>
      <c r="H5375" s="552" t="s">
        <v>2713</v>
      </c>
      <c r="I5375" s="552"/>
      <c r="J5375" s="194">
        <v>599.02</v>
      </c>
    </row>
    <row r="5376" spans="1:11" ht="13.5" thickBot="1" x14ac:dyDescent="0.25">
      <c r="A5376" s="196"/>
      <c r="B5376" s="196"/>
      <c r="C5376" s="196"/>
      <c r="D5376" s="196"/>
      <c r="E5376" s="196"/>
      <c r="F5376" s="196"/>
      <c r="G5376" s="196" t="s">
        <v>2714</v>
      </c>
      <c r="H5376" s="198">
        <v>0</v>
      </c>
      <c r="I5376" s="196" t="s">
        <v>2715</v>
      </c>
      <c r="J5376" s="197">
        <v>0</v>
      </c>
    </row>
    <row r="5377" spans="1:11" ht="13.5" thickTop="1" x14ac:dyDescent="0.2">
      <c r="A5377" s="195"/>
      <c r="B5377" s="195"/>
      <c r="C5377" s="195"/>
      <c r="D5377" s="195"/>
      <c r="E5377" s="195"/>
      <c r="F5377" s="195"/>
      <c r="G5377" s="195"/>
      <c r="H5377" s="195"/>
      <c r="I5377" s="195"/>
      <c r="J5377" s="195"/>
    </row>
    <row r="5378" spans="1:11" ht="15" x14ac:dyDescent="0.2">
      <c r="A5378" s="288" t="s">
        <v>1269</v>
      </c>
      <c r="B5378" s="180" t="s">
        <v>2678</v>
      </c>
      <c r="C5378" s="288" t="s">
        <v>2679</v>
      </c>
      <c r="D5378" s="288" t="s">
        <v>2680</v>
      </c>
      <c r="E5378" s="553" t="s">
        <v>2681</v>
      </c>
      <c r="F5378" s="553"/>
      <c r="G5378" s="181" t="s">
        <v>2682</v>
      </c>
      <c r="H5378" s="180" t="s">
        <v>2683</v>
      </c>
      <c r="I5378" s="180" t="s">
        <v>6886</v>
      </c>
      <c r="J5378" s="180" t="s">
        <v>2684</v>
      </c>
      <c r="K5378" s="180" t="s">
        <v>2685</v>
      </c>
    </row>
    <row r="5379" spans="1:11" ht="38.25" x14ac:dyDescent="0.2">
      <c r="A5379" s="289" t="s">
        <v>119</v>
      </c>
      <c r="B5379" s="182" t="s">
        <v>4480</v>
      </c>
      <c r="C5379" s="289" t="s">
        <v>2687</v>
      </c>
      <c r="D5379" s="289" t="s">
        <v>4481</v>
      </c>
      <c r="E5379" s="554" t="s">
        <v>2958</v>
      </c>
      <c r="F5379" s="554"/>
      <c r="G5379" s="183" t="s">
        <v>114</v>
      </c>
      <c r="H5379" s="184">
        <v>1</v>
      </c>
      <c r="I5379" s="185"/>
      <c r="J5379" s="185">
        <v>777.27</v>
      </c>
      <c r="K5379" s="185">
        <v>777.27</v>
      </c>
    </row>
    <row r="5380" spans="1:11" ht="25.5" x14ac:dyDescent="0.2">
      <c r="A5380" s="290" t="s">
        <v>2689</v>
      </c>
      <c r="B5380" s="186" t="s">
        <v>4371</v>
      </c>
      <c r="C5380" s="290" t="s">
        <v>2691</v>
      </c>
      <c r="D5380" s="290" t="s">
        <v>4372</v>
      </c>
      <c r="E5380" s="555" t="s">
        <v>2693</v>
      </c>
      <c r="F5380" s="555"/>
      <c r="G5380" s="187" t="s">
        <v>2694</v>
      </c>
      <c r="H5380" s="188">
        <v>0.4</v>
      </c>
      <c r="I5380" s="188"/>
      <c r="J5380" s="189">
        <v>30.44</v>
      </c>
      <c r="K5380" s="189">
        <v>12.17</v>
      </c>
    </row>
    <row r="5381" spans="1:11" ht="25.5" x14ac:dyDescent="0.2">
      <c r="A5381" s="290" t="s">
        <v>2689</v>
      </c>
      <c r="B5381" s="186" t="s">
        <v>2851</v>
      </c>
      <c r="C5381" s="290" t="s">
        <v>2691</v>
      </c>
      <c r="D5381" s="290" t="s">
        <v>2852</v>
      </c>
      <c r="E5381" s="555" t="s">
        <v>2693</v>
      </c>
      <c r="F5381" s="555"/>
      <c r="G5381" s="187" t="s">
        <v>2694</v>
      </c>
      <c r="H5381" s="188">
        <v>0.4</v>
      </c>
      <c r="I5381" s="188"/>
      <c r="J5381" s="189">
        <v>26.89</v>
      </c>
      <c r="K5381" s="189">
        <v>10.75</v>
      </c>
    </row>
    <row r="5382" spans="1:11" ht="25.5" x14ac:dyDescent="0.2">
      <c r="A5382" s="291" t="s">
        <v>2697</v>
      </c>
      <c r="B5382" s="190" t="s">
        <v>4482</v>
      </c>
      <c r="C5382" s="291" t="s">
        <v>2687</v>
      </c>
      <c r="D5382" s="291" t="s">
        <v>4483</v>
      </c>
      <c r="E5382" s="556" t="s">
        <v>2700</v>
      </c>
      <c r="F5382" s="556"/>
      <c r="G5382" s="191" t="s">
        <v>114</v>
      </c>
      <c r="H5382" s="192">
        <v>1</v>
      </c>
      <c r="I5382" s="192"/>
      <c r="J5382" s="193">
        <v>754.35</v>
      </c>
      <c r="K5382" s="193">
        <v>754.35</v>
      </c>
    </row>
    <row r="5383" spans="1:11" x14ac:dyDescent="0.2">
      <c r="A5383" s="287"/>
      <c r="B5383" s="287"/>
      <c r="C5383" s="287"/>
      <c r="D5383" s="287"/>
      <c r="E5383" s="287" t="s">
        <v>2709</v>
      </c>
      <c r="F5383" s="194">
        <v>16.440000000000001</v>
      </c>
      <c r="G5383" s="287" t="s">
        <v>2710</v>
      </c>
      <c r="H5383" s="194">
        <v>0</v>
      </c>
      <c r="I5383" s="287" t="s">
        <v>2711</v>
      </c>
      <c r="J5383" s="194">
        <v>16.440000000000001</v>
      </c>
    </row>
    <row r="5384" spans="1:11" x14ac:dyDescent="0.2">
      <c r="A5384" s="287"/>
      <c r="B5384" s="287"/>
      <c r="C5384" s="287"/>
      <c r="D5384" s="287"/>
      <c r="E5384" s="287" t="s">
        <v>2712</v>
      </c>
      <c r="F5384" s="194">
        <v>0</v>
      </c>
      <c r="G5384" s="287"/>
      <c r="H5384" s="552" t="s">
        <v>2713</v>
      </c>
      <c r="I5384" s="552"/>
      <c r="J5384" s="194">
        <v>777.27</v>
      </c>
    </row>
    <row r="5385" spans="1:11" ht="13.5" thickBot="1" x14ac:dyDescent="0.25">
      <c r="A5385" s="196"/>
      <c r="B5385" s="196"/>
      <c r="C5385" s="196"/>
      <c r="D5385" s="196"/>
      <c r="E5385" s="196"/>
      <c r="F5385" s="196"/>
      <c r="G5385" s="196" t="s">
        <v>2714</v>
      </c>
      <c r="H5385" s="198">
        <v>0</v>
      </c>
      <c r="I5385" s="196" t="s">
        <v>2715</v>
      </c>
      <c r="J5385" s="197">
        <v>0</v>
      </c>
    </row>
    <row r="5386" spans="1:11" ht="13.5" thickTop="1" x14ac:dyDescent="0.2">
      <c r="A5386" s="195"/>
      <c r="B5386" s="195"/>
      <c r="C5386" s="195"/>
      <c r="D5386" s="195"/>
      <c r="E5386" s="195"/>
      <c r="F5386" s="195"/>
      <c r="G5386" s="195"/>
      <c r="H5386" s="195"/>
      <c r="I5386" s="195"/>
      <c r="J5386" s="195"/>
    </row>
    <row r="5387" spans="1:11" ht="15" x14ac:dyDescent="0.2">
      <c r="A5387" s="288" t="s">
        <v>1271</v>
      </c>
      <c r="B5387" s="180" t="s">
        <v>2678</v>
      </c>
      <c r="C5387" s="288" t="s">
        <v>2679</v>
      </c>
      <c r="D5387" s="288" t="s">
        <v>2680</v>
      </c>
      <c r="E5387" s="553" t="s">
        <v>2681</v>
      </c>
      <c r="F5387" s="553"/>
      <c r="G5387" s="181" t="s">
        <v>2682</v>
      </c>
      <c r="H5387" s="180" t="s">
        <v>2683</v>
      </c>
      <c r="I5387" s="180" t="s">
        <v>6886</v>
      </c>
      <c r="J5387" s="180" t="s">
        <v>2684</v>
      </c>
      <c r="K5387" s="180" t="s">
        <v>2685</v>
      </c>
    </row>
    <row r="5388" spans="1:11" ht="51" x14ac:dyDescent="0.2">
      <c r="A5388" s="289" t="s">
        <v>119</v>
      </c>
      <c r="B5388" s="182" t="s">
        <v>4484</v>
      </c>
      <c r="C5388" s="289" t="s">
        <v>2687</v>
      </c>
      <c r="D5388" s="289" t="s">
        <v>1274</v>
      </c>
      <c r="E5388" s="554" t="s">
        <v>2958</v>
      </c>
      <c r="F5388" s="554"/>
      <c r="G5388" s="183" t="s">
        <v>4475</v>
      </c>
      <c r="H5388" s="184">
        <v>1</v>
      </c>
      <c r="I5388" s="185"/>
      <c r="J5388" s="185">
        <v>819.24</v>
      </c>
      <c r="K5388" s="185">
        <v>819.24</v>
      </c>
    </row>
    <row r="5389" spans="1:11" ht="25.5" x14ac:dyDescent="0.2">
      <c r="A5389" s="290" t="s">
        <v>2689</v>
      </c>
      <c r="B5389" s="186" t="s">
        <v>2968</v>
      </c>
      <c r="C5389" s="290" t="s">
        <v>2691</v>
      </c>
      <c r="D5389" s="290" t="s">
        <v>2969</v>
      </c>
      <c r="E5389" s="555" t="s">
        <v>2693</v>
      </c>
      <c r="F5389" s="555"/>
      <c r="G5389" s="187" t="s">
        <v>2694</v>
      </c>
      <c r="H5389" s="188">
        <v>0.35</v>
      </c>
      <c r="I5389" s="188"/>
      <c r="J5389" s="189">
        <v>41.16</v>
      </c>
      <c r="K5389" s="189">
        <v>14.4</v>
      </c>
    </row>
    <row r="5390" spans="1:11" ht="25.5" x14ac:dyDescent="0.2">
      <c r="A5390" s="290" t="s">
        <v>2689</v>
      </c>
      <c r="B5390" s="186" t="s">
        <v>2851</v>
      </c>
      <c r="C5390" s="290" t="s">
        <v>2691</v>
      </c>
      <c r="D5390" s="290" t="s">
        <v>2852</v>
      </c>
      <c r="E5390" s="555" t="s">
        <v>2693</v>
      </c>
      <c r="F5390" s="555"/>
      <c r="G5390" s="187" t="s">
        <v>2694</v>
      </c>
      <c r="H5390" s="188">
        <v>0.35</v>
      </c>
      <c r="I5390" s="188"/>
      <c r="J5390" s="189">
        <v>26.89</v>
      </c>
      <c r="K5390" s="189">
        <v>9.41</v>
      </c>
    </row>
    <row r="5391" spans="1:11" ht="25.5" x14ac:dyDescent="0.2">
      <c r="A5391" s="291" t="s">
        <v>2697</v>
      </c>
      <c r="B5391" s="190" t="s">
        <v>7169</v>
      </c>
      <c r="C5391" s="291" t="s">
        <v>2791</v>
      </c>
      <c r="D5391" s="291" t="s">
        <v>7170</v>
      </c>
      <c r="E5391" s="556" t="s">
        <v>2700</v>
      </c>
      <c r="F5391" s="556"/>
      <c r="G5391" s="191" t="s">
        <v>48</v>
      </c>
      <c r="H5391" s="192">
        <v>1</v>
      </c>
      <c r="I5391" s="192"/>
      <c r="J5391" s="193">
        <v>795.43</v>
      </c>
      <c r="K5391" s="193">
        <v>795.43</v>
      </c>
    </row>
    <row r="5392" spans="1:11" x14ac:dyDescent="0.2">
      <c r="A5392" s="287"/>
      <c r="B5392" s="287"/>
      <c r="C5392" s="287"/>
      <c r="D5392" s="287"/>
      <c r="E5392" s="287" t="s">
        <v>2709</v>
      </c>
      <c r="F5392" s="194">
        <v>18.13</v>
      </c>
      <c r="G5392" s="287" t="s">
        <v>2710</v>
      </c>
      <c r="H5392" s="194">
        <v>0</v>
      </c>
      <c r="I5392" s="287" t="s">
        <v>2711</v>
      </c>
      <c r="J5392" s="194">
        <v>18.13</v>
      </c>
    </row>
    <row r="5393" spans="1:11" x14ac:dyDescent="0.2">
      <c r="A5393" s="287"/>
      <c r="B5393" s="287"/>
      <c r="C5393" s="287"/>
      <c r="D5393" s="287"/>
      <c r="E5393" s="287" t="s">
        <v>2712</v>
      </c>
      <c r="F5393" s="194">
        <v>0</v>
      </c>
      <c r="G5393" s="287"/>
      <c r="H5393" s="552" t="s">
        <v>2713</v>
      </c>
      <c r="I5393" s="552"/>
      <c r="J5393" s="194">
        <v>819.24</v>
      </c>
    </row>
    <row r="5394" spans="1:11" ht="13.5" thickBot="1" x14ac:dyDescent="0.25">
      <c r="A5394" s="196"/>
      <c r="B5394" s="196"/>
      <c r="C5394" s="196"/>
      <c r="D5394" s="196"/>
      <c r="E5394" s="196"/>
      <c r="F5394" s="196"/>
      <c r="G5394" s="196" t="s">
        <v>2714</v>
      </c>
      <c r="H5394" s="198">
        <v>0</v>
      </c>
      <c r="I5394" s="196" t="s">
        <v>2715</v>
      </c>
      <c r="J5394" s="197">
        <v>0</v>
      </c>
    </row>
    <row r="5395" spans="1:11" ht="13.5" thickTop="1" x14ac:dyDescent="0.2">
      <c r="A5395" s="195"/>
      <c r="B5395" s="195"/>
      <c r="C5395" s="195"/>
      <c r="D5395" s="195"/>
      <c r="E5395" s="195"/>
      <c r="F5395" s="195"/>
      <c r="G5395" s="195"/>
      <c r="H5395" s="195"/>
      <c r="I5395" s="195"/>
      <c r="J5395" s="195"/>
    </row>
    <row r="5396" spans="1:11" ht="15" x14ac:dyDescent="0.2">
      <c r="A5396" s="288" t="s">
        <v>1273</v>
      </c>
      <c r="B5396" s="180" t="s">
        <v>2678</v>
      </c>
      <c r="C5396" s="288" t="s">
        <v>2679</v>
      </c>
      <c r="D5396" s="288" t="s">
        <v>2680</v>
      </c>
      <c r="E5396" s="553" t="s">
        <v>2681</v>
      </c>
      <c r="F5396" s="553"/>
      <c r="G5396" s="181" t="s">
        <v>2682</v>
      </c>
      <c r="H5396" s="180" t="s">
        <v>2683</v>
      </c>
      <c r="I5396" s="180" t="s">
        <v>6886</v>
      </c>
      <c r="J5396" s="180" t="s">
        <v>2684</v>
      </c>
      <c r="K5396" s="180" t="s">
        <v>2685</v>
      </c>
    </row>
    <row r="5397" spans="1:11" ht="51" x14ac:dyDescent="0.2">
      <c r="A5397" s="289" t="s">
        <v>119</v>
      </c>
      <c r="B5397" s="182" t="s">
        <v>4485</v>
      </c>
      <c r="C5397" s="289" t="s">
        <v>2687</v>
      </c>
      <c r="D5397" s="289" t="s">
        <v>1276</v>
      </c>
      <c r="E5397" s="554" t="s">
        <v>2958</v>
      </c>
      <c r="F5397" s="554"/>
      <c r="G5397" s="183" t="s">
        <v>4475</v>
      </c>
      <c r="H5397" s="184">
        <v>1</v>
      </c>
      <c r="I5397" s="185"/>
      <c r="J5397" s="185">
        <v>2265.9</v>
      </c>
      <c r="K5397" s="185">
        <v>2265.9</v>
      </c>
    </row>
    <row r="5398" spans="1:11" ht="25.5" x14ac:dyDescent="0.2">
      <c r="A5398" s="290" t="s">
        <v>2689</v>
      </c>
      <c r="B5398" s="186" t="s">
        <v>2968</v>
      </c>
      <c r="C5398" s="290" t="s">
        <v>2691</v>
      </c>
      <c r="D5398" s="290" t="s">
        <v>2969</v>
      </c>
      <c r="E5398" s="555" t="s">
        <v>2693</v>
      </c>
      <c r="F5398" s="555"/>
      <c r="G5398" s="187" t="s">
        <v>2694</v>
      </c>
      <c r="H5398" s="188">
        <v>0.35</v>
      </c>
      <c r="I5398" s="188"/>
      <c r="J5398" s="189">
        <v>41.16</v>
      </c>
      <c r="K5398" s="189">
        <v>14.4</v>
      </c>
    </row>
    <row r="5399" spans="1:11" ht="25.5" x14ac:dyDescent="0.2">
      <c r="A5399" s="290" t="s">
        <v>2689</v>
      </c>
      <c r="B5399" s="186" t="s">
        <v>2851</v>
      </c>
      <c r="C5399" s="290" t="s">
        <v>2691</v>
      </c>
      <c r="D5399" s="290" t="s">
        <v>2852</v>
      </c>
      <c r="E5399" s="555" t="s">
        <v>2693</v>
      </c>
      <c r="F5399" s="555"/>
      <c r="G5399" s="187" t="s">
        <v>2694</v>
      </c>
      <c r="H5399" s="188">
        <v>0.35</v>
      </c>
      <c r="I5399" s="188"/>
      <c r="J5399" s="189">
        <v>26.89</v>
      </c>
      <c r="K5399" s="189">
        <v>9.41</v>
      </c>
    </row>
    <row r="5400" spans="1:11" ht="25.5" x14ac:dyDescent="0.2">
      <c r="A5400" s="291" t="s">
        <v>2697</v>
      </c>
      <c r="B5400" s="190" t="s">
        <v>7171</v>
      </c>
      <c r="C5400" s="291" t="s">
        <v>2791</v>
      </c>
      <c r="D5400" s="291" t="s">
        <v>7172</v>
      </c>
      <c r="E5400" s="556" t="s">
        <v>2700</v>
      </c>
      <c r="F5400" s="556"/>
      <c r="G5400" s="191" t="s">
        <v>48</v>
      </c>
      <c r="H5400" s="192">
        <v>1</v>
      </c>
      <c r="I5400" s="192"/>
      <c r="J5400" s="193">
        <v>2242.09</v>
      </c>
      <c r="K5400" s="193">
        <v>2242.09</v>
      </c>
    </row>
    <row r="5401" spans="1:11" x14ac:dyDescent="0.2">
      <c r="A5401" s="287"/>
      <c r="B5401" s="287"/>
      <c r="C5401" s="287"/>
      <c r="D5401" s="287"/>
      <c r="E5401" s="287" t="s">
        <v>2709</v>
      </c>
      <c r="F5401" s="194">
        <v>18.13</v>
      </c>
      <c r="G5401" s="287" t="s">
        <v>2710</v>
      </c>
      <c r="H5401" s="194">
        <v>0</v>
      </c>
      <c r="I5401" s="287" t="s">
        <v>2711</v>
      </c>
      <c r="J5401" s="194">
        <v>18.13</v>
      </c>
    </row>
    <row r="5402" spans="1:11" x14ac:dyDescent="0.2">
      <c r="A5402" s="287"/>
      <c r="B5402" s="287"/>
      <c r="C5402" s="287"/>
      <c r="D5402" s="287"/>
      <c r="E5402" s="287" t="s">
        <v>2712</v>
      </c>
      <c r="F5402" s="194">
        <v>0</v>
      </c>
      <c r="G5402" s="287"/>
      <c r="H5402" s="552" t="s">
        <v>2713</v>
      </c>
      <c r="I5402" s="552"/>
      <c r="J5402" s="194">
        <v>2265.9</v>
      </c>
    </row>
    <row r="5403" spans="1:11" ht="13.5" thickBot="1" x14ac:dyDescent="0.25">
      <c r="A5403" s="196"/>
      <c r="B5403" s="196"/>
      <c r="C5403" s="196"/>
      <c r="D5403" s="196"/>
      <c r="E5403" s="196"/>
      <c r="F5403" s="196"/>
      <c r="G5403" s="196" t="s">
        <v>2714</v>
      </c>
      <c r="H5403" s="198">
        <v>0</v>
      </c>
      <c r="I5403" s="196" t="s">
        <v>2715</v>
      </c>
      <c r="J5403" s="197">
        <v>0</v>
      </c>
    </row>
    <row r="5404" spans="1:11" ht="13.5" thickTop="1" x14ac:dyDescent="0.2">
      <c r="A5404" s="195"/>
      <c r="B5404" s="195"/>
      <c r="C5404" s="195"/>
      <c r="D5404" s="195"/>
      <c r="E5404" s="195"/>
      <c r="F5404" s="195"/>
      <c r="G5404" s="195"/>
      <c r="H5404" s="195"/>
      <c r="I5404" s="195"/>
      <c r="J5404" s="195"/>
    </row>
    <row r="5405" spans="1:11" ht="15" x14ac:dyDescent="0.2">
      <c r="A5405" s="288" t="s">
        <v>1275</v>
      </c>
      <c r="B5405" s="180" t="s">
        <v>2678</v>
      </c>
      <c r="C5405" s="288" t="s">
        <v>2679</v>
      </c>
      <c r="D5405" s="288" t="s">
        <v>2680</v>
      </c>
      <c r="E5405" s="553" t="s">
        <v>2681</v>
      </c>
      <c r="F5405" s="553"/>
      <c r="G5405" s="181" t="s">
        <v>2682</v>
      </c>
      <c r="H5405" s="180" t="s">
        <v>2683</v>
      </c>
      <c r="I5405" s="180" t="s">
        <v>6886</v>
      </c>
      <c r="J5405" s="180" t="s">
        <v>2684</v>
      </c>
      <c r="K5405" s="180" t="s">
        <v>2685</v>
      </c>
    </row>
    <row r="5406" spans="1:11" ht="38.25" x14ac:dyDescent="0.2">
      <c r="A5406" s="289" t="s">
        <v>119</v>
      </c>
      <c r="B5406" s="182" t="s">
        <v>4486</v>
      </c>
      <c r="C5406" s="289" t="s">
        <v>2687</v>
      </c>
      <c r="D5406" s="289" t="s">
        <v>4487</v>
      </c>
      <c r="E5406" s="554" t="s">
        <v>2958</v>
      </c>
      <c r="F5406" s="554"/>
      <c r="G5406" s="183" t="s">
        <v>114</v>
      </c>
      <c r="H5406" s="184">
        <v>1</v>
      </c>
      <c r="I5406" s="185"/>
      <c r="J5406" s="185">
        <v>905.59</v>
      </c>
      <c r="K5406" s="185">
        <v>905.59</v>
      </c>
    </row>
    <row r="5407" spans="1:11" ht="25.5" x14ac:dyDescent="0.2">
      <c r="A5407" s="290" t="s">
        <v>2689</v>
      </c>
      <c r="B5407" s="186" t="s">
        <v>4371</v>
      </c>
      <c r="C5407" s="290" t="s">
        <v>2691</v>
      </c>
      <c r="D5407" s="290" t="s">
        <v>4372</v>
      </c>
      <c r="E5407" s="555" t="s">
        <v>2693</v>
      </c>
      <c r="F5407" s="555"/>
      <c r="G5407" s="187" t="s">
        <v>2694</v>
      </c>
      <c r="H5407" s="188">
        <v>0.6</v>
      </c>
      <c r="I5407" s="188"/>
      <c r="J5407" s="189">
        <v>30.44</v>
      </c>
      <c r="K5407" s="189">
        <v>18.260000000000002</v>
      </c>
    </row>
    <row r="5408" spans="1:11" ht="25.5" x14ac:dyDescent="0.2">
      <c r="A5408" s="290" t="s">
        <v>2689</v>
      </c>
      <c r="B5408" s="186" t="s">
        <v>2851</v>
      </c>
      <c r="C5408" s="290" t="s">
        <v>2691</v>
      </c>
      <c r="D5408" s="290" t="s">
        <v>2852</v>
      </c>
      <c r="E5408" s="555" t="s">
        <v>2693</v>
      </c>
      <c r="F5408" s="555"/>
      <c r="G5408" s="187" t="s">
        <v>2694</v>
      </c>
      <c r="H5408" s="188">
        <v>0.6</v>
      </c>
      <c r="I5408" s="188"/>
      <c r="J5408" s="189">
        <v>26.89</v>
      </c>
      <c r="K5408" s="189">
        <v>16.13</v>
      </c>
    </row>
    <row r="5409" spans="1:11" ht="25.5" x14ac:dyDescent="0.2">
      <c r="A5409" s="291" t="s">
        <v>2697</v>
      </c>
      <c r="B5409" s="190" t="s">
        <v>4488</v>
      </c>
      <c r="C5409" s="291" t="s">
        <v>2791</v>
      </c>
      <c r="D5409" s="291" t="s">
        <v>4489</v>
      </c>
      <c r="E5409" s="556" t="s">
        <v>2700</v>
      </c>
      <c r="F5409" s="556"/>
      <c r="G5409" s="191" t="s">
        <v>48</v>
      </c>
      <c r="H5409" s="192">
        <v>1</v>
      </c>
      <c r="I5409" s="192"/>
      <c r="J5409" s="193">
        <v>871.2</v>
      </c>
      <c r="K5409" s="193">
        <v>871.2</v>
      </c>
    </row>
    <row r="5410" spans="1:11" x14ac:dyDescent="0.2">
      <c r="A5410" s="287"/>
      <c r="B5410" s="287"/>
      <c r="C5410" s="287"/>
      <c r="D5410" s="287"/>
      <c r="E5410" s="287" t="s">
        <v>2709</v>
      </c>
      <c r="F5410" s="194">
        <v>24.66</v>
      </c>
      <c r="G5410" s="287" t="s">
        <v>2710</v>
      </c>
      <c r="H5410" s="194">
        <v>0</v>
      </c>
      <c r="I5410" s="287" t="s">
        <v>2711</v>
      </c>
      <c r="J5410" s="194">
        <v>24.66</v>
      </c>
    </row>
    <row r="5411" spans="1:11" x14ac:dyDescent="0.2">
      <c r="A5411" s="287"/>
      <c r="B5411" s="287"/>
      <c r="C5411" s="287"/>
      <c r="D5411" s="287"/>
      <c r="E5411" s="287" t="s">
        <v>2712</v>
      </c>
      <c r="F5411" s="194">
        <v>0</v>
      </c>
      <c r="G5411" s="287"/>
      <c r="H5411" s="552" t="s">
        <v>2713</v>
      </c>
      <c r="I5411" s="552"/>
      <c r="J5411" s="194">
        <v>905.59</v>
      </c>
    </row>
    <row r="5412" spans="1:11" ht="13.5" thickBot="1" x14ac:dyDescent="0.25">
      <c r="A5412" s="196"/>
      <c r="B5412" s="196"/>
      <c r="C5412" s="196"/>
      <c r="D5412" s="196"/>
      <c r="E5412" s="196"/>
      <c r="F5412" s="196"/>
      <c r="G5412" s="196" t="s">
        <v>2714</v>
      </c>
      <c r="H5412" s="198">
        <v>0</v>
      </c>
      <c r="I5412" s="196" t="s">
        <v>2715</v>
      </c>
      <c r="J5412" s="197">
        <v>0</v>
      </c>
    </row>
    <row r="5413" spans="1:11" ht="13.5" thickTop="1" x14ac:dyDescent="0.2">
      <c r="A5413" s="195"/>
      <c r="B5413" s="195"/>
      <c r="C5413" s="195"/>
      <c r="D5413" s="195"/>
      <c r="E5413" s="195"/>
      <c r="F5413" s="195"/>
      <c r="G5413" s="195"/>
      <c r="H5413" s="195"/>
      <c r="I5413" s="195"/>
      <c r="J5413" s="195"/>
    </row>
    <row r="5414" spans="1:11" ht="15" x14ac:dyDescent="0.2">
      <c r="A5414" s="288" t="s">
        <v>1277</v>
      </c>
      <c r="B5414" s="180" t="s">
        <v>2678</v>
      </c>
      <c r="C5414" s="288" t="s">
        <v>2679</v>
      </c>
      <c r="D5414" s="288" t="s">
        <v>2680</v>
      </c>
      <c r="E5414" s="553" t="s">
        <v>2681</v>
      </c>
      <c r="F5414" s="553"/>
      <c r="G5414" s="181" t="s">
        <v>2682</v>
      </c>
      <c r="H5414" s="180" t="s">
        <v>2683</v>
      </c>
      <c r="I5414" s="180" t="s">
        <v>6886</v>
      </c>
      <c r="J5414" s="180" t="s">
        <v>2684</v>
      </c>
      <c r="K5414" s="180" t="s">
        <v>2685</v>
      </c>
    </row>
    <row r="5415" spans="1:11" ht="38.25" x14ac:dyDescent="0.2">
      <c r="A5415" s="289" t="s">
        <v>119</v>
      </c>
      <c r="B5415" s="182" t="s">
        <v>4490</v>
      </c>
      <c r="C5415" s="289" t="s">
        <v>2687</v>
      </c>
      <c r="D5415" s="289" t="s">
        <v>4491</v>
      </c>
      <c r="E5415" s="554" t="s">
        <v>2958</v>
      </c>
      <c r="F5415" s="554"/>
      <c r="G5415" s="183" t="s">
        <v>114</v>
      </c>
      <c r="H5415" s="184">
        <v>1</v>
      </c>
      <c r="I5415" s="185"/>
      <c r="J5415" s="185">
        <v>333.72</v>
      </c>
      <c r="K5415" s="185">
        <v>333.72</v>
      </c>
    </row>
    <row r="5416" spans="1:11" ht="25.5" x14ac:dyDescent="0.2">
      <c r="A5416" s="290" t="s">
        <v>2689</v>
      </c>
      <c r="B5416" s="186" t="s">
        <v>2968</v>
      </c>
      <c r="C5416" s="290" t="s">
        <v>2691</v>
      </c>
      <c r="D5416" s="290" t="s">
        <v>2969</v>
      </c>
      <c r="E5416" s="555" t="s">
        <v>2693</v>
      </c>
      <c r="F5416" s="555"/>
      <c r="G5416" s="187" t="s">
        <v>2694</v>
      </c>
      <c r="H5416" s="188">
        <v>0.5</v>
      </c>
      <c r="I5416" s="188"/>
      <c r="J5416" s="189">
        <v>41.16</v>
      </c>
      <c r="K5416" s="189">
        <v>20.58</v>
      </c>
    </row>
    <row r="5417" spans="1:11" ht="25.5" x14ac:dyDescent="0.2">
      <c r="A5417" s="290" t="s">
        <v>2689</v>
      </c>
      <c r="B5417" s="186" t="s">
        <v>2851</v>
      </c>
      <c r="C5417" s="290" t="s">
        <v>2691</v>
      </c>
      <c r="D5417" s="290" t="s">
        <v>2852</v>
      </c>
      <c r="E5417" s="555" t="s">
        <v>2693</v>
      </c>
      <c r="F5417" s="555"/>
      <c r="G5417" s="187" t="s">
        <v>2694</v>
      </c>
      <c r="H5417" s="188">
        <v>0.5</v>
      </c>
      <c r="I5417" s="188"/>
      <c r="J5417" s="189">
        <v>26.89</v>
      </c>
      <c r="K5417" s="189">
        <v>13.44</v>
      </c>
    </row>
    <row r="5418" spans="1:11" ht="25.5" x14ac:dyDescent="0.2">
      <c r="A5418" s="291" t="s">
        <v>2697</v>
      </c>
      <c r="B5418" s="190" t="s">
        <v>4492</v>
      </c>
      <c r="C5418" s="291" t="s">
        <v>2791</v>
      </c>
      <c r="D5418" s="291" t="s">
        <v>4493</v>
      </c>
      <c r="E5418" s="556" t="s">
        <v>2700</v>
      </c>
      <c r="F5418" s="556"/>
      <c r="G5418" s="191" t="s">
        <v>48</v>
      </c>
      <c r="H5418" s="192">
        <v>1</v>
      </c>
      <c r="I5418" s="192"/>
      <c r="J5418" s="193">
        <v>299.7</v>
      </c>
      <c r="K5418" s="193">
        <v>299.7</v>
      </c>
    </row>
    <row r="5419" spans="1:11" x14ac:dyDescent="0.2">
      <c r="A5419" s="287"/>
      <c r="B5419" s="287"/>
      <c r="C5419" s="287"/>
      <c r="D5419" s="287"/>
      <c r="E5419" s="287" t="s">
        <v>2709</v>
      </c>
      <c r="F5419" s="194">
        <v>25.91</v>
      </c>
      <c r="G5419" s="287" t="s">
        <v>2710</v>
      </c>
      <c r="H5419" s="194">
        <v>0</v>
      </c>
      <c r="I5419" s="287" t="s">
        <v>2711</v>
      </c>
      <c r="J5419" s="194">
        <v>25.91</v>
      </c>
    </row>
    <row r="5420" spans="1:11" x14ac:dyDescent="0.2">
      <c r="A5420" s="287"/>
      <c r="B5420" s="287"/>
      <c r="C5420" s="287"/>
      <c r="D5420" s="287"/>
      <c r="E5420" s="287" t="s">
        <v>2712</v>
      </c>
      <c r="F5420" s="194">
        <v>0</v>
      </c>
      <c r="G5420" s="287"/>
      <c r="H5420" s="552" t="s">
        <v>2713</v>
      </c>
      <c r="I5420" s="552"/>
      <c r="J5420" s="194">
        <v>333.72</v>
      </c>
    </row>
    <row r="5421" spans="1:11" ht="13.5" thickBot="1" x14ac:dyDescent="0.25">
      <c r="A5421" s="196"/>
      <c r="B5421" s="196"/>
      <c r="C5421" s="196"/>
      <c r="D5421" s="196"/>
      <c r="E5421" s="196"/>
      <c r="F5421" s="196"/>
      <c r="G5421" s="196" t="s">
        <v>2714</v>
      </c>
      <c r="H5421" s="198">
        <v>0</v>
      </c>
      <c r="I5421" s="196" t="s">
        <v>2715</v>
      </c>
      <c r="J5421" s="197">
        <v>0</v>
      </c>
    </row>
    <row r="5422" spans="1:11" ht="13.5" thickTop="1" x14ac:dyDescent="0.2">
      <c r="A5422" s="195"/>
      <c r="B5422" s="195"/>
      <c r="C5422" s="195"/>
      <c r="D5422" s="195"/>
      <c r="E5422" s="195"/>
      <c r="F5422" s="195"/>
      <c r="G5422" s="195"/>
      <c r="H5422" s="195"/>
      <c r="I5422" s="195"/>
      <c r="J5422" s="195"/>
    </row>
    <row r="5423" spans="1:11" ht="15" x14ac:dyDescent="0.2">
      <c r="A5423" s="288" t="s">
        <v>1278</v>
      </c>
      <c r="B5423" s="180" t="s">
        <v>2678</v>
      </c>
      <c r="C5423" s="288" t="s">
        <v>2679</v>
      </c>
      <c r="D5423" s="288" t="s">
        <v>2680</v>
      </c>
      <c r="E5423" s="553" t="s">
        <v>2681</v>
      </c>
      <c r="F5423" s="553"/>
      <c r="G5423" s="181" t="s">
        <v>2682</v>
      </c>
      <c r="H5423" s="180" t="s">
        <v>2683</v>
      </c>
      <c r="I5423" s="180" t="s">
        <v>6886</v>
      </c>
      <c r="J5423" s="180" t="s">
        <v>2684</v>
      </c>
      <c r="K5423" s="180" t="s">
        <v>2685</v>
      </c>
    </row>
    <row r="5424" spans="1:11" ht="38.25" x14ac:dyDescent="0.2">
      <c r="A5424" s="289" t="s">
        <v>119</v>
      </c>
      <c r="B5424" s="182" t="s">
        <v>4494</v>
      </c>
      <c r="C5424" s="289" t="s">
        <v>2687</v>
      </c>
      <c r="D5424" s="289" t="s">
        <v>1286</v>
      </c>
      <c r="E5424" s="554" t="s">
        <v>2958</v>
      </c>
      <c r="F5424" s="554"/>
      <c r="G5424" s="183" t="s">
        <v>2753</v>
      </c>
      <c r="H5424" s="184">
        <v>1</v>
      </c>
      <c r="I5424" s="185"/>
      <c r="J5424" s="185">
        <v>349.37</v>
      </c>
      <c r="K5424" s="185">
        <v>349.37</v>
      </c>
    </row>
    <row r="5425" spans="1:11" ht="25.5" x14ac:dyDescent="0.2">
      <c r="A5425" s="290" t="s">
        <v>2689</v>
      </c>
      <c r="B5425" s="186" t="s">
        <v>2968</v>
      </c>
      <c r="C5425" s="290" t="s">
        <v>2691</v>
      </c>
      <c r="D5425" s="290" t="s">
        <v>2969</v>
      </c>
      <c r="E5425" s="555" t="s">
        <v>2693</v>
      </c>
      <c r="F5425" s="555"/>
      <c r="G5425" s="187" t="s">
        <v>2694</v>
      </c>
      <c r="H5425" s="188">
        <v>0.25</v>
      </c>
      <c r="I5425" s="188"/>
      <c r="J5425" s="189">
        <v>41.16</v>
      </c>
      <c r="K5425" s="189">
        <v>10.29</v>
      </c>
    </row>
    <row r="5426" spans="1:11" ht="25.5" x14ac:dyDescent="0.2">
      <c r="A5426" s="290" t="s">
        <v>2689</v>
      </c>
      <c r="B5426" s="186" t="s">
        <v>2851</v>
      </c>
      <c r="C5426" s="290" t="s">
        <v>2691</v>
      </c>
      <c r="D5426" s="290" t="s">
        <v>2852</v>
      </c>
      <c r="E5426" s="555" t="s">
        <v>2693</v>
      </c>
      <c r="F5426" s="555"/>
      <c r="G5426" s="187" t="s">
        <v>2694</v>
      </c>
      <c r="H5426" s="188">
        <v>0.25</v>
      </c>
      <c r="I5426" s="188"/>
      <c r="J5426" s="189">
        <v>26.89</v>
      </c>
      <c r="K5426" s="189">
        <v>6.72</v>
      </c>
    </row>
    <row r="5427" spans="1:11" ht="25.5" x14ac:dyDescent="0.2">
      <c r="A5427" s="291" t="s">
        <v>2697</v>
      </c>
      <c r="B5427" s="190" t="s">
        <v>4495</v>
      </c>
      <c r="C5427" s="291" t="s">
        <v>2791</v>
      </c>
      <c r="D5427" s="291" t="s">
        <v>4496</v>
      </c>
      <c r="E5427" s="556" t="s">
        <v>2700</v>
      </c>
      <c r="F5427" s="556"/>
      <c r="G5427" s="191" t="s">
        <v>48</v>
      </c>
      <c r="H5427" s="192">
        <v>1</v>
      </c>
      <c r="I5427" s="192"/>
      <c r="J5427" s="193">
        <v>332.36</v>
      </c>
      <c r="K5427" s="193">
        <v>332.36</v>
      </c>
    </row>
    <row r="5428" spans="1:11" x14ac:dyDescent="0.2">
      <c r="A5428" s="287"/>
      <c r="B5428" s="287"/>
      <c r="C5428" s="287"/>
      <c r="D5428" s="287"/>
      <c r="E5428" s="287" t="s">
        <v>2709</v>
      </c>
      <c r="F5428" s="194">
        <v>12.95</v>
      </c>
      <c r="G5428" s="287" t="s">
        <v>2710</v>
      </c>
      <c r="H5428" s="194">
        <v>0</v>
      </c>
      <c r="I5428" s="287" t="s">
        <v>2711</v>
      </c>
      <c r="J5428" s="194">
        <v>12.95</v>
      </c>
    </row>
    <row r="5429" spans="1:11" x14ac:dyDescent="0.2">
      <c r="A5429" s="287"/>
      <c r="B5429" s="287"/>
      <c r="C5429" s="287"/>
      <c r="D5429" s="287"/>
      <c r="E5429" s="287" t="s">
        <v>2712</v>
      </c>
      <c r="F5429" s="194">
        <v>0</v>
      </c>
      <c r="G5429" s="287"/>
      <c r="H5429" s="552" t="s">
        <v>2713</v>
      </c>
      <c r="I5429" s="552"/>
      <c r="J5429" s="194">
        <v>349.37</v>
      </c>
    </row>
    <row r="5430" spans="1:11" ht="13.5" thickBot="1" x14ac:dyDescent="0.25">
      <c r="A5430" s="196"/>
      <c r="B5430" s="196"/>
      <c r="C5430" s="196"/>
      <c r="D5430" s="196"/>
      <c r="E5430" s="196"/>
      <c r="F5430" s="196"/>
      <c r="G5430" s="196" t="s">
        <v>2714</v>
      </c>
      <c r="H5430" s="198">
        <v>0</v>
      </c>
      <c r="I5430" s="196" t="s">
        <v>2715</v>
      </c>
      <c r="J5430" s="197">
        <v>0</v>
      </c>
    </row>
    <row r="5431" spans="1:11" ht="13.5" thickTop="1" x14ac:dyDescent="0.2">
      <c r="A5431" s="195"/>
      <c r="B5431" s="195"/>
      <c r="C5431" s="195"/>
      <c r="D5431" s="195"/>
      <c r="E5431" s="195"/>
      <c r="F5431" s="195"/>
      <c r="G5431" s="195"/>
      <c r="H5431" s="195"/>
      <c r="I5431" s="195"/>
      <c r="J5431" s="195"/>
    </row>
    <row r="5432" spans="1:11" ht="15" x14ac:dyDescent="0.2">
      <c r="A5432" s="288" t="s">
        <v>1279</v>
      </c>
      <c r="B5432" s="180" t="s">
        <v>2678</v>
      </c>
      <c r="C5432" s="288" t="s">
        <v>2679</v>
      </c>
      <c r="D5432" s="288" t="s">
        <v>2680</v>
      </c>
      <c r="E5432" s="553" t="s">
        <v>2681</v>
      </c>
      <c r="F5432" s="553"/>
      <c r="G5432" s="181" t="s">
        <v>2682</v>
      </c>
      <c r="H5432" s="180" t="s">
        <v>2683</v>
      </c>
      <c r="I5432" s="180" t="s">
        <v>6886</v>
      </c>
      <c r="J5432" s="180" t="s">
        <v>2684</v>
      </c>
      <c r="K5432" s="180" t="s">
        <v>2685</v>
      </c>
    </row>
    <row r="5433" spans="1:11" ht="38.25" x14ac:dyDescent="0.2">
      <c r="A5433" s="289" t="s">
        <v>119</v>
      </c>
      <c r="B5433" s="182" t="s">
        <v>4497</v>
      </c>
      <c r="C5433" s="289" t="s">
        <v>2687</v>
      </c>
      <c r="D5433" s="289" t="s">
        <v>1288</v>
      </c>
      <c r="E5433" s="554" t="s">
        <v>2958</v>
      </c>
      <c r="F5433" s="554"/>
      <c r="G5433" s="183" t="s">
        <v>4475</v>
      </c>
      <c r="H5433" s="184">
        <v>1</v>
      </c>
      <c r="I5433" s="185"/>
      <c r="J5433" s="185">
        <v>1818.48</v>
      </c>
      <c r="K5433" s="185">
        <v>1818.48</v>
      </c>
    </row>
    <row r="5434" spans="1:11" ht="25.5" x14ac:dyDescent="0.2">
      <c r="A5434" s="290" t="s">
        <v>2689</v>
      </c>
      <c r="B5434" s="186" t="s">
        <v>2968</v>
      </c>
      <c r="C5434" s="290" t="s">
        <v>2691</v>
      </c>
      <c r="D5434" s="290" t="s">
        <v>2969</v>
      </c>
      <c r="E5434" s="555" t="s">
        <v>2693</v>
      </c>
      <c r="F5434" s="555"/>
      <c r="G5434" s="187" t="s">
        <v>2694</v>
      </c>
      <c r="H5434" s="188">
        <v>0.35</v>
      </c>
      <c r="I5434" s="188"/>
      <c r="J5434" s="189">
        <v>41.16</v>
      </c>
      <c r="K5434" s="189">
        <v>14.4</v>
      </c>
    </row>
    <row r="5435" spans="1:11" ht="25.5" x14ac:dyDescent="0.2">
      <c r="A5435" s="290" t="s">
        <v>2689</v>
      </c>
      <c r="B5435" s="186" t="s">
        <v>2851</v>
      </c>
      <c r="C5435" s="290" t="s">
        <v>2691</v>
      </c>
      <c r="D5435" s="290" t="s">
        <v>2852</v>
      </c>
      <c r="E5435" s="555" t="s">
        <v>2693</v>
      </c>
      <c r="F5435" s="555"/>
      <c r="G5435" s="187" t="s">
        <v>2694</v>
      </c>
      <c r="H5435" s="188">
        <v>0.35</v>
      </c>
      <c r="I5435" s="188"/>
      <c r="J5435" s="189">
        <v>26.89</v>
      </c>
      <c r="K5435" s="189">
        <v>9.41</v>
      </c>
    </row>
    <row r="5436" spans="1:11" ht="25.5" x14ac:dyDescent="0.2">
      <c r="A5436" s="291" t="s">
        <v>2697</v>
      </c>
      <c r="B5436" s="190" t="s">
        <v>6010</v>
      </c>
      <c r="C5436" s="291" t="s">
        <v>2791</v>
      </c>
      <c r="D5436" s="291" t="s">
        <v>6011</v>
      </c>
      <c r="E5436" s="556" t="s">
        <v>2700</v>
      </c>
      <c r="F5436" s="556"/>
      <c r="G5436" s="191" t="s">
        <v>48</v>
      </c>
      <c r="H5436" s="192">
        <v>1</v>
      </c>
      <c r="I5436" s="192"/>
      <c r="J5436" s="193">
        <v>1794.67</v>
      </c>
      <c r="K5436" s="193">
        <v>1794.67</v>
      </c>
    </row>
    <row r="5437" spans="1:11" x14ac:dyDescent="0.2">
      <c r="A5437" s="287"/>
      <c r="B5437" s="287"/>
      <c r="C5437" s="287"/>
      <c r="D5437" s="287"/>
      <c r="E5437" s="287" t="s">
        <v>2709</v>
      </c>
      <c r="F5437" s="194">
        <v>18.13</v>
      </c>
      <c r="G5437" s="287" t="s">
        <v>2710</v>
      </c>
      <c r="H5437" s="194">
        <v>0</v>
      </c>
      <c r="I5437" s="287" t="s">
        <v>2711</v>
      </c>
      <c r="J5437" s="194">
        <v>18.13</v>
      </c>
    </row>
    <row r="5438" spans="1:11" x14ac:dyDescent="0.2">
      <c r="A5438" s="287"/>
      <c r="B5438" s="287"/>
      <c r="C5438" s="287"/>
      <c r="D5438" s="287"/>
      <c r="E5438" s="287" t="s">
        <v>2712</v>
      </c>
      <c r="F5438" s="194">
        <v>0</v>
      </c>
      <c r="G5438" s="287"/>
      <c r="H5438" s="552" t="s">
        <v>2713</v>
      </c>
      <c r="I5438" s="552"/>
      <c r="J5438" s="194">
        <v>1818.48</v>
      </c>
    </row>
    <row r="5439" spans="1:11" ht="13.5" thickBot="1" x14ac:dyDescent="0.25">
      <c r="A5439" s="196"/>
      <c r="B5439" s="196"/>
      <c r="C5439" s="196"/>
      <c r="D5439" s="196"/>
      <c r="E5439" s="196"/>
      <c r="F5439" s="196"/>
      <c r="G5439" s="196" t="s">
        <v>2714</v>
      </c>
      <c r="H5439" s="198">
        <v>0</v>
      </c>
      <c r="I5439" s="196" t="s">
        <v>2715</v>
      </c>
      <c r="J5439" s="197">
        <v>0</v>
      </c>
    </row>
    <row r="5440" spans="1:11" ht="13.5" thickTop="1" x14ac:dyDescent="0.2">
      <c r="A5440" s="195"/>
      <c r="B5440" s="195"/>
      <c r="C5440" s="195"/>
      <c r="D5440" s="195"/>
      <c r="E5440" s="195"/>
      <c r="F5440" s="195"/>
      <c r="G5440" s="195"/>
      <c r="H5440" s="195"/>
      <c r="I5440" s="195"/>
      <c r="J5440" s="195"/>
    </row>
    <row r="5441" spans="1:11" ht="15" x14ac:dyDescent="0.2">
      <c r="A5441" s="288" t="s">
        <v>1280</v>
      </c>
      <c r="B5441" s="180" t="s">
        <v>2678</v>
      </c>
      <c r="C5441" s="288" t="s">
        <v>2679</v>
      </c>
      <c r="D5441" s="288" t="s">
        <v>2680</v>
      </c>
      <c r="E5441" s="553" t="s">
        <v>2681</v>
      </c>
      <c r="F5441" s="553"/>
      <c r="G5441" s="181" t="s">
        <v>2682</v>
      </c>
      <c r="H5441" s="180" t="s">
        <v>2683</v>
      </c>
      <c r="I5441" s="180" t="s">
        <v>6886</v>
      </c>
      <c r="J5441" s="180" t="s">
        <v>2684</v>
      </c>
      <c r="K5441" s="180" t="s">
        <v>2685</v>
      </c>
    </row>
    <row r="5442" spans="1:11" ht="38.25" x14ac:dyDescent="0.2">
      <c r="A5442" s="289" t="s">
        <v>119</v>
      </c>
      <c r="B5442" s="182" t="s">
        <v>4498</v>
      </c>
      <c r="C5442" s="289" t="s">
        <v>2687</v>
      </c>
      <c r="D5442" s="289" t="s">
        <v>1290</v>
      </c>
      <c r="E5442" s="554" t="s">
        <v>2958</v>
      </c>
      <c r="F5442" s="554"/>
      <c r="G5442" s="183" t="s">
        <v>4475</v>
      </c>
      <c r="H5442" s="184">
        <v>1</v>
      </c>
      <c r="I5442" s="185"/>
      <c r="J5442" s="185">
        <v>1280.27</v>
      </c>
      <c r="K5442" s="185">
        <v>1280.27</v>
      </c>
    </row>
    <row r="5443" spans="1:11" ht="25.5" x14ac:dyDescent="0.2">
      <c r="A5443" s="290" t="s">
        <v>2689</v>
      </c>
      <c r="B5443" s="186" t="s">
        <v>2968</v>
      </c>
      <c r="C5443" s="290" t="s">
        <v>2691</v>
      </c>
      <c r="D5443" s="290" t="s">
        <v>2969</v>
      </c>
      <c r="E5443" s="555" t="s">
        <v>2693</v>
      </c>
      <c r="F5443" s="555"/>
      <c r="G5443" s="187" t="s">
        <v>2694</v>
      </c>
      <c r="H5443" s="188">
        <v>0.35</v>
      </c>
      <c r="I5443" s="188"/>
      <c r="J5443" s="189">
        <v>41.16</v>
      </c>
      <c r="K5443" s="189">
        <v>14.4</v>
      </c>
    </row>
    <row r="5444" spans="1:11" ht="25.5" x14ac:dyDescent="0.2">
      <c r="A5444" s="290" t="s">
        <v>2689</v>
      </c>
      <c r="B5444" s="186" t="s">
        <v>2851</v>
      </c>
      <c r="C5444" s="290" t="s">
        <v>2691</v>
      </c>
      <c r="D5444" s="290" t="s">
        <v>2852</v>
      </c>
      <c r="E5444" s="555" t="s">
        <v>2693</v>
      </c>
      <c r="F5444" s="555"/>
      <c r="G5444" s="187" t="s">
        <v>2694</v>
      </c>
      <c r="H5444" s="188">
        <v>0.35</v>
      </c>
      <c r="I5444" s="188"/>
      <c r="J5444" s="189">
        <v>26.89</v>
      </c>
      <c r="K5444" s="189">
        <v>9.41</v>
      </c>
    </row>
    <row r="5445" spans="1:11" ht="25.5" x14ac:dyDescent="0.2">
      <c r="A5445" s="291" t="s">
        <v>2697</v>
      </c>
      <c r="B5445" s="190" t="s">
        <v>4499</v>
      </c>
      <c r="C5445" s="291" t="s">
        <v>2791</v>
      </c>
      <c r="D5445" s="291" t="s">
        <v>4500</v>
      </c>
      <c r="E5445" s="556" t="s">
        <v>2700</v>
      </c>
      <c r="F5445" s="556"/>
      <c r="G5445" s="191" t="s">
        <v>48</v>
      </c>
      <c r="H5445" s="192">
        <v>1</v>
      </c>
      <c r="I5445" s="192"/>
      <c r="J5445" s="193">
        <v>1256.46</v>
      </c>
      <c r="K5445" s="193">
        <v>1256.46</v>
      </c>
    </row>
    <row r="5446" spans="1:11" x14ac:dyDescent="0.2">
      <c r="A5446" s="287"/>
      <c r="B5446" s="287"/>
      <c r="C5446" s="287"/>
      <c r="D5446" s="287"/>
      <c r="E5446" s="287" t="s">
        <v>2709</v>
      </c>
      <c r="F5446" s="194">
        <v>18.13</v>
      </c>
      <c r="G5446" s="287" t="s">
        <v>2710</v>
      </c>
      <c r="H5446" s="194">
        <v>0</v>
      </c>
      <c r="I5446" s="287" t="s">
        <v>2711</v>
      </c>
      <c r="J5446" s="194">
        <v>18.13</v>
      </c>
    </row>
    <row r="5447" spans="1:11" x14ac:dyDescent="0.2">
      <c r="A5447" s="287"/>
      <c r="B5447" s="287"/>
      <c r="C5447" s="287"/>
      <c r="D5447" s="287"/>
      <c r="E5447" s="287" t="s">
        <v>2712</v>
      </c>
      <c r="F5447" s="194">
        <v>0</v>
      </c>
      <c r="G5447" s="287"/>
      <c r="H5447" s="552" t="s">
        <v>2713</v>
      </c>
      <c r="I5447" s="552"/>
      <c r="J5447" s="194">
        <v>1280.27</v>
      </c>
    </row>
    <row r="5448" spans="1:11" ht="13.5" thickBot="1" x14ac:dyDescent="0.25">
      <c r="A5448" s="196"/>
      <c r="B5448" s="196"/>
      <c r="C5448" s="196"/>
      <c r="D5448" s="196"/>
      <c r="E5448" s="196"/>
      <c r="F5448" s="196"/>
      <c r="G5448" s="196" t="s">
        <v>2714</v>
      </c>
      <c r="H5448" s="198">
        <v>0</v>
      </c>
      <c r="I5448" s="196" t="s">
        <v>2715</v>
      </c>
      <c r="J5448" s="197">
        <v>0</v>
      </c>
    </row>
    <row r="5449" spans="1:11" ht="13.5" thickTop="1" x14ac:dyDescent="0.2">
      <c r="A5449" s="195"/>
      <c r="B5449" s="195"/>
      <c r="C5449" s="195"/>
      <c r="D5449" s="195"/>
      <c r="E5449" s="195"/>
      <c r="F5449" s="195"/>
      <c r="G5449" s="195"/>
      <c r="H5449" s="195"/>
      <c r="I5449" s="195"/>
      <c r="J5449" s="195"/>
    </row>
    <row r="5450" spans="1:11" ht="15" x14ac:dyDescent="0.2">
      <c r="A5450" s="288" t="s">
        <v>1281</v>
      </c>
      <c r="B5450" s="180" t="s">
        <v>2678</v>
      </c>
      <c r="C5450" s="288" t="s">
        <v>2679</v>
      </c>
      <c r="D5450" s="288" t="s">
        <v>2680</v>
      </c>
      <c r="E5450" s="553" t="s">
        <v>2681</v>
      </c>
      <c r="F5450" s="553"/>
      <c r="G5450" s="181" t="s">
        <v>2682</v>
      </c>
      <c r="H5450" s="180" t="s">
        <v>2683</v>
      </c>
      <c r="I5450" s="180" t="s">
        <v>6886</v>
      </c>
      <c r="J5450" s="180" t="s">
        <v>2684</v>
      </c>
      <c r="K5450" s="180" t="s">
        <v>2685</v>
      </c>
    </row>
    <row r="5451" spans="1:11" ht="38.25" x14ac:dyDescent="0.2">
      <c r="A5451" s="289" t="s">
        <v>119</v>
      </c>
      <c r="B5451" s="182" t="s">
        <v>4501</v>
      </c>
      <c r="C5451" s="289" t="s">
        <v>2687</v>
      </c>
      <c r="D5451" s="289" t="s">
        <v>1292</v>
      </c>
      <c r="E5451" s="554" t="s">
        <v>2958</v>
      </c>
      <c r="F5451" s="554"/>
      <c r="G5451" s="183" t="s">
        <v>4475</v>
      </c>
      <c r="H5451" s="184">
        <v>1</v>
      </c>
      <c r="I5451" s="185"/>
      <c r="J5451" s="185">
        <v>1280.27</v>
      </c>
      <c r="K5451" s="185">
        <v>1280.27</v>
      </c>
    </row>
    <row r="5452" spans="1:11" ht="25.5" x14ac:dyDescent="0.2">
      <c r="A5452" s="290" t="s">
        <v>2689</v>
      </c>
      <c r="B5452" s="186" t="s">
        <v>2968</v>
      </c>
      <c r="C5452" s="290" t="s">
        <v>2691</v>
      </c>
      <c r="D5452" s="290" t="s">
        <v>2969</v>
      </c>
      <c r="E5452" s="555" t="s">
        <v>2693</v>
      </c>
      <c r="F5452" s="555"/>
      <c r="G5452" s="187" t="s">
        <v>2694</v>
      </c>
      <c r="H5452" s="188">
        <v>0.35</v>
      </c>
      <c r="I5452" s="188"/>
      <c r="J5452" s="189">
        <v>41.16</v>
      </c>
      <c r="K5452" s="189">
        <v>14.4</v>
      </c>
    </row>
    <row r="5453" spans="1:11" ht="25.5" x14ac:dyDescent="0.2">
      <c r="A5453" s="290" t="s">
        <v>2689</v>
      </c>
      <c r="B5453" s="186" t="s">
        <v>2851</v>
      </c>
      <c r="C5453" s="290" t="s">
        <v>2691</v>
      </c>
      <c r="D5453" s="290" t="s">
        <v>2852</v>
      </c>
      <c r="E5453" s="555" t="s">
        <v>2693</v>
      </c>
      <c r="F5453" s="555"/>
      <c r="G5453" s="187" t="s">
        <v>2694</v>
      </c>
      <c r="H5453" s="188">
        <v>0.35</v>
      </c>
      <c r="I5453" s="188"/>
      <c r="J5453" s="189">
        <v>26.89</v>
      </c>
      <c r="K5453" s="189">
        <v>9.41</v>
      </c>
    </row>
    <row r="5454" spans="1:11" ht="25.5" x14ac:dyDescent="0.2">
      <c r="A5454" s="291" t="s">
        <v>2697</v>
      </c>
      <c r="B5454" s="190" t="s">
        <v>4499</v>
      </c>
      <c r="C5454" s="291" t="s">
        <v>2791</v>
      </c>
      <c r="D5454" s="291" t="s">
        <v>4500</v>
      </c>
      <c r="E5454" s="556" t="s">
        <v>2700</v>
      </c>
      <c r="F5454" s="556"/>
      <c r="G5454" s="191" t="s">
        <v>48</v>
      </c>
      <c r="H5454" s="192">
        <v>1</v>
      </c>
      <c r="I5454" s="192"/>
      <c r="J5454" s="193">
        <v>1256.46</v>
      </c>
      <c r="K5454" s="193">
        <v>1256.46</v>
      </c>
    </row>
    <row r="5455" spans="1:11" x14ac:dyDescent="0.2">
      <c r="A5455" s="287"/>
      <c r="B5455" s="287"/>
      <c r="C5455" s="287"/>
      <c r="D5455" s="287"/>
      <c r="E5455" s="287" t="s">
        <v>2709</v>
      </c>
      <c r="F5455" s="194">
        <v>18.13</v>
      </c>
      <c r="G5455" s="287" t="s">
        <v>2710</v>
      </c>
      <c r="H5455" s="194">
        <v>0</v>
      </c>
      <c r="I5455" s="287" t="s">
        <v>2711</v>
      </c>
      <c r="J5455" s="194">
        <v>18.13</v>
      </c>
    </row>
    <row r="5456" spans="1:11" x14ac:dyDescent="0.2">
      <c r="A5456" s="287"/>
      <c r="B5456" s="287"/>
      <c r="C5456" s="287"/>
      <c r="D5456" s="287"/>
      <c r="E5456" s="287" t="s">
        <v>2712</v>
      </c>
      <c r="F5456" s="194">
        <v>0</v>
      </c>
      <c r="G5456" s="287"/>
      <c r="H5456" s="552" t="s">
        <v>2713</v>
      </c>
      <c r="I5456" s="552"/>
      <c r="J5456" s="194">
        <v>1280.27</v>
      </c>
    </row>
    <row r="5457" spans="1:11" ht="13.5" thickBot="1" x14ac:dyDescent="0.25">
      <c r="A5457" s="196"/>
      <c r="B5457" s="196"/>
      <c r="C5457" s="196"/>
      <c r="D5457" s="196"/>
      <c r="E5457" s="196"/>
      <c r="F5457" s="196"/>
      <c r="G5457" s="196" t="s">
        <v>2714</v>
      </c>
      <c r="H5457" s="198">
        <v>0</v>
      </c>
      <c r="I5457" s="196" t="s">
        <v>2715</v>
      </c>
      <c r="J5457" s="197">
        <v>0</v>
      </c>
    </row>
    <row r="5458" spans="1:11" ht="13.5" thickTop="1" x14ac:dyDescent="0.2">
      <c r="A5458" s="195"/>
      <c r="B5458" s="195"/>
      <c r="C5458" s="195"/>
      <c r="D5458" s="195"/>
      <c r="E5458" s="195"/>
      <c r="F5458" s="195"/>
      <c r="G5458" s="195"/>
      <c r="H5458" s="195"/>
      <c r="I5458" s="195"/>
      <c r="J5458" s="195"/>
    </row>
    <row r="5459" spans="1:11" ht="15" x14ac:dyDescent="0.2">
      <c r="A5459" s="288" t="s">
        <v>1283</v>
      </c>
      <c r="B5459" s="180" t="s">
        <v>2678</v>
      </c>
      <c r="C5459" s="288" t="s">
        <v>2679</v>
      </c>
      <c r="D5459" s="288" t="s">
        <v>2680</v>
      </c>
      <c r="E5459" s="553" t="s">
        <v>2681</v>
      </c>
      <c r="F5459" s="553"/>
      <c r="G5459" s="181" t="s">
        <v>2682</v>
      </c>
      <c r="H5459" s="180" t="s">
        <v>2683</v>
      </c>
      <c r="I5459" s="180" t="s">
        <v>6886</v>
      </c>
      <c r="J5459" s="180" t="s">
        <v>2684</v>
      </c>
      <c r="K5459" s="180" t="s">
        <v>2685</v>
      </c>
    </row>
    <row r="5460" spans="1:11" ht="38.25" x14ac:dyDescent="0.2">
      <c r="A5460" s="289" t="s">
        <v>119</v>
      </c>
      <c r="B5460" s="182" t="s">
        <v>4502</v>
      </c>
      <c r="C5460" s="289" t="s">
        <v>2687</v>
      </c>
      <c r="D5460" s="289" t="s">
        <v>1294</v>
      </c>
      <c r="E5460" s="554" t="s">
        <v>2958</v>
      </c>
      <c r="F5460" s="554"/>
      <c r="G5460" s="183" t="s">
        <v>4475</v>
      </c>
      <c r="H5460" s="184">
        <v>1</v>
      </c>
      <c r="I5460" s="185"/>
      <c r="J5460" s="185">
        <v>466.56</v>
      </c>
      <c r="K5460" s="185">
        <v>466.56</v>
      </c>
    </row>
    <row r="5461" spans="1:11" ht="25.5" x14ac:dyDescent="0.2">
      <c r="A5461" s="290" t="s">
        <v>2689</v>
      </c>
      <c r="B5461" s="186" t="s">
        <v>2968</v>
      </c>
      <c r="C5461" s="290" t="s">
        <v>2691</v>
      </c>
      <c r="D5461" s="290" t="s">
        <v>2969</v>
      </c>
      <c r="E5461" s="555" t="s">
        <v>2693</v>
      </c>
      <c r="F5461" s="555"/>
      <c r="G5461" s="187" t="s">
        <v>2694</v>
      </c>
      <c r="H5461" s="188">
        <v>0.35</v>
      </c>
      <c r="I5461" s="188"/>
      <c r="J5461" s="189">
        <v>41.16</v>
      </c>
      <c r="K5461" s="189">
        <v>14.4</v>
      </c>
    </row>
    <row r="5462" spans="1:11" ht="25.5" x14ac:dyDescent="0.2">
      <c r="A5462" s="290" t="s">
        <v>2689</v>
      </c>
      <c r="B5462" s="186" t="s">
        <v>2851</v>
      </c>
      <c r="C5462" s="290" t="s">
        <v>2691</v>
      </c>
      <c r="D5462" s="290" t="s">
        <v>2852</v>
      </c>
      <c r="E5462" s="555" t="s">
        <v>2693</v>
      </c>
      <c r="F5462" s="555"/>
      <c r="G5462" s="187" t="s">
        <v>2694</v>
      </c>
      <c r="H5462" s="188">
        <v>0.35</v>
      </c>
      <c r="I5462" s="188"/>
      <c r="J5462" s="189">
        <v>26.89</v>
      </c>
      <c r="K5462" s="189">
        <v>9.41</v>
      </c>
    </row>
    <row r="5463" spans="1:11" ht="25.5" x14ac:dyDescent="0.2">
      <c r="A5463" s="291" t="s">
        <v>2697</v>
      </c>
      <c r="B5463" s="190" t="s">
        <v>7173</v>
      </c>
      <c r="C5463" s="291" t="s">
        <v>2791</v>
      </c>
      <c r="D5463" s="291" t="s">
        <v>7174</v>
      </c>
      <c r="E5463" s="556" t="s">
        <v>2700</v>
      </c>
      <c r="F5463" s="556"/>
      <c r="G5463" s="191" t="s">
        <v>48</v>
      </c>
      <c r="H5463" s="192">
        <v>1</v>
      </c>
      <c r="I5463" s="192"/>
      <c r="J5463" s="193">
        <v>442.75</v>
      </c>
      <c r="K5463" s="193">
        <v>442.75</v>
      </c>
    </row>
    <row r="5464" spans="1:11" x14ac:dyDescent="0.2">
      <c r="A5464" s="287"/>
      <c r="B5464" s="287"/>
      <c r="C5464" s="287"/>
      <c r="D5464" s="287"/>
      <c r="E5464" s="287" t="s">
        <v>2709</v>
      </c>
      <c r="F5464" s="194">
        <v>18.13</v>
      </c>
      <c r="G5464" s="287" t="s">
        <v>2710</v>
      </c>
      <c r="H5464" s="194">
        <v>0</v>
      </c>
      <c r="I5464" s="287" t="s">
        <v>2711</v>
      </c>
      <c r="J5464" s="194">
        <v>18.13</v>
      </c>
    </row>
    <row r="5465" spans="1:11" x14ac:dyDescent="0.2">
      <c r="A5465" s="287"/>
      <c r="B5465" s="287"/>
      <c r="C5465" s="287"/>
      <c r="D5465" s="287"/>
      <c r="E5465" s="287" t="s">
        <v>2712</v>
      </c>
      <c r="F5465" s="194">
        <v>0</v>
      </c>
      <c r="G5465" s="287"/>
      <c r="H5465" s="552" t="s">
        <v>2713</v>
      </c>
      <c r="I5465" s="552"/>
      <c r="J5465" s="194">
        <v>466.56</v>
      </c>
    </row>
    <row r="5466" spans="1:11" ht="13.5" thickBot="1" x14ac:dyDescent="0.25">
      <c r="A5466" s="196"/>
      <c r="B5466" s="196"/>
      <c r="C5466" s="196"/>
      <c r="D5466" s="196"/>
      <c r="E5466" s="196"/>
      <c r="F5466" s="196"/>
      <c r="G5466" s="196" t="s">
        <v>2714</v>
      </c>
      <c r="H5466" s="198">
        <v>0</v>
      </c>
      <c r="I5466" s="196" t="s">
        <v>2715</v>
      </c>
      <c r="J5466" s="197">
        <v>0</v>
      </c>
    </row>
    <row r="5467" spans="1:11" ht="13.5" thickTop="1" x14ac:dyDescent="0.2">
      <c r="A5467" s="195"/>
      <c r="B5467" s="195"/>
      <c r="C5467" s="195"/>
      <c r="D5467" s="195"/>
      <c r="E5467" s="195"/>
      <c r="F5467" s="195"/>
      <c r="G5467" s="195"/>
      <c r="H5467" s="195"/>
      <c r="I5467" s="195"/>
      <c r="J5467" s="195"/>
    </row>
    <row r="5468" spans="1:11" ht="15" x14ac:dyDescent="0.2">
      <c r="A5468" s="288" t="s">
        <v>1285</v>
      </c>
      <c r="B5468" s="180" t="s">
        <v>2678</v>
      </c>
      <c r="C5468" s="288" t="s">
        <v>2679</v>
      </c>
      <c r="D5468" s="288" t="s">
        <v>2680</v>
      </c>
      <c r="E5468" s="553" t="s">
        <v>2681</v>
      </c>
      <c r="F5468" s="553"/>
      <c r="G5468" s="181" t="s">
        <v>2682</v>
      </c>
      <c r="H5468" s="180" t="s">
        <v>2683</v>
      </c>
      <c r="I5468" s="180" t="s">
        <v>6886</v>
      </c>
      <c r="J5468" s="180" t="s">
        <v>2684</v>
      </c>
      <c r="K5468" s="180" t="s">
        <v>2685</v>
      </c>
    </row>
    <row r="5469" spans="1:11" ht="38.25" x14ac:dyDescent="0.2">
      <c r="A5469" s="289" t="s">
        <v>119</v>
      </c>
      <c r="B5469" s="182" t="s">
        <v>4503</v>
      </c>
      <c r="C5469" s="289" t="s">
        <v>2687</v>
      </c>
      <c r="D5469" s="289" t="s">
        <v>1296</v>
      </c>
      <c r="E5469" s="554" t="s">
        <v>2958</v>
      </c>
      <c r="F5469" s="554"/>
      <c r="G5469" s="183" t="s">
        <v>4475</v>
      </c>
      <c r="H5469" s="184">
        <v>1</v>
      </c>
      <c r="I5469" s="185"/>
      <c r="J5469" s="185">
        <v>533.94000000000005</v>
      </c>
      <c r="K5469" s="185">
        <v>533.94000000000005</v>
      </c>
    </row>
    <row r="5470" spans="1:11" ht="25.5" x14ac:dyDescent="0.2">
      <c r="A5470" s="290" t="s">
        <v>2689</v>
      </c>
      <c r="B5470" s="186" t="s">
        <v>2968</v>
      </c>
      <c r="C5470" s="290" t="s">
        <v>2691</v>
      </c>
      <c r="D5470" s="290" t="s">
        <v>2969</v>
      </c>
      <c r="E5470" s="555" t="s">
        <v>2693</v>
      </c>
      <c r="F5470" s="555"/>
      <c r="G5470" s="187" t="s">
        <v>2694</v>
      </c>
      <c r="H5470" s="188">
        <v>0.35</v>
      </c>
      <c r="I5470" s="188"/>
      <c r="J5470" s="189">
        <v>41.16</v>
      </c>
      <c r="K5470" s="189">
        <v>14.4</v>
      </c>
    </row>
    <row r="5471" spans="1:11" ht="25.5" x14ac:dyDescent="0.2">
      <c r="A5471" s="290" t="s">
        <v>2689</v>
      </c>
      <c r="B5471" s="186" t="s">
        <v>2851</v>
      </c>
      <c r="C5471" s="290" t="s">
        <v>2691</v>
      </c>
      <c r="D5471" s="290" t="s">
        <v>2852</v>
      </c>
      <c r="E5471" s="555" t="s">
        <v>2693</v>
      </c>
      <c r="F5471" s="555"/>
      <c r="G5471" s="187" t="s">
        <v>2694</v>
      </c>
      <c r="H5471" s="188">
        <v>0.35</v>
      </c>
      <c r="I5471" s="188"/>
      <c r="J5471" s="189">
        <v>26.89</v>
      </c>
      <c r="K5471" s="189">
        <v>9.41</v>
      </c>
    </row>
    <row r="5472" spans="1:11" ht="25.5" x14ac:dyDescent="0.2">
      <c r="A5472" s="291" t="s">
        <v>2697</v>
      </c>
      <c r="B5472" s="190" t="s">
        <v>4504</v>
      </c>
      <c r="C5472" s="291" t="s">
        <v>2791</v>
      </c>
      <c r="D5472" s="291" t="s">
        <v>4505</v>
      </c>
      <c r="E5472" s="556" t="s">
        <v>2700</v>
      </c>
      <c r="F5472" s="556"/>
      <c r="G5472" s="191" t="s">
        <v>48</v>
      </c>
      <c r="H5472" s="192">
        <v>1</v>
      </c>
      <c r="I5472" s="192"/>
      <c r="J5472" s="193">
        <v>510.13</v>
      </c>
      <c r="K5472" s="193">
        <v>510.13</v>
      </c>
    </row>
    <row r="5473" spans="1:11" x14ac:dyDescent="0.2">
      <c r="A5473" s="287"/>
      <c r="B5473" s="287"/>
      <c r="C5473" s="287"/>
      <c r="D5473" s="287"/>
      <c r="E5473" s="287" t="s">
        <v>2709</v>
      </c>
      <c r="F5473" s="194">
        <v>18.13</v>
      </c>
      <c r="G5473" s="287" t="s">
        <v>2710</v>
      </c>
      <c r="H5473" s="194">
        <v>0</v>
      </c>
      <c r="I5473" s="287" t="s">
        <v>2711</v>
      </c>
      <c r="J5473" s="194">
        <v>18.13</v>
      </c>
    </row>
    <row r="5474" spans="1:11" x14ac:dyDescent="0.2">
      <c r="A5474" s="287"/>
      <c r="B5474" s="287"/>
      <c r="C5474" s="287"/>
      <c r="D5474" s="287"/>
      <c r="E5474" s="287" t="s">
        <v>2712</v>
      </c>
      <c r="F5474" s="194">
        <v>0</v>
      </c>
      <c r="G5474" s="287"/>
      <c r="H5474" s="552" t="s">
        <v>2713</v>
      </c>
      <c r="I5474" s="552"/>
      <c r="J5474" s="194">
        <v>533.94000000000005</v>
      </c>
    </row>
    <row r="5475" spans="1:11" ht="13.5" thickBot="1" x14ac:dyDescent="0.25">
      <c r="A5475" s="196"/>
      <c r="B5475" s="196"/>
      <c r="C5475" s="196"/>
      <c r="D5475" s="196"/>
      <c r="E5475" s="196"/>
      <c r="F5475" s="196"/>
      <c r="G5475" s="196" t="s">
        <v>2714</v>
      </c>
      <c r="H5475" s="198">
        <v>0</v>
      </c>
      <c r="I5475" s="196" t="s">
        <v>2715</v>
      </c>
      <c r="J5475" s="197">
        <v>0</v>
      </c>
    </row>
    <row r="5476" spans="1:11" ht="13.5" thickTop="1" x14ac:dyDescent="0.2">
      <c r="A5476" s="195"/>
      <c r="B5476" s="195"/>
      <c r="C5476" s="195"/>
      <c r="D5476" s="195"/>
      <c r="E5476" s="195"/>
      <c r="F5476" s="195"/>
      <c r="G5476" s="195"/>
      <c r="H5476" s="195"/>
      <c r="I5476" s="195"/>
      <c r="J5476" s="195"/>
    </row>
    <row r="5477" spans="1:11" ht="15" x14ac:dyDescent="0.2">
      <c r="A5477" s="288" t="s">
        <v>1287</v>
      </c>
      <c r="B5477" s="180" t="s">
        <v>2678</v>
      </c>
      <c r="C5477" s="288" t="s">
        <v>2679</v>
      </c>
      <c r="D5477" s="288" t="s">
        <v>2680</v>
      </c>
      <c r="E5477" s="553" t="s">
        <v>2681</v>
      </c>
      <c r="F5477" s="553"/>
      <c r="G5477" s="181" t="s">
        <v>2682</v>
      </c>
      <c r="H5477" s="180" t="s">
        <v>2683</v>
      </c>
      <c r="I5477" s="180" t="s">
        <v>6886</v>
      </c>
      <c r="J5477" s="180" t="s">
        <v>2684</v>
      </c>
      <c r="K5477" s="180" t="s">
        <v>2685</v>
      </c>
    </row>
    <row r="5478" spans="1:11" ht="38.25" x14ac:dyDescent="0.2">
      <c r="A5478" s="289" t="s">
        <v>119</v>
      </c>
      <c r="B5478" s="182" t="s">
        <v>4506</v>
      </c>
      <c r="C5478" s="289" t="s">
        <v>2687</v>
      </c>
      <c r="D5478" s="289" t="s">
        <v>1298</v>
      </c>
      <c r="E5478" s="554" t="s">
        <v>2958</v>
      </c>
      <c r="F5478" s="554"/>
      <c r="G5478" s="183" t="s">
        <v>4475</v>
      </c>
      <c r="H5478" s="184">
        <v>1</v>
      </c>
      <c r="I5478" s="185"/>
      <c r="J5478" s="185">
        <v>440.44</v>
      </c>
      <c r="K5478" s="185">
        <v>440.44</v>
      </c>
    </row>
    <row r="5479" spans="1:11" ht="25.5" x14ac:dyDescent="0.2">
      <c r="A5479" s="290" t="s">
        <v>2689</v>
      </c>
      <c r="B5479" s="186" t="s">
        <v>2968</v>
      </c>
      <c r="C5479" s="290" t="s">
        <v>2691</v>
      </c>
      <c r="D5479" s="290" t="s">
        <v>2969</v>
      </c>
      <c r="E5479" s="555" t="s">
        <v>2693</v>
      </c>
      <c r="F5479" s="555"/>
      <c r="G5479" s="187" t="s">
        <v>2694</v>
      </c>
      <c r="H5479" s="188">
        <v>0.35</v>
      </c>
      <c r="I5479" s="188"/>
      <c r="J5479" s="189">
        <v>41.16</v>
      </c>
      <c r="K5479" s="189">
        <v>14.4</v>
      </c>
    </row>
    <row r="5480" spans="1:11" ht="25.5" x14ac:dyDescent="0.2">
      <c r="A5480" s="290" t="s">
        <v>2689</v>
      </c>
      <c r="B5480" s="186" t="s">
        <v>2851</v>
      </c>
      <c r="C5480" s="290" t="s">
        <v>2691</v>
      </c>
      <c r="D5480" s="290" t="s">
        <v>2852</v>
      </c>
      <c r="E5480" s="555" t="s">
        <v>2693</v>
      </c>
      <c r="F5480" s="555"/>
      <c r="G5480" s="187" t="s">
        <v>2694</v>
      </c>
      <c r="H5480" s="188">
        <v>0.35</v>
      </c>
      <c r="I5480" s="188"/>
      <c r="J5480" s="189">
        <v>26.89</v>
      </c>
      <c r="K5480" s="189">
        <v>9.41</v>
      </c>
    </row>
    <row r="5481" spans="1:11" ht="25.5" x14ac:dyDescent="0.2">
      <c r="A5481" s="291" t="s">
        <v>2697</v>
      </c>
      <c r="B5481" s="190" t="s">
        <v>4507</v>
      </c>
      <c r="C5481" s="291" t="s">
        <v>2791</v>
      </c>
      <c r="D5481" s="291" t="s">
        <v>4508</v>
      </c>
      <c r="E5481" s="556" t="s">
        <v>2700</v>
      </c>
      <c r="F5481" s="556"/>
      <c r="G5481" s="191" t="s">
        <v>48</v>
      </c>
      <c r="H5481" s="192">
        <v>1</v>
      </c>
      <c r="I5481" s="192"/>
      <c r="J5481" s="193">
        <v>416.63</v>
      </c>
      <c r="K5481" s="193">
        <v>416.63</v>
      </c>
    </row>
    <row r="5482" spans="1:11" x14ac:dyDescent="0.2">
      <c r="A5482" s="287"/>
      <c r="B5482" s="287"/>
      <c r="C5482" s="287"/>
      <c r="D5482" s="287"/>
      <c r="E5482" s="287" t="s">
        <v>2709</v>
      </c>
      <c r="F5482" s="194">
        <v>18.13</v>
      </c>
      <c r="G5482" s="287" t="s">
        <v>2710</v>
      </c>
      <c r="H5482" s="194">
        <v>0</v>
      </c>
      <c r="I5482" s="287" t="s">
        <v>2711</v>
      </c>
      <c r="J5482" s="194">
        <v>18.13</v>
      </c>
    </row>
    <row r="5483" spans="1:11" x14ac:dyDescent="0.2">
      <c r="A5483" s="287"/>
      <c r="B5483" s="287"/>
      <c r="C5483" s="287"/>
      <c r="D5483" s="287"/>
      <c r="E5483" s="287" t="s">
        <v>2712</v>
      </c>
      <c r="F5483" s="194">
        <v>0</v>
      </c>
      <c r="G5483" s="287"/>
      <c r="H5483" s="552" t="s">
        <v>2713</v>
      </c>
      <c r="I5483" s="552"/>
      <c r="J5483" s="194">
        <v>440.44</v>
      </c>
    </row>
    <row r="5484" spans="1:11" ht="13.5" thickBot="1" x14ac:dyDescent="0.25">
      <c r="A5484" s="196"/>
      <c r="B5484" s="196"/>
      <c r="C5484" s="196"/>
      <c r="D5484" s="196"/>
      <c r="E5484" s="196"/>
      <c r="F5484" s="196"/>
      <c r="G5484" s="196" t="s">
        <v>2714</v>
      </c>
      <c r="H5484" s="198">
        <v>0</v>
      </c>
      <c r="I5484" s="196" t="s">
        <v>2715</v>
      </c>
      <c r="J5484" s="197">
        <v>0</v>
      </c>
    </row>
    <row r="5485" spans="1:11" ht="13.5" thickTop="1" x14ac:dyDescent="0.2">
      <c r="A5485" s="195"/>
      <c r="B5485" s="195"/>
      <c r="C5485" s="195"/>
      <c r="D5485" s="195"/>
      <c r="E5485" s="195"/>
      <c r="F5485" s="195"/>
      <c r="G5485" s="195"/>
      <c r="H5485" s="195"/>
      <c r="I5485" s="195"/>
      <c r="J5485" s="195"/>
    </row>
    <row r="5486" spans="1:11" ht="15" x14ac:dyDescent="0.2">
      <c r="A5486" s="288" t="s">
        <v>1289</v>
      </c>
      <c r="B5486" s="180" t="s">
        <v>2678</v>
      </c>
      <c r="C5486" s="288" t="s">
        <v>2679</v>
      </c>
      <c r="D5486" s="288" t="s">
        <v>2680</v>
      </c>
      <c r="E5486" s="553" t="s">
        <v>2681</v>
      </c>
      <c r="F5486" s="553"/>
      <c r="G5486" s="181" t="s">
        <v>2682</v>
      </c>
      <c r="H5486" s="180" t="s">
        <v>2683</v>
      </c>
      <c r="I5486" s="180" t="s">
        <v>6886</v>
      </c>
      <c r="J5486" s="180" t="s">
        <v>2684</v>
      </c>
      <c r="K5486" s="180" t="s">
        <v>2685</v>
      </c>
    </row>
    <row r="5487" spans="1:11" ht="38.25" x14ac:dyDescent="0.2">
      <c r="A5487" s="289" t="s">
        <v>119</v>
      </c>
      <c r="B5487" s="182" t="s">
        <v>4509</v>
      </c>
      <c r="C5487" s="289" t="s">
        <v>2687</v>
      </c>
      <c r="D5487" s="289" t="s">
        <v>1300</v>
      </c>
      <c r="E5487" s="554" t="s">
        <v>2958</v>
      </c>
      <c r="F5487" s="554"/>
      <c r="G5487" s="183" t="s">
        <v>4475</v>
      </c>
      <c r="H5487" s="184">
        <v>1</v>
      </c>
      <c r="I5487" s="185"/>
      <c r="J5487" s="185">
        <v>309.81</v>
      </c>
      <c r="K5487" s="185">
        <v>309.81</v>
      </c>
    </row>
    <row r="5488" spans="1:11" ht="25.5" x14ac:dyDescent="0.2">
      <c r="A5488" s="290" t="s">
        <v>2689</v>
      </c>
      <c r="B5488" s="186" t="s">
        <v>2968</v>
      </c>
      <c r="C5488" s="290" t="s">
        <v>2691</v>
      </c>
      <c r="D5488" s="290" t="s">
        <v>2969</v>
      </c>
      <c r="E5488" s="555" t="s">
        <v>2693</v>
      </c>
      <c r="F5488" s="555"/>
      <c r="G5488" s="187" t="s">
        <v>2694</v>
      </c>
      <c r="H5488" s="188">
        <v>0.35</v>
      </c>
      <c r="I5488" s="188"/>
      <c r="J5488" s="189">
        <v>41.16</v>
      </c>
      <c r="K5488" s="189">
        <v>14.4</v>
      </c>
    </row>
    <row r="5489" spans="1:11" ht="25.5" x14ac:dyDescent="0.2">
      <c r="A5489" s="290" t="s">
        <v>2689</v>
      </c>
      <c r="B5489" s="186" t="s">
        <v>2851</v>
      </c>
      <c r="C5489" s="290" t="s">
        <v>2691</v>
      </c>
      <c r="D5489" s="290" t="s">
        <v>2852</v>
      </c>
      <c r="E5489" s="555" t="s">
        <v>2693</v>
      </c>
      <c r="F5489" s="555"/>
      <c r="G5489" s="187" t="s">
        <v>2694</v>
      </c>
      <c r="H5489" s="188">
        <v>0.35</v>
      </c>
      <c r="I5489" s="188"/>
      <c r="J5489" s="189">
        <v>26.89</v>
      </c>
      <c r="K5489" s="189">
        <v>9.41</v>
      </c>
    </row>
    <row r="5490" spans="1:11" ht="25.5" x14ac:dyDescent="0.2">
      <c r="A5490" s="291" t="s">
        <v>2697</v>
      </c>
      <c r="B5490" s="190" t="s">
        <v>4510</v>
      </c>
      <c r="C5490" s="291" t="s">
        <v>2791</v>
      </c>
      <c r="D5490" s="291" t="s">
        <v>4511</v>
      </c>
      <c r="E5490" s="556" t="s">
        <v>2700</v>
      </c>
      <c r="F5490" s="556"/>
      <c r="G5490" s="191" t="s">
        <v>48</v>
      </c>
      <c r="H5490" s="192">
        <v>1</v>
      </c>
      <c r="I5490" s="192"/>
      <c r="J5490" s="193">
        <v>286</v>
      </c>
      <c r="K5490" s="193">
        <v>286</v>
      </c>
    </row>
    <row r="5491" spans="1:11" x14ac:dyDescent="0.2">
      <c r="A5491" s="287"/>
      <c r="B5491" s="287"/>
      <c r="C5491" s="287"/>
      <c r="D5491" s="287"/>
      <c r="E5491" s="287" t="s">
        <v>2709</v>
      </c>
      <c r="F5491" s="194">
        <v>18.13</v>
      </c>
      <c r="G5491" s="287" t="s">
        <v>2710</v>
      </c>
      <c r="H5491" s="194">
        <v>0</v>
      </c>
      <c r="I5491" s="287" t="s">
        <v>2711</v>
      </c>
      <c r="J5491" s="194">
        <v>18.13</v>
      </c>
    </row>
    <row r="5492" spans="1:11" x14ac:dyDescent="0.2">
      <c r="A5492" s="287"/>
      <c r="B5492" s="287"/>
      <c r="C5492" s="287"/>
      <c r="D5492" s="287"/>
      <c r="E5492" s="287" t="s">
        <v>2712</v>
      </c>
      <c r="F5492" s="194">
        <v>0</v>
      </c>
      <c r="G5492" s="287"/>
      <c r="H5492" s="552" t="s">
        <v>2713</v>
      </c>
      <c r="I5492" s="552"/>
      <c r="J5492" s="194">
        <v>309.81</v>
      </c>
    </row>
    <row r="5493" spans="1:11" ht="13.5" thickBot="1" x14ac:dyDescent="0.25">
      <c r="A5493" s="196"/>
      <c r="B5493" s="196"/>
      <c r="C5493" s="196"/>
      <c r="D5493" s="196"/>
      <c r="E5493" s="196"/>
      <c r="F5493" s="196"/>
      <c r="G5493" s="196" t="s">
        <v>2714</v>
      </c>
      <c r="H5493" s="198">
        <v>0</v>
      </c>
      <c r="I5493" s="196" t="s">
        <v>2715</v>
      </c>
      <c r="J5493" s="197">
        <v>0</v>
      </c>
    </row>
    <row r="5494" spans="1:11" ht="13.5" thickTop="1" x14ac:dyDescent="0.2">
      <c r="A5494" s="195"/>
      <c r="B5494" s="195"/>
      <c r="C5494" s="195"/>
      <c r="D5494" s="195"/>
      <c r="E5494" s="195"/>
      <c r="F5494" s="195"/>
      <c r="G5494" s="195"/>
      <c r="H5494" s="195"/>
      <c r="I5494" s="195"/>
      <c r="J5494" s="195"/>
    </row>
    <row r="5495" spans="1:11" ht="15" x14ac:dyDescent="0.2">
      <c r="A5495" s="288" t="s">
        <v>1291</v>
      </c>
      <c r="B5495" s="180" t="s">
        <v>2678</v>
      </c>
      <c r="C5495" s="288" t="s">
        <v>2679</v>
      </c>
      <c r="D5495" s="288" t="s">
        <v>2680</v>
      </c>
      <c r="E5495" s="553" t="s">
        <v>2681</v>
      </c>
      <c r="F5495" s="553"/>
      <c r="G5495" s="181" t="s">
        <v>2682</v>
      </c>
      <c r="H5495" s="180" t="s">
        <v>2683</v>
      </c>
      <c r="I5495" s="180" t="s">
        <v>6886</v>
      </c>
      <c r="J5495" s="180" t="s">
        <v>2684</v>
      </c>
      <c r="K5495" s="180" t="s">
        <v>2685</v>
      </c>
    </row>
    <row r="5496" spans="1:11" ht="25.5" x14ac:dyDescent="0.2">
      <c r="A5496" s="289" t="s">
        <v>119</v>
      </c>
      <c r="B5496" s="182" t="s">
        <v>4512</v>
      </c>
      <c r="C5496" s="289" t="s">
        <v>2687</v>
      </c>
      <c r="D5496" s="289" t="s">
        <v>4513</v>
      </c>
      <c r="E5496" s="554" t="s">
        <v>2958</v>
      </c>
      <c r="F5496" s="554"/>
      <c r="G5496" s="183" t="s">
        <v>4514</v>
      </c>
      <c r="H5496" s="184">
        <v>1</v>
      </c>
      <c r="I5496" s="185"/>
      <c r="J5496" s="185">
        <v>171.01</v>
      </c>
      <c r="K5496" s="185">
        <v>171.01</v>
      </c>
    </row>
    <row r="5497" spans="1:11" ht="25.5" x14ac:dyDescent="0.2">
      <c r="A5497" s="290" t="s">
        <v>2689</v>
      </c>
      <c r="B5497" s="186" t="s">
        <v>2968</v>
      </c>
      <c r="C5497" s="290" t="s">
        <v>2691</v>
      </c>
      <c r="D5497" s="290" t="s">
        <v>2969</v>
      </c>
      <c r="E5497" s="555" t="s">
        <v>2693</v>
      </c>
      <c r="F5497" s="555"/>
      <c r="G5497" s="187" t="s">
        <v>2694</v>
      </c>
      <c r="H5497" s="188">
        <v>0.25</v>
      </c>
      <c r="I5497" s="188"/>
      <c r="J5497" s="189">
        <v>41.16</v>
      </c>
      <c r="K5497" s="189">
        <v>10.29</v>
      </c>
    </row>
    <row r="5498" spans="1:11" ht="25.5" x14ac:dyDescent="0.2">
      <c r="A5498" s="290" t="s">
        <v>2689</v>
      </c>
      <c r="B5498" s="186" t="s">
        <v>2851</v>
      </c>
      <c r="C5498" s="290" t="s">
        <v>2691</v>
      </c>
      <c r="D5498" s="290" t="s">
        <v>2852</v>
      </c>
      <c r="E5498" s="555" t="s">
        <v>2693</v>
      </c>
      <c r="F5498" s="555"/>
      <c r="G5498" s="187" t="s">
        <v>2694</v>
      </c>
      <c r="H5498" s="188">
        <v>0.25</v>
      </c>
      <c r="I5498" s="188"/>
      <c r="J5498" s="189">
        <v>26.89</v>
      </c>
      <c r="K5498" s="189">
        <v>6.72</v>
      </c>
    </row>
    <row r="5499" spans="1:11" ht="25.5" x14ac:dyDescent="0.2">
      <c r="A5499" s="291" t="s">
        <v>2697</v>
      </c>
      <c r="B5499" s="190" t="s">
        <v>4515</v>
      </c>
      <c r="C5499" s="291" t="s">
        <v>2687</v>
      </c>
      <c r="D5499" s="291" t="s">
        <v>1302</v>
      </c>
      <c r="E5499" s="556" t="s">
        <v>2700</v>
      </c>
      <c r="F5499" s="556"/>
      <c r="G5499" s="191" t="s">
        <v>4514</v>
      </c>
      <c r="H5499" s="192">
        <v>1</v>
      </c>
      <c r="I5499" s="192"/>
      <c r="J5499" s="193">
        <v>154</v>
      </c>
      <c r="K5499" s="193">
        <v>154</v>
      </c>
    </row>
    <row r="5500" spans="1:11" x14ac:dyDescent="0.2">
      <c r="A5500" s="287"/>
      <c r="B5500" s="287"/>
      <c r="C5500" s="287"/>
      <c r="D5500" s="287"/>
      <c r="E5500" s="287" t="s">
        <v>2709</v>
      </c>
      <c r="F5500" s="194">
        <v>12.95</v>
      </c>
      <c r="G5500" s="287" t="s">
        <v>2710</v>
      </c>
      <c r="H5500" s="194">
        <v>0</v>
      </c>
      <c r="I5500" s="287" t="s">
        <v>2711</v>
      </c>
      <c r="J5500" s="194">
        <v>12.95</v>
      </c>
    </row>
    <row r="5501" spans="1:11" x14ac:dyDescent="0.2">
      <c r="A5501" s="287"/>
      <c r="B5501" s="287"/>
      <c r="C5501" s="287"/>
      <c r="D5501" s="287"/>
      <c r="E5501" s="287" t="s">
        <v>2712</v>
      </c>
      <c r="F5501" s="194">
        <v>0</v>
      </c>
      <c r="G5501" s="287"/>
      <c r="H5501" s="552" t="s">
        <v>2713</v>
      </c>
      <c r="I5501" s="552"/>
      <c r="J5501" s="194">
        <v>171.01</v>
      </c>
    </row>
    <row r="5502" spans="1:11" ht="13.5" thickBot="1" x14ac:dyDescent="0.25">
      <c r="A5502" s="196"/>
      <c r="B5502" s="196"/>
      <c r="C5502" s="196"/>
      <c r="D5502" s="196"/>
      <c r="E5502" s="196"/>
      <c r="F5502" s="196"/>
      <c r="G5502" s="196" t="s">
        <v>2714</v>
      </c>
      <c r="H5502" s="198">
        <v>0</v>
      </c>
      <c r="I5502" s="196" t="s">
        <v>2715</v>
      </c>
      <c r="J5502" s="197">
        <v>0</v>
      </c>
    </row>
    <row r="5503" spans="1:11" ht="13.5" thickTop="1" x14ac:dyDescent="0.2">
      <c r="A5503" s="195"/>
      <c r="B5503" s="195"/>
      <c r="C5503" s="195"/>
      <c r="D5503" s="195"/>
      <c r="E5503" s="195"/>
      <c r="F5503" s="195"/>
      <c r="G5503" s="195"/>
      <c r="H5503" s="195"/>
      <c r="I5503" s="195"/>
      <c r="J5503" s="195"/>
    </row>
    <row r="5504" spans="1:11" ht="15" x14ac:dyDescent="0.2">
      <c r="A5504" s="288" t="s">
        <v>1293</v>
      </c>
      <c r="B5504" s="180" t="s">
        <v>2678</v>
      </c>
      <c r="C5504" s="288" t="s">
        <v>2679</v>
      </c>
      <c r="D5504" s="288" t="s">
        <v>2680</v>
      </c>
      <c r="E5504" s="553" t="s">
        <v>2681</v>
      </c>
      <c r="F5504" s="553"/>
      <c r="G5504" s="181" t="s">
        <v>2682</v>
      </c>
      <c r="H5504" s="180" t="s">
        <v>2683</v>
      </c>
      <c r="I5504" s="180" t="s">
        <v>6886</v>
      </c>
      <c r="J5504" s="180" t="s">
        <v>2684</v>
      </c>
      <c r="K5504" s="180" t="s">
        <v>2685</v>
      </c>
    </row>
    <row r="5505" spans="1:11" ht="51" x14ac:dyDescent="0.2">
      <c r="A5505" s="289" t="s">
        <v>119</v>
      </c>
      <c r="B5505" s="182" t="s">
        <v>4516</v>
      </c>
      <c r="C5505" s="289" t="s">
        <v>2687</v>
      </c>
      <c r="D5505" s="289" t="s">
        <v>1304</v>
      </c>
      <c r="E5505" s="554" t="s">
        <v>2958</v>
      </c>
      <c r="F5505" s="554"/>
      <c r="G5505" s="183" t="s">
        <v>298</v>
      </c>
      <c r="H5505" s="184">
        <v>1</v>
      </c>
      <c r="I5505" s="185"/>
      <c r="J5505" s="185">
        <v>138.93</v>
      </c>
      <c r="K5505" s="185">
        <v>138.93</v>
      </c>
    </row>
    <row r="5506" spans="1:11" ht="25.5" x14ac:dyDescent="0.2">
      <c r="A5506" s="290" t="s">
        <v>2689</v>
      </c>
      <c r="B5506" s="186" t="s">
        <v>2968</v>
      </c>
      <c r="C5506" s="290" t="s">
        <v>2691</v>
      </c>
      <c r="D5506" s="290" t="s">
        <v>2969</v>
      </c>
      <c r="E5506" s="555" t="s">
        <v>2693</v>
      </c>
      <c r="F5506" s="555"/>
      <c r="G5506" s="187" t="s">
        <v>2694</v>
      </c>
      <c r="H5506" s="188">
        <v>2</v>
      </c>
      <c r="I5506" s="188"/>
      <c r="J5506" s="189">
        <v>41.16</v>
      </c>
      <c r="K5506" s="189">
        <v>82.32</v>
      </c>
    </row>
    <row r="5507" spans="1:11" ht="25.5" x14ac:dyDescent="0.2">
      <c r="A5507" s="290" t="s">
        <v>2689</v>
      </c>
      <c r="B5507" s="186" t="s">
        <v>2851</v>
      </c>
      <c r="C5507" s="290" t="s">
        <v>2691</v>
      </c>
      <c r="D5507" s="290" t="s">
        <v>2852</v>
      </c>
      <c r="E5507" s="555" t="s">
        <v>2693</v>
      </c>
      <c r="F5507" s="555"/>
      <c r="G5507" s="187" t="s">
        <v>2694</v>
      </c>
      <c r="H5507" s="188">
        <v>2</v>
      </c>
      <c r="I5507" s="188"/>
      <c r="J5507" s="189">
        <v>26.89</v>
      </c>
      <c r="K5507" s="189">
        <v>53.78</v>
      </c>
    </row>
    <row r="5508" spans="1:11" ht="51" x14ac:dyDescent="0.2">
      <c r="A5508" s="291" t="s">
        <v>2697</v>
      </c>
      <c r="B5508" s="190" t="s">
        <v>4517</v>
      </c>
      <c r="C5508" s="291" t="s">
        <v>2687</v>
      </c>
      <c r="D5508" s="291" t="s">
        <v>1304</v>
      </c>
      <c r="E5508" s="556" t="s">
        <v>2700</v>
      </c>
      <c r="F5508" s="556"/>
      <c r="G5508" s="191" t="s">
        <v>48</v>
      </c>
      <c r="H5508" s="192">
        <v>1</v>
      </c>
      <c r="I5508" s="192"/>
      <c r="J5508" s="193">
        <v>2.8319999999999999</v>
      </c>
      <c r="K5508" s="193">
        <v>2.83</v>
      </c>
    </row>
    <row r="5509" spans="1:11" x14ac:dyDescent="0.2">
      <c r="A5509" s="287"/>
      <c r="B5509" s="287"/>
      <c r="C5509" s="287"/>
      <c r="D5509" s="287"/>
      <c r="E5509" s="287" t="s">
        <v>2709</v>
      </c>
      <c r="F5509" s="194">
        <v>103.66</v>
      </c>
      <c r="G5509" s="287" t="s">
        <v>2710</v>
      </c>
      <c r="H5509" s="194">
        <v>0</v>
      </c>
      <c r="I5509" s="287" t="s">
        <v>2711</v>
      </c>
      <c r="J5509" s="194">
        <v>103.66</v>
      </c>
    </row>
    <row r="5510" spans="1:11" x14ac:dyDescent="0.2">
      <c r="A5510" s="287"/>
      <c r="B5510" s="287"/>
      <c r="C5510" s="287"/>
      <c r="D5510" s="287"/>
      <c r="E5510" s="287" t="s">
        <v>2712</v>
      </c>
      <c r="F5510" s="194">
        <v>0</v>
      </c>
      <c r="G5510" s="287"/>
      <c r="H5510" s="552" t="s">
        <v>2713</v>
      </c>
      <c r="I5510" s="552"/>
      <c r="J5510" s="194">
        <v>138.93</v>
      </c>
    </row>
    <row r="5511" spans="1:11" ht="13.5" thickBot="1" x14ac:dyDescent="0.25">
      <c r="A5511" s="196"/>
      <c r="B5511" s="196"/>
      <c r="C5511" s="196"/>
      <c r="D5511" s="196"/>
      <c r="E5511" s="196"/>
      <c r="F5511" s="196"/>
      <c r="G5511" s="196" t="s">
        <v>2714</v>
      </c>
      <c r="H5511" s="198">
        <v>0</v>
      </c>
      <c r="I5511" s="196" t="s">
        <v>2715</v>
      </c>
      <c r="J5511" s="197">
        <v>0</v>
      </c>
    </row>
    <row r="5512" spans="1:11" ht="13.5" thickTop="1" x14ac:dyDescent="0.2">
      <c r="A5512" s="195"/>
      <c r="B5512" s="195"/>
      <c r="C5512" s="195"/>
      <c r="D5512" s="195"/>
      <c r="E5512" s="195"/>
      <c r="F5512" s="195"/>
      <c r="G5512" s="195"/>
      <c r="H5512" s="195"/>
      <c r="I5512" s="195"/>
      <c r="J5512" s="195"/>
    </row>
    <row r="5513" spans="1:11" ht="15" x14ac:dyDescent="0.2">
      <c r="A5513" s="288" t="s">
        <v>1295</v>
      </c>
      <c r="B5513" s="180" t="s">
        <v>2678</v>
      </c>
      <c r="C5513" s="288" t="s">
        <v>2679</v>
      </c>
      <c r="D5513" s="288" t="s">
        <v>2680</v>
      </c>
      <c r="E5513" s="553" t="s">
        <v>2681</v>
      </c>
      <c r="F5513" s="553"/>
      <c r="G5513" s="181" t="s">
        <v>2682</v>
      </c>
      <c r="H5513" s="180" t="s">
        <v>2683</v>
      </c>
      <c r="I5513" s="180" t="s">
        <v>6886</v>
      </c>
      <c r="J5513" s="180" t="s">
        <v>2684</v>
      </c>
      <c r="K5513" s="180" t="s">
        <v>2685</v>
      </c>
    </row>
    <row r="5514" spans="1:11" ht="51" x14ac:dyDescent="0.2">
      <c r="A5514" s="289" t="s">
        <v>119</v>
      </c>
      <c r="B5514" s="182" t="s">
        <v>4518</v>
      </c>
      <c r="C5514" s="289" t="s">
        <v>2687</v>
      </c>
      <c r="D5514" s="289" t="s">
        <v>1305</v>
      </c>
      <c r="E5514" s="554" t="s">
        <v>2958</v>
      </c>
      <c r="F5514" s="554"/>
      <c r="G5514" s="183" t="s">
        <v>298</v>
      </c>
      <c r="H5514" s="184">
        <v>1</v>
      </c>
      <c r="I5514" s="185"/>
      <c r="J5514" s="185">
        <v>3166.1</v>
      </c>
      <c r="K5514" s="185">
        <v>3166.1</v>
      </c>
    </row>
    <row r="5515" spans="1:11" ht="25.5" x14ac:dyDescent="0.2">
      <c r="A5515" s="290" t="s">
        <v>2689</v>
      </c>
      <c r="B5515" s="186" t="s">
        <v>2968</v>
      </c>
      <c r="C5515" s="290" t="s">
        <v>2691</v>
      </c>
      <c r="D5515" s="290" t="s">
        <v>2969</v>
      </c>
      <c r="E5515" s="555" t="s">
        <v>2693</v>
      </c>
      <c r="F5515" s="555"/>
      <c r="G5515" s="187" t="s">
        <v>2694</v>
      </c>
      <c r="H5515" s="188">
        <v>2</v>
      </c>
      <c r="I5515" s="188"/>
      <c r="J5515" s="189">
        <v>41.16</v>
      </c>
      <c r="K5515" s="189">
        <v>82.32</v>
      </c>
    </row>
    <row r="5516" spans="1:11" ht="25.5" x14ac:dyDescent="0.2">
      <c r="A5516" s="290" t="s">
        <v>2689</v>
      </c>
      <c r="B5516" s="186" t="s">
        <v>2851</v>
      </c>
      <c r="C5516" s="290" t="s">
        <v>2691</v>
      </c>
      <c r="D5516" s="290" t="s">
        <v>2852</v>
      </c>
      <c r="E5516" s="555" t="s">
        <v>2693</v>
      </c>
      <c r="F5516" s="555"/>
      <c r="G5516" s="187" t="s">
        <v>2694</v>
      </c>
      <c r="H5516" s="188">
        <v>2</v>
      </c>
      <c r="I5516" s="188"/>
      <c r="J5516" s="189">
        <v>26.89</v>
      </c>
      <c r="K5516" s="189">
        <v>53.78</v>
      </c>
    </row>
    <row r="5517" spans="1:11" ht="51" x14ac:dyDescent="0.2">
      <c r="A5517" s="291" t="s">
        <v>2697</v>
      </c>
      <c r="B5517" s="190" t="s">
        <v>4519</v>
      </c>
      <c r="C5517" s="291" t="s">
        <v>2687</v>
      </c>
      <c r="D5517" s="291" t="s">
        <v>1305</v>
      </c>
      <c r="E5517" s="556" t="s">
        <v>2700</v>
      </c>
      <c r="F5517" s="556"/>
      <c r="G5517" s="191" t="s">
        <v>114</v>
      </c>
      <c r="H5517" s="192">
        <v>1</v>
      </c>
      <c r="I5517" s="192"/>
      <c r="J5517" s="193">
        <v>3030</v>
      </c>
      <c r="K5517" s="193">
        <v>3030</v>
      </c>
    </row>
    <row r="5518" spans="1:11" x14ac:dyDescent="0.2">
      <c r="A5518" s="287"/>
      <c r="B5518" s="287"/>
      <c r="C5518" s="287"/>
      <c r="D5518" s="287"/>
      <c r="E5518" s="287" t="s">
        <v>2709</v>
      </c>
      <c r="F5518" s="194">
        <v>103.66</v>
      </c>
      <c r="G5518" s="287" t="s">
        <v>2710</v>
      </c>
      <c r="H5518" s="194">
        <v>0</v>
      </c>
      <c r="I5518" s="287" t="s">
        <v>2711</v>
      </c>
      <c r="J5518" s="194">
        <v>103.66</v>
      </c>
    </row>
    <row r="5519" spans="1:11" x14ac:dyDescent="0.2">
      <c r="A5519" s="287"/>
      <c r="B5519" s="287"/>
      <c r="C5519" s="287"/>
      <c r="D5519" s="287"/>
      <c r="E5519" s="287" t="s">
        <v>2712</v>
      </c>
      <c r="F5519" s="194">
        <v>0</v>
      </c>
      <c r="G5519" s="287"/>
      <c r="H5519" s="552" t="s">
        <v>2713</v>
      </c>
      <c r="I5519" s="552"/>
      <c r="J5519" s="194">
        <v>3166.1</v>
      </c>
    </row>
    <row r="5520" spans="1:11" ht="13.5" thickBot="1" x14ac:dyDescent="0.25">
      <c r="A5520" s="196"/>
      <c r="B5520" s="196"/>
      <c r="C5520" s="196"/>
      <c r="D5520" s="196"/>
      <c r="E5520" s="196"/>
      <c r="F5520" s="196"/>
      <c r="G5520" s="196" t="s">
        <v>2714</v>
      </c>
      <c r="H5520" s="198">
        <v>0</v>
      </c>
      <c r="I5520" s="196" t="s">
        <v>2715</v>
      </c>
      <c r="J5520" s="197">
        <v>0</v>
      </c>
    </row>
    <row r="5521" spans="1:11" ht="13.5" thickTop="1" x14ac:dyDescent="0.2">
      <c r="A5521" s="195"/>
      <c r="B5521" s="195"/>
      <c r="C5521" s="195"/>
      <c r="D5521" s="195"/>
      <c r="E5521" s="195"/>
      <c r="F5521" s="195"/>
      <c r="G5521" s="195"/>
      <c r="H5521" s="195"/>
      <c r="I5521" s="195"/>
      <c r="J5521" s="195"/>
    </row>
    <row r="5522" spans="1:11" ht="15" x14ac:dyDescent="0.2">
      <c r="A5522" s="288" t="s">
        <v>1297</v>
      </c>
      <c r="B5522" s="180" t="s">
        <v>2678</v>
      </c>
      <c r="C5522" s="288" t="s">
        <v>2679</v>
      </c>
      <c r="D5522" s="288" t="s">
        <v>2680</v>
      </c>
      <c r="E5522" s="553" t="s">
        <v>2681</v>
      </c>
      <c r="F5522" s="553"/>
      <c r="G5522" s="181" t="s">
        <v>2682</v>
      </c>
      <c r="H5522" s="180" t="s">
        <v>2683</v>
      </c>
      <c r="I5522" s="180" t="s">
        <v>6886</v>
      </c>
      <c r="J5522" s="180" t="s">
        <v>2684</v>
      </c>
      <c r="K5522" s="180" t="s">
        <v>2685</v>
      </c>
    </row>
    <row r="5523" spans="1:11" ht="51" x14ac:dyDescent="0.2">
      <c r="A5523" s="289" t="s">
        <v>119</v>
      </c>
      <c r="B5523" s="182" t="s">
        <v>4520</v>
      </c>
      <c r="C5523" s="289" t="s">
        <v>2687</v>
      </c>
      <c r="D5523" s="289" t="s">
        <v>1306</v>
      </c>
      <c r="E5523" s="554" t="s">
        <v>2958</v>
      </c>
      <c r="F5523" s="554"/>
      <c r="G5523" s="183" t="s">
        <v>298</v>
      </c>
      <c r="H5523" s="184">
        <v>1</v>
      </c>
      <c r="I5523" s="185"/>
      <c r="J5523" s="185">
        <v>3369.1</v>
      </c>
      <c r="K5523" s="185">
        <v>3369.1</v>
      </c>
    </row>
    <row r="5524" spans="1:11" ht="25.5" x14ac:dyDescent="0.2">
      <c r="A5524" s="290" t="s">
        <v>2689</v>
      </c>
      <c r="B5524" s="186" t="s">
        <v>2968</v>
      </c>
      <c r="C5524" s="290" t="s">
        <v>2691</v>
      </c>
      <c r="D5524" s="290" t="s">
        <v>2969</v>
      </c>
      <c r="E5524" s="555" t="s">
        <v>2693</v>
      </c>
      <c r="F5524" s="555"/>
      <c r="G5524" s="187" t="s">
        <v>2694</v>
      </c>
      <c r="H5524" s="188">
        <v>2</v>
      </c>
      <c r="I5524" s="188"/>
      <c r="J5524" s="189">
        <v>41.16</v>
      </c>
      <c r="K5524" s="189">
        <v>82.32</v>
      </c>
    </row>
    <row r="5525" spans="1:11" ht="25.5" x14ac:dyDescent="0.2">
      <c r="A5525" s="290" t="s">
        <v>2689</v>
      </c>
      <c r="B5525" s="186" t="s">
        <v>2851</v>
      </c>
      <c r="C5525" s="290" t="s">
        <v>2691</v>
      </c>
      <c r="D5525" s="290" t="s">
        <v>2852</v>
      </c>
      <c r="E5525" s="555" t="s">
        <v>2693</v>
      </c>
      <c r="F5525" s="555"/>
      <c r="G5525" s="187" t="s">
        <v>2694</v>
      </c>
      <c r="H5525" s="188">
        <v>2</v>
      </c>
      <c r="I5525" s="188"/>
      <c r="J5525" s="189">
        <v>26.89</v>
      </c>
      <c r="K5525" s="189">
        <v>53.78</v>
      </c>
    </row>
    <row r="5526" spans="1:11" ht="51" x14ac:dyDescent="0.2">
      <c r="A5526" s="291" t="s">
        <v>2697</v>
      </c>
      <c r="B5526" s="190" t="s">
        <v>4521</v>
      </c>
      <c r="C5526" s="291" t="s">
        <v>2687</v>
      </c>
      <c r="D5526" s="291" t="s">
        <v>1306</v>
      </c>
      <c r="E5526" s="556" t="s">
        <v>2700</v>
      </c>
      <c r="F5526" s="556"/>
      <c r="G5526" s="191" t="s">
        <v>114</v>
      </c>
      <c r="H5526" s="192">
        <v>1</v>
      </c>
      <c r="I5526" s="192"/>
      <c r="J5526" s="193">
        <v>3233</v>
      </c>
      <c r="K5526" s="193">
        <v>3233</v>
      </c>
    </row>
    <row r="5527" spans="1:11" x14ac:dyDescent="0.2">
      <c r="A5527" s="287"/>
      <c r="B5527" s="287"/>
      <c r="C5527" s="287"/>
      <c r="D5527" s="287"/>
      <c r="E5527" s="287" t="s">
        <v>2709</v>
      </c>
      <c r="F5527" s="194">
        <v>103.66</v>
      </c>
      <c r="G5527" s="287" t="s">
        <v>2710</v>
      </c>
      <c r="H5527" s="194">
        <v>0</v>
      </c>
      <c r="I5527" s="287" t="s">
        <v>2711</v>
      </c>
      <c r="J5527" s="194">
        <v>103.66</v>
      </c>
    </row>
    <row r="5528" spans="1:11" x14ac:dyDescent="0.2">
      <c r="A5528" s="287"/>
      <c r="B5528" s="287"/>
      <c r="C5528" s="287"/>
      <c r="D5528" s="287"/>
      <c r="E5528" s="287" t="s">
        <v>2712</v>
      </c>
      <c r="F5528" s="194">
        <v>0</v>
      </c>
      <c r="G5528" s="287"/>
      <c r="H5528" s="552" t="s">
        <v>2713</v>
      </c>
      <c r="I5528" s="552"/>
      <c r="J5528" s="194">
        <v>3369.1</v>
      </c>
    </row>
    <row r="5529" spans="1:11" ht="13.5" thickBot="1" x14ac:dyDescent="0.25">
      <c r="A5529" s="196"/>
      <c r="B5529" s="196"/>
      <c r="C5529" s="196"/>
      <c r="D5529" s="196"/>
      <c r="E5529" s="196"/>
      <c r="F5529" s="196"/>
      <c r="G5529" s="196" t="s">
        <v>2714</v>
      </c>
      <c r="H5529" s="198">
        <v>0</v>
      </c>
      <c r="I5529" s="196" t="s">
        <v>2715</v>
      </c>
      <c r="J5529" s="197">
        <v>0</v>
      </c>
    </row>
    <row r="5530" spans="1:11" ht="13.5" thickTop="1" x14ac:dyDescent="0.2">
      <c r="A5530" s="195"/>
      <c r="B5530" s="195"/>
      <c r="C5530" s="195"/>
      <c r="D5530" s="195"/>
      <c r="E5530" s="195"/>
      <c r="F5530" s="195"/>
      <c r="G5530" s="195"/>
      <c r="H5530" s="195"/>
      <c r="I5530" s="195"/>
      <c r="J5530" s="195"/>
    </row>
    <row r="5531" spans="1:11" ht="15" x14ac:dyDescent="0.2">
      <c r="A5531" s="288" t="s">
        <v>1301</v>
      </c>
      <c r="B5531" s="180" t="s">
        <v>2678</v>
      </c>
      <c r="C5531" s="288" t="s">
        <v>2679</v>
      </c>
      <c r="D5531" s="288" t="s">
        <v>2680</v>
      </c>
      <c r="E5531" s="553" t="s">
        <v>2681</v>
      </c>
      <c r="F5531" s="553"/>
      <c r="G5531" s="181" t="s">
        <v>2682</v>
      </c>
      <c r="H5531" s="180" t="s">
        <v>2683</v>
      </c>
      <c r="I5531" s="180" t="s">
        <v>6886</v>
      </c>
      <c r="J5531" s="180" t="s">
        <v>2684</v>
      </c>
      <c r="K5531" s="180" t="s">
        <v>2685</v>
      </c>
    </row>
    <row r="5532" spans="1:11" ht="51" x14ac:dyDescent="0.2">
      <c r="A5532" s="289" t="s">
        <v>119</v>
      </c>
      <c r="B5532" s="182" t="s">
        <v>4522</v>
      </c>
      <c r="C5532" s="289" t="s">
        <v>2687</v>
      </c>
      <c r="D5532" s="289" t="s">
        <v>1307</v>
      </c>
      <c r="E5532" s="554" t="s">
        <v>2958</v>
      </c>
      <c r="F5532" s="554"/>
      <c r="G5532" s="183" t="s">
        <v>298</v>
      </c>
      <c r="H5532" s="184">
        <v>1</v>
      </c>
      <c r="I5532" s="185"/>
      <c r="J5532" s="185">
        <v>1837.1</v>
      </c>
      <c r="K5532" s="185">
        <v>1837.1</v>
      </c>
    </row>
    <row r="5533" spans="1:11" ht="25.5" x14ac:dyDescent="0.2">
      <c r="A5533" s="290" t="s">
        <v>2689</v>
      </c>
      <c r="B5533" s="186" t="s">
        <v>2968</v>
      </c>
      <c r="C5533" s="290" t="s">
        <v>2691</v>
      </c>
      <c r="D5533" s="290" t="s">
        <v>2969</v>
      </c>
      <c r="E5533" s="555" t="s">
        <v>2693</v>
      </c>
      <c r="F5533" s="555"/>
      <c r="G5533" s="187" t="s">
        <v>2694</v>
      </c>
      <c r="H5533" s="188">
        <v>2</v>
      </c>
      <c r="I5533" s="188"/>
      <c r="J5533" s="189">
        <v>41.16</v>
      </c>
      <c r="K5533" s="189">
        <v>82.32</v>
      </c>
    </row>
    <row r="5534" spans="1:11" ht="25.5" x14ac:dyDescent="0.2">
      <c r="A5534" s="290" t="s">
        <v>2689</v>
      </c>
      <c r="B5534" s="186" t="s">
        <v>2851</v>
      </c>
      <c r="C5534" s="290" t="s">
        <v>2691</v>
      </c>
      <c r="D5534" s="290" t="s">
        <v>2852</v>
      </c>
      <c r="E5534" s="555" t="s">
        <v>2693</v>
      </c>
      <c r="F5534" s="555"/>
      <c r="G5534" s="187" t="s">
        <v>2694</v>
      </c>
      <c r="H5534" s="188">
        <v>2</v>
      </c>
      <c r="I5534" s="188"/>
      <c r="J5534" s="189">
        <v>26.89</v>
      </c>
      <c r="K5534" s="189">
        <v>53.78</v>
      </c>
    </row>
    <row r="5535" spans="1:11" ht="51" x14ac:dyDescent="0.2">
      <c r="A5535" s="291" t="s">
        <v>2697</v>
      </c>
      <c r="B5535" s="190" t="s">
        <v>4523</v>
      </c>
      <c r="C5535" s="291" t="s">
        <v>2687</v>
      </c>
      <c r="D5535" s="291" t="s">
        <v>1307</v>
      </c>
      <c r="E5535" s="556" t="s">
        <v>2700</v>
      </c>
      <c r="F5535" s="556"/>
      <c r="G5535" s="191" t="s">
        <v>114</v>
      </c>
      <c r="H5535" s="192">
        <v>1</v>
      </c>
      <c r="I5535" s="192"/>
      <c r="J5535" s="193">
        <v>1701</v>
      </c>
      <c r="K5535" s="193">
        <v>1701</v>
      </c>
    </row>
    <row r="5536" spans="1:11" x14ac:dyDescent="0.2">
      <c r="A5536" s="287"/>
      <c r="B5536" s="287"/>
      <c r="C5536" s="287"/>
      <c r="D5536" s="287"/>
      <c r="E5536" s="287" t="s">
        <v>2709</v>
      </c>
      <c r="F5536" s="194">
        <v>103.66</v>
      </c>
      <c r="G5536" s="287" t="s">
        <v>2710</v>
      </c>
      <c r="H5536" s="194">
        <v>0</v>
      </c>
      <c r="I5536" s="287" t="s">
        <v>2711</v>
      </c>
      <c r="J5536" s="194">
        <v>103.66</v>
      </c>
    </row>
    <row r="5537" spans="1:11" x14ac:dyDescent="0.2">
      <c r="A5537" s="287"/>
      <c r="B5537" s="287"/>
      <c r="C5537" s="287"/>
      <c r="D5537" s="287"/>
      <c r="E5537" s="287" t="s">
        <v>2712</v>
      </c>
      <c r="F5537" s="194">
        <v>0</v>
      </c>
      <c r="G5537" s="287"/>
      <c r="H5537" s="552" t="s">
        <v>2713</v>
      </c>
      <c r="I5537" s="552"/>
      <c r="J5537" s="194">
        <v>1837.1</v>
      </c>
    </row>
    <row r="5538" spans="1:11" ht="13.5" thickBot="1" x14ac:dyDescent="0.25">
      <c r="A5538" s="196"/>
      <c r="B5538" s="196"/>
      <c r="C5538" s="196"/>
      <c r="D5538" s="196"/>
      <c r="E5538" s="196"/>
      <c r="F5538" s="196"/>
      <c r="G5538" s="196" t="s">
        <v>2714</v>
      </c>
      <c r="H5538" s="198">
        <v>0</v>
      </c>
      <c r="I5538" s="196" t="s">
        <v>2715</v>
      </c>
      <c r="J5538" s="197">
        <v>0</v>
      </c>
    </row>
    <row r="5539" spans="1:11" ht="13.5" thickTop="1" x14ac:dyDescent="0.2">
      <c r="A5539" s="195"/>
      <c r="B5539" s="195"/>
      <c r="C5539" s="195"/>
      <c r="D5539" s="195"/>
      <c r="E5539" s="195"/>
      <c r="F5539" s="195"/>
      <c r="G5539" s="195"/>
      <c r="H5539" s="195"/>
      <c r="I5539" s="195"/>
      <c r="J5539" s="195"/>
    </row>
    <row r="5540" spans="1:11" x14ac:dyDescent="0.2">
      <c r="A5540" s="292" t="s">
        <v>1309</v>
      </c>
      <c r="B5540" s="292"/>
      <c r="C5540" s="292"/>
      <c r="D5540" s="292" t="s">
        <v>1310</v>
      </c>
      <c r="E5540" s="292"/>
      <c r="F5540" s="558"/>
      <c r="G5540" s="558"/>
      <c r="H5540" s="292"/>
      <c r="I5540" s="178"/>
      <c r="J5540" s="292"/>
      <c r="K5540" s="179">
        <v>0</v>
      </c>
    </row>
    <row r="5541" spans="1:11" ht="63.75" x14ac:dyDescent="0.2">
      <c r="A5541" s="292" t="s">
        <v>1311</v>
      </c>
      <c r="B5541" s="292"/>
      <c r="C5541" s="292"/>
      <c r="D5541" s="292" t="s">
        <v>4526</v>
      </c>
      <c r="E5541" s="292"/>
      <c r="F5541" s="558"/>
      <c r="G5541" s="558"/>
      <c r="H5541" s="292"/>
      <c r="I5541" s="178"/>
      <c r="J5541" s="292"/>
      <c r="K5541" s="179">
        <v>0</v>
      </c>
    </row>
    <row r="5542" spans="1:11" ht="15" x14ac:dyDescent="0.2">
      <c r="A5542" s="288" t="s">
        <v>1313</v>
      </c>
      <c r="B5542" s="180" t="s">
        <v>2678</v>
      </c>
      <c r="C5542" s="288" t="s">
        <v>2679</v>
      </c>
      <c r="D5542" s="288" t="s">
        <v>2680</v>
      </c>
      <c r="E5542" s="553" t="s">
        <v>2681</v>
      </c>
      <c r="F5542" s="553"/>
      <c r="G5542" s="181" t="s">
        <v>2682</v>
      </c>
      <c r="H5542" s="180" t="s">
        <v>2683</v>
      </c>
      <c r="I5542" s="180" t="s">
        <v>6886</v>
      </c>
      <c r="J5542" s="180" t="s">
        <v>2684</v>
      </c>
      <c r="K5542" s="180" t="s">
        <v>2685</v>
      </c>
    </row>
    <row r="5543" spans="1:11" ht="51" x14ac:dyDescent="0.2">
      <c r="A5543" s="289" t="s">
        <v>119</v>
      </c>
      <c r="B5543" s="182" t="s">
        <v>4527</v>
      </c>
      <c r="C5543" s="289" t="s">
        <v>2687</v>
      </c>
      <c r="D5543" s="289" t="s">
        <v>4528</v>
      </c>
      <c r="E5543" s="554" t="s">
        <v>2958</v>
      </c>
      <c r="F5543" s="554"/>
      <c r="G5543" s="183" t="s">
        <v>154</v>
      </c>
      <c r="H5543" s="184">
        <v>1</v>
      </c>
      <c r="I5543" s="185"/>
      <c r="J5543" s="185">
        <v>29.2</v>
      </c>
      <c r="K5543" s="185">
        <v>29.2</v>
      </c>
    </row>
    <row r="5544" spans="1:11" ht="25.5" x14ac:dyDescent="0.2">
      <c r="A5544" s="290" t="s">
        <v>2689</v>
      </c>
      <c r="B5544" s="186" t="s">
        <v>2968</v>
      </c>
      <c r="C5544" s="290" t="s">
        <v>2691</v>
      </c>
      <c r="D5544" s="290" t="s">
        <v>2969</v>
      </c>
      <c r="E5544" s="555" t="s">
        <v>2693</v>
      </c>
      <c r="F5544" s="555"/>
      <c r="G5544" s="187" t="s">
        <v>2694</v>
      </c>
      <c r="H5544" s="188">
        <v>6.0999999999999999E-2</v>
      </c>
      <c r="I5544" s="188"/>
      <c r="J5544" s="189">
        <v>41.16</v>
      </c>
      <c r="K5544" s="189">
        <v>2.5099999999999998</v>
      </c>
    </row>
    <row r="5545" spans="1:11" ht="25.5" x14ac:dyDescent="0.2">
      <c r="A5545" s="290" t="s">
        <v>2689</v>
      </c>
      <c r="B5545" s="186" t="s">
        <v>2851</v>
      </c>
      <c r="C5545" s="290" t="s">
        <v>2691</v>
      </c>
      <c r="D5545" s="290" t="s">
        <v>2852</v>
      </c>
      <c r="E5545" s="555" t="s">
        <v>2693</v>
      </c>
      <c r="F5545" s="555"/>
      <c r="G5545" s="187" t="s">
        <v>2694</v>
      </c>
      <c r="H5545" s="188">
        <v>6.0999999999999999E-2</v>
      </c>
      <c r="I5545" s="188"/>
      <c r="J5545" s="189">
        <v>26.89</v>
      </c>
      <c r="K5545" s="189">
        <v>1.64</v>
      </c>
    </row>
    <row r="5546" spans="1:11" ht="25.5" x14ac:dyDescent="0.2">
      <c r="A5546" s="291" t="s">
        <v>2697</v>
      </c>
      <c r="B5546" s="190" t="s">
        <v>4529</v>
      </c>
      <c r="C5546" s="291" t="s">
        <v>2691</v>
      </c>
      <c r="D5546" s="291" t="s">
        <v>4530</v>
      </c>
      <c r="E5546" s="556" t="s">
        <v>2700</v>
      </c>
      <c r="F5546" s="556"/>
      <c r="G5546" s="191" t="s">
        <v>2701</v>
      </c>
      <c r="H5546" s="192">
        <v>1.1000000000000001</v>
      </c>
      <c r="I5546" s="192"/>
      <c r="J5546" s="193">
        <v>19.02</v>
      </c>
      <c r="K5546" s="193">
        <v>20.92</v>
      </c>
    </row>
    <row r="5547" spans="1:11" ht="51" x14ac:dyDescent="0.2">
      <c r="A5547" s="291" t="s">
        <v>2697</v>
      </c>
      <c r="B5547" s="190" t="s">
        <v>4531</v>
      </c>
      <c r="C5547" s="291" t="s">
        <v>2691</v>
      </c>
      <c r="D5547" s="291" t="s">
        <v>4532</v>
      </c>
      <c r="E5547" s="556" t="s">
        <v>2700</v>
      </c>
      <c r="F5547" s="556"/>
      <c r="G5547" s="191" t="s">
        <v>2701</v>
      </c>
      <c r="H5547" s="192">
        <v>1.1000000000000001</v>
      </c>
      <c r="I5547" s="192"/>
      <c r="J5547" s="193">
        <v>3.76</v>
      </c>
      <c r="K5547" s="193">
        <v>4.13</v>
      </c>
    </row>
    <row r="5548" spans="1:11" x14ac:dyDescent="0.2">
      <c r="A5548" s="287"/>
      <c r="B5548" s="287"/>
      <c r="C5548" s="287"/>
      <c r="D5548" s="287"/>
      <c r="E5548" s="287" t="s">
        <v>2709</v>
      </c>
      <c r="F5548" s="194">
        <v>3.16</v>
      </c>
      <c r="G5548" s="287" t="s">
        <v>2710</v>
      </c>
      <c r="H5548" s="194">
        <v>0</v>
      </c>
      <c r="I5548" s="287" t="s">
        <v>2711</v>
      </c>
      <c r="J5548" s="194">
        <v>3.16</v>
      </c>
    </row>
    <row r="5549" spans="1:11" x14ac:dyDescent="0.2">
      <c r="A5549" s="287"/>
      <c r="B5549" s="287"/>
      <c r="C5549" s="287"/>
      <c r="D5549" s="287"/>
      <c r="E5549" s="287" t="s">
        <v>2712</v>
      </c>
      <c r="F5549" s="194">
        <v>0</v>
      </c>
      <c r="G5549" s="287"/>
      <c r="H5549" s="552" t="s">
        <v>2713</v>
      </c>
      <c r="I5549" s="552"/>
      <c r="J5549" s="194">
        <v>29.2</v>
      </c>
    </row>
    <row r="5550" spans="1:11" ht="13.5" thickBot="1" x14ac:dyDescent="0.25">
      <c r="A5550" s="196"/>
      <c r="B5550" s="196"/>
      <c r="C5550" s="196"/>
      <c r="D5550" s="196"/>
      <c r="E5550" s="196"/>
      <c r="F5550" s="196"/>
      <c r="G5550" s="196" t="s">
        <v>2714</v>
      </c>
      <c r="H5550" s="198">
        <v>0</v>
      </c>
      <c r="I5550" s="196" t="s">
        <v>2715</v>
      </c>
      <c r="J5550" s="197">
        <v>0</v>
      </c>
    </row>
    <row r="5551" spans="1:11" ht="13.5" thickTop="1" x14ac:dyDescent="0.2">
      <c r="A5551" s="195"/>
      <c r="B5551" s="195"/>
      <c r="C5551" s="195"/>
      <c r="D5551" s="195"/>
      <c r="E5551" s="195"/>
      <c r="F5551" s="195"/>
      <c r="G5551" s="195"/>
      <c r="H5551" s="195"/>
      <c r="I5551" s="195"/>
      <c r="J5551" s="195"/>
    </row>
    <row r="5552" spans="1:11" ht="15" x14ac:dyDescent="0.2">
      <c r="A5552" s="288" t="s">
        <v>1315</v>
      </c>
      <c r="B5552" s="180" t="s">
        <v>2678</v>
      </c>
      <c r="C5552" s="288" t="s">
        <v>2679</v>
      </c>
      <c r="D5552" s="288" t="s">
        <v>2680</v>
      </c>
      <c r="E5552" s="553" t="s">
        <v>2681</v>
      </c>
      <c r="F5552" s="553"/>
      <c r="G5552" s="181" t="s">
        <v>2682</v>
      </c>
      <c r="H5552" s="180" t="s">
        <v>2683</v>
      </c>
      <c r="I5552" s="180" t="s">
        <v>6886</v>
      </c>
      <c r="J5552" s="180" t="s">
        <v>2684</v>
      </c>
      <c r="K5552" s="180" t="s">
        <v>2685</v>
      </c>
    </row>
    <row r="5553" spans="1:11" ht="51" x14ac:dyDescent="0.2">
      <c r="A5553" s="289" t="s">
        <v>119</v>
      </c>
      <c r="B5553" s="182" t="s">
        <v>4533</v>
      </c>
      <c r="C5553" s="289" t="s">
        <v>2687</v>
      </c>
      <c r="D5553" s="289" t="s">
        <v>4534</v>
      </c>
      <c r="E5553" s="554" t="s">
        <v>2958</v>
      </c>
      <c r="F5553" s="554"/>
      <c r="G5553" s="183" t="s">
        <v>154</v>
      </c>
      <c r="H5553" s="184">
        <v>1</v>
      </c>
      <c r="I5553" s="185"/>
      <c r="J5553" s="185">
        <v>47</v>
      </c>
      <c r="K5553" s="185">
        <v>47</v>
      </c>
    </row>
    <row r="5554" spans="1:11" ht="25.5" x14ac:dyDescent="0.2">
      <c r="A5554" s="290" t="s">
        <v>2689</v>
      </c>
      <c r="B5554" s="186" t="s">
        <v>2968</v>
      </c>
      <c r="C5554" s="290" t="s">
        <v>2691</v>
      </c>
      <c r="D5554" s="290" t="s">
        <v>2969</v>
      </c>
      <c r="E5554" s="555" t="s">
        <v>2693</v>
      </c>
      <c r="F5554" s="555"/>
      <c r="G5554" s="187" t="s">
        <v>2694</v>
      </c>
      <c r="H5554" s="188">
        <v>6.5000000000000002E-2</v>
      </c>
      <c r="I5554" s="188"/>
      <c r="J5554" s="189">
        <v>41.16</v>
      </c>
      <c r="K5554" s="189">
        <v>2.67</v>
      </c>
    </row>
    <row r="5555" spans="1:11" ht="25.5" x14ac:dyDescent="0.2">
      <c r="A5555" s="290" t="s">
        <v>2689</v>
      </c>
      <c r="B5555" s="186" t="s">
        <v>2851</v>
      </c>
      <c r="C5555" s="290" t="s">
        <v>2691</v>
      </c>
      <c r="D5555" s="290" t="s">
        <v>2852</v>
      </c>
      <c r="E5555" s="555" t="s">
        <v>2693</v>
      </c>
      <c r="F5555" s="555"/>
      <c r="G5555" s="187" t="s">
        <v>2694</v>
      </c>
      <c r="H5555" s="188">
        <v>6.5000000000000002E-2</v>
      </c>
      <c r="I5555" s="188"/>
      <c r="J5555" s="189">
        <v>26.89</v>
      </c>
      <c r="K5555" s="189">
        <v>1.74</v>
      </c>
    </row>
    <row r="5556" spans="1:11" ht="25.5" x14ac:dyDescent="0.2">
      <c r="A5556" s="291" t="s">
        <v>2697</v>
      </c>
      <c r="B5556" s="190" t="s">
        <v>4535</v>
      </c>
      <c r="C5556" s="291" t="s">
        <v>2691</v>
      </c>
      <c r="D5556" s="291" t="s">
        <v>4536</v>
      </c>
      <c r="E5556" s="556" t="s">
        <v>2700</v>
      </c>
      <c r="F5556" s="556"/>
      <c r="G5556" s="191" t="s">
        <v>2701</v>
      </c>
      <c r="H5556" s="192">
        <v>1.1000000000000001</v>
      </c>
      <c r="I5556" s="192"/>
      <c r="J5556" s="193">
        <v>29.27</v>
      </c>
      <c r="K5556" s="193">
        <v>32.19</v>
      </c>
    </row>
    <row r="5557" spans="1:11" ht="51" x14ac:dyDescent="0.2">
      <c r="A5557" s="291" t="s">
        <v>2697</v>
      </c>
      <c r="B5557" s="190" t="s">
        <v>4537</v>
      </c>
      <c r="C5557" s="291" t="s">
        <v>2691</v>
      </c>
      <c r="D5557" s="291" t="s">
        <v>4538</v>
      </c>
      <c r="E5557" s="556" t="s">
        <v>2700</v>
      </c>
      <c r="F5557" s="556"/>
      <c r="G5557" s="191" t="s">
        <v>2701</v>
      </c>
      <c r="H5557" s="192">
        <v>1.1000000000000001</v>
      </c>
      <c r="I5557" s="192"/>
      <c r="J5557" s="193">
        <v>9.4600000000000009</v>
      </c>
      <c r="K5557" s="193">
        <v>10.4</v>
      </c>
    </row>
    <row r="5558" spans="1:11" x14ac:dyDescent="0.2">
      <c r="A5558" s="287"/>
      <c r="B5558" s="287"/>
      <c r="C5558" s="287"/>
      <c r="D5558" s="287"/>
      <c r="E5558" s="287" t="s">
        <v>2709</v>
      </c>
      <c r="F5558" s="194">
        <v>3.36</v>
      </c>
      <c r="G5558" s="287" t="s">
        <v>2710</v>
      </c>
      <c r="H5558" s="194">
        <v>0</v>
      </c>
      <c r="I5558" s="287" t="s">
        <v>2711</v>
      </c>
      <c r="J5558" s="194">
        <v>3.36</v>
      </c>
    </row>
    <row r="5559" spans="1:11" x14ac:dyDescent="0.2">
      <c r="A5559" s="287"/>
      <c r="B5559" s="287"/>
      <c r="C5559" s="287"/>
      <c r="D5559" s="287"/>
      <c r="E5559" s="287" t="s">
        <v>2712</v>
      </c>
      <c r="F5559" s="194">
        <v>0</v>
      </c>
      <c r="G5559" s="287"/>
      <c r="H5559" s="552" t="s">
        <v>2713</v>
      </c>
      <c r="I5559" s="552"/>
      <c r="J5559" s="194">
        <v>47</v>
      </c>
    </row>
    <row r="5560" spans="1:11" ht="13.5" thickBot="1" x14ac:dyDescent="0.25">
      <c r="A5560" s="196"/>
      <c r="B5560" s="196"/>
      <c r="C5560" s="196"/>
      <c r="D5560" s="196"/>
      <c r="E5560" s="196"/>
      <c r="F5560" s="196"/>
      <c r="G5560" s="196" t="s">
        <v>2714</v>
      </c>
      <c r="H5560" s="198">
        <v>0</v>
      </c>
      <c r="I5560" s="196" t="s">
        <v>2715</v>
      </c>
      <c r="J5560" s="197">
        <v>0</v>
      </c>
    </row>
    <row r="5561" spans="1:11" ht="13.5" thickTop="1" x14ac:dyDescent="0.2">
      <c r="A5561" s="195"/>
      <c r="B5561" s="195"/>
      <c r="C5561" s="195"/>
      <c r="D5561" s="195"/>
      <c r="E5561" s="195"/>
      <c r="F5561" s="195"/>
      <c r="G5561" s="195"/>
      <c r="H5561" s="195"/>
      <c r="I5561" s="195"/>
      <c r="J5561" s="195"/>
    </row>
    <row r="5562" spans="1:11" ht="15" x14ac:dyDescent="0.2">
      <c r="A5562" s="288" t="s">
        <v>1317</v>
      </c>
      <c r="B5562" s="180" t="s">
        <v>2678</v>
      </c>
      <c r="C5562" s="288" t="s">
        <v>2679</v>
      </c>
      <c r="D5562" s="288" t="s">
        <v>2680</v>
      </c>
      <c r="E5562" s="553" t="s">
        <v>2681</v>
      </c>
      <c r="F5562" s="553"/>
      <c r="G5562" s="181" t="s">
        <v>2682</v>
      </c>
      <c r="H5562" s="180" t="s">
        <v>2683</v>
      </c>
      <c r="I5562" s="180" t="s">
        <v>6886</v>
      </c>
      <c r="J5562" s="180" t="s">
        <v>2684</v>
      </c>
      <c r="K5562" s="180" t="s">
        <v>2685</v>
      </c>
    </row>
    <row r="5563" spans="1:11" ht="51" x14ac:dyDescent="0.2">
      <c r="A5563" s="289" t="s">
        <v>119</v>
      </c>
      <c r="B5563" s="182" t="s">
        <v>4539</v>
      </c>
      <c r="C5563" s="289" t="s">
        <v>2687</v>
      </c>
      <c r="D5563" s="289" t="s">
        <v>4540</v>
      </c>
      <c r="E5563" s="554" t="s">
        <v>2958</v>
      </c>
      <c r="F5563" s="554"/>
      <c r="G5563" s="183" t="s">
        <v>154</v>
      </c>
      <c r="H5563" s="184">
        <v>1</v>
      </c>
      <c r="I5563" s="185"/>
      <c r="J5563" s="185">
        <v>59.52</v>
      </c>
      <c r="K5563" s="185">
        <v>59.52</v>
      </c>
    </row>
    <row r="5564" spans="1:11" ht="25.5" x14ac:dyDescent="0.2">
      <c r="A5564" s="290" t="s">
        <v>2689</v>
      </c>
      <c r="B5564" s="186" t="s">
        <v>2968</v>
      </c>
      <c r="C5564" s="290" t="s">
        <v>2691</v>
      </c>
      <c r="D5564" s="290" t="s">
        <v>2969</v>
      </c>
      <c r="E5564" s="555" t="s">
        <v>2693</v>
      </c>
      <c r="F5564" s="555"/>
      <c r="G5564" s="187" t="s">
        <v>2694</v>
      </c>
      <c r="H5564" s="188">
        <v>6.5000000000000002E-2</v>
      </c>
      <c r="I5564" s="188"/>
      <c r="J5564" s="189">
        <v>41.16</v>
      </c>
      <c r="K5564" s="189">
        <v>2.67</v>
      </c>
    </row>
    <row r="5565" spans="1:11" ht="25.5" x14ac:dyDescent="0.2">
      <c r="A5565" s="290" t="s">
        <v>2689</v>
      </c>
      <c r="B5565" s="186" t="s">
        <v>2851</v>
      </c>
      <c r="C5565" s="290" t="s">
        <v>2691</v>
      </c>
      <c r="D5565" s="290" t="s">
        <v>2852</v>
      </c>
      <c r="E5565" s="555" t="s">
        <v>2693</v>
      </c>
      <c r="F5565" s="555"/>
      <c r="G5565" s="187" t="s">
        <v>2694</v>
      </c>
      <c r="H5565" s="188">
        <v>6.5000000000000002E-2</v>
      </c>
      <c r="I5565" s="188"/>
      <c r="J5565" s="189">
        <v>26.89</v>
      </c>
      <c r="K5565" s="189">
        <v>1.74</v>
      </c>
    </row>
    <row r="5566" spans="1:11" ht="51" x14ac:dyDescent="0.2">
      <c r="A5566" s="291" t="s">
        <v>2697</v>
      </c>
      <c r="B5566" s="190" t="s">
        <v>4541</v>
      </c>
      <c r="C5566" s="291" t="s">
        <v>2691</v>
      </c>
      <c r="D5566" s="291" t="s">
        <v>4542</v>
      </c>
      <c r="E5566" s="556" t="s">
        <v>2700</v>
      </c>
      <c r="F5566" s="556"/>
      <c r="G5566" s="191" t="s">
        <v>2701</v>
      </c>
      <c r="H5566" s="192">
        <v>1.1000000000000001</v>
      </c>
      <c r="I5566" s="192"/>
      <c r="J5566" s="193">
        <v>10.4</v>
      </c>
      <c r="K5566" s="193">
        <v>11.44</v>
      </c>
    </row>
    <row r="5567" spans="1:11" ht="25.5" x14ac:dyDescent="0.2">
      <c r="A5567" s="291" t="s">
        <v>2697</v>
      </c>
      <c r="B5567" s="190" t="s">
        <v>4543</v>
      </c>
      <c r="C5567" s="291" t="s">
        <v>2691</v>
      </c>
      <c r="D5567" s="291" t="s">
        <v>4544</v>
      </c>
      <c r="E5567" s="556" t="s">
        <v>2700</v>
      </c>
      <c r="F5567" s="556"/>
      <c r="G5567" s="191" t="s">
        <v>2701</v>
      </c>
      <c r="H5567" s="192">
        <v>1.1000000000000001</v>
      </c>
      <c r="I5567" s="192"/>
      <c r="J5567" s="193">
        <v>39.700000000000003</v>
      </c>
      <c r="K5567" s="193">
        <v>43.67</v>
      </c>
    </row>
    <row r="5568" spans="1:11" x14ac:dyDescent="0.2">
      <c r="A5568" s="287"/>
      <c r="B5568" s="287"/>
      <c r="C5568" s="287"/>
      <c r="D5568" s="287"/>
      <c r="E5568" s="287" t="s">
        <v>2709</v>
      </c>
      <c r="F5568" s="194">
        <v>3.36</v>
      </c>
      <c r="G5568" s="287" t="s">
        <v>2710</v>
      </c>
      <c r="H5568" s="194">
        <v>0</v>
      </c>
      <c r="I5568" s="287" t="s">
        <v>2711</v>
      </c>
      <c r="J5568" s="194">
        <v>3.36</v>
      </c>
    </row>
    <row r="5569" spans="1:11" x14ac:dyDescent="0.2">
      <c r="A5569" s="287"/>
      <c r="B5569" s="287"/>
      <c r="C5569" s="287"/>
      <c r="D5569" s="287"/>
      <c r="E5569" s="287" t="s">
        <v>2712</v>
      </c>
      <c r="F5569" s="194">
        <v>0</v>
      </c>
      <c r="G5569" s="287"/>
      <c r="H5569" s="552" t="s">
        <v>2713</v>
      </c>
      <c r="I5569" s="552"/>
      <c r="J5569" s="194">
        <v>59.52</v>
      </c>
    </row>
    <row r="5570" spans="1:11" ht="13.5" thickBot="1" x14ac:dyDescent="0.25">
      <c r="A5570" s="196"/>
      <c r="B5570" s="196"/>
      <c r="C5570" s="196"/>
      <c r="D5570" s="196"/>
      <c r="E5570" s="196"/>
      <c r="F5570" s="196"/>
      <c r="G5570" s="196" t="s">
        <v>2714</v>
      </c>
      <c r="H5570" s="198">
        <v>0</v>
      </c>
      <c r="I5570" s="196" t="s">
        <v>2715</v>
      </c>
      <c r="J5570" s="197">
        <v>0</v>
      </c>
    </row>
    <row r="5571" spans="1:11" ht="13.5" thickTop="1" x14ac:dyDescent="0.2">
      <c r="A5571" s="195"/>
      <c r="B5571" s="195"/>
      <c r="C5571" s="195"/>
      <c r="D5571" s="195"/>
      <c r="E5571" s="195"/>
      <c r="F5571" s="195"/>
      <c r="G5571" s="195"/>
      <c r="H5571" s="195"/>
      <c r="I5571" s="195"/>
      <c r="J5571" s="195"/>
    </row>
    <row r="5572" spans="1:11" ht="15" x14ac:dyDescent="0.2">
      <c r="A5572" s="288" t="s">
        <v>1319</v>
      </c>
      <c r="B5572" s="180" t="s">
        <v>2678</v>
      </c>
      <c r="C5572" s="288" t="s">
        <v>2679</v>
      </c>
      <c r="D5572" s="288" t="s">
        <v>2680</v>
      </c>
      <c r="E5572" s="553" t="s">
        <v>2681</v>
      </c>
      <c r="F5572" s="553"/>
      <c r="G5572" s="181" t="s">
        <v>2682</v>
      </c>
      <c r="H5572" s="180" t="s">
        <v>2683</v>
      </c>
      <c r="I5572" s="180" t="s">
        <v>6886</v>
      </c>
      <c r="J5572" s="180" t="s">
        <v>2684</v>
      </c>
      <c r="K5572" s="180" t="s">
        <v>2685</v>
      </c>
    </row>
    <row r="5573" spans="1:11" ht="51" x14ac:dyDescent="0.2">
      <c r="A5573" s="289" t="s">
        <v>119</v>
      </c>
      <c r="B5573" s="182" t="s">
        <v>4545</v>
      </c>
      <c r="C5573" s="289" t="s">
        <v>2687</v>
      </c>
      <c r="D5573" s="289" t="s">
        <v>4546</v>
      </c>
      <c r="E5573" s="554" t="s">
        <v>2958</v>
      </c>
      <c r="F5573" s="554"/>
      <c r="G5573" s="183" t="s">
        <v>154</v>
      </c>
      <c r="H5573" s="184">
        <v>1</v>
      </c>
      <c r="I5573" s="185"/>
      <c r="J5573" s="185">
        <v>72.39</v>
      </c>
      <c r="K5573" s="185">
        <v>72.39</v>
      </c>
    </row>
    <row r="5574" spans="1:11" ht="25.5" x14ac:dyDescent="0.2">
      <c r="A5574" s="290" t="s">
        <v>2689</v>
      </c>
      <c r="B5574" s="186" t="s">
        <v>2968</v>
      </c>
      <c r="C5574" s="290" t="s">
        <v>2691</v>
      </c>
      <c r="D5574" s="290" t="s">
        <v>2969</v>
      </c>
      <c r="E5574" s="555" t="s">
        <v>2693</v>
      </c>
      <c r="F5574" s="555"/>
      <c r="G5574" s="187" t="s">
        <v>2694</v>
      </c>
      <c r="H5574" s="188">
        <v>6.5000000000000002E-2</v>
      </c>
      <c r="I5574" s="188"/>
      <c r="J5574" s="189">
        <v>41.16</v>
      </c>
      <c r="K5574" s="189">
        <v>2.67</v>
      </c>
    </row>
    <row r="5575" spans="1:11" ht="25.5" x14ac:dyDescent="0.2">
      <c r="A5575" s="290" t="s">
        <v>2689</v>
      </c>
      <c r="B5575" s="186" t="s">
        <v>2851</v>
      </c>
      <c r="C5575" s="290" t="s">
        <v>2691</v>
      </c>
      <c r="D5575" s="290" t="s">
        <v>2852</v>
      </c>
      <c r="E5575" s="555" t="s">
        <v>2693</v>
      </c>
      <c r="F5575" s="555"/>
      <c r="G5575" s="187" t="s">
        <v>2694</v>
      </c>
      <c r="H5575" s="188">
        <v>6.5000000000000002E-2</v>
      </c>
      <c r="I5575" s="188"/>
      <c r="J5575" s="189">
        <v>26.89</v>
      </c>
      <c r="K5575" s="189">
        <v>1.74</v>
      </c>
    </row>
    <row r="5576" spans="1:11" ht="25.5" x14ac:dyDescent="0.2">
      <c r="A5576" s="291" t="s">
        <v>2697</v>
      </c>
      <c r="B5576" s="190" t="s">
        <v>4547</v>
      </c>
      <c r="C5576" s="291" t="s">
        <v>2691</v>
      </c>
      <c r="D5576" s="291" t="s">
        <v>4548</v>
      </c>
      <c r="E5576" s="556" t="s">
        <v>2700</v>
      </c>
      <c r="F5576" s="556"/>
      <c r="G5576" s="191" t="s">
        <v>2701</v>
      </c>
      <c r="H5576" s="192">
        <v>1.1000000000000001</v>
      </c>
      <c r="I5576" s="192"/>
      <c r="J5576" s="193">
        <v>49.38</v>
      </c>
      <c r="K5576" s="193">
        <v>54.31</v>
      </c>
    </row>
    <row r="5577" spans="1:11" ht="51" x14ac:dyDescent="0.2">
      <c r="A5577" s="291" t="s">
        <v>2697</v>
      </c>
      <c r="B5577" s="190" t="s">
        <v>4549</v>
      </c>
      <c r="C5577" s="291" t="s">
        <v>2691</v>
      </c>
      <c r="D5577" s="291" t="s">
        <v>4550</v>
      </c>
      <c r="E5577" s="556" t="s">
        <v>2700</v>
      </c>
      <c r="F5577" s="556"/>
      <c r="G5577" s="191" t="s">
        <v>2701</v>
      </c>
      <c r="H5577" s="192">
        <v>1.1000000000000001</v>
      </c>
      <c r="I5577" s="192"/>
      <c r="J5577" s="193">
        <v>12.43</v>
      </c>
      <c r="K5577" s="193">
        <v>13.67</v>
      </c>
    </row>
    <row r="5578" spans="1:11" x14ac:dyDescent="0.2">
      <c r="A5578" s="287"/>
      <c r="B5578" s="287"/>
      <c r="C5578" s="287"/>
      <c r="D5578" s="287"/>
      <c r="E5578" s="287" t="s">
        <v>2709</v>
      </c>
      <c r="F5578" s="194">
        <v>3.36</v>
      </c>
      <c r="G5578" s="287" t="s">
        <v>2710</v>
      </c>
      <c r="H5578" s="194">
        <v>0</v>
      </c>
      <c r="I5578" s="287" t="s">
        <v>2711</v>
      </c>
      <c r="J5578" s="194">
        <v>3.36</v>
      </c>
    </row>
    <row r="5579" spans="1:11" x14ac:dyDescent="0.2">
      <c r="A5579" s="287"/>
      <c r="B5579" s="287"/>
      <c r="C5579" s="287"/>
      <c r="D5579" s="287"/>
      <c r="E5579" s="287" t="s">
        <v>2712</v>
      </c>
      <c r="F5579" s="194">
        <v>0</v>
      </c>
      <c r="G5579" s="287"/>
      <c r="H5579" s="552" t="s">
        <v>2713</v>
      </c>
      <c r="I5579" s="552"/>
      <c r="J5579" s="194">
        <v>72.39</v>
      </c>
    </row>
    <row r="5580" spans="1:11" ht="13.5" thickBot="1" x14ac:dyDescent="0.25">
      <c r="A5580" s="196"/>
      <c r="B5580" s="196"/>
      <c r="C5580" s="196"/>
      <c r="D5580" s="196"/>
      <c r="E5580" s="196"/>
      <c r="F5580" s="196"/>
      <c r="G5580" s="196" t="s">
        <v>2714</v>
      </c>
      <c r="H5580" s="198">
        <v>0</v>
      </c>
      <c r="I5580" s="196" t="s">
        <v>2715</v>
      </c>
      <c r="J5580" s="197">
        <v>0</v>
      </c>
    </row>
    <row r="5581" spans="1:11" ht="13.5" thickTop="1" x14ac:dyDescent="0.2">
      <c r="A5581" s="195"/>
      <c r="B5581" s="195"/>
      <c r="C5581" s="195"/>
      <c r="D5581" s="195"/>
      <c r="E5581" s="195"/>
      <c r="F5581" s="195"/>
      <c r="G5581" s="195"/>
      <c r="H5581" s="195"/>
      <c r="I5581" s="195"/>
      <c r="J5581" s="195"/>
    </row>
    <row r="5582" spans="1:11" ht="15" x14ac:dyDescent="0.2">
      <c r="A5582" s="288" t="s">
        <v>1321</v>
      </c>
      <c r="B5582" s="180" t="s">
        <v>2678</v>
      </c>
      <c r="C5582" s="288" t="s">
        <v>2679</v>
      </c>
      <c r="D5582" s="288" t="s">
        <v>2680</v>
      </c>
      <c r="E5582" s="553" t="s">
        <v>2681</v>
      </c>
      <c r="F5582" s="553"/>
      <c r="G5582" s="181" t="s">
        <v>2682</v>
      </c>
      <c r="H5582" s="180" t="s">
        <v>2683</v>
      </c>
      <c r="I5582" s="180" t="s">
        <v>6886</v>
      </c>
      <c r="J5582" s="180" t="s">
        <v>2684</v>
      </c>
      <c r="K5582" s="180" t="s">
        <v>2685</v>
      </c>
    </row>
    <row r="5583" spans="1:11" ht="51" x14ac:dyDescent="0.2">
      <c r="A5583" s="289" t="s">
        <v>119</v>
      </c>
      <c r="B5583" s="182" t="s">
        <v>4551</v>
      </c>
      <c r="C5583" s="289" t="s">
        <v>2687</v>
      </c>
      <c r="D5583" s="289" t="s">
        <v>4552</v>
      </c>
      <c r="E5583" s="554" t="s">
        <v>2958</v>
      </c>
      <c r="F5583" s="554"/>
      <c r="G5583" s="183" t="s">
        <v>154</v>
      </c>
      <c r="H5583" s="184">
        <v>1</v>
      </c>
      <c r="I5583" s="185"/>
      <c r="J5583" s="185">
        <v>127.61</v>
      </c>
      <c r="K5583" s="185">
        <v>127.61</v>
      </c>
    </row>
    <row r="5584" spans="1:11" ht="25.5" x14ac:dyDescent="0.2">
      <c r="A5584" s="290" t="s">
        <v>2689</v>
      </c>
      <c r="B5584" s="186" t="s">
        <v>2968</v>
      </c>
      <c r="C5584" s="290" t="s">
        <v>2691</v>
      </c>
      <c r="D5584" s="290" t="s">
        <v>2969</v>
      </c>
      <c r="E5584" s="555" t="s">
        <v>2693</v>
      </c>
      <c r="F5584" s="555"/>
      <c r="G5584" s="187" t="s">
        <v>2694</v>
      </c>
      <c r="H5584" s="188">
        <v>0.08</v>
      </c>
      <c r="I5584" s="188"/>
      <c r="J5584" s="189">
        <v>41.16</v>
      </c>
      <c r="K5584" s="189">
        <v>3.29</v>
      </c>
    </row>
    <row r="5585" spans="1:11" ht="25.5" x14ac:dyDescent="0.2">
      <c r="A5585" s="290" t="s">
        <v>2689</v>
      </c>
      <c r="B5585" s="186" t="s">
        <v>2851</v>
      </c>
      <c r="C5585" s="290" t="s">
        <v>2691</v>
      </c>
      <c r="D5585" s="290" t="s">
        <v>2852</v>
      </c>
      <c r="E5585" s="555" t="s">
        <v>2693</v>
      </c>
      <c r="F5585" s="555"/>
      <c r="G5585" s="187" t="s">
        <v>2694</v>
      </c>
      <c r="H5585" s="188">
        <v>0.08</v>
      </c>
      <c r="I5585" s="188"/>
      <c r="J5585" s="189">
        <v>26.89</v>
      </c>
      <c r="K5585" s="189">
        <v>2.15</v>
      </c>
    </row>
    <row r="5586" spans="1:11" ht="25.5" x14ac:dyDescent="0.2">
      <c r="A5586" s="291" t="s">
        <v>2697</v>
      </c>
      <c r="B5586" s="190" t="s">
        <v>4555</v>
      </c>
      <c r="C5586" s="291" t="s">
        <v>2691</v>
      </c>
      <c r="D5586" s="291" t="s">
        <v>4556</v>
      </c>
      <c r="E5586" s="556" t="s">
        <v>2700</v>
      </c>
      <c r="F5586" s="556"/>
      <c r="G5586" s="191" t="s">
        <v>2701</v>
      </c>
      <c r="H5586" s="192">
        <v>1.1000000000000001</v>
      </c>
      <c r="I5586" s="192"/>
      <c r="J5586" s="193">
        <v>59.72</v>
      </c>
      <c r="K5586" s="193">
        <v>65.69</v>
      </c>
    </row>
    <row r="5587" spans="1:11" ht="51" x14ac:dyDescent="0.2">
      <c r="A5587" s="291" t="s">
        <v>2697</v>
      </c>
      <c r="B5587" s="190" t="s">
        <v>6012</v>
      </c>
      <c r="C5587" s="291" t="s">
        <v>2691</v>
      </c>
      <c r="D5587" s="291" t="s">
        <v>6013</v>
      </c>
      <c r="E5587" s="556" t="s">
        <v>2700</v>
      </c>
      <c r="F5587" s="556"/>
      <c r="G5587" s="191" t="s">
        <v>2701</v>
      </c>
      <c r="H5587" s="192">
        <v>1.1000000000000001</v>
      </c>
      <c r="I5587" s="192"/>
      <c r="J5587" s="193">
        <v>51.35</v>
      </c>
      <c r="K5587" s="193">
        <v>56.48</v>
      </c>
    </row>
    <row r="5588" spans="1:11" x14ac:dyDescent="0.2">
      <c r="A5588" s="287"/>
      <c r="B5588" s="287"/>
      <c r="C5588" s="287"/>
      <c r="D5588" s="287"/>
      <c r="E5588" s="287" t="s">
        <v>2709</v>
      </c>
      <c r="F5588" s="194">
        <v>4.13</v>
      </c>
      <c r="G5588" s="287" t="s">
        <v>2710</v>
      </c>
      <c r="H5588" s="194">
        <v>0</v>
      </c>
      <c r="I5588" s="287" t="s">
        <v>2711</v>
      </c>
      <c r="J5588" s="194">
        <v>4.13</v>
      </c>
    </row>
    <row r="5589" spans="1:11" x14ac:dyDescent="0.2">
      <c r="A5589" s="287"/>
      <c r="B5589" s="287"/>
      <c r="C5589" s="287"/>
      <c r="D5589" s="287"/>
      <c r="E5589" s="287" t="s">
        <v>2712</v>
      </c>
      <c r="F5589" s="194">
        <v>0</v>
      </c>
      <c r="G5589" s="287"/>
      <c r="H5589" s="552" t="s">
        <v>2713</v>
      </c>
      <c r="I5589" s="552"/>
      <c r="J5589" s="194">
        <v>127.61</v>
      </c>
    </row>
    <row r="5590" spans="1:11" ht="13.5" thickBot="1" x14ac:dyDescent="0.25">
      <c r="A5590" s="196"/>
      <c r="B5590" s="196"/>
      <c r="C5590" s="196"/>
      <c r="D5590" s="196"/>
      <c r="E5590" s="196"/>
      <c r="F5590" s="196"/>
      <c r="G5590" s="196" t="s">
        <v>2714</v>
      </c>
      <c r="H5590" s="198">
        <v>0</v>
      </c>
      <c r="I5590" s="196" t="s">
        <v>2715</v>
      </c>
      <c r="J5590" s="197">
        <v>0</v>
      </c>
    </row>
    <row r="5591" spans="1:11" ht="13.5" thickTop="1" x14ac:dyDescent="0.2">
      <c r="A5591" s="195"/>
      <c r="B5591" s="195"/>
      <c r="C5591" s="195"/>
      <c r="D5591" s="195"/>
      <c r="E5591" s="195"/>
      <c r="F5591" s="195"/>
      <c r="G5591" s="195"/>
      <c r="H5591" s="195"/>
      <c r="I5591" s="195"/>
      <c r="J5591" s="195"/>
    </row>
    <row r="5592" spans="1:11" ht="15" x14ac:dyDescent="0.2">
      <c r="A5592" s="288" t="s">
        <v>1323</v>
      </c>
      <c r="B5592" s="180" t="s">
        <v>2678</v>
      </c>
      <c r="C5592" s="288" t="s">
        <v>2679</v>
      </c>
      <c r="D5592" s="288" t="s">
        <v>2680</v>
      </c>
      <c r="E5592" s="553" t="s">
        <v>2681</v>
      </c>
      <c r="F5592" s="553"/>
      <c r="G5592" s="181" t="s">
        <v>2682</v>
      </c>
      <c r="H5592" s="180" t="s">
        <v>2683</v>
      </c>
      <c r="I5592" s="180" t="s">
        <v>6886</v>
      </c>
      <c r="J5592" s="180" t="s">
        <v>2684</v>
      </c>
      <c r="K5592" s="180" t="s">
        <v>2685</v>
      </c>
    </row>
    <row r="5593" spans="1:11" ht="51" x14ac:dyDescent="0.2">
      <c r="A5593" s="289" t="s">
        <v>119</v>
      </c>
      <c r="B5593" s="182" t="s">
        <v>4553</v>
      </c>
      <c r="C5593" s="289" t="s">
        <v>2687</v>
      </c>
      <c r="D5593" s="289" t="s">
        <v>4554</v>
      </c>
      <c r="E5593" s="554" t="s">
        <v>2958</v>
      </c>
      <c r="F5593" s="554"/>
      <c r="G5593" s="183" t="s">
        <v>154</v>
      </c>
      <c r="H5593" s="184">
        <v>1</v>
      </c>
      <c r="I5593" s="185"/>
      <c r="J5593" s="185">
        <v>117.88</v>
      </c>
      <c r="K5593" s="185">
        <v>117.88</v>
      </c>
    </row>
    <row r="5594" spans="1:11" ht="25.5" x14ac:dyDescent="0.2">
      <c r="A5594" s="290" t="s">
        <v>2689</v>
      </c>
      <c r="B5594" s="186" t="s">
        <v>2799</v>
      </c>
      <c r="C5594" s="290" t="s">
        <v>2691</v>
      </c>
      <c r="D5594" s="290" t="s">
        <v>2800</v>
      </c>
      <c r="E5594" s="555" t="s">
        <v>2693</v>
      </c>
      <c r="F5594" s="555"/>
      <c r="G5594" s="187" t="s">
        <v>2694</v>
      </c>
      <c r="H5594" s="188">
        <v>0.08</v>
      </c>
      <c r="I5594" s="188"/>
      <c r="J5594" s="189">
        <v>26.7</v>
      </c>
      <c r="K5594" s="189">
        <v>2.13</v>
      </c>
    </row>
    <row r="5595" spans="1:11" ht="25.5" x14ac:dyDescent="0.2">
      <c r="A5595" s="290" t="s">
        <v>2689</v>
      </c>
      <c r="B5595" s="186" t="s">
        <v>2797</v>
      </c>
      <c r="C5595" s="290" t="s">
        <v>2691</v>
      </c>
      <c r="D5595" s="290" t="s">
        <v>2798</v>
      </c>
      <c r="E5595" s="555" t="s">
        <v>2693</v>
      </c>
      <c r="F5595" s="555"/>
      <c r="G5595" s="187" t="s">
        <v>2694</v>
      </c>
      <c r="H5595" s="188">
        <v>0.08</v>
      </c>
      <c r="I5595" s="188"/>
      <c r="J5595" s="189">
        <v>32.700000000000003</v>
      </c>
      <c r="K5595" s="189">
        <v>2.61</v>
      </c>
    </row>
    <row r="5596" spans="1:11" ht="51" x14ac:dyDescent="0.2">
      <c r="A5596" s="291" t="s">
        <v>2697</v>
      </c>
      <c r="B5596" s="190" t="s">
        <v>4557</v>
      </c>
      <c r="C5596" s="291" t="s">
        <v>2691</v>
      </c>
      <c r="D5596" s="291" t="s">
        <v>4558</v>
      </c>
      <c r="E5596" s="556" t="s">
        <v>2700</v>
      </c>
      <c r="F5596" s="556"/>
      <c r="G5596" s="191" t="s">
        <v>2701</v>
      </c>
      <c r="H5596" s="192">
        <v>1.1000000000000001</v>
      </c>
      <c r="I5596" s="192"/>
      <c r="J5596" s="193">
        <v>41.27</v>
      </c>
      <c r="K5596" s="193">
        <v>45.39</v>
      </c>
    </row>
    <row r="5597" spans="1:11" ht="25.5" x14ac:dyDescent="0.2">
      <c r="A5597" s="291" t="s">
        <v>2697</v>
      </c>
      <c r="B5597" s="190" t="s">
        <v>7175</v>
      </c>
      <c r="C5597" s="291" t="s">
        <v>2791</v>
      </c>
      <c r="D5597" s="291" t="s">
        <v>7176</v>
      </c>
      <c r="E5597" s="556" t="s">
        <v>2700</v>
      </c>
      <c r="F5597" s="556"/>
      <c r="G5597" s="191" t="s">
        <v>2701</v>
      </c>
      <c r="H5597" s="192">
        <v>1</v>
      </c>
      <c r="I5597" s="192"/>
      <c r="J5597" s="193">
        <v>67.75</v>
      </c>
      <c r="K5597" s="193">
        <v>67.75</v>
      </c>
    </row>
    <row r="5598" spans="1:11" x14ac:dyDescent="0.2">
      <c r="A5598" s="287"/>
      <c r="B5598" s="287"/>
      <c r="C5598" s="287"/>
      <c r="D5598" s="287"/>
      <c r="E5598" s="287" t="s">
        <v>2709</v>
      </c>
      <c r="F5598" s="194">
        <v>3.54</v>
      </c>
      <c r="G5598" s="287" t="s">
        <v>2710</v>
      </c>
      <c r="H5598" s="194">
        <v>0</v>
      </c>
      <c r="I5598" s="287" t="s">
        <v>2711</v>
      </c>
      <c r="J5598" s="194">
        <v>3.54</v>
      </c>
    </row>
    <row r="5599" spans="1:11" x14ac:dyDescent="0.2">
      <c r="A5599" s="287"/>
      <c r="B5599" s="287"/>
      <c r="C5599" s="287"/>
      <c r="D5599" s="287"/>
      <c r="E5599" s="287" t="s">
        <v>2712</v>
      </c>
      <c r="F5599" s="194">
        <v>0</v>
      </c>
      <c r="G5599" s="287"/>
      <c r="H5599" s="552" t="s">
        <v>2713</v>
      </c>
      <c r="I5599" s="552"/>
      <c r="J5599" s="194">
        <v>117.88</v>
      </c>
    </row>
    <row r="5600" spans="1:11" ht="13.5" thickBot="1" x14ac:dyDescent="0.25">
      <c r="A5600" s="196"/>
      <c r="B5600" s="196"/>
      <c r="C5600" s="196"/>
      <c r="D5600" s="196"/>
      <c r="E5600" s="196"/>
      <c r="F5600" s="196"/>
      <c r="G5600" s="196" t="s">
        <v>2714</v>
      </c>
      <c r="H5600" s="198">
        <v>0</v>
      </c>
      <c r="I5600" s="196" t="s">
        <v>2715</v>
      </c>
      <c r="J5600" s="197">
        <v>0</v>
      </c>
    </row>
    <row r="5601" spans="1:11" ht="13.5" thickTop="1" x14ac:dyDescent="0.2">
      <c r="A5601" s="195"/>
      <c r="B5601" s="195"/>
      <c r="C5601" s="195"/>
      <c r="D5601" s="195"/>
      <c r="E5601" s="195"/>
      <c r="F5601" s="195"/>
      <c r="G5601" s="195"/>
      <c r="H5601" s="195"/>
      <c r="I5601" s="195"/>
      <c r="J5601" s="195"/>
    </row>
    <row r="5602" spans="1:11" ht="15" x14ac:dyDescent="0.2">
      <c r="A5602" s="288" t="s">
        <v>1325</v>
      </c>
      <c r="B5602" s="180" t="s">
        <v>2678</v>
      </c>
      <c r="C5602" s="288" t="s">
        <v>2679</v>
      </c>
      <c r="D5602" s="288" t="s">
        <v>2680</v>
      </c>
      <c r="E5602" s="553" t="s">
        <v>2681</v>
      </c>
      <c r="F5602" s="553"/>
      <c r="G5602" s="181" t="s">
        <v>2682</v>
      </c>
      <c r="H5602" s="180" t="s">
        <v>2683</v>
      </c>
      <c r="I5602" s="180" t="s">
        <v>6886</v>
      </c>
      <c r="J5602" s="180" t="s">
        <v>2684</v>
      </c>
      <c r="K5602" s="180" t="s">
        <v>2685</v>
      </c>
    </row>
    <row r="5603" spans="1:11" ht="51" x14ac:dyDescent="0.2">
      <c r="A5603" s="289" t="s">
        <v>119</v>
      </c>
      <c r="B5603" s="182" t="s">
        <v>4559</v>
      </c>
      <c r="C5603" s="289" t="s">
        <v>2687</v>
      </c>
      <c r="D5603" s="289" t="s">
        <v>4560</v>
      </c>
      <c r="E5603" s="554" t="s">
        <v>2958</v>
      </c>
      <c r="F5603" s="554"/>
      <c r="G5603" s="183" t="s">
        <v>154</v>
      </c>
      <c r="H5603" s="184">
        <v>1</v>
      </c>
      <c r="I5603" s="185"/>
      <c r="J5603" s="185">
        <v>155.99</v>
      </c>
      <c r="K5603" s="185">
        <v>155.99</v>
      </c>
    </row>
    <row r="5604" spans="1:11" ht="25.5" x14ac:dyDescent="0.2">
      <c r="A5604" s="290" t="s">
        <v>2689</v>
      </c>
      <c r="B5604" s="186" t="s">
        <v>2968</v>
      </c>
      <c r="C5604" s="290" t="s">
        <v>2691</v>
      </c>
      <c r="D5604" s="290" t="s">
        <v>2969</v>
      </c>
      <c r="E5604" s="555" t="s">
        <v>2693</v>
      </c>
      <c r="F5604" s="555"/>
      <c r="G5604" s="187" t="s">
        <v>2694</v>
      </c>
      <c r="H5604" s="188">
        <v>0.08</v>
      </c>
      <c r="I5604" s="188"/>
      <c r="J5604" s="189">
        <v>41.16</v>
      </c>
      <c r="K5604" s="189">
        <v>3.29</v>
      </c>
    </row>
    <row r="5605" spans="1:11" ht="25.5" x14ac:dyDescent="0.2">
      <c r="A5605" s="290" t="s">
        <v>2689</v>
      </c>
      <c r="B5605" s="186" t="s">
        <v>2851</v>
      </c>
      <c r="C5605" s="290" t="s">
        <v>2691</v>
      </c>
      <c r="D5605" s="290" t="s">
        <v>2852</v>
      </c>
      <c r="E5605" s="555" t="s">
        <v>2693</v>
      </c>
      <c r="F5605" s="555"/>
      <c r="G5605" s="187" t="s">
        <v>2694</v>
      </c>
      <c r="H5605" s="188">
        <v>0.08</v>
      </c>
      <c r="I5605" s="188"/>
      <c r="J5605" s="189">
        <v>26.89</v>
      </c>
      <c r="K5605" s="189">
        <v>2.15</v>
      </c>
    </row>
    <row r="5606" spans="1:11" ht="51" x14ac:dyDescent="0.2">
      <c r="A5606" s="291" t="s">
        <v>2697</v>
      </c>
      <c r="B5606" s="190" t="s">
        <v>3749</v>
      </c>
      <c r="C5606" s="291" t="s">
        <v>2691</v>
      </c>
      <c r="D5606" s="291" t="s">
        <v>3750</v>
      </c>
      <c r="E5606" s="556" t="s">
        <v>2700</v>
      </c>
      <c r="F5606" s="556"/>
      <c r="G5606" s="191" t="s">
        <v>2701</v>
      </c>
      <c r="H5606" s="192">
        <v>1.1000000000000001</v>
      </c>
      <c r="I5606" s="192"/>
      <c r="J5606" s="193">
        <v>53.47</v>
      </c>
      <c r="K5606" s="193">
        <v>58.81</v>
      </c>
    </row>
    <row r="5607" spans="1:11" x14ac:dyDescent="0.2">
      <c r="A5607" s="291" t="s">
        <v>2697</v>
      </c>
      <c r="B5607" s="190" t="s">
        <v>6014</v>
      </c>
      <c r="C5607" s="291" t="s">
        <v>2791</v>
      </c>
      <c r="D5607" s="291" t="s">
        <v>6015</v>
      </c>
      <c r="E5607" s="556" t="s">
        <v>2700</v>
      </c>
      <c r="F5607" s="556"/>
      <c r="G5607" s="191" t="s">
        <v>2701</v>
      </c>
      <c r="H5607" s="192">
        <v>1.1000000000000001</v>
      </c>
      <c r="I5607" s="192"/>
      <c r="J5607" s="193">
        <v>83.4</v>
      </c>
      <c r="K5607" s="193">
        <v>91.74</v>
      </c>
    </row>
    <row r="5608" spans="1:11" x14ac:dyDescent="0.2">
      <c r="A5608" s="287"/>
      <c r="B5608" s="287"/>
      <c r="C5608" s="287"/>
      <c r="D5608" s="287"/>
      <c r="E5608" s="287" t="s">
        <v>2709</v>
      </c>
      <c r="F5608" s="194">
        <v>4.13</v>
      </c>
      <c r="G5608" s="287" t="s">
        <v>2710</v>
      </c>
      <c r="H5608" s="194">
        <v>0</v>
      </c>
      <c r="I5608" s="287" t="s">
        <v>2711</v>
      </c>
      <c r="J5608" s="194">
        <v>4.13</v>
      </c>
    </row>
    <row r="5609" spans="1:11" x14ac:dyDescent="0.2">
      <c r="A5609" s="287"/>
      <c r="B5609" s="287"/>
      <c r="C5609" s="287"/>
      <c r="D5609" s="287"/>
      <c r="E5609" s="287" t="s">
        <v>2712</v>
      </c>
      <c r="F5609" s="194">
        <v>0</v>
      </c>
      <c r="G5609" s="287"/>
      <c r="H5609" s="552" t="s">
        <v>2713</v>
      </c>
      <c r="I5609" s="552"/>
      <c r="J5609" s="194">
        <v>155.99</v>
      </c>
    </row>
    <row r="5610" spans="1:11" ht="13.5" thickBot="1" x14ac:dyDescent="0.25">
      <c r="A5610" s="196"/>
      <c r="B5610" s="196"/>
      <c r="C5610" s="196"/>
      <c r="D5610" s="196"/>
      <c r="E5610" s="196"/>
      <c r="F5610" s="196"/>
      <c r="G5610" s="196" t="s">
        <v>2714</v>
      </c>
      <c r="H5610" s="198">
        <v>0</v>
      </c>
      <c r="I5610" s="196" t="s">
        <v>2715</v>
      </c>
      <c r="J5610" s="197">
        <v>0</v>
      </c>
    </row>
    <row r="5611" spans="1:11" ht="13.5" thickTop="1" x14ac:dyDescent="0.2">
      <c r="A5611" s="195"/>
      <c r="B5611" s="195"/>
      <c r="C5611" s="195"/>
      <c r="D5611" s="195"/>
      <c r="E5611" s="195"/>
      <c r="F5611" s="195"/>
      <c r="G5611" s="195"/>
      <c r="H5611" s="195"/>
      <c r="I5611" s="195"/>
      <c r="J5611" s="195"/>
    </row>
    <row r="5612" spans="1:11" ht="15" x14ac:dyDescent="0.2">
      <c r="A5612" s="288" t="s">
        <v>1327</v>
      </c>
      <c r="B5612" s="180" t="s">
        <v>2678</v>
      </c>
      <c r="C5612" s="288" t="s">
        <v>2679</v>
      </c>
      <c r="D5612" s="288" t="s">
        <v>2680</v>
      </c>
      <c r="E5612" s="553" t="s">
        <v>2681</v>
      </c>
      <c r="F5612" s="553"/>
      <c r="G5612" s="181" t="s">
        <v>2682</v>
      </c>
      <c r="H5612" s="180" t="s">
        <v>2683</v>
      </c>
      <c r="I5612" s="180" t="s">
        <v>6886</v>
      </c>
      <c r="J5612" s="180" t="s">
        <v>2684</v>
      </c>
      <c r="K5612" s="180" t="s">
        <v>2685</v>
      </c>
    </row>
    <row r="5613" spans="1:11" ht="51" x14ac:dyDescent="0.2">
      <c r="A5613" s="289" t="s">
        <v>119</v>
      </c>
      <c r="B5613" s="182" t="s">
        <v>4561</v>
      </c>
      <c r="C5613" s="289" t="s">
        <v>2687</v>
      </c>
      <c r="D5613" s="289" t="s">
        <v>4562</v>
      </c>
      <c r="E5613" s="554" t="s">
        <v>2958</v>
      </c>
      <c r="F5613" s="554"/>
      <c r="G5613" s="183" t="s">
        <v>154</v>
      </c>
      <c r="H5613" s="184">
        <v>1</v>
      </c>
      <c r="I5613" s="185"/>
      <c r="J5613" s="185">
        <v>159.6</v>
      </c>
      <c r="K5613" s="185">
        <v>159.6</v>
      </c>
    </row>
    <row r="5614" spans="1:11" ht="25.5" x14ac:dyDescent="0.2">
      <c r="A5614" s="290" t="s">
        <v>2689</v>
      </c>
      <c r="B5614" s="186" t="s">
        <v>2799</v>
      </c>
      <c r="C5614" s="290" t="s">
        <v>2691</v>
      </c>
      <c r="D5614" s="290" t="s">
        <v>2800</v>
      </c>
      <c r="E5614" s="555" t="s">
        <v>2693</v>
      </c>
      <c r="F5614" s="555"/>
      <c r="G5614" s="187" t="s">
        <v>2694</v>
      </c>
      <c r="H5614" s="188">
        <v>8.5000000000000006E-2</v>
      </c>
      <c r="I5614" s="188"/>
      <c r="J5614" s="189">
        <v>26.7</v>
      </c>
      <c r="K5614" s="189">
        <v>2.2599999999999998</v>
      </c>
    </row>
    <row r="5615" spans="1:11" ht="25.5" x14ac:dyDescent="0.2">
      <c r="A5615" s="290" t="s">
        <v>2689</v>
      </c>
      <c r="B5615" s="186" t="s">
        <v>2797</v>
      </c>
      <c r="C5615" s="290" t="s">
        <v>2691</v>
      </c>
      <c r="D5615" s="290" t="s">
        <v>2798</v>
      </c>
      <c r="E5615" s="555" t="s">
        <v>2693</v>
      </c>
      <c r="F5615" s="555"/>
      <c r="G5615" s="187" t="s">
        <v>2694</v>
      </c>
      <c r="H5615" s="188">
        <v>8.5000000000000006E-2</v>
      </c>
      <c r="I5615" s="188"/>
      <c r="J5615" s="189">
        <v>32.700000000000003</v>
      </c>
      <c r="K5615" s="189">
        <v>2.77</v>
      </c>
    </row>
    <row r="5616" spans="1:11" ht="51" x14ac:dyDescent="0.2">
      <c r="A5616" s="291" t="s">
        <v>2697</v>
      </c>
      <c r="B5616" s="190" t="s">
        <v>4563</v>
      </c>
      <c r="C5616" s="291" t="s">
        <v>2691</v>
      </c>
      <c r="D5616" s="291" t="s">
        <v>4564</v>
      </c>
      <c r="E5616" s="556" t="s">
        <v>2700</v>
      </c>
      <c r="F5616" s="556"/>
      <c r="G5616" s="191" t="s">
        <v>2701</v>
      </c>
      <c r="H5616" s="192">
        <v>1.1000000000000001</v>
      </c>
      <c r="I5616" s="192"/>
      <c r="J5616" s="193">
        <v>57.12</v>
      </c>
      <c r="K5616" s="193">
        <v>62.83</v>
      </c>
    </row>
    <row r="5617" spans="1:11" x14ac:dyDescent="0.2">
      <c r="A5617" s="291" t="s">
        <v>2697</v>
      </c>
      <c r="B5617" s="190" t="s">
        <v>6014</v>
      </c>
      <c r="C5617" s="291" t="s">
        <v>2791</v>
      </c>
      <c r="D5617" s="291" t="s">
        <v>6015</v>
      </c>
      <c r="E5617" s="556" t="s">
        <v>2700</v>
      </c>
      <c r="F5617" s="556"/>
      <c r="G5617" s="191" t="s">
        <v>2701</v>
      </c>
      <c r="H5617" s="192">
        <v>1.1000000000000001</v>
      </c>
      <c r="I5617" s="192"/>
      <c r="J5617" s="193">
        <v>83.4</v>
      </c>
      <c r="K5617" s="193">
        <v>91.74</v>
      </c>
    </row>
    <row r="5618" spans="1:11" x14ac:dyDescent="0.2">
      <c r="A5618" s="287"/>
      <c r="B5618" s="287"/>
      <c r="C5618" s="287"/>
      <c r="D5618" s="287"/>
      <c r="E5618" s="287" t="s">
        <v>2709</v>
      </c>
      <c r="F5618" s="194">
        <v>3.77</v>
      </c>
      <c r="G5618" s="287" t="s">
        <v>2710</v>
      </c>
      <c r="H5618" s="194">
        <v>0</v>
      </c>
      <c r="I5618" s="287" t="s">
        <v>2711</v>
      </c>
      <c r="J5618" s="194">
        <v>3.77</v>
      </c>
    </row>
    <row r="5619" spans="1:11" x14ac:dyDescent="0.2">
      <c r="A5619" s="287"/>
      <c r="B5619" s="287"/>
      <c r="C5619" s="287"/>
      <c r="D5619" s="287"/>
      <c r="E5619" s="287" t="s">
        <v>2712</v>
      </c>
      <c r="F5619" s="194">
        <v>0</v>
      </c>
      <c r="G5619" s="287"/>
      <c r="H5619" s="552" t="s">
        <v>2713</v>
      </c>
      <c r="I5619" s="552"/>
      <c r="J5619" s="194">
        <v>159.6</v>
      </c>
    </row>
    <row r="5620" spans="1:11" ht="13.5" thickBot="1" x14ac:dyDescent="0.25">
      <c r="A5620" s="196"/>
      <c r="B5620" s="196"/>
      <c r="C5620" s="196"/>
      <c r="D5620" s="196"/>
      <c r="E5620" s="196"/>
      <c r="F5620" s="196"/>
      <c r="G5620" s="196" t="s">
        <v>2714</v>
      </c>
      <c r="H5620" s="198">
        <v>0</v>
      </c>
      <c r="I5620" s="196" t="s">
        <v>2715</v>
      </c>
      <c r="J5620" s="197">
        <v>0</v>
      </c>
    </row>
    <row r="5621" spans="1:11" ht="13.5" thickTop="1" x14ac:dyDescent="0.2">
      <c r="A5621" s="195"/>
      <c r="B5621" s="195"/>
      <c r="C5621" s="195"/>
      <c r="D5621" s="195"/>
      <c r="E5621" s="195"/>
      <c r="F5621" s="195"/>
      <c r="G5621" s="195"/>
      <c r="H5621" s="195"/>
      <c r="I5621" s="195"/>
      <c r="J5621" s="195"/>
    </row>
    <row r="5622" spans="1:11" ht="15" x14ac:dyDescent="0.2">
      <c r="A5622" s="288" t="s">
        <v>1329</v>
      </c>
      <c r="B5622" s="180" t="s">
        <v>2678</v>
      </c>
      <c r="C5622" s="288" t="s">
        <v>2679</v>
      </c>
      <c r="D5622" s="288" t="s">
        <v>2680</v>
      </c>
      <c r="E5622" s="553" t="s">
        <v>2681</v>
      </c>
      <c r="F5622" s="553"/>
      <c r="G5622" s="181" t="s">
        <v>2682</v>
      </c>
      <c r="H5622" s="180" t="s">
        <v>2683</v>
      </c>
      <c r="I5622" s="180" t="s">
        <v>6886</v>
      </c>
      <c r="J5622" s="180" t="s">
        <v>2684</v>
      </c>
      <c r="K5622" s="180" t="s">
        <v>2685</v>
      </c>
    </row>
    <row r="5623" spans="1:11" ht="51" x14ac:dyDescent="0.2">
      <c r="A5623" s="289" t="s">
        <v>119</v>
      </c>
      <c r="B5623" s="182" t="s">
        <v>4565</v>
      </c>
      <c r="C5623" s="289" t="s">
        <v>2687</v>
      </c>
      <c r="D5623" s="289" t="s">
        <v>4566</v>
      </c>
      <c r="E5623" s="554" t="s">
        <v>2958</v>
      </c>
      <c r="F5623" s="554"/>
      <c r="G5623" s="183" t="s">
        <v>4567</v>
      </c>
      <c r="H5623" s="184">
        <v>1</v>
      </c>
      <c r="I5623" s="185"/>
      <c r="J5623" s="185">
        <v>61.54</v>
      </c>
      <c r="K5623" s="185">
        <v>61.54</v>
      </c>
    </row>
    <row r="5624" spans="1:11" ht="25.5" x14ac:dyDescent="0.2">
      <c r="A5624" s="290" t="s">
        <v>2689</v>
      </c>
      <c r="B5624" s="186" t="s">
        <v>2968</v>
      </c>
      <c r="C5624" s="290" t="s">
        <v>2691</v>
      </c>
      <c r="D5624" s="290" t="s">
        <v>2969</v>
      </c>
      <c r="E5624" s="555" t="s">
        <v>2693</v>
      </c>
      <c r="F5624" s="555"/>
      <c r="G5624" s="187" t="s">
        <v>2694</v>
      </c>
      <c r="H5624" s="188">
        <v>0.34</v>
      </c>
      <c r="I5624" s="188"/>
      <c r="J5624" s="189">
        <v>41.16</v>
      </c>
      <c r="K5624" s="189">
        <v>13.99</v>
      </c>
    </row>
    <row r="5625" spans="1:11" ht="25.5" x14ac:dyDescent="0.2">
      <c r="A5625" s="290" t="s">
        <v>2689</v>
      </c>
      <c r="B5625" s="186" t="s">
        <v>2851</v>
      </c>
      <c r="C5625" s="290" t="s">
        <v>2691</v>
      </c>
      <c r="D5625" s="290" t="s">
        <v>2852</v>
      </c>
      <c r="E5625" s="555" t="s">
        <v>2693</v>
      </c>
      <c r="F5625" s="555"/>
      <c r="G5625" s="187" t="s">
        <v>2694</v>
      </c>
      <c r="H5625" s="188">
        <v>0.34</v>
      </c>
      <c r="I5625" s="188"/>
      <c r="J5625" s="189">
        <v>26.89</v>
      </c>
      <c r="K5625" s="189">
        <v>9.14</v>
      </c>
    </row>
    <row r="5626" spans="1:11" ht="25.5" x14ac:dyDescent="0.2">
      <c r="A5626" s="291" t="s">
        <v>2697</v>
      </c>
      <c r="B5626" s="190" t="s">
        <v>7177</v>
      </c>
      <c r="C5626" s="291" t="s">
        <v>6904</v>
      </c>
      <c r="D5626" s="291" t="s">
        <v>7178</v>
      </c>
      <c r="E5626" s="556" t="s">
        <v>4366</v>
      </c>
      <c r="F5626" s="556"/>
      <c r="G5626" s="191" t="s">
        <v>2701</v>
      </c>
      <c r="H5626" s="192">
        <v>1.1000000000000001</v>
      </c>
      <c r="I5626" s="192"/>
      <c r="J5626" s="193">
        <v>34.92</v>
      </c>
      <c r="K5626" s="193">
        <v>38.409999999999997</v>
      </c>
    </row>
    <row r="5627" spans="1:11" x14ac:dyDescent="0.2">
      <c r="A5627" s="287"/>
      <c r="B5627" s="287"/>
      <c r="C5627" s="287"/>
      <c r="D5627" s="287"/>
      <c r="E5627" s="287" t="s">
        <v>2709</v>
      </c>
      <c r="F5627" s="194">
        <v>17.61</v>
      </c>
      <c r="G5627" s="287" t="s">
        <v>2710</v>
      </c>
      <c r="H5627" s="194">
        <v>0</v>
      </c>
      <c r="I5627" s="287" t="s">
        <v>2711</v>
      </c>
      <c r="J5627" s="194">
        <v>17.61</v>
      </c>
    </row>
    <row r="5628" spans="1:11" x14ac:dyDescent="0.2">
      <c r="A5628" s="287"/>
      <c r="B5628" s="287"/>
      <c r="C5628" s="287"/>
      <c r="D5628" s="287"/>
      <c r="E5628" s="287" t="s">
        <v>2712</v>
      </c>
      <c r="F5628" s="194">
        <v>0</v>
      </c>
      <c r="G5628" s="287"/>
      <c r="H5628" s="552" t="s">
        <v>2713</v>
      </c>
      <c r="I5628" s="552"/>
      <c r="J5628" s="194">
        <v>61.54</v>
      </c>
    </row>
    <row r="5629" spans="1:11" ht="13.5" thickBot="1" x14ac:dyDescent="0.25">
      <c r="A5629" s="196"/>
      <c r="B5629" s="196"/>
      <c r="C5629" s="196"/>
      <c r="D5629" s="196"/>
      <c r="E5629" s="196"/>
      <c r="F5629" s="196"/>
      <c r="G5629" s="196" t="s">
        <v>2714</v>
      </c>
      <c r="H5629" s="198">
        <v>0</v>
      </c>
      <c r="I5629" s="196" t="s">
        <v>2715</v>
      </c>
      <c r="J5629" s="197">
        <v>0</v>
      </c>
    </row>
    <row r="5630" spans="1:11" ht="13.5" thickTop="1" x14ac:dyDescent="0.2">
      <c r="A5630" s="195"/>
      <c r="B5630" s="195"/>
      <c r="C5630" s="195"/>
      <c r="D5630" s="195"/>
      <c r="E5630" s="195"/>
      <c r="F5630" s="195"/>
      <c r="G5630" s="195"/>
      <c r="H5630" s="195"/>
      <c r="I5630" s="195"/>
      <c r="J5630" s="195"/>
    </row>
    <row r="5631" spans="1:11" ht="15" x14ac:dyDescent="0.2">
      <c r="A5631" s="288" t="s">
        <v>1331</v>
      </c>
      <c r="B5631" s="180" t="s">
        <v>2678</v>
      </c>
      <c r="C5631" s="288" t="s">
        <v>2679</v>
      </c>
      <c r="D5631" s="288" t="s">
        <v>2680</v>
      </c>
      <c r="E5631" s="553" t="s">
        <v>2681</v>
      </c>
      <c r="F5631" s="553"/>
      <c r="G5631" s="181" t="s">
        <v>2682</v>
      </c>
      <c r="H5631" s="180" t="s">
        <v>2683</v>
      </c>
      <c r="I5631" s="180" t="s">
        <v>6886</v>
      </c>
      <c r="J5631" s="180" t="s">
        <v>2684</v>
      </c>
      <c r="K5631" s="180" t="s">
        <v>2685</v>
      </c>
    </row>
    <row r="5632" spans="1:11" x14ac:dyDescent="0.2">
      <c r="A5632" s="289" t="s">
        <v>119</v>
      </c>
      <c r="B5632" s="182" t="s">
        <v>7636</v>
      </c>
      <c r="C5632" s="289" t="s">
        <v>2791</v>
      </c>
      <c r="D5632" s="289" t="s">
        <v>7637</v>
      </c>
      <c r="E5632" s="554" t="s">
        <v>7163</v>
      </c>
      <c r="F5632" s="554"/>
      <c r="G5632" s="183" t="s">
        <v>48</v>
      </c>
      <c r="H5632" s="184">
        <v>1</v>
      </c>
      <c r="I5632" s="185"/>
      <c r="J5632" s="185">
        <v>808.37</v>
      </c>
      <c r="K5632" s="185">
        <v>808.37</v>
      </c>
    </row>
    <row r="5633" spans="1:11" ht="25.5" x14ac:dyDescent="0.2">
      <c r="A5633" s="290" t="s">
        <v>2689</v>
      </c>
      <c r="B5633" s="186" t="s">
        <v>2881</v>
      </c>
      <c r="C5633" s="290" t="s">
        <v>2691</v>
      </c>
      <c r="D5633" s="290" t="s">
        <v>2882</v>
      </c>
      <c r="E5633" s="555" t="s">
        <v>2693</v>
      </c>
      <c r="F5633" s="555"/>
      <c r="G5633" s="187" t="s">
        <v>2694</v>
      </c>
      <c r="H5633" s="188">
        <v>5.1550000000000002</v>
      </c>
      <c r="I5633" s="188"/>
      <c r="J5633" s="189">
        <v>27.68</v>
      </c>
      <c r="K5633" s="189">
        <v>142.69</v>
      </c>
    </row>
    <row r="5634" spans="1:11" ht="25.5" x14ac:dyDescent="0.2">
      <c r="A5634" s="290" t="s">
        <v>2689</v>
      </c>
      <c r="B5634" s="186" t="s">
        <v>2870</v>
      </c>
      <c r="C5634" s="290" t="s">
        <v>2691</v>
      </c>
      <c r="D5634" s="290" t="s">
        <v>2871</v>
      </c>
      <c r="E5634" s="555" t="s">
        <v>2693</v>
      </c>
      <c r="F5634" s="555"/>
      <c r="G5634" s="187" t="s">
        <v>2694</v>
      </c>
      <c r="H5634" s="188">
        <v>5.1550000000000002</v>
      </c>
      <c r="I5634" s="188"/>
      <c r="J5634" s="189">
        <v>33.79</v>
      </c>
      <c r="K5634" s="189">
        <v>174.18</v>
      </c>
    </row>
    <row r="5635" spans="1:11" x14ac:dyDescent="0.2">
      <c r="A5635" s="291" t="s">
        <v>2697</v>
      </c>
      <c r="B5635" s="190" t="s">
        <v>7638</v>
      </c>
      <c r="C5635" s="291" t="s">
        <v>2791</v>
      </c>
      <c r="D5635" s="291" t="s">
        <v>7639</v>
      </c>
      <c r="E5635" s="556" t="s">
        <v>2700</v>
      </c>
      <c r="F5635" s="556"/>
      <c r="G5635" s="191" t="s">
        <v>48</v>
      </c>
      <c r="H5635" s="192">
        <v>1</v>
      </c>
      <c r="I5635" s="192"/>
      <c r="J5635" s="193">
        <v>491.5</v>
      </c>
      <c r="K5635" s="193">
        <v>491.5</v>
      </c>
    </row>
    <row r="5636" spans="1:11" x14ac:dyDescent="0.2">
      <c r="A5636" s="287"/>
      <c r="B5636" s="287"/>
      <c r="C5636" s="287"/>
      <c r="D5636" s="287"/>
      <c r="E5636" s="287" t="s">
        <v>2709</v>
      </c>
      <c r="F5636" s="194">
        <v>232.43</v>
      </c>
      <c r="G5636" s="287" t="s">
        <v>2710</v>
      </c>
      <c r="H5636" s="194">
        <v>0</v>
      </c>
      <c r="I5636" s="287" t="s">
        <v>2711</v>
      </c>
      <c r="J5636" s="194">
        <v>232.43</v>
      </c>
    </row>
    <row r="5637" spans="1:11" x14ac:dyDescent="0.2">
      <c r="A5637" s="287"/>
      <c r="B5637" s="287"/>
      <c r="C5637" s="287"/>
      <c r="D5637" s="287"/>
      <c r="E5637" s="287" t="s">
        <v>2712</v>
      </c>
      <c r="F5637" s="194">
        <v>0</v>
      </c>
      <c r="G5637" s="287"/>
      <c r="H5637" s="552" t="s">
        <v>2713</v>
      </c>
      <c r="I5637" s="552"/>
      <c r="J5637" s="194">
        <v>808.37</v>
      </c>
    </row>
    <row r="5638" spans="1:11" ht="13.5" thickBot="1" x14ac:dyDescent="0.25">
      <c r="A5638" s="196"/>
      <c r="B5638" s="196"/>
      <c r="C5638" s="196"/>
      <c r="D5638" s="196"/>
      <c r="E5638" s="196"/>
      <c r="F5638" s="196"/>
      <c r="G5638" s="196" t="s">
        <v>2714</v>
      </c>
      <c r="H5638" s="198">
        <v>0</v>
      </c>
      <c r="I5638" s="196" t="s">
        <v>2715</v>
      </c>
      <c r="J5638" s="197">
        <v>0</v>
      </c>
    </row>
    <row r="5639" spans="1:11" ht="13.5" thickTop="1" x14ac:dyDescent="0.2">
      <c r="A5639" s="195"/>
      <c r="B5639" s="195"/>
      <c r="C5639" s="195"/>
      <c r="D5639" s="195"/>
      <c r="E5639" s="195"/>
      <c r="F5639" s="195"/>
      <c r="G5639" s="195"/>
      <c r="H5639" s="195"/>
      <c r="I5639" s="195"/>
      <c r="J5639" s="195"/>
    </row>
    <row r="5640" spans="1:11" ht="15" x14ac:dyDescent="0.2">
      <c r="A5640" s="288" t="s">
        <v>1332</v>
      </c>
      <c r="B5640" s="180" t="s">
        <v>2678</v>
      </c>
      <c r="C5640" s="288" t="s">
        <v>2679</v>
      </c>
      <c r="D5640" s="288" t="s">
        <v>2680</v>
      </c>
      <c r="E5640" s="553" t="s">
        <v>2681</v>
      </c>
      <c r="F5640" s="553"/>
      <c r="G5640" s="181" t="s">
        <v>2682</v>
      </c>
      <c r="H5640" s="180" t="s">
        <v>2683</v>
      </c>
      <c r="I5640" s="180" t="s">
        <v>6886</v>
      </c>
      <c r="J5640" s="180" t="s">
        <v>2684</v>
      </c>
      <c r="K5640" s="180" t="s">
        <v>2685</v>
      </c>
    </row>
    <row r="5641" spans="1:11" x14ac:dyDescent="0.2">
      <c r="A5641" s="289" t="s">
        <v>119</v>
      </c>
      <c r="B5641" s="182" t="s">
        <v>7640</v>
      </c>
      <c r="C5641" s="289" t="s">
        <v>2791</v>
      </c>
      <c r="D5641" s="289" t="s">
        <v>7641</v>
      </c>
      <c r="E5641" s="554" t="s">
        <v>7163</v>
      </c>
      <c r="F5641" s="554"/>
      <c r="G5641" s="183" t="s">
        <v>48</v>
      </c>
      <c r="H5641" s="184">
        <v>1</v>
      </c>
      <c r="I5641" s="185"/>
      <c r="J5641" s="185">
        <v>921.7</v>
      </c>
      <c r="K5641" s="185">
        <v>921.7</v>
      </c>
    </row>
    <row r="5642" spans="1:11" ht="25.5" x14ac:dyDescent="0.2">
      <c r="A5642" s="290" t="s">
        <v>2689</v>
      </c>
      <c r="B5642" s="186" t="s">
        <v>2881</v>
      </c>
      <c r="C5642" s="290" t="s">
        <v>2691</v>
      </c>
      <c r="D5642" s="290" t="s">
        <v>2882</v>
      </c>
      <c r="E5642" s="555" t="s">
        <v>2693</v>
      </c>
      <c r="F5642" s="555"/>
      <c r="G5642" s="187" t="s">
        <v>2694</v>
      </c>
      <c r="H5642" s="188">
        <v>5</v>
      </c>
      <c r="I5642" s="188"/>
      <c r="J5642" s="189">
        <v>27.68</v>
      </c>
      <c r="K5642" s="189">
        <v>138.4</v>
      </c>
    </row>
    <row r="5643" spans="1:11" ht="25.5" x14ac:dyDescent="0.2">
      <c r="A5643" s="290" t="s">
        <v>2689</v>
      </c>
      <c r="B5643" s="186" t="s">
        <v>2870</v>
      </c>
      <c r="C5643" s="290" t="s">
        <v>2691</v>
      </c>
      <c r="D5643" s="290" t="s">
        <v>2871</v>
      </c>
      <c r="E5643" s="555" t="s">
        <v>2693</v>
      </c>
      <c r="F5643" s="555"/>
      <c r="G5643" s="187" t="s">
        <v>2694</v>
      </c>
      <c r="H5643" s="188">
        <v>5</v>
      </c>
      <c r="I5643" s="188"/>
      <c r="J5643" s="189">
        <v>33.79</v>
      </c>
      <c r="K5643" s="189">
        <v>168.95</v>
      </c>
    </row>
    <row r="5644" spans="1:11" x14ac:dyDescent="0.2">
      <c r="A5644" s="291" t="s">
        <v>2697</v>
      </c>
      <c r="B5644" s="190" t="s">
        <v>7642</v>
      </c>
      <c r="C5644" s="291" t="s">
        <v>2791</v>
      </c>
      <c r="D5644" s="291" t="s">
        <v>7643</v>
      </c>
      <c r="E5644" s="556" t="s">
        <v>2700</v>
      </c>
      <c r="F5644" s="556"/>
      <c r="G5644" s="191" t="s">
        <v>48</v>
      </c>
      <c r="H5644" s="192">
        <v>1</v>
      </c>
      <c r="I5644" s="192"/>
      <c r="J5644" s="193">
        <v>614.35</v>
      </c>
      <c r="K5644" s="193">
        <v>614.35</v>
      </c>
    </row>
    <row r="5645" spans="1:11" x14ac:dyDescent="0.2">
      <c r="A5645" s="287"/>
      <c r="B5645" s="287"/>
      <c r="C5645" s="287"/>
      <c r="D5645" s="287"/>
      <c r="E5645" s="287" t="s">
        <v>2709</v>
      </c>
      <c r="F5645" s="194">
        <v>225.45</v>
      </c>
      <c r="G5645" s="287" t="s">
        <v>2710</v>
      </c>
      <c r="H5645" s="194">
        <v>0</v>
      </c>
      <c r="I5645" s="287" t="s">
        <v>2711</v>
      </c>
      <c r="J5645" s="194">
        <v>225.45</v>
      </c>
    </row>
    <row r="5646" spans="1:11" x14ac:dyDescent="0.2">
      <c r="A5646" s="287"/>
      <c r="B5646" s="287"/>
      <c r="C5646" s="287"/>
      <c r="D5646" s="287"/>
      <c r="E5646" s="287" t="s">
        <v>2712</v>
      </c>
      <c r="F5646" s="194">
        <v>0</v>
      </c>
      <c r="G5646" s="287"/>
      <c r="H5646" s="552" t="s">
        <v>2713</v>
      </c>
      <c r="I5646" s="552"/>
      <c r="J5646" s="194">
        <v>921.7</v>
      </c>
    </row>
    <row r="5647" spans="1:11" ht="13.5" thickBot="1" x14ac:dyDescent="0.25">
      <c r="A5647" s="196"/>
      <c r="B5647" s="196"/>
      <c r="C5647" s="196"/>
      <c r="D5647" s="196"/>
      <c r="E5647" s="196"/>
      <c r="F5647" s="196"/>
      <c r="G5647" s="196" t="s">
        <v>2714</v>
      </c>
      <c r="H5647" s="198">
        <v>0</v>
      </c>
      <c r="I5647" s="196" t="s">
        <v>2715</v>
      </c>
      <c r="J5647" s="197">
        <v>0</v>
      </c>
    </row>
    <row r="5648" spans="1:11" ht="13.5" thickTop="1" x14ac:dyDescent="0.2">
      <c r="A5648" s="195"/>
      <c r="B5648" s="195"/>
      <c r="C5648" s="195"/>
      <c r="D5648" s="195"/>
      <c r="E5648" s="195"/>
      <c r="F5648" s="195"/>
      <c r="G5648" s="195"/>
      <c r="H5648" s="195"/>
      <c r="I5648" s="195"/>
      <c r="J5648" s="195"/>
    </row>
    <row r="5649" spans="1:11" ht="15" x14ac:dyDescent="0.2">
      <c r="A5649" s="288" t="s">
        <v>1333</v>
      </c>
      <c r="B5649" s="180" t="s">
        <v>2678</v>
      </c>
      <c r="C5649" s="288" t="s">
        <v>2679</v>
      </c>
      <c r="D5649" s="288" t="s">
        <v>2680</v>
      </c>
      <c r="E5649" s="553" t="s">
        <v>2681</v>
      </c>
      <c r="F5649" s="553"/>
      <c r="G5649" s="181" t="s">
        <v>2682</v>
      </c>
      <c r="H5649" s="180" t="s">
        <v>2683</v>
      </c>
      <c r="I5649" s="180" t="s">
        <v>6886</v>
      </c>
      <c r="J5649" s="180" t="s">
        <v>2684</v>
      </c>
      <c r="K5649" s="180" t="s">
        <v>2685</v>
      </c>
    </row>
    <row r="5650" spans="1:11" x14ac:dyDescent="0.2">
      <c r="A5650" s="289" t="s">
        <v>119</v>
      </c>
      <c r="B5650" s="182" t="s">
        <v>7644</v>
      </c>
      <c r="C5650" s="289" t="s">
        <v>2791</v>
      </c>
      <c r="D5650" s="289" t="s">
        <v>7645</v>
      </c>
      <c r="E5650" s="554" t="s">
        <v>7163</v>
      </c>
      <c r="F5650" s="554"/>
      <c r="G5650" s="183" t="s">
        <v>48</v>
      </c>
      <c r="H5650" s="184">
        <v>1</v>
      </c>
      <c r="I5650" s="185"/>
      <c r="J5650" s="185">
        <v>1187.55</v>
      </c>
      <c r="K5650" s="185">
        <v>1187.55</v>
      </c>
    </row>
    <row r="5651" spans="1:11" ht="25.5" x14ac:dyDescent="0.2">
      <c r="A5651" s="290" t="s">
        <v>2689</v>
      </c>
      <c r="B5651" s="186" t="s">
        <v>2881</v>
      </c>
      <c r="C5651" s="290" t="s">
        <v>2691</v>
      </c>
      <c r="D5651" s="290" t="s">
        <v>2882</v>
      </c>
      <c r="E5651" s="555" t="s">
        <v>2693</v>
      </c>
      <c r="F5651" s="555"/>
      <c r="G5651" s="187" t="s">
        <v>2694</v>
      </c>
      <c r="H5651" s="188">
        <v>5</v>
      </c>
      <c r="I5651" s="188"/>
      <c r="J5651" s="189">
        <v>27.68</v>
      </c>
      <c r="K5651" s="189">
        <v>138.4</v>
      </c>
    </row>
    <row r="5652" spans="1:11" ht="25.5" x14ac:dyDescent="0.2">
      <c r="A5652" s="290" t="s">
        <v>2689</v>
      </c>
      <c r="B5652" s="186" t="s">
        <v>2870</v>
      </c>
      <c r="C5652" s="290" t="s">
        <v>2691</v>
      </c>
      <c r="D5652" s="290" t="s">
        <v>2871</v>
      </c>
      <c r="E5652" s="555" t="s">
        <v>2693</v>
      </c>
      <c r="F5652" s="555"/>
      <c r="G5652" s="187" t="s">
        <v>2694</v>
      </c>
      <c r="H5652" s="188">
        <v>5</v>
      </c>
      <c r="I5652" s="188"/>
      <c r="J5652" s="189">
        <v>33.79</v>
      </c>
      <c r="K5652" s="189">
        <v>168.95</v>
      </c>
    </row>
    <row r="5653" spans="1:11" x14ac:dyDescent="0.2">
      <c r="A5653" s="291" t="s">
        <v>2697</v>
      </c>
      <c r="B5653" s="190" t="s">
        <v>7646</v>
      </c>
      <c r="C5653" s="291" t="s">
        <v>2791</v>
      </c>
      <c r="D5653" s="291" t="s">
        <v>7647</v>
      </c>
      <c r="E5653" s="556" t="s">
        <v>2700</v>
      </c>
      <c r="F5653" s="556"/>
      <c r="G5653" s="191" t="s">
        <v>48</v>
      </c>
      <c r="H5653" s="192">
        <v>1</v>
      </c>
      <c r="I5653" s="192"/>
      <c r="J5653" s="193">
        <v>880.2</v>
      </c>
      <c r="K5653" s="193">
        <v>880.2</v>
      </c>
    </row>
    <row r="5654" spans="1:11" x14ac:dyDescent="0.2">
      <c r="A5654" s="287"/>
      <c r="B5654" s="287"/>
      <c r="C5654" s="287"/>
      <c r="D5654" s="287"/>
      <c r="E5654" s="287" t="s">
        <v>2709</v>
      </c>
      <c r="F5654" s="194">
        <v>225.45</v>
      </c>
      <c r="G5654" s="287" t="s">
        <v>2710</v>
      </c>
      <c r="H5654" s="194">
        <v>0</v>
      </c>
      <c r="I5654" s="287" t="s">
        <v>2711</v>
      </c>
      <c r="J5654" s="194">
        <v>225.45</v>
      </c>
    </row>
    <row r="5655" spans="1:11" x14ac:dyDescent="0.2">
      <c r="A5655" s="287"/>
      <c r="B5655" s="287"/>
      <c r="C5655" s="287"/>
      <c r="D5655" s="287"/>
      <c r="E5655" s="287" t="s">
        <v>2712</v>
      </c>
      <c r="F5655" s="194">
        <v>0</v>
      </c>
      <c r="G5655" s="287"/>
      <c r="H5655" s="552" t="s">
        <v>2713</v>
      </c>
      <c r="I5655" s="552"/>
      <c r="J5655" s="194">
        <v>1187.55</v>
      </c>
    </row>
    <row r="5656" spans="1:11" ht="13.5" thickBot="1" x14ac:dyDescent="0.25">
      <c r="A5656" s="196"/>
      <c r="B5656" s="196"/>
      <c r="C5656" s="196"/>
      <c r="D5656" s="196"/>
      <c r="E5656" s="196"/>
      <c r="F5656" s="196"/>
      <c r="G5656" s="196" t="s">
        <v>2714</v>
      </c>
      <c r="H5656" s="198">
        <v>0</v>
      </c>
      <c r="I5656" s="196" t="s">
        <v>2715</v>
      </c>
      <c r="J5656" s="197">
        <v>0</v>
      </c>
    </row>
    <row r="5657" spans="1:11" ht="13.5" thickTop="1" x14ac:dyDescent="0.2">
      <c r="A5657" s="195"/>
      <c r="B5657" s="195"/>
      <c r="C5657" s="195"/>
      <c r="D5657" s="195"/>
      <c r="E5657" s="195"/>
      <c r="F5657" s="195"/>
      <c r="G5657" s="195"/>
      <c r="H5657" s="195"/>
      <c r="I5657" s="195"/>
      <c r="J5657" s="195"/>
    </row>
    <row r="5658" spans="1:11" ht="15" x14ac:dyDescent="0.2">
      <c r="A5658" s="288" t="s">
        <v>1334</v>
      </c>
      <c r="B5658" s="180" t="s">
        <v>2678</v>
      </c>
      <c r="C5658" s="288" t="s">
        <v>2679</v>
      </c>
      <c r="D5658" s="288" t="s">
        <v>2680</v>
      </c>
      <c r="E5658" s="553" t="s">
        <v>2681</v>
      </c>
      <c r="F5658" s="553"/>
      <c r="G5658" s="181" t="s">
        <v>2682</v>
      </c>
      <c r="H5658" s="180" t="s">
        <v>2683</v>
      </c>
      <c r="I5658" s="180" t="s">
        <v>6886</v>
      </c>
      <c r="J5658" s="180" t="s">
        <v>2684</v>
      </c>
      <c r="K5658" s="180" t="s">
        <v>2685</v>
      </c>
    </row>
    <row r="5659" spans="1:11" x14ac:dyDescent="0.2">
      <c r="A5659" s="289" t="s">
        <v>119</v>
      </c>
      <c r="B5659" s="182" t="s">
        <v>7648</v>
      </c>
      <c r="C5659" s="289" t="s">
        <v>2791</v>
      </c>
      <c r="D5659" s="289" t="s">
        <v>7649</v>
      </c>
      <c r="E5659" s="554" t="s">
        <v>7163</v>
      </c>
      <c r="F5659" s="554"/>
      <c r="G5659" s="183" t="s">
        <v>48</v>
      </c>
      <c r="H5659" s="184">
        <v>1</v>
      </c>
      <c r="I5659" s="185"/>
      <c r="J5659" s="185">
        <v>1188.05</v>
      </c>
      <c r="K5659" s="185">
        <v>1188.05</v>
      </c>
    </row>
    <row r="5660" spans="1:11" ht="25.5" x14ac:dyDescent="0.2">
      <c r="A5660" s="290" t="s">
        <v>2689</v>
      </c>
      <c r="B5660" s="186" t="s">
        <v>2881</v>
      </c>
      <c r="C5660" s="290" t="s">
        <v>2691</v>
      </c>
      <c r="D5660" s="290" t="s">
        <v>2882</v>
      </c>
      <c r="E5660" s="555" t="s">
        <v>2693</v>
      </c>
      <c r="F5660" s="555"/>
      <c r="G5660" s="187" t="s">
        <v>2694</v>
      </c>
      <c r="H5660" s="188">
        <v>5</v>
      </c>
      <c r="I5660" s="188"/>
      <c r="J5660" s="189">
        <v>27.68</v>
      </c>
      <c r="K5660" s="189">
        <v>138.4</v>
      </c>
    </row>
    <row r="5661" spans="1:11" ht="25.5" x14ac:dyDescent="0.2">
      <c r="A5661" s="290" t="s">
        <v>2689</v>
      </c>
      <c r="B5661" s="186" t="s">
        <v>2870</v>
      </c>
      <c r="C5661" s="290" t="s">
        <v>2691</v>
      </c>
      <c r="D5661" s="290" t="s">
        <v>2871</v>
      </c>
      <c r="E5661" s="555" t="s">
        <v>2693</v>
      </c>
      <c r="F5661" s="555"/>
      <c r="G5661" s="187" t="s">
        <v>2694</v>
      </c>
      <c r="H5661" s="188">
        <v>5</v>
      </c>
      <c r="I5661" s="188"/>
      <c r="J5661" s="189">
        <v>33.79</v>
      </c>
      <c r="K5661" s="189">
        <v>168.95</v>
      </c>
    </row>
    <row r="5662" spans="1:11" x14ac:dyDescent="0.2">
      <c r="A5662" s="291" t="s">
        <v>2697</v>
      </c>
      <c r="B5662" s="190" t="s">
        <v>7650</v>
      </c>
      <c r="C5662" s="291" t="s">
        <v>2791</v>
      </c>
      <c r="D5662" s="291" t="s">
        <v>7649</v>
      </c>
      <c r="E5662" s="556" t="s">
        <v>2700</v>
      </c>
      <c r="F5662" s="556"/>
      <c r="G5662" s="191" t="s">
        <v>48</v>
      </c>
      <c r="H5662" s="192">
        <v>1</v>
      </c>
      <c r="I5662" s="192"/>
      <c r="J5662" s="193">
        <v>880.7</v>
      </c>
      <c r="K5662" s="193">
        <v>880.7</v>
      </c>
    </row>
    <row r="5663" spans="1:11" x14ac:dyDescent="0.2">
      <c r="A5663" s="287"/>
      <c r="B5663" s="287"/>
      <c r="C5663" s="287"/>
      <c r="D5663" s="287"/>
      <c r="E5663" s="287" t="s">
        <v>2709</v>
      </c>
      <c r="F5663" s="194">
        <v>225.45</v>
      </c>
      <c r="G5663" s="287" t="s">
        <v>2710</v>
      </c>
      <c r="H5663" s="194">
        <v>0</v>
      </c>
      <c r="I5663" s="287" t="s">
        <v>2711</v>
      </c>
      <c r="J5663" s="194">
        <v>225.45</v>
      </c>
    </row>
    <row r="5664" spans="1:11" x14ac:dyDescent="0.2">
      <c r="A5664" s="287"/>
      <c r="B5664" s="287"/>
      <c r="C5664" s="287"/>
      <c r="D5664" s="287"/>
      <c r="E5664" s="287" t="s">
        <v>2712</v>
      </c>
      <c r="F5664" s="194">
        <v>0</v>
      </c>
      <c r="G5664" s="287"/>
      <c r="H5664" s="552" t="s">
        <v>2713</v>
      </c>
      <c r="I5664" s="552"/>
      <c r="J5664" s="194">
        <v>1188.05</v>
      </c>
    </row>
    <row r="5665" spans="1:11" ht="13.5" thickBot="1" x14ac:dyDescent="0.25">
      <c r="A5665" s="196"/>
      <c r="B5665" s="196"/>
      <c r="C5665" s="196"/>
      <c r="D5665" s="196"/>
      <c r="E5665" s="196"/>
      <c r="F5665" s="196"/>
      <c r="G5665" s="196" t="s">
        <v>2714</v>
      </c>
      <c r="H5665" s="198">
        <v>0</v>
      </c>
      <c r="I5665" s="196" t="s">
        <v>2715</v>
      </c>
      <c r="J5665" s="197">
        <v>0</v>
      </c>
    </row>
    <row r="5666" spans="1:11" ht="13.5" thickTop="1" x14ac:dyDescent="0.2">
      <c r="A5666" s="195"/>
      <c r="B5666" s="195"/>
      <c r="C5666" s="195"/>
      <c r="D5666" s="195"/>
      <c r="E5666" s="195"/>
      <c r="F5666" s="195"/>
      <c r="G5666" s="195"/>
      <c r="H5666" s="195"/>
      <c r="I5666" s="195"/>
      <c r="J5666" s="195"/>
    </row>
    <row r="5667" spans="1:11" ht="15" x14ac:dyDescent="0.2">
      <c r="A5667" s="288" t="s">
        <v>1335</v>
      </c>
      <c r="B5667" s="180" t="s">
        <v>2678</v>
      </c>
      <c r="C5667" s="288" t="s">
        <v>2679</v>
      </c>
      <c r="D5667" s="288" t="s">
        <v>2680</v>
      </c>
      <c r="E5667" s="553" t="s">
        <v>2681</v>
      </c>
      <c r="F5667" s="553"/>
      <c r="G5667" s="181" t="s">
        <v>2682</v>
      </c>
      <c r="H5667" s="180" t="s">
        <v>2683</v>
      </c>
      <c r="I5667" s="180" t="s">
        <v>6886</v>
      </c>
      <c r="J5667" s="180" t="s">
        <v>2684</v>
      </c>
      <c r="K5667" s="180" t="s">
        <v>2685</v>
      </c>
    </row>
    <row r="5668" spans="1:11" ht="38.25" x14ac:dyDescent="0.2">
      <c r="A5668" s="289" t="s">
        <v>119</v>
      </c>
      <c r="B5668" s="182" t="s">
        <v>8008</v>
      </c>
      <c r="C5668" s="289" t="s">
        <v>2687</v>
      </c>
      <c r="D5668" s="289" t="s">
        <v>8009</v>
      </c>
      <c r="E5668" s="554" t="s">
        <v>2958</v>
      </c>
      <c r="F5668" s="554"/>
      <c r="G5668" s="183" t="s">
        <v>2756</v>
      </c>
      <c r="H5668" s="184">
        <v>1</v>
      </c>
      <c r="I5668" s="185"/>
      <c r="J5668" s="185">
        <v>149.91999999999999</v>
      </c>
      <c r="K5668" s="185">
        <v>149.91999999999999</v>
      </c>
    </row>
    <row r="5669" spans="1:11" ht="25.5" x14ac:dyDescent="0.2">
      <c r="A5669" s="290" t="s">
        <v>2689</v>
      </c>
      <c r="B5669" s="186" t="s">
        <v>2968</v>
      </c>
      <c r="C5669" s="290" t="s">
        <v>2691</v>
      </c>
      <c r="D5669" s="290" t="s">
        <v>2969</v>
      </c>
      <c r="E5669" s="555" t="s">
        <v>2693</v>
      </c>
      <c r="F5669" s="555"/>
      <c r="G5669" s="187" t="s">
        <v>2694</v>
      </c>
      <c r="H5669" s="188">
        <v>0.5</v>
      </c>
      <c r="I5669" s="188"/>
      <c r="J5669" s="189">
        <v>41.16</v>
      </c>
      <c r="K5669" s="189">
        <v>20.58</v>
      </c>
    </row>
    <row r="5670" spans="1:11" ht="25.5" x14ac:dyDescent="0.2">
      <c r="A5670" s="290" t="s">
        <v>2689</v>
      </c>
      <c r="B5670" s="186" t="s">
        <v>2851</v>
      </c>
      <c r="C5670" s="290" t="s">
        <v>2691</v>
      </c>
      <c r="D5670" s="290" t="s">
        <v>2852</v>
      </c>
      <c r="E5670" s="555" t="s">
        <v>2693</v>
      </c>
      <c r="F5670" s="555"/>
      <c r="G5670" s="187" t="s">
        <v>2694</v>
      </c>
      <c r="H5670" s="188">
        <v>0.5</v>
      </c>
      <c r="I5670" s="188"/>
      <c r="J5670" s="189">
        <v>26.89</v>
      </c>
      <c r="K5670" s="189">
        <v>13.44</v>
      </c>
    </row>
    <row r="5671" spans="1:11" ht="25.5" x14ac:dyDescent="0.2">
      <c r="A5671" s="291" t="s">
        <v>2697</v>
      </c>
      <c r="B5671" s="190" t="s">
        <v>8010</v>
      </c>
      <c r="C5671" s="291" t="s">
        <v>2687</v>
      </c>
      <c r="D5671" s="291" t="s">
        <v>7881</v>
      </c>
      <c r="E5671" s="556" t="s">
        <v>2700</v>
      </c>
      <c r="F5671" s="556"/>
      <c r="G5671" s="191" t="s">
        <v>2753</v>
      </c>
      <c r="H5671" s="192">
        <v>1</v>
      </c>
      <c r="I5671" s="192"/>
      <c r="J5671" s="193">
        <v>115.9</v>
      </c>
      <c r="K5671" s="193">
        <v>115.9</v>
      </c>
    </row>
    <row r="5672" spans="1:11" x14ac:dyDescent="0.2">
      <c r="A5672" s="287"/>
      <c r="B5672" s="287"/>
      <c r="C5672" s="287"/>
      <c r="D5672" s="287"/>
      <c r="E5672" s="287" t="s">
        <v>2709</v>
      </c>
      <c r="F5672" s="194">
        <v>25.91</v>
      </c>
      <c r="G5672" s="287" t="s">
        <v>2710</v>
      </c>
      <c r="H5672" s="194">
        <v>0</v>
      </c>
      <c r="I5672" s="287" t="s">
        <v>2711</v>
      </c>
      <c r="J5672" s="194">
        <v>25.91</v>
      </c>
    </row>
    <row r="5673" spans="1:11" x14ac:dyDescent="0.2">
      <c r="A5673" s="287"/>
      <c r="B5673" s="287"/>
      <c r="C5673" s="287"/>
      <c r="D5673" s="287"/>
      <c r="E5673" s="287" t="s">
        <v>2712</v>
      </c>
      <c r="F5673" s="194">
        <v>0</v>
      </c>
      <c r="G5673" s="287"/>
      <c r="H5673" s="552" t="s">
        <v>2713</v>
      </c>
      <c r="I5673" s="552"/>
      <c r="J5673" s="194">
        <v>149.91999999999999</v>
      </c>
    </row>
    <row r="5674" spans="1:11" ht="13.5" thickBot="1" x14ac:dyDescent="0.25">
      <c r="A5674" s="196"/>
      <c r="B5674" s="196"/>
      <c r="C5674" s="196"/>
      <c r="D5674" s="196"/>
      <c r="E5674" s="196"/>
      <c r="F5674" s="196"/>
      <c r="G5674" s="196" t="s">
        <v>2714</v>
      </c>
      <c r="H5674" s="198">
        <v>0</v>
      </c>
      <c r="I5674" s="196" t="s">
        <v>2715</v>
      </c>
      <c r="J5674" s="197">
        <v>0</v>
      </c>
    </row>
    <row r="5675" spans="1:11" ht="13.5" thickTop="1" x14ac:dyDescent="0.2">
      <c r="A5675" s="195"/>
      <c r="B5675" s="195"/>
      <c r="C5675" s="195"/>
      <c r="D5675" s="195"/>
      <c r="E5675" s="195"/>
      <c r="F5675" s="195"/>
      <c r="G5675" s="195"/>
      <c r="H5675" s="195"/>
      <c r="I5675" s="195"/>
      <c r="J5675" s="195"/>
    </row>
    <row r="5676" spans="1:11" ht="15" x14ac:dyDescent="0.2">
      <c r="A5676" s="288" t="s">
        <v>6094</v>
      </c>
      <c r="B5676" s="180" t="s">
        <v>2678</v>
      </c>
      <c r="C5676" s="288" t="s">
        <v>2679</v>
      </c>
      <c r="D5676" s="288" t="s">
        <v>2680</v>
      </c>
      <c r="E5676" s="553" t="s">
        <v>2681</v>
      </c>
      <c r="F5676" s="553"/>
      <c r="G5676" s="181" t="s">
        <v>2682</v>
      </c>
      <c r="H5676" s="180" t="s">
        <v>2683</v>
      </c>
      <c r="I5676" s="180" t="s">
        <v>6886</v>
      </c>
      <c r="J5676" s="180" t="s">
        <v>2684</v>
      </c>
      <c r="K5676" s="180" t="s">
        <v>2685</v>
      </c>
    </row>
    <row r="5677" spans="1:11" ht="38.25" x14ac:dyDescent="0.2">
      <c r="A5677" s="289" t="s">
        <v>119</v>
      </c>
      <c r="B5677" s="182" t="s">
        <v>8011</v>
      </c>
      <c r="C5677" s="289" t="s">
        <v>2687</v>
      </c>
      <c r="D5677" s="289" t="s">
        <v>8012</v>
      </c>
      <c r="E5677" s="554" t="s">
        <v>2958</v>
      </c>
      <c r="F5677" s="554"/>
      <c r="G5677" s="183" t="s">
        <v>2756</v>
      </c>
      <c r="H5677" s="184">
        <v>1</v>
      </c>
      <c r="I5677" s="185"/>
      <c r="J5677" s="185">
        <v>143.61000000000001</v>
      </c>
      <c r="K5677" s="185">
        <v>143.61000000000001</v>
      </c>
    </row>
    <row r="5678" spans="1:11" ht="25.5" x14ac:dyDescent="0.2">
      <c r="A5678" s="290" t="s">
        <v>2689</v>
      </c>
      <c r="B5678" s="186" t="s">
        <v>2968</v>
      </c>
      <c r="C5678" s="290" t="s">
        <v>2691</v>
      </c>
      <c r="D5678" s="290" t="s">
        <v>2969</v>
      </c>
      <c r="E5678" s="555" t="s">
        <v>2693</v>
      </c>
      <c r="F5678" s="555"/>
      <c r="G5678" s="187" t="s">
        <v>2694</v>
      </c>
      <c r="H5678" s="188">
        <v>0.5</v>
      </c>
      <c r="I5678" s="188"/>
      <c r="J5678" s="189">
        <v>41.16</v>
      </c>
      <c r="K5678" s="189">
        <v>20.58</v>
      </c>
    </row>
    <row r="5679" spans="1:11" ht="25.5" x14ac:dyDescent="0.2">
      <c r="A5679" s="290" t="s">
        <v>2689</v>
      </c>
      <c r="B5679" s="186" t="s">
        <v>2851</v>
      </c>
      <c r="C5679" s="290" t="s">
        <v>2691</v>
      </c>
      <c r="D5679" s="290" t="s">
        <v>2852</v>
      </c>
      <c r="E5679" s="555" t="s">
        <v>2693</v>
      </c>
      <c r="F5679" s="555"/>
      <c r="G5679" s="187" t="s">
        <v>2694</v>
      </c>
      <c r="H5679" s="188">
        <v>0.5</v>
      </c>
      <c r="I5679" s="188"/>
      <c r="J5679" s="189">
        <v>26.89</v>
      </c>
      <c r="K5679" s="189">
        <v>13.44</v>
      </c>
    </row>
    <row r="5680" spans="1:11" ht="25.5" x14ac:dyDescent="0.2">
      <c r="A5680" s="291" t="s">
        <v>2697</v>
      </c>
      <c r="B5680" s="190" t="s">
        <v>8013</v>
      </c>
      <c r="C5680" s="291" t="s">
        <v>2687</v>
      </c>
      <c r="D5680" s="291" t="s">
        <v>7882</v>
      </c>
      <c r="E5680" s="556" t="s">
        <v>2700</v>
      </c>
      <c r="F5680" s="556"/>
      <c r="G5680" s="191" t="s">
        <v>2756</v>
      </c>
      <c r="H5680" s="192">
        <v>1</v>
      </c>
      <c r="I5680" s="192"/>
      <c r="J5680" s="193">
        <v>109.59</v>
      </c>
      <c r="K5680" s="193">
        <v>109.59</v>
      </c>
    </row>
    <row r="5681" spans="1:11" x14ac:dyDescent="0.2">
      <c r="A5681" s="287"/>
      <c r="B5681" s="287"/>
      <c r="C5681" s="287"/>
      <c r="D5681" s="287"/>
      <c r="E5681" s="287" t="s">
        <v>2709</v>
      </c>
      <c r="F5681" s="194">
        <v>25.91</v>
      </c>
      <c r="G5681" s="287" t="s">
        <v>2710</v>
      </c>
      <c r="H5681" s="194">
        <v>0</v>
      </c>
      <c r="I5681" s="287" t="s">
        <v>2711</v>
      </c>
      <c r="J5681" s="194">
        <v>25.91</v>
      </c>
    </row>
    <row r="5682" spans="1:11" x14ac:dyDescent="0.2">
      <c r="A5682" s="287"/>
      <c r="B5682" s="287"/>
      <c r="C5682" s="287"/>
      <c r="D5682" s="287"/>
      <c r="E5682" s="287" t="s">
        <v>2712</v>
      </c>
      <c r="F5682" s="194">
        <v>0</v>
      </c>
      <c r="G5682" s="287"/>
      <c r="H5682" s="552" t="s">
        <v>2713</v>
      </c>
      <c r="I5682" s="552"/>
      <c r="J5682" s="194">
        <v>143.61000000000001</v>
      </c>
    </row>
    <row r="5683" spans="1:11" ht="13.5" thickBot="1" x14ac:dyDescent="0.25">
      <c r="A5683" s="196"/>
      <c r="B5683" s="196"/>
      <c r="C5683" s="196"/>
      <c r="D5683" s="196"/>
      <c r="E5683" s="196"/>
      <c r="F5683" s="196"/>
      <c r="G5683" s="196" t="s">
        <v>2714</v>
      </c>
      <c r="H5683" s="198">
        <v>0</v>
      </c>
      <c r="I5683" s="196" t="s">
        <v>2715</v>
      </c>
      <c r="J5683" s="197">
        <v>0</v>
      </c>
    </row>
    <row r="5684" spans="1:11" ht="13.5" thickTop="1" x14ac:dyDescent="0.2">
      <c r="A5684" s="195"/>
      <c r="B5684" s="195"/>
      <c r="C5684" s="195"/>
      <c r="D5684" s="195"/>
      <c r="E5684" s="195"/>
      <c r="F5684" s="195"/>
      <c r="G5684" s="195"/>
      <c r="H5684" s="195"/>
      <c r="I5684" s="195"/>
      <c r="J5684" s="195"/>
    </row>
    <row r="5685" spans="1:11" ht="15" x14ac:dyDescent="0.2">
      <c r="A5685" s="288" t="s">
        <v>6095</v>
      </c>
      <c r="B5685" s="180" t="s">
        <v>2678</v>
      </c>
      <c r="C5685" s="288" t="s">
        <v>2679</v>
      </c>
      <c r="D5685" s="288" t="s">
        <v>2680</v>
      </c>
      <c r="E5685" s="553" t="s">
        <v>2681</v>
      </c>
      <c r="F5685" s="553"/>
      <c r="G5685" s="181" t="s">
        <v>2682</v>
      </c>
      <c r="H5685" s="180" t="s">
        <v>2683</v>
      </c>
      <c r="I5685" s="180" t="s">
        <v>6886</v>
      </c>
      <c r="J5685" s="180" t="s">
        <v>2684</v>
      </c>
      <c r="K5685" s="180" t="s">
        <v>2685</v>
      </c>
    </row>
    <row r="5686" spans="1:11" ht="38.25" x14ac:dyDescent="0.2">
      <c r="A5686" s="289" t="s">
        <v>119</v>
      </c>
      <c r="B5686" s="182" t="s">
        <v>8014</v>
      </c>
      <c r="C5686" s="289" t="s">
        <v>2687</v>
      </c>
      <c r="D5686" s="289" t="s">
        <v>8015</v>
      </c>
      <c r="E5686" s="554" t="s">
        <v>2958</v>
      </c>
      <c r="F5686" s="554"/>
      <c r="G5686" s="183" t="s">
        <v>2756</v>
      </c>
      <c r="H5686" s="184">
        <v>1</v>
      </c>
      <c r="I5686" s="185"/>
      <c r="J5686" s="185">
        <v>172.12</v>
      </c>
      <c r="K5686" s="185">
        <v>172.12</v>
      </c>
    </row>
    <row r="5687" spans="1:11" ht="25.5" x14ac:dyDescent="0.2">
      <c r="A5687" s="290" t="s">
        <v>2689</v>
      </c>
      <c r="B5687" s="186" t="s">
        <v>2968</v>
      </c>
      <c r="C5687" s="290" t="s">
        <v>2691</v>
      </c>
      <c r="D5687" s="290" t="s">
        <v>2969</v>
      </c>
      <c r="E5687" s="555" t="s">
        <v>2693</v>
      </c>
      <c r="F5687" s="555"/>
      <c r="G5687" s="187" t="s">
        <v>2694</v>
      </c>
      <c r="H5687" s="188">
        <v>0.5</v>
      </c>
      <c r="I5687" s="188"/>
      <c r="J5687" s="189">
        <v>41.16</v>
      </c>
      <c r="K5687" s="189">
        <v>20.58</v>
      </c>
    </row>
    <row r="5688" spans="1:11" ht="25.5" x14ac:dyDescent="0.2">
      <c r="A5688" s="290" t="s">
        <v>2689</v>
      </c>
      <c r="B5688" s="186" t="s">
        <v>2851</v>
      </c>
      <c r="C5688" s="290" t="s">
        <v>2691</v>
      </c>
      <c r="D5688" s="290" t="s">
        <v>2852</v>
      </c>
      <c r="E5688" s="555" t="s">
        <v>2693</v>
      </c>
      <c r="F5688" s="555"/>
      <c r="G5688" s="187" t="s">
        <v>2694</v>
      </c>
      <c r="H5688" s="188">
        <v>0.5</v>
      </c>
      <c r="I5688" s="188"/>
      <c r="J5688" s="189">
        <v>26.89</v>
      </c>
      <c r="K5688" s="189">
        <v>13.44</v>
      </c>
    </row>
    <row r="5689" spans="1:11" ht="25.5" x14ac:dyDescent="0.2">
      <c r="A5689" s="291" t="s">
        <v>2697</v>
      </c>
      <c r="B5689" s="190" t="s">
        <v>8016</v>
      </c>
      <c r="C5689" s="291" t="s">
        <v>2687</v>
      </c>
      <c r="D5689" s="291" t="s">
        <v>8017</v>
      </c>
      <c r="E5689" s="556" t="s">
        <v>2700</v>
      </c>
      <c r="F5689" s="556"/>
      <c r="G5689" s="191" t="s">
        <v>114</v>
      </c>
      <c r="H5689" s="192">
        <v>1</v>
      </c>
      <c r="I5689" s="192"/>
      <c r="J5689" s="193">
        <v>138.1</v>
      </c>
      <c r="K5689" s="193">
        <v>138.1</v>
      </c>
    </row>
    <row r="5690" spans="1:11" x14ac:dyDescent="0.2">
      <c r="A5690" s="287"/>
      <c r="B5690" s="287"/>
      <c r="C5690" s="287"/>
      <c r="D5690" s="287"/>
      <c r="E5690" s="287" t="s">
        <v>2709</v>
      </c>
      <c r="F5690" s="194">
        <v>25.91</v>
      </c>
      <c r="G5690" s="287" t="s">
        <v>2710</v>
      </c>
      <c r="H5690" s="194">
        <v>0</v>
      </c>
      <c r="I5690" s="287" t="s">
        <v>2711</v>
      </c>
      <c r="J5690" s="194">
        <v>25.91</v>
      </c>
    </row>
    <row r="5691" spans="1:11" x14ac:dyDescent="0.2">
      <c r="A5691" s="287"/>
      <c r="B5691" s="287"/>
      <c r="C5691" s="287"/>
      <c r="D5691" s="287"/>
      <c r="E5691" s="287" t="s">
        <v>2712</v>
      </c>
      <c r="F5691" s="194">
        <v>0</v>
      </c>
      <c r="G5691" s="287"/>
      <c r="H5691" s="552" t="s">
        <v>2713</v>
      </c>
      <c r="I5691" s="552"/>
      <c r="J5691" s="194">
        <v>172.12</v>
      </c>
    </row>
    <row r="5692" spans="1:11" ht="13.5" thickBot="1" x14ac:dyDescent="0.25">
      <c r="A5692" s="196"/>
      <c r="B5692" s="196"/>
      <c r="C5692" s="196"/>
      <c r="D5692" s="196"/>
      <c r="E5692" s="196"/>
      <c r="F5692" s="196"/>
      <c r="G5692" s="196" t="s">
        <v>2714</v>
      </c>
      <c r="H5692" s="198">
        <v>0</v>
      </c>
      <c r="I5692" s="196" t="s">
        <v>2715</v>
      </c>
      <c r="J5692" s="197">
        <v>0</v>
      </c>
    </row>
    <row r="5693" spans="1:11" ht="13.5" thickTop="1" x14ac:dyDescent="0.2">
      <c r="A5693" s="195"/>
      <c r="B5693" s="195"/>
      <c r="C5693" s="195"/>
      <c r="D5693" s="195"/>
      <c r="E5693" s="195"/>
      <c r="F5693" s="195"/>
      <c r="G5693" s="195"/>
      <c r="H5693" s="195"/>
      <c r="I5693" s="195"/>
      <c r="J5693" s="195"/>
    </row>
    <row r="5694" spans="1:11" ht="15" x14ac:dyDescent="0.2">
      <c r="A5694" s="288" t="s">
        <v>6096</v>
      </c>
      <c r="B5694" s="180" t="s">
        <v>2678</v>
      </c>
      <c r="C5694" s="288" t="s">
        <v>2679</v>
      </c>
      <c r="D5694" s="288" t="s">
        <v>2680</v>
      </c>
      <c r="E5694" s="553" t="s">
        <v>2681</v>
      </c>
      <c r="F5694" s="553"/>
      <c r="G5694" s="181" t="s">
        <v>2682</v>
      </c>
      <c r="H5694" s="180" t="s">
        <v>2683</v>
      </c>
      <c r="I5694" s="180" t="s">
        <v>6886</v>
      </c>
      <c r="J5694" s="180" t="s">
        <v>2684</v>
      </c>
      <c r="K5694" s="180" t="s">
        <v>2685</v>
      </c>
    </row>
    <row r="5695" spans="1:11" ht="38.25" x14ac:dyDescent="0.2">
      <c r="A5695" s="289" t="s">
        <v>119</v>
      </c>
      <c r="B5695" s="182" t="s">
        <v>8018</v>
      </c>
      <c r="C5695" s="289" t="s">
        <v>2687</v>
      </c>
      <c r="D5695" s="289" t="s">
        <v>8019</v>
      </c>
      <c r="E5695" s="554" t="s">
        <v>2958</v>
      </c>
      <c r="F5695" s="554"/>
      <c r="G5695" s="183" t="s">
        <v>2756</v>
      </c>
      <c r="H5695" s="184">
        <v>1</v>
      </c>
      <c r="I5695" s="185"/>
      <c r="J5695" s="185">
        <v>163.92</v>
      </c>
      <c r="K5695" s="185">
        <v>163.92</v>
      </c>
    </row>
    <row r="5696" spans="1:11" ht="25.5" x14ac:dyDescent="0.2">
      <c r="A5696" s="290" t="s">
        <v>2689</v>
      </c>
      <c r="B5696" s="186" t="s">
        <v>2968</v>
      </c>
      <c r="C5696" s="290" t="s">
        <v>2691</v>
      </c>
      <c r="D5696" s="290" t="s">
        <v>2969</v>
      </c>
      <c r="E5696" s="555" t="s">
        <v>2693</v>
      </c>
      <c r="F5696" s="555"/>
      <c r="G5696" s="187" t="s">
        <v>2694</v>
      </c>
      <c r="H5696" s="188">
        <v>0.5</v>
      </c>
      <c r="I5696" s="188"/>
      <c r="J5696" s="189">
        <v>41.16</v>
      </c>
      <c r="K5696" s="189">
        <v>20.58</v>
      </c>
    </row>
    <row r="5697" spans="1:11" ht="25.5" x14ac:dyDescent="0.2">
      <c r="A5697" s="290" t="s">
        <v>2689</v>
      </c>
      <c r="B5697" s="186" t="s">
        <v>2851</v>
      </c>
      <c r="C5697" s="290" t="s">
        <v>2691</v>
      </c>
      <c r="D5697" s="290" t="s">
        <v>2852</v>
      </c>
      <c r="E5697" s="555" t="s">
        <v>2693</v>
      </c>
      <c r="F5697" s="555"/>
      <c r="G5697" s="187" t="s">
        <v>2694</v>
      </c>
      <c r="H5697" s="188">
        <v>0.5</v>
      </c>
      <c r="I5697" s="188"/>
      <c r="J5697" s="189">
        <v>26.89</v>
      </c>
      <c r="K5697" s="189">
        <v>13.44</v>
      </c>
    </row>
    <row r="5698" spans="1:11" ht="25.5" x14ac:dyDescent="0.2">
      <c r="A5698" s="291" t="s">
        <v>2697</v>
      </c>
      <c r="B5698" s="190" t="s">
        <v>8020</v>
      </c>
      <c r="C5698" s="291" t="s">
        <v>2687</v>
      </c>
      <c r="D5698" s="291" t="s">
        <v>8021</v>
      </c>
      <c r="E5698" s="556" t="s">
        <v>2700</v>
      </c>
      <c r="F5698" s="556"/>
      <c r="G5698" s="191" t="s">
        <v>114</v>
      </c>
      <c r="H5698" s="192">
        <v>1</v>
      </c>
      <c r="I5698" s="192"/>
      <c r="J5698" s="193">
        <v>129.9</v>
      </c>
      <c r="K5698" s="193">
        <v>129.9</v>
      </c>
    </row>
    <row r="5699" spans="1:11" x14ac:dyDescent="0.2">
      <c r="A5699" s="287"/>
      <c r="B5699" s="287"/>
      <c r="C5699" s="287"/>
      <c r="D5699" s="287"/>
      <c r="E5699" s="287" t="s">
        <v>2709</v>
      </c>
      <c r="F5699" s="194">
        <v>25.91</v>
      </c>
      <c r="G5699" s="287" t="s">
        <v>2710</v>
      </c>
      <c r="H5699" s="194">
        <v>0</v>
      </c>
      <c r="I5699" s="287" t="s">
        <v>2711</v>
      </c>
      <c r="J5699" s="194">
        <v>25.91</v>
      </c>
    </row>
    <row r="5700" spans="1:11" x14ac:dyDescent="0.2">
      <c r="A5700" s="287"/>
      <c r="B5700" s="287"/>
      <c r="C5700" s="287"/>
      <c r="D5700" s="287"/>
      <c r="E5700" s="287" t="s">
        <v>2712</v>
      </c>
      <c r="F5700" s="194">
        <v>0</v>
      </c>
      <c r="G5700" s="287"/>
      <c r="H5700" s="552" t="s">
        <v>2713</v>
      </c>
      <c r="I5700" s="552"/>
      <c r="J5700" s="194">
        <v>163.92</v>
      </c>
    </row>
    <row r="5701" spans="1:11" ht="13.5" thickBot="1" x14ac:dyDescent="0.25">
      <c r="A5701" s="196"/>
      <c r="B5701" s="196"/>
      <c r="C5701" s="196"/>
      <c r="D5701" s="196"/>
      <c r="E5701" s="196"/>
      <c r="F5701" s="196"/>
      <c r="G5701" s="196" t="s">
        <v>2714</v>
      </c>
      <c r="H5701" s="198">
        <v>0</v>
      </c>
      <c r="I5701" s="196" t="s">
        <v>2715</v>
      </c>
      <c r="J5701" s="197">
        <v>0</v>
      </c>
    </row>
    <row r="5702" spans="1:11" ht="13.5" thickTop="1" x14ac:dyDescent="0.2">
      <c r="A5702" s="195"/>
      <c r="B5702" s="195"/>
      <c r="C5702" s="195"/>
      <c r="D5702" s="195"/>
      <c r="E5702" s="195"/>
      <c r="F5702" s="195"/>
      <c r="G5702" s="195"/>
      <c r="H5702" s="195"/>
      <c r="I5702" s="195"/>
      <c r="J5702" s="195"/>
    </row>
    <row r="5703" spans="1:11" ht="15" x14ac:dyDescent="0.2">
      <c r="A5703" s="288" t="s">
        <v>6097</v>
      </c>
      <c r="B5703" s="180" t="s">
        <v>2678</v>
      </c>
      <c r="C5703" s="288" t="s">
        <v>2679</v>
      </c>
      <c r="D5703" s="288" t="s">
        <v>2680</v>
      </c>
      <c r="E5703" s="553" t="s">
        <v>2681</v>
      </c>
      <c r="F5703" s="553"/>
      <c r="G5703" s="181" t="s">
        <v>2682</v>
      </c>
      <c r="H5703" s="180" t="s">
        <v>2683</v>
      </c>
      <c r="I5703" s="180" t="s">
        <v>6886</v>
      </c>
      <c r="J5703" s="180" t="s">
        <v>2684</v>
      </c>
      <c r="K5703" s="180" t="s">
        <v>2685</v>
      </c>
    </row>
    <row r="5704" spans="1:11" ht="38.25" x14ac:dyDescent="0.2">
      <c r="A5704" s="289" t="s">
        <v>119</v>
      </c>
      <c r="B5704" s="182" t="s">
        <v>8022</v>
      </c>
      <c r="C5704" s="289" t="s">
        <v>2687</v>
      </c>
      <c r="D5704" s="289" t="s">
        <v>8023</v>
      </c>
      <c r="E5704" s="554" t="s">
        <v>2958</v>
      </c>
      <c r="F5704" s="554"/>
      <c r="G5704" s="183" t="s">
        <v>2756</v>
      </c>
      <c r="H5704" s="184">
        <v>1</v>
      </c>
      <c r="I5704" s="185"/>
      <c r="J5704" s="185">
        <v>236.88</v>
      </c>
      <c r="K5704" s="185">
        <v>236.88</v>
      </c>
    </row>
    <row r="5705" spans="1:11" ht="25.5" x14ac:dyDescent="0.2">
      <c r="A5705" s="290" t="s">
        <v>2689</v>
      </c>
      <c r="B5705" s="186" t="s">
        <v>2968</v>
      </c>
      <c r="C5705" s="290" t="s">
        <v>2691</v>
      </c>
      <c r="D5705" s="290" t="s">
        <v>2969</v>
      </c>
      <c r="E5705" s="555" t="s">
        <v>2693</v>
      </c>
      <c r="F5705" s="555"/>
      <c r="G5705" s="187" t="s">
        <v>2694</v>
      </c>
      <c r="H5705" s="188">
        <v>0.5</v>
      </c>
      <c r="I5705" s="188"/>
      <c r="J5705" s="189">
        <v>41.16</v>
      </c>
      <c r="K5705" s="189">
        <v>20.58</v>
      </c>
    </row>
    <row r="5706" spans="1:11" ht="25.5" x14ac:dyDescent="0.2">
      <c r="A5706" s="290" t="s">
        <v>2689</v>
      </c>
      <c r="B5706" s="186" t="s">
        <v>2851</v>
      </c>
      <c r="C5706" s="290" t="s">
        <v>2691</v>
      </c>
      <c r="D5706" s="290" t="s">
        <v>2852</v>
      </c>
      <c r="E5706" s="555" t="s">
        <v>2693</v>
      </c>
      <c r="F5706" s="555"/>
      <c r="G5706" s="187" t="s">
        <v>2694</v>
      </c>
      <c r="H5706" s="188">
        <v>0.5</v>
      </c>
      <c r="I5706" s="188"/>
      <c r="J5706" s="189">
        <v>26.89</v>
      </c>
      <c r="K5706" s="189">
        <v>13.44</v>
      </c>
    </row>
    <row r="5707" spans="1:11" ht="25.5" x14ac:dyDescent="0.2">
      <c r="A5707" s="291" t="s">
        <v>2697</v>
      </c>
      <c r="B5707" s="190" t="s">
        <v>8024</v>
      </c>
      <c r="C5707" s="291" t="s">
        <v>2687</v>
      </c>
      <c r="D5707" s="291" t="s">
        <v>7885</v>
      </c>
      <c r="E5707" s="556" t="s">
        <v>2700</v>
      </c>
      <c r="F5707" s="556"/>
      <c r="G5707" s="191" t="s">
        <v>48</v>
      </c>
      <c r="H5707" s="192">
        <v>1</v>
      </c>
      <c r="I5707" s="192"/>
      <c r="J5707" s="193">
        <v>202.86</v>
      </c>
      <c r="K5707" s="193">
        <v>202.86</v>
      </c>
    </row>
    <row r="5708" spans="1:11" x14ac:dyDescent="0.2">
      <c r="A5708" s="287"/>
      <c r="B5708" s="287"/>
      <c r="C5708" s="287"/>
      <c r="D5708" s="287"/>
      <c r="E5708" s="287" t="s">
        <v>2709</v>
      </c>
      <c r="F5708" s="194">
        <v>25.91</v>
      </c>
      <c r="G5708" s="287" t="s">
        <v>2710</v>
      </c>
      <c r="H5708" s="194">
        <v>0</v>
      </c>
      <c r="I5708" s="287" t="s">
        <v>2711</v>
      </c>
      <c r="J5708" s="194">
        <v>25.91</v>
      </c>
    </row>
    <row r="5709" spans="1:11" x14ac:dyDescent="0.2">
      <c r="A5709" s="287"/>
      <c r="B5709" s="287"/>
      <c r="C5709" s="287"/>
      <c r="D5709" s="287"/>
      <c r="E5709" s="287" t="s">
        <v>2712</v>
      </c>
      <c r="F5709" s="194">
        <v>0</v>
      </c>
      <c r="G5709" s="287"/>
      <c r="H5709" s="552" t="s">
        <v>2713</v>
      </c>
      <c r="I5709" s="552"/>
      <c r="J5709" s="194">
        <v>236.88</v>
      </c>
    </row>
    <row r="5710" spans="1:11" ht="13.5" thickBot="1" x14ac:dyDescent="0.25">
      <c r="A5710" s="196"/>
      <c r="B5710" s="196"/>
      <c r="C5710" s="196"/>
      <c r="D5710" s="196"/>
      <c r="E5710" s="196"/>
      <c r="F5710" s="196"/>
      <c r="G5710" s="196" t="s">
        <v>2714</v>
      </c>
      <c r="H5710" s="198">
        <v>0</v>
      </c>
      <c r="I5710" s="196" t="s">
        <v>2715</v>
      </c>
      <c r="J5710" s="197">
        <v>0</v>
      </c>
    </row>
    <row r="5711" spans="1:11" ht="13.5" thickTop="1" x14ac:dyDescent="0.2">
      <c r="A5711" s="195"/>
      <c r="B5711" s="195"/>
      <c r="C5711" s="195"/>
      <c r="D5711" s="195"/>
      <c r="E5711" s="195"/>
      <c r="F5711" s="195"/>
      <c r="G5711" s="195"/>
      <c r="H5711" s="195"/>
      <c r="I5711" s="195"/>
      <c r="J5711" s="195"/>
    </row>
    <row r="5712" spans="1:11" x14ac:dyDescent="0.2">
      <c r="A5712" s="292" t="s">
        <v>6875</v>
      </c>
      <c r="B5712" s="292"/>
      <c r="C5712" s="292"/>
      <c r="D5712" s="292" t="s">
        <v>1336</v>
      </c>
      <c r="E5712" s="292"/>
      <c r="F5712" s="558"/>
      <c r="G5712" s="558"/>
      <c r="H5712" s="292"/>
      <c r="I5712" s="178"/>
      <c r="J5712" s="292"/>
      <c r="K5712" s="179">
        <v>0</v>
      </c>
    </row>
    <row r="5713" spans="1:11" ht="15" x14ac:dyDescent="0.2">
      <c r="A5713" s="288" t="s">
        <v>6876</v>
      </c>
      <c r="B5713" s="180" t="s">
        <v>2678</v>
      </c>
      <c r="C5713" s="288" t="s">
        <v>2679</v>
      </c>
      <c r="D5713" s="288" t="s">
        <v>2680</v>
      </c>
      <c r="E5713" s="553" t="s">
        <v>2681</v>
      </c>
      <c r="F5713" s="553"/>
      <c r="G5713" s="181" t="s">
        <v>2682</v>
      </c>
      <c r="H5713" s="180" t="s">
        <v>2683</v>
      </c>
      <c r="I5713" s="180" t="s">
        <v>6886</v>
      </c>
      <c r="J5713" s="180" t="s">
        <v>2684</v>
      </c>
      <c r="K5713" s="180" t="s">
        <v>2685</v>
      </c>
    </row>
    <row r="5714" spans="1:11" x14ac:dyDescent="0.2">
      <c r="A5714" s="289" t="s">
        <v>119</v>
      </c>
      <c r="B5714" s="182" t="s">
        <v>4568</v>
      </c>
      <c r="C5714" s="289" t="s">
        <v>2791</v>
      </c>
      <c r="D5714" s="289" t="s">
        <v>4569</v>
      </c>
      <c r="E5714" s="554" t="s">
        <v>7163</v>
      </c>
      <c r="F5714" s="554"/>
      <c r="G5714" s="183" t="s">
        <v>2706</v>
      </c>
      <c r="H5714" s="184">
        <v>1</v>
      </c>
      <c r="I5714" s="185"/>
      <c r="J5714" s="185">
        <v>77.89</v>
      </c>
      <c r="K5714" s="185">
        <v>77.89</v>
      </c>
    </row>
    <row r="5715" spans="1:11" ht="25.5" x14ac:dyDescent="0.2">
      <c r="A5715" s="290" t="s">
        <v>2689</v>
      </c>
      <c r="B5715" s="186" t="s">
        <v>4362</v>
      </c>
      <c r="C5715" s="290" t="s">
        <v>2691</v>
      </c>
      <c r="D5715" s="290" t="s">
        <v>4363</v>
      </c>
      <c r="E5715" s="555" t="s">
        <v>2693</v>
      </c>
      <c r="F5715" s="555"/>
      <c r="G5715" s="187" t="s">
        <v>2694</v>
      </c>
      <c r="H5715" s="188">
        <v>0.25</v>
      </c>
      <c r="I5715" s="188"/>
      <c r="J5715" s="189">
        <v>26.91</v>
      </c>
      <c r="K5715" s="189">
        <v>6.72</v>
      </c>
    </row>
    <row r="5716" spans="1:11" ht="25.5" x14ac:dyDescent="0.2">
      <c r="A5716" s="290" t="s">
        <v>2689</v>
      </c>
      <c r="B5716" s="186" t="s">
        <v>4364</v>
      </c>
      <c r="C5716" s="290" t="s">
        <v>2691</v>
      </c>
      <c r="D5716" s="290" t="s">
        <v>4365</v>
      </c>
      <c r="E5716" s="555" t="s">
        <v>2693</v>
      </c>
      <c r="F5716" s="555"/>
      <c r="G5716" s="187" t="s">
        <v>2694</v>
      </c>
      <c r="H5716" s="188">
        <v>0.25</v>
      </c>
      <c r="I5716" s="188"/>
      <c r="J5716" s="189">
        <v>41.7</v>
      </c>
      <c r="K5716" s="189">
        <v>10.42</v>
      </c>
    </row>
    <row r="5717" spans="1:11" x14ac:dyDescent="0.2">
      <c r="A5717" s="291" t="s">
        <v>2697</v>
      </c>
      <c r="B5717" s="190" t="s">
        <v>4570</v>
      </c>
      <c r="C5717" s="291" t="s">
        <v>2791</v>
      </c>
      <c r="D5717" s="291" t="s">
        <v>4571</v>
      </c>
      <c r="E5717" s="556" t="s">
        <v>2700</v>
      </c>
      <c r="F5717" s="556"/>
      <c r="G5717" s="191" t="s">
        <v>2706</v>
      </c>
      <c r="H5717" s="192">
        <v>1</v>
      </c>
      <c r="I5717" s="192"/>
      <c r="J5717" s="193">
        <v>60.75</v>
      </c>
      <c r="K5717" s="193">
        <v>60.75</v>
      </c>
    </row>
    <row r="5718" spans="1:11" x14ac:dyDescent="0.2">
      <c r="A5718" s="287"/>
      <c r="B5718" s="287"/>
      <c r="C5718" s="287"/>
      <c r="D5718" s="287"/>
      <c r="E5718" s="287" t="s">
        <v>2709</v>
      </c>
      <c r="F5718" s="194">
        <v>13.64</v>
      </c>
      <c r="G5718" s="287" t="s">
        <v>2710</v>
      </c>
      <c r="H5718" s="194">
        <v>0</v>
      </c>
      <c r="I5718" s="287" t="s">
        <v>2711</v>
      </c>
      <c r="J5718" s="194">
        <v>13.64</v>
      </c>
    </row>
    <row r="5719" spans="1:11" x14ac:dyDescent="0.2">
      <c r="A5719" s="287"/>
      <c r="B5719" s="287"/>
      <c r="C5719" s="287"/>
      <c r="D5719" s="287"/>
      <c r="E5719" s="287" t="s">
        <v>2712</v>
      </c>
      <c r="F5719" s="194">
        <v>0</v>
      </c>
      <c r="G5719" s="287"/>
      <c r="H5719" s="552" t="s">
        <v>2713</v>
      </c>
      <c r="I5719" s="552"/>
      <c r="J5719" s="194">
        <v>77.89</v>
      </c>
    </row>
    <row r="5720" spans="1:11" ht="13.5" thickBot="1" x14ac:dyDescent="0.25">
      <c r="A5720" s="196"/>
      <c r="B5720" s="196"/>
      <c r="C5720" s="196"/>
      <c r="D5720" s="196"/>
      <c r="E5720" s="196"/>
      <c r="F5720" s="196"/>
      <c r="G5720" s="196" t="s">
        <v>2714</v>
      </c>
      <c r="H5720" s="198">
        <v>0</v>
      </c>
      <c r="I5720" s="196" t="s">
        <v>2715</v>
      </c>
      <c r="J5720" s="197">
        <v>0</v>
      </c>
    </row>
    <row r="5721" spans="1:11" ht="13.5" thickTop="1" x14ac:dyDescent="0.2">
      <c r="A5721" s="195"/>
      <c r="B5721" s="195"/>
      <c r="C5721" s="195"/>
      <c r="D5721" s="195"/>
      <c r="E5721" s="195"/>
      <c r="F5721" s="195"/>
      <c r="G5721" s="195"/>
      <c r="H5721" s="195"/>
      <c r="I5721" s="195"/>
      <c r="J5721" s="195"/>
    </row>
    <row r="5722" spans="1:11" ht="15" x14ac:dyDescent="0.2">
      <c r="A5722" s="288" t="s">
        <v>6877</v>
      </c>
      <c r="B5722" s="180" t="s">
        <v>2678</v>
      </c>
      <c r="C5722" s="288" t="s">
        <v>2679</v>
      </c>
      <c r="D5722" s="288" t="s">
        <v>2680</v>
      </c>
      <c r="E5722" s="553" t="s">
        <v>2681</v>
      </c>
      <c r="F5722" s="553"/>
      <c r="G5722" s="181" t="s">
        <v>2682</v>
      </c>
      <c r="H5722" s="180" t="s">
        <v>2683</v>
      </c>
      <c r="I5722" s="180" t="s">
        <v>6886</v>
      </c>
      <c r="J5722" s="180" t="s">
        <v>2684</v>
      </c>
      <c r="K5722" s="180" t="s">
        <v>2685</v>
      </c>
    </row>
    <row r="5723" spans="1:11" ht="51" x14ac:dyDescent="0.2">
      <c r="A5723" s="289" t="s">
        <v>119</v>
      </c>
      <c r="B5723" s="182" t="s">
        <v>4572</v>
      </c>
      <c r="C5723" s="289" t="s">
        <v>2687</v>
      </c>
      <c r="D5723" s="289" t="s">
        <v>1339</v>
      </c>
      <c r="E5723" s="554" t="s">
        <v>2958</v>
      </c>
      <c r="F5723" s="554"/>
      <c r="G5723" s="183" t="s">
        <v>392</v>
      </c>
      <c r="H5723" s="184">
        <v>1</v>
      </c>
      <c r="I5723" s="185"/>
      <c r="J5723" s="185">
        <v>72.34</v>
      </c>
      <c r="K5723" s="185">
        <v>72.34</v>
      </c>
    </row>
    <row r="5724" spans="1:11" ht="25.5" x14ac:dyDescent="0.2">
      <c r="A5724" s="290" t="s">
        <v>2689</v>
      </c>
      <c r="B5724" s="186" t="s">
        <v>2968</v>
      </c>
      <c r="C5724" s="290" t="s">
        <v>2691</v>
      </c>
      <c r="D5724" s="290" t="s">
        <v>2969</v>
      </c>
      <c r="E5724" s="555" t="s">
        <v>2693</v>
      </c>
      <c r="F5724" s="555"/>
      <c r="G5724" s="187" t="s">
        <v>2694</v>
      </c>
      <c r="H5724" s="188">
        <v>0.25</v>
      </c>
      <c r="I5724" s="188"/>
      <c r="J5724" s="189">
        <v>41.16</v>
      </c>
      <c r="K5724" s="189">
        <v>10.29</v>
      </c>
    </row>
    <row r="5725" spans="1:11" ht="25.5" x14ac:dyDescent="0.2">
      <c r="A5725" s="290" t="s">
        <v>2689</v>
      </c>
      <c r="B5725" s="186" t="s">
        <v>2851</v>
      </c>
      <c r="C5725" s="290" t="s">
        <v>2691</v>
      </c>
      <c r="D5725" s="290" t="s">
        <v>2852</v>
      </c>
      <c r="E5725" s="555" t="s">
        <v>2693</v>
      </c>
      <c r="F5725" s="555"/>
      <c r="G5725" s="187" t="s">
        <v>2694</v>
      </c>
      <c r="H5725" s="188">
        <v>0.25</v>
      </c>
      <c r="I5725" s="188"/>
      <c r="J5725" s="189">
        <v>26.89</v>
      </c>
      <c r="K5725" s="189">
        <v>6.72</v>
      </c>
    </row>
    <row r="5726" spans="1:11" x14ac:dyDescent="0.2">
      <c r="A5726" s="291" t="s">
        <v>2697</v>
      </c>
      <c r="B5726" s="190" t="s">
        <v>7179</v>
      </c>
      <c r="C5726" s="291" t="s">
        <v>2791</v>
      </c>
      <c r="D5726" s="291" t="s">
        <v>7180</v>
      </c>
      <c r="E5726" s="556" t="s">
        <v>2700</v>
      </c>
      <c r="F5726" s="556"/>
      <c r="G5726" s="191" t="s">
        <v>48</v>
      </c>
      <c r="H5726" s="192">
        <v>0.09</v>
      </c>
      <c r="I5726" s="192"/>
      <c r="J5726" s="193">
        <v>614.87</v>
      </c>
      <c r="K5726" s="193">
        <v>55.33</v>
      </c>
    </row>
    <row r="5727" spans="1:11" x14ac:dyDescent="0.2">
      <c r="A5727" s="287"/>
      <c r="B5727" s="287"/>
      <c r="C5727" s="287"/>
      <c r="D5727" s="287"/>
      <c r="E5727" s="287" t="s">
        <v>2709</v>
      </c>
      <c r="F5727" s="194">
        <v>12.95</v>
      </c>
      <c r="G5727" s="287" t="s">
        <v>2710</v>
      </c>
      <c r="H5727" s="194">
        <v>0</v>
      </c>
      <c r="I5727" s="287" t="s">
        <v>2711</v>
      </c>
      <c r="J5727" s="194">
        <v>12.95</v>
      </c>
    </row>
    <row r="5728" spans="1:11" x14ac:dyDescent="0.2">
      <c r="A5728" s="287"/>
      <c r="B5728" s="287"/>
      <c r="C5728" s="287"/>
      <c r="D5728" s="287"/>
      <c r="E5728" s="287" t="s">
        <v>2712</v>
      </c>
      <c r="F5728" s="194">
        <v>0</v>
      </c>
      <c r="G5728" s="287"/>
      <c r="H5728" s="552" t="s">
        <v>2713</v>
      </c>
      <c r="I5728" s="552"/>
      <c r="J5728" s="194">
        <v>72.34</v>
      </c>
    </row>
    <row r="5729" spans="1:11" ht="13.5" thickBot="1" x14ac:dyDescent="0.25">
      <c r="A5729" s="196"/>
      <c r="B5729" s="196"/>
      <c r="C5729" s="196"/>
      <c r="D5729" s="196"/>
      <c r="E5729" s="196"/>
      <c r="F5729" s="196"/>
      <c r="G5729" s="196" t="s">
        <v>2714</v>
      </c>
      <c r="H5729" s="198">
        <v>0</v>
      </c>
      <c r="I5729" s="196" t="s">
        <v>2715</v>
      </c>
      <c r="J5729" s="197">
        <v>0</v>
      </c>
    </row>
    <row r="5730" spans="1:11" ht="13.5" thickTop="1" x14ac:dyDescent="0.2">
      <c r="A5730" s="195"/>
      <c r="B5730" s="195"/>
      <c r="C5730" s="195"/>
      <c r="D5730" s="195"/>
      <c r="E5730" s="195"/>
      <c r="F5730" s="195"/>
      <c r="G5730" s="195"/>
      <c r="H5730" s="195"/>
      <c r="I5730" s="195"/>
      <c r="J5730" s="195"/>
    </row>
    <row r="5731" spans="1:11" ht="15" x14ac:dyDescent="0.2">
      <c r="A5731" s="288" t="s">
        <v>6878</v>
      </c>
      <c r="B5731" s="180" t="s">
        <v>2678</v>
      </c>
      <c r="C5731" s="288" t="s">
        <v>2679</v>
      </c>
      <c r="D5731" s="288" t="s">
        <v>2680</v>
      </c>
      <c r="E5731" s="553" t="s">
        <v>2681</v>
      </c>
      <c r="F5731" s="553"/>
      <c r="G5731" s="181" t="s">
        <v>2682</v>
      </c>
      <c r="H5731" s="180" t="s">
        <v>2683</v>
      </c>
      <c r="I5731" s="180" t="s">
        <v>6886</v>
      </c>
      <c r="J5731" s="180" t="s">
        <v>2684</v>
      </c>
      <c r="K5731" s="180" t="s">
        <v>2685</v>
      </c>
    </row>
    <row r="5732" spans="1:11" x14ac:dyDescent="0.2">
      <c r="A5732" s="289" t="s">
        <v>119</v>
      </c>
      <c r="B5732" s="182" t="s">
        <v>4573</v>
      </c>
      <c r="C5732" s="289" t="s">
        <v>2791</v>
      </c>
      <c r="D5732" s="289" t="s">
        <v>4574</v>
      </c>
      <c r="E5732" s="554" t="s">
        <v>7163</v>
      </c>
      <c r="F5732" s="554"/>
      <c r="G5732" s="183" t="s">
        <v>2706</v>
      </c>
      <c r="H5732" s="184">
        <v>1</v>
      </c>
      <c r="I5732" s="185"/>
      <c r="J5732" s="185">
        <v>66.62</v>
      </c>
      <c r="K5732" s="185">
        <v>66.62</v>
      </c>
    </row>
    <row r="5733" spans="1:11" ht="25.5" x14ac:dyDescent="0.2">
      <c r="A5733" s="290" t="s">
        <v>2689</v>
      </c>
      <c r="B5733" s="186" t="s">
        <v>4362</v>
      </c>
      <c r="C5733" s="290" t="s">
        <v>2691</v>
      </c>
      <c r="D5733" s="290" t="s">
        <v>4363</v>
      </c>
      <c r="E5733" s="555" t="s">
        <v>2693</v>
      </c>
      <c r="F5733" s="555"/>
      <c r="G5733" s="187" t="s">
        <v>2694</v>
      </c>
      <c r="H5733" s="188">
        <v>0.25</v>
      </c>
      <c r="I5733" s="188"/>
      <c r="J5733" s="189">
        <v>26.91</v>
      </c>
      <c r="K5733" s="189">
        <v>6.72</v>
      </c>
    </row>
    <row r="5734" spans="1:11" ht="25.5" x14ac:dyDescent="0.2">
      <c r="A5734" s="290" t="s">
        <v>2689</v>
      </c>
      <c r="B5734" s="186" t="s">
        <v>4364</v>
      </c>
      <c r="C5734" s="290" t="s">
        <v>2691</v>
      </c>
      <c r="D5734" s="290" t="s">
        <v>4365</v>
      </c>
      <c r="E5734" s="555" t="s">
        <v>2693</v>
      </c>
      <c r="F5734" s="555"/>
      <c r="G5734" s="187" t="s">
        <v>2694</v>
      </c>
      <c r="H5734" s="188">
        <v>0.25</v>
      </c>
      <c r="I5734" s="188"/>
      <c r="J5734" s="189">
        <v>41.7</v>
      </c>
      <c r="K5734" s="189">
        <v>10.42</v>
      </c>
    </row>
    <row r="5735" spans="1:11" x14ac:dyDescent="0.2">
      <c r="A5735" s="291" t="s">
        <v>2697</v>
      </c>
      <c r="B5735" s="190" t="s">
        <v>4575</v>
      </c>
      <c r="C5735" s="291" t="s">
        <v>2791</v>
      </c>
      <c r="D5735" s="291" t="s">
        <v>4576</v>
      </c>
      <c r="E5735" s="556" t="s">
        <v>2700</v>
      </c>
      <c r="F5735" s="556"/>
      <c r="G5735" s="191" t="s">
        <v>2706</v>
      </c>
      <c r="H5735" s="192">
        <v>1</v>
      </c>
      <c r="I5735" s="192"/>
      <c r="J5735" s="193">
        <v>49.48</v>
      </c>
      <c r="K5735" s="193">
        <v>49.48</v>
      </c>
    </row>
    <row r="5736" spans="1:11" x14ac:dyDescent="0.2">
      <c r="A5736" s="287"/>
      <c r="B5736" s="287"/>
      <c r="C5736" s="287"/>
      <c r="D5736" s="287"/>
      <c r="E5736" s="287" t="s">
        <v>2709</v>
      </c>
      <c r="F5736" s="194">
        <v>13.64</v>
      </c>
      <c r="G5736" s="287" t="s">
        <v>2710</v>
      </c>
      <c r="H5736" s="194">
        <v>0</v>
      </c>
      <c r="I5736" s="287" t="s">
        <v>2711</v>
      </c>
      <c r="J5736" s="194">
        <v>13.64</v>
      </c>
    </row>
    <row r="5737" spans="1:11" x14ac:dyDescent="0.2">
      <c r="A5737" s="287"/>
      <c r="B5737" s="287"/>
      <c r="C5737" s="287"/>
      <c r="D5737" s="287"/>
      <c r="E5737" s="287" t="s">
        <v>2712</v>
      </c>
      <c r="F5737" s="194">
        <v>0</v>
      </c>
      <c r="G5737" s="287"/>
      <c r="H5737" s="552" t="s">
        <v>2713</v>
      </c>
      <c r="I5737" s="552"/>
      <c r="J5737" s="194">
        <v>66.62</v>
      </c>
    </row>
    <row r="5738" spans="1:11" ht="13.5" thickBot="1" x14ac:dyDescent="0.25">
      <c r="A5738" s="196"/>
      <c r="B5738" s="196"/>
      <c r="C5738" s="196"/>
      <c r="D5738" s="196"/>
      <c r="E5738" s="196"/>
      <c r="F5738" s="196"/>
      <c r="G5738" s="196" t="s">
        <v>2714</v>
      </c>
      <c r="H5738" s="198">
        <v>0</v>
      </c>
      <c r="I5738" s="196" t="s">
        <v>2715</v>
      </c>
      <c r="J5738" s="197">
        <v>0</v>
      </c>
    </row>
    <row r="5739" spans="1:11" ht="13.5" thickTop="1" x14ac:dyDescent="0.2">
      <c r="A5739" s="195"/>
      <c r="B5739" s="195"/>
      <c r="C5739" s="195"/>
      <c r="D5739" s="195"/>
      <c r="E5739" s="195"/>
      <c r="F5739" s="195"/>
      <c r="G5739" s="195"/>
      <c r="H5739" s="195"/>
      <c r="I5739" s="195"/>
      <c r="J5739" s="195"/>
    </row>
    <row r="5740" spans="1:11" x14ac:dyDescent="0.2">
      <c r="A5740" s="292" t="s">
        <v>1342</v>
      </c>
      <c r="B5740" s="292"/>
      <c r="C5740" s="292"/>
      <c r="D5740" s="292" t="s">
        <v>1343</v>
      </c>
      <c r="E5740" s="292"/>
      <c r="F5740" s="558"/>
      <c r="G5740" s="558"/>
      <c r="H5740" s="292"/>
      <c r="I5740" s="178"/>
      <c r="J5740" s="292"/>
      <c r="K5740" s="179">
        <v>0</v>
      </c>
    </row>
    <row r="5741" spans="1:11" ht="15" x14ac:dyDescent="0.2">
      <c r="A5741" s="288" t="s">
        <v>1344</v>
      </c>
      <c r="B5741" s="180" t="s">
        <v>2678</v>
      </c>
      <c r="C5741" s="288" t="s">
        <v>2679</v>
      </c>
      <c r="D5741" s="288" t="s">
        <v>2680</v>
      </c>
      <c r="E5741" s="553" t="s">
        <v>2681</v>
      </c>
      <c r="F5741" s="553"/>
      <c r="G5741" s="181" t="s">
        <v>2682</v>
      </c>
      <c r="H5741" s="180" t="s">
        <v>2683</v>
      </c>
      <c r="I5741" s="180" t="s">
        <v>6886</v>
      </c>
      <c r="J5741" s="180" t="s">
        <v>2684</v>
      </c>
      <c r="K5741" s="180" t="s">
        <v>2685</v>
      </c>
    </row>
    <row r="5742" spans="1:11" ht="76.5" x14ac:dyDescent="0.2">
      <c r="A5742" s="289" t="s">
        <v>119</v>
      </c>
      <c r="B5742" s="182" t="s">
        <v>4577</v>
      </c>
      <c r="C5742" s="289" t="s">
        <v>2687</v>
      </c>
      <c r="D5742" s="289" t="s">
        <v>4578</v>
      </c>
      <c r="E5742" s="554" t="s">
        <v>3020</v>
      </c>
      <c r="F5742" s="554"/>
      <c r="G5742" s="183" t="s">
        <v>3220</v>
      </c>
      <c r="H5742" s="184">
        <v>1</v>
      </c>
      <c r="I5742" s="185"/>
      <c r="J5742" s="185">
        <v>1027</v>
      </c>
      <c r="K5742" s="185">
        <v>1027</v>
      </c>
    </row>
    <row r="5743" spans="1:11" ht="25.5" x14ac:dyDescent="0.2">
      <c r="A5743" s="290" t="s">
        <v>2689</v>
      </c>
      <c r="B5743" s="186" t="s">
        <v>2870</v>
      </c>
      <c r="C5743" s="290" t="s">
        <v>2691</v>
      </c>
      <c r="D5743" s="290" t="s">
        <v>2871</v>
      </c>
      <c r="E5743" s="555" t="s">
        <v>2693</v>
      </c>
      <c r="F5743" s="555"/>
      <c r="G5743" s="187" t="s">
        <v>2694</v>
      </c>
      <c r="H5743" s="188">
        <v>2</v>
      </c>
      <c r="I5743" s="188"/>
      <c r="J5743" s="189">
        <v>33.79</v>
      </c>
      <c r="K5743" s="189">
        <v>67.58</v>
      </c>
    </row>
    <row r="5744" spans="1:11" ht="25.5" x14ac:dyDescent="0.2">
      <c r="A5744" s="290" t="s">
        <v>2689</v>
      </c>
      <c r="B5744" s="186" t="s">
        <v>2881</v>
      </c>
      <c r="C5744" s="290" t="s">
        <v>2691</v>
      </c>
      <c r="D5744" s="290" t="s">
        <v>2882</v>
      </c>
      <c r="E5744" s="555" t="s">
        <v>2693</v>
      </c>
      <c r="F5744" s="555"/>
      <c r="G5744" s="187" t="s">
        <v>2694</v>
      </c>
      <c r="H5744" s="188">
        <v>2</v>
      </c>
      <c r="I5744" s="188"/>
      <c r="J5744" s="189">
        <v>27.68</v>
      </c>
      <c r="K5744" s="189">
        <v>55.36</v>
      </c>
    </row>
    <row r="5745" spans="1:11" x14ac:dyDescent="0.2">
      <c r="A5745" s="291" t="s">
        <v>2697</v>
      </c>
      <c r="B5745" s="190" t="s">
        <v>7181</v>
      </c>
      <c r="C5745" s="291" t="s">
        <v>2791</v>
      </c>
      <c r="D5745" s="291" t="s">
        <v>7182</v>
      </c>
      <c r="E5745" s="556" t="s">
        <v>2700</v>
      </c>
      <c r="F5745" s="556"/>
      <c r="G5745" s="191" t="s">
        <v>48</v>
      </c>
      <c r="H5745" s="192">
        <v>1</v>
      </c>
      <c r="I5745" s="192"/>
      <c r="J5745" s="193">
        <v>322.66000000000003</v>
      </c>
      <c r="K5745" s="193">
        <v>322.66000000000003</v>
      </c>
    </row>
    <row r="5746" spans="1:11" ht="25.5" x14ac:dyDescent="0.2">
      <c r="A5746" s="291" t="s">
        <v>2697</v>
      </c>
      <c r="B5746" s="190" t="s">
        <v>7183</v>
      </c>
      <c r="C5746" s="291" t="s">
        <v>2791</v>
      </c>
      <c r="D5746" s="291" t="s">
        <v>7184</v>
      </c>
      <c r="E5746" s="556" t="s">
        <v>2700</v>
      </c>
      <c r="F5746" s="556"/>
      <c r="G5746" s="191" t="s">
        <v>48</v>
      </c>
      <c r="H5746" s="192">
        <v>1</v>
      </c>
      <c r="I5746" s="192"/>
      <c r="J5746" s="193">
        <v>581.4</v>
      </c>
      <c r="K5746" s="193">
        <v>581.4</v>
      </c>
    </row>
    <row r="5747" spans="1:11" x14ac:dyDescent="0.2">
      <c r="A5747" s="287"/>
      <c r="B5747" s="287"/>
      <c r="C5747" s="287"/>
      <c r="D5747" s="287"/>
      <c r="E5747" s="287" t="s">
        <v>2709</v>
      </c>
      <c r="F5747" s="194">
        <v>90.18</v>
      </c>
      <c r="G5747" s="287" t="s">
        <v>2710</v>
      </c>
      <c r="H5747" s="194">
        <v>0</v>
      </c>
      <c r="I5747" s="287" t="s">
        <v>2711</v>
      </c>
      <c r="J5747" s="194">
        <v>90.18</v>
      </c>
    </row>
    <row r="5748" spans="1:11" x14ac:dyDescent="0.2">
      <c r="A5748" s="287"/>
      <c r="B5748" s="287"/>
      <c r="C5748" s="287"/>
      <c r="D5748" s="287"/>
      <c r="E5748" s="287" t="s">
        <v>2712</v>
      </c>
      <c r="F5748" s="194">
        <v>0</v>
      </c>
      <c r="G5748" s="287"/>
      <c r="H5748" s="552" t="s">
        <v>2713</v>
      </c>
      <c r="I5748" s="552"/>
      <c r="J5748" s="194">
        <v>1027</v>
      </c>
    </row>
    <row r="5749" spans="1:11" ht="13.5" thickBot="1" x14ac:dyDescent="0.25">
      <c r="A5749" s="196"/>
      <c r="B5749" s="196"/>
      <c r="C5749" s="196"/>
      <c r="D5749" s="196"/>
      <c r="E5749" s="196"/>
      <c r="F5749" s="196"/>
      <c r="G5749" s="196" t="s">
        <v>2714</v>
      </c>
      <c r="H5749" s="198">
        <v>0</v>
      </c>
      <c r="I5749" s="196" t="s">
        <v>2715</v>
      </c>
      <c r="J5749" s="197">
        <v>0</v>
      </c>
    </row>
    <row r="5750" spans="1:11" ht="13.5" thickTop="1" x14ac:dyDescent="0.2">
      <c r="A5750" s="195"/>
      <c r="B5750" s="195"/>
      <c r="C5750" s="195"/>
      <c r="D5750" s="195"/>
      <c r="E5750" s="195"/>
      <c r="F5750" s="195"/>
      <c r="G5750" s="195"/>
      <c r="H5750" s="195"/>
      <c r="I5750" s="195"/>
      <c r="J5750" s="195"/>
    </row>
    <row r="5751" spans="1:11" ht="15" x14ac:dyDescent="0.2">
      <c r="A5751" s="288" t="s">
        <v>1346</v>
      </c>
      <c r="B5751" s="180" t="s">
        <v>2678</v>
      </c>
      <c r="C5751" s="288" t="s">
        <v>2679</v>
      </c>
      <c r="D5751" s="288" t="s">
        <v>2680</v>
      </c>
      <c r="E5751" s="553" t="s">
        <v>2681</v>
      </c>
      <c r="F5751" s="553"/>
      <c r="G5751" s="181" t="s">
        <v>2682</v>
      </c>
      <c r="H5751" s="180" t="s">
        <v>2683</v>
      </c>
      <c r="I5751" s="180" t="s">
        <v>6886</v>
      </c>
      <c r="J5751" s="180" t="s">
        <v>2684</v>
      </c>
      <c r="K5751" s="180" t="s">
        <v>2685</v>
      </c>
    </row>
    <row r="5752" spans="1:11" ht="38.25" x14ac:dyDescent="0.2">
      <c r="A5752" s="289" t="s">
        <v>119</v>
      </c>
      <c r="B5752" s="182" t="s">
        <v>4579</v>
      </c>
      <c r="C5752" s="289" t="s">
        <v>2687</v>
      </c>
      <c r="D5752" s="289" t="s">
        <v>1347</v>
      </c>
      <c r="E5752" s="554" t="s">
        <v>3020</v>
      </c>
      <c r="F5752" s="554"/>
      <c r="G5752" s="183" t="s">
        <v>114</v>
      </c>
      <c r="H5752" s="184">
        <v>1</v>
      </c>
      <c r="I5752" s="185"/>
      <c r="J5752" s="185">
        <v>218.24</v>
      </c>
      <c r="K5752" s="185">
        <v>218.24</v>
      </c>
    </row>
    <row r="5753" spans="1:11" ht="25.5" x14ac:dyDescent="0.2">
      <c r="A5753" s="290" t="s">
        <v>2689</v>
      </c>
      <c r="B5753" s="186" t="s">
        <v>2870</v>
      </c>
      <c r="C5753" s="290" t="s">
        <v>2691</v>
      </c>
      <c r="D5753" s="290" t="s">
        <v>2871</v>
      </c>
      <c r="E5753" s="555" t="s">
        <v>2693</v>
      </c>
      <c r="F5753" s="555"/>
      <c r="G5753" s="187" t="s">
        <v>2694</v>
      </c>
      <c r="H5753" s="188">
        <v>0.5</v>
      </c>
      <c r="I5753" s="188"/>
      <c r="J5753" s="189">
        <v>33.79</v>
      </c>
      <c r="K5753" s="189">
        <v>16.89</v>
      </c>
    </row>
    <row r="5754" spans="1:11" ht="25.5" x14ac:dyDescent="0.2">
      <c r="A5754" s="290" t="s">
        <v>2689</v>
      </c>
      <c r="B5754" s="186" t="s">
        <v>2881</v>
      </c>
      <c r="C5754" s="290" t="s">
        <v>2691</v>
      </c>
      <c r="D5754" s="290" t="s">
        <v>2882</v>
      </c>
      <c r="E5754" s="555" t="s">
        <v>2693</v>
      </c>
      <c r="F5754" s="555"/>
      <c r="G5754" s="187" t="s">
        <v>2694</v>
      </c>
      <c r="H5754" s="188">
        <v>0.5</v>
      </c>
      <c r="I5754" s="188"/>
      <c r="J5754" s="189">
        <v>27.68</v>
      </c>
      <c r="K5754" s="189">
        <v>13.84</v>
      </c>
    </row>
    <row r="5755" spans="1:11" ht="25.5" x14ac:dyDescent="0.2">
      <c r="A5755" s="291" t="s">
        <v>2697</v>
      </c>
      <c r="B5755" s="190" t="s">
        <v>5897</v>
      </c>
      <c r="C5755" s="291" t="s">
        <v>2691</v>
      </c>
      <c r="D5755" s="291" t="s">
        <v>5898</v>
      </c>
      <c r="E5755" s="556" t="s">
        <v>2700</v>
      </c>
      <c r="F5755" s="556"/>
      <c r="G5755" s="191" t="s">
        <v>48</v>
      </c>
      <c r="H5755" s="192">
        <v>1</v>
      </c>
      <c r="I5755" s="192"/>
      <c r="J5755" s="193">
        <v>187.51</v>
      </c>
      <c r="K5755" s="193">
        <v>187.51</v>
      </c>
    </row>
    <row r="5756" spans="1:11" x14ac:dyDescent="0.2">
      <c r="A5756" s="287"/>
      <c r="B5756" s="287"/>
      <c r="C5756" s="287"/>
      <c r="D5756" s="287"/>
      <c r="E5756" s="287" t="s">
        <v>2709</v>
      </c>
      <c r="F5756" s="194">
        <v>22.54</v>
      </c>
      <c r="G5756" s="287" t="s">
        <v>2710</v>
      </c>
      <c r="H5756" s="194">
        <v>0</v>
      </c>
      <c r="I5756" s="287" t="s">
        <v>2711</v>
      </c>
      <c r="J5756" s="194">
        <v>22.54</v>
      </c>
    </row>
    <row r="5757" spans="1:11" x14ac:dyDescent="0.2">
      <c r="A5757" s="287"/>
      <c r="B5757" s="287"/>
      <c r="C5757" s="287"/>
      <c r="D5757" s="287"/>
      <c r="E5757" s="287" t="s">
        <v>2712</v>
      </c>
      <c r="F5757" s="194">
        <v>0</v>
      </c>
      <c r="G5757" s="287"/>
      <c r="H5757" s="552" t="s">
        <v>2713</v>
      </c>
      <c r="I5757" s="552"/>
      <c r="J5757" s="194">
        <v>218.24</v>
      </c>
    </row>
    <row r="5758" spans="1:11" ht="13.5" thickBot="1" x14ac:dyDescent="0.25">
      <c r="A5758" s="196"/>
      <c r="B5758" s="196"/>
      <c r="C5758" s="196"/>
      <c r="D5758" s="196"/>
      <c r="E5758" s="196"/>
      <c r="F5758" s="196"/>
      <c r="G5758" s="196" t="s">
        <v>2714</v>
      </c>
      <c r="H5758" s="198">
        <v>0</v>
      </c>
      <c r="I5758" s="196" t="s">
        <v>2715</v>
      </c>
      <c r="J5758" s="197">
        <v>0</v>
      </c>
    </row>
    <row r="5759" spans="1:11" ht="13.5" thickTop="1" x14ac:dyDescent="0.2">
      <c r="A5759" s="195"/>
      <c r="B5759" s="195"/>
      <c r="C5759" s="195"/>
      <c r="D5759" s="195"/>
      <c r="E5759" s="195"/>
      <c r="F5759" s="195"/>
      <c r="G5759" s="195"/>
      <c r="H5759" s="195"/>
      <c r="I5759" s="195"/>
      <c r="J5759" s="195"/>
    </row>
    <row r="5760" spans="1:11" ht="15" x14ac:dyDescent="0.2">
      <c r="A5760" s="288" t="s">
        <v>1348</v>
      </c>
      <c r="B5760" s="180" t="s">
        <v>2678</v>
      </c>
      <c r="C5760" s="288" t="s">
        <v>2679</v>
      </c>
      <c r="D5760" s="288" t="s">
        <v>2680</v>
      </c>
      <c r="E5760" s="553" t="s">
        <v>2681</v>
      </c>
      <c r="F5760" s="553"/>
      <c r="G5760" s="181" t="s">
        <v>2682</v>
      </c>
      <c r="H5760" s="180" t="s">
        <v>2683</v>
      </c>
      <c r="I5760" s="180" t="s">
        <v>6886</v>
      </c>
      <c r="J5760" s="180" t="s">
        <v>2684</v>
      </c>
      <c r="K5760" s="180" t="s">
        <v>2685</v>
      </c>
    </row>
    <row r="5761" spans="1:11" ht="25.5" x14ac:dyDescent="0.2">
      <c r="A5761" s="289" t="s">
        <v>119</v>
      </c>
      <c r="B5761" s="182" t="s">
        <v>4580</v>
      </c>
      <c r="C5761" s="289" t="s">
        <v>2687</v>
      </c>
      <c r="D5761" s="289" t="s">
        <v>4581</v>
      </c>
      <c r="E5761" s="554" t="s">
        <v>3020</v>
      </c>
      <c r="F5761" s="554"/>
      <c r="G5761" s="183" t="s">
        <v>48</v>
      </c>
      <c r="H5761" s="184">
        <v>1</v>
      </c>
      <c r="I5761" s="185"/>
      <c r="J5761" s="185">
        <v>72.989999999999995</v>
      </c>
      <c r="K5761" s="185">
        <v>72.989999999999995</v>
      </c>
    </row>
    <row r="5762" spans="1:11" ht="25.5" x14ac:dyDescent="0.2">
      <c r="A5762" s="290" t="s">
        <v>2689</v>
      </c>
      <c r="B5762" s="186" t="s">
        <v>2881</v>
      </c>
      <c r="C5762" s="290" t="s">
        <v>2691</v>
      </c>
      <c r="D5762" s="290" t="s">
        <v>2882</v>
      </c>
      <c r="E5762" s="555" t="s">
        <v>2693</v>
      </c>
      <c r="F5762" s="555"/>
      <c r="G5762" s="187" t="s">
        <v>2694</v>
      </c>
      <c r="H5762" s="188">
        <v>0.3</v>
      </c>
      <c r="I5762" s="188"/>
      <c r="J5762" s="189">
        <v>27.68</v>
      </c>
      <c r="K5762" s="189">
        <v>8.3000000000000007</v>
      </c>
    </row>
    <row r="5763" spans="1:11" ht="25.5" x14ac:dyDescent="0.2">
      <c r="A5763" s="290" t="s">
        <v>2689</v>
      </c>
      <c r="B5763" s="186" t="s">
        <v>2870</v>
      </c>
      <c r="C5763" s="290" t="s">
        <v>2691</v>
      </c>
      <c r="D5763" s="290" t="s">
        <v>2871</v>
      </c>
      <c r="E5763" s="555" t="s">
        <v>2693</v>
      </c>
      <c r="F5763" s="555"/>
      <c r="G5763" s="187" t="s">
        <v>2694</v>
      </c>
      <c r="H5763" s="188">
        <v>0.3</v>
      </c>
      <c r="I5763" s="188"/>
      <c r="J5763" s="189">
        <v>33.79</v>
      </c>
      <c r="K5763" s="189">
        <v>10.130000000000001</v>
      </c>
    </row>
    <row r="5764" spans="1:11" ht="25.5" x14ac:dyDescent="0.2">
      <c r="A5764" s="291" t="s">
        <v>2697</v>
      </c>
      <c r="B5764" s="190" t="s">
        <v>4582</v>
      </c>
      <c r="C5764" s="291" t="s">
        <v>2687</v>
      </c>
      <c r="D5764" s="291" t="s">
        <v>1349</v>
      </c>
      <c r="E5764" s="556" t="s">
        <v>2700</v>
      </c>
      <c r="F5764" s="556"/>
      <c r="G5764" s="191" t="s">
        <v>2756</v>
      </c>
      <c r="H5764" s="192">
        <v>1</v>
      </c>
      <c r="I5764" s="192"/>
      <c r="J5764" s="193">
        <v>54.56</v>
      </c>
      <c r="K5764" s="193">
        <v>54.56</v>
      </c>
    </row>
    <row r="5765" spans="1:11" x14ac:dyDescent="0.2">
      <c r="A5765" s="287"/>
      <c r="B5765" s="287"/>
      <c r="C5765" s="287"/>
      <c r="D5765" s="287"/>
      <c r="E5765" s="287" t="s">
        <v>2709</v>
      </c>
      <c r="F5765" s="194">
        <v>13.52</v>
      </c>
      <c r="G5765" s="287" t="s">
        <v>2710</v>
      </c>
      <c r="H5765" s="194">
        <v>0</v>
      </c>
      <c r="I5765" s="287" t="s">
        <v>2711</v>
      </c>
      <c r="J5765" s="194">
        <v>13.52</v>
      </c>
    </row>
    <row r="5766" spans="1:11" x14ac:dyDescent="0.2">
      <c r="A5766" s="287"/>
      <c r="B5766" s="287"/>
      <c r="C5766" s="287"/>
      <c r="D5766" s="287"/>
      <c r="E5766" s="287" t="s">
        <v>2712</v>
      </c>
      <c r="F5766" s="194">
        <v>0</v>
      </c>
      <c r="G5766" s="287"/>
      <c r="H5766" s="552" t="s">
        <v>2713</v>
      </c>
      <c r="I5766" s="552"/>
      <c r="J5766" s="194">
        <v>72.989999999999995</v>
      </c>
    </row>
    <row r="5767" spans="1:11" ht="13.5" thickBot="1" x14ac:dyDescent="0.25">
      <c r="A5767" s="196"/>
      <c r="B5767" s="196"/>
      <c r="C5767" s="196"/>
      <c r="D5767" s="196"/>
      <c r="E5767" s="196"/>
      <c r="F5767" s="196"/>
      <c r="G5767" s="196" t="s">
        <v>2714</v>
      </c>
      <c r="H5767" s="198">
        <v>0</v>
      </c>
      <c r="I5767" s="196" t="s">
        <v>2715</v>
      </c>
      <c r="J5767" s="197">
        <v>0</v>
      </c>
    </row>
    <row r="5768" spans="1:11" ht="13.5" thickTop="1" x14ac:dyDescent="0.2">
      <c r="A5768" s="195"/>
      <c r="B5768" s="195"/>
      <c r="C5768" s="195"/>
      <c r="D5768" s="195"/>
      <c r="E5768" s="195"/>
      <c r="F5768" s="195"/>
      <c r="G5768" s="195"/>
      <c r="H5768" s="195"/>
      <c r="I5768" s="195"/>
      <c r="J5768" s="195"/>
    </row>
    <row r="5769" spans="1:11" ht="15" x14ac:dyDescent="0.2">
      <c r="A5769" s="288" t="s">
        <v>1350</v>
      </c>
      <c r="B5769" s="180" t="s">
        <v>2678</v>
      </c>
      <c r="C5769" s="288" t="s">
        <v>2679</v>
      </c>
      <c r="D5769" s="288" t="s">
        <v>2680</v>
      </c>
      <c r="E5769" s="553" t="s">
        <v>2681</v>
      </c>
      <c r="F5769" s="553"/>
      <c r="G5769" s="181" t="s">
        <v>2682</v>
      </c>
      <c r="H5769" s="180" t="s">
        <v>2683</v>
      </c>
      <c r="I5769" s="180" t="s">
        <v>6886</v>
      </c>
      <c r="J5769" s="180" t="s">
        <v>2684</v>
      </c>
      <c r="K5769" s="180" t="s">
        <v>2685</v>
      </c>
    </row>
    <row r="5770" spans="1:11" ht="25.5" x14ac:dyDescent="0.2">
      <c r="A5770" s="289" t="s">
        <v>119</v>
      </c>
      <c r="B5770" s="182" t="s">
        <v>4583</v>
      </c>
      <c r="C5770" s="289" t="s">
        <v>2687</v>
      </c>
      <c r="D5770" s="289" t="s">
        <v>4584</v>
      </c>
      <c r="E5770" s="554" t="s">
        <v>3020</v>
      </c>
      <c r="F5770" s="554"/>
      <c r="G5770" s="183" t="s">
        <v>48</v>
      </c>
      <c r="H5770" s="184">
        <v>1</v>
      </c>
      <c r="I5770" s="185"/>
      <c r="J5770" s="185">
        <v>73.03</v>
      </c>
      <c r="K5770" s="185">
        <v>73.03</v>
      </c>
    </row>
    <row r="5771" spans="1:11" ht="25.5" x14ac:dyDescent="0.2">
      <c r="A5771" s="290" t="s">
        <v>2689</v>
      </c>
      <c r="B5771" s="186" t="s">
        <v>2881</v>
      </c>
      <c r="C5771" s="290" t="s">
        <v>2691</v>
      </c>
      <c r="D5771" s="290" t="s">
        <v>2882</v>
      </c>
      <c r="E5771" s="555" t="s">
        <v>2693</v>
      </c>
      <c r="F5771" s="555"/>
      <c r="G5771" s="187" t="s">
        <v>2694</v>
      </c>
      <c r="H5771" s="188">
        <v>0.3</v>
      </c>
      <c r="I5771" s="188"/>
      <c r="J5771" s="189">
        <v>27.68</v>
      </c>
      <c r="K5771" s="189">
        <v>8.3000000000000007</v>
      </c>
    </row>
    <row r="5772" spans="1:11" ht="25.5" x14ac:dyDescent="0.2">
      <c r="A5772" s="290" t="s">
        <v>2689</v>
      </c>
      <c r="B5772" s="186" t="s">
        <v>2870</v>
      </c>
      <c r="C5772" s="290" t="s">
        <v>2691</v>
      </c>
      <c r="D5772" s="290" t="s">
        <v>2871</v>
      </c>
      <c r="E5772" s="555" t="s">
        <v>2693</v>
      </c>
      <c r="F5772" s="555"/>
      <c r="G5772" s="187" t="s">
        <v>2694</v>
      </c>
      <c r="H5772" s="188">
        <v>0.3</v>
      </c>
      <c r="I5772" s="188"/>
      <c r="J5772" s="189">
        <v>33.79</v>
      </c>
      <c r="K5772" s="189">
        <v>10.130000000000001</v>
      </c>
    </row>
    <row r="5773" spans="1:11" ht="25.5" x14ac:dyDescent="0.2">
      <c r="A5773" s="291" t="s">
        <v>2697</v>
      </c>
      <c r="B5773" s="190" t="s">
        <v>4585</v>
      </c>
      <c r="C5773" s="291" t="s">
        <v>2687</v>
      </c>
      <c r="D5773" s="291" t="s">
        <v>4586</v>
      </c>
      <c r="E5773" s="556" t="s">
        <v>2700</v>
      </c>
      <c r="F5773" s="556"/>
      <c r="G5773" s="191" t="s">
        <v>114</v>
      </c>
      <c r="H5773" s="192">
        <v>1</v>
      </c>
      <c r="I5773" s="192"/>
      <c r="J5773" s="193">
        <v>54.6</v>
      </c>
      <c r="K5773" s="193">
        <v>54.6</v>
      </c>
    </row>
    <row r="5774" spans="1:11" x14ac:dyDescent="0.2">
      <c r="A5774" s="287"/>
      <c r="B5774" s="287"/>
      <c r="C5774" s="287"/>
      <c r="D5774" s="287"/>
      <c r="E5774" s="287" t="s">
        <v>2709</v>
      </c>
      <c r="F5774" s="194">
        <v>13.52</v>
      </c>
      <c r="G5774" s="287" t="s">
        <v>2710</v>
      </c>
      <c r="H5774" s="194">
        <v>0</v>
      </c>
      <c r="I5774" s="287" t="s">
        <v>2711</v>
      </c>
      <c r="J5774" s="194">
        <v>13.52</v>
      </c>
    </row>
    <row r="5775" spans="1:11" x14ac:dyDescent="0.2">
      <c r="A5775" s="287"/>
      <c r="B5775" s="287"/>
      <c r="C5775" s="287"/>
      <c r="D5775" s="287"/>
      <c r="E5775" s="287" t="s">
        <v>2712</v>
      </c>
      <c r="F5775" s="194">
        <v>0</v>
      </c>
      <c r="G5775" s="287"/>
      <c r="H5775" s="552" t="s">
        <v>2713</v>
      </c>
      <c r="I5775" s="552"/>
      <c r="J5775" s="194">
        <v>73.03</v>
      </c>
    </row>
    <row r="5776" spans="1:11" ht="13.5" thickBot="1" x14ac:dyDescent="0.25">
      <c r="A5776" s="196"/>
      <c r="B5776" s="196"/>
      <c r="C5776" s="196"/>
      <c r="D5776" s="196"/>
      <c r="E5776" s="196"/>
      <c r="F5776" s="196"/>
      <c r="G5776" s="196" t="s">
        <v>2714</v>
      </c>
      <c r="H5776" s="198">
        <v>0</v>
      </c>
      <c r="I5776" s="196" t="s">
        <v>2715</v>
      </c>
      <c r="J5776" s="197">
        <v>0</v>
      </c>
    </row>
    <row r="5777" spans="1:11" ht="13.5" thickTop="1" x14ac:dyDescent="0.2">
      <c r="A5777" s="195"/>
      <c r="B5777" s="195"/>
      <c r="C5777" s="195"/>
      <c r="D5777" s="195"/>
      <c r="E5777" s="195"/>
      <c r="F5777" s="195"/>
      <c r="G5777" s="195"/>
      <c r="H5777" s="195"/>
      <c r="I5777" s="195"/>
      <c r="J5777" s="195"/>
    </row>
    <row r="5778" spans="1:11" ht="15" x14ac:dyDescent="0.2">
      <c r="A5778" s="288" t="s">
        <v>1352</v>
      </c>
      <c r="B5778" s="180" t="s">
        <v>2678</v>
      </c>
      <c r="C5778" s="288" t="s">
        <v>2679</v>
      </c>
      <c r="D5778" s="288" t="s">
        <v>2680</v>
      </c>
      <c r="E5778" s="553" t="s">
        <v>2681</v>
      </c>
      <c r="F5778" s="553"/>
      <c r="G5778" s="181" t="s">
        <v>2682</v>
      </c>
      <c r="H5778" s="180" t="s">
        <v>2683</v>
      </c>
      <c r="I5778" s="180" t="s">
        <v>6886</v>
      </c>
      <c r="J5778" s="180" t="s">
        <v>2684</v>
      </c>
      <c r="K5778" s="180" t="s">
        <v>2685</v>
      </c>
    </row>
    <row r="5779" spans="1:11" ht="25.5" x14ac:dyDescent="0.2">
      <c r="A5779" s="289" t="s">
        <v>119</v>
      </c>
      <c r="B5779" s="182" t="s">
        <v>4587</v>
      </c>
      <c r="C5779" s="289" t="s">
        <v>2687</v>
      </c>
      <c r="D5779" s="289" t="s">
        <v>4588</v>
      </c>
      <c r="E5779" s="554" t="s">
        <v>3020</v>
      </c>
      <c r="F5779" s="554"/>
      <c r="G5779" s="183" t="s">
        <v>48</v>
      </c>
      <c r="H5779" s="184">
        <v>1</v>
      </c>
      <c r="I5779" s="185"/>
      <c r="J5779" s="185">
        <v>90.03</v>
      </c>
      <c r="K5779" s="185">
        <v>90.03</v>
      </c>
    </row>
    <row r="5780" spans="1:11" ht="25.5" x14ac:dyDescent="0.2">
      <c r="A5780" s="290" t="s">
        <v>2689</v>
      </c>
      <c r="B5780" s="186" t="s">
        <v>2881</v>
      </c>
      <c r="C5780" s="290" t="s">
        <v>2691</v>
      </c>
      <c r="D5780" s="290" t="s">
        <v>2882</v>
      </c>
      <c r="E5780" s="555" t="s">
        <v>2693</v>
      </c>
      <c r="F5780" s="555"/>
      <c r="G5780" s="187" t="s">
        <v>2694</v>
      </c>
      <c r="H5780" s="188">
        <v>0.3</v>
      </c>
      <c r="I5780" s="188"/>
      <c r="J5780" s="189">
        <v>27.68</v>
      </c>
      <c r="K5780" s="189">
        <v>8.3000000000000007</v>
      </c>
    </row>
    <row r="5781" spans="1:11" ht="25.5" x14ac:dyDescent="0.2">
      <c r="A5781" s="290" t="s">
        <v>2689</v>
      </c>
      <c r="B5781" s="186" t="s">
        <v>2870</v>
      </c>
      <c r="C5781" s="290" t="s">
        <v>2691</v>
      </c>
      <c r="D5781" s="290" t="s">
        <v>2871</v>
      </c>
      <c r="E5781" s="555" t="s">
        <v>2693</v>
      </c>
      <c r="F5781" s="555"/>
      <c r="G5781" s="187" t="s">
        <v>2694</v>
      </c>
      <c r="H5781" s="188">
        <v>0.3</v>
      </c>
      <c r="I5781" s="188"/>
      <c r="J5781" s="189">
        <v>33.79</v>
      </c>
      <c r="K5781" s="189">
        <v>10.130000000000001</v>
      </c>
    </row>
    <row r="5782" spans="1:11" ht="25.5" x14ac:dyDescent="0.2">
      <c r="A5782" s="291" t="s">
        <v>2697</v>
      </c>
      <c r="B5782" s="190" t="s">
        <v>4589</v>
      </c>
      <c r="C5782" s="291" t="s">
        <v>2687</v>
      </c>
      <c r="D5782" s="291" t="s">
        <v>1353</v>
      </c>
      <c r="E5782" s="556" t="s">
        <v>2700</v>
      </c>
      <c r="F5782" s="556"/>
      <c r="G5782" s="191" t="s">
        <v>114</v>
      </c>
      <c r="H5782" s="192">
        <v>1</v>
      </c>
      <c r="I5782" s="192"/>
      <c r="J5782" s="193">
        <v>71.599999999999994</v>
      </c>
      <c r="K5782" s="193">
        <v>71.599999999999994</v>
      </c>
    </row>
    <row r="5783" spans="1:11" x14ac:dyDescent="0.2">
      <c r="A5783" s="287"/>
      <c r="B5783" s="287"/>
      <c r="C5783" s="287"/>
      <c r="D5783" s="287"/>
      <c r="E5783" s="287" t="s">
        <v>2709</v>
      </c>
      <c r="F5783" s="194">
        <v>13.52</v>
      </c>
      <c r="G5783" s="287" t="s">
        <v>2710</v>
      </c>
      <c r="H5783" s="194">
        <v>0</v>
      </c>
      <c r="I5783" s="287" t="s">
        <v>2711</v>
      </c>
      <c r="J5783" s="194">
        <v>13.52</v>
      </c>
    </row>
    <row r="5784" spans="1:11" x14ac:dyDescent="0.2">
      <c r="A5784" s="287"/>
      <c r="B5784" s="287"/>
      <c r="C5784" s="287"/>
      <c r="D5784" s="287"/>
      <c r="E5784" s="287" t="s">
        <v>2712</v>
      </c>
      <c r="F5784" s="194">
        <v>0</v>
      </c>
      <c r="G5784" s="287"/>
      <c r="H5784" s="552" t="s">
        <v>2713</v>
      </c>
      <c r="I5784" s="552"/>
      <c r="J5784" s="194">
        <v>90.03</v>
      </c>
    </row>
    <row r="5785" spans="1:11" ht="13.5" thickBot="1" x14ac:dyDescent="0.25">
      <c r="A5785" s="196"/>
      <c r="B5785" s="196"/>
      <c r="C5785" s="196"/>
      <c r="D5785" s="196"/>
      <c r="E5785" s="196"/>
      <c r="F5785" s="196"/>
      <c r="G5785" s="196" t="s">
        <v>2714</v>
      </c>
      <c r="H5785" s="198">
        <v>0</v>
      </c>
      <c r="I5785" s="196" t="s">
        <v>2715</v>
      </c>
      <c r="J5785" s="197">
        <v>0</v>
      </c>
    </row>
    <row r="5786" spans="1:11" ht="13.5" thickTop="1" x14ac:dyDescent="0.2">
      <c r="A5786" s="195"/>
      <c r="B5786" s="195"/>
      <c r="C5786" s="195"/>
      <c r="D5786" s="195"/>
      <c r="E5786" s="195"/>
      <c r="F5786" s="195"/>
      <c r="G5786" s="195"/>
      <c r="H5786" s="195"/>
      <c r="I5786" s="195"/>
      <c r="J5786" s="195"/>
    </row>
    <row r="5787" spans="1:11" ht="15" x14ac:dyDescent="0.2">
      <c r="A5787" s="288" t="s">
        <v>1354</v>
      </c>
      <c r="B5787" s="180" t="s">
        <v>2678</v>
      </c>
      <c r="C5787" s="288" t="s">
        <v>2679</v>
      </c>
      <c r="D5787" s="288" t="s">
        <v>2680</v>
      </c>
      <c r="E5787" s="553" t="s">
        <v>2681</v>
      </c>
      <c r="F5787" s="553"/>
      <c r="G5787" s="181" t="s">
        <v>2682</v>
      </c>
      <c r="H5787" s="180" t="s">
        <v>2683</v>
      </c>
      <c r="I5787" s="180" t="s">
        <v>6886</v>
      </c>
      <c r="J5787" s="180" t="s">
        <v>2684</v>
      </c>
      <c r="K5787" s="180" t="s">
        <v>2685</v>
      </c>
    </row>
    <row r="5788" spans="1:11" ht="25.5" x14ac:dyDescent="0.2">
      <c r="A5788" s="289" t="s">
        <v>119</v>
      </c>
      <c r="B5788" s="182" t="s">
        <v>4590</v>
      </c>
      <c r="C5788" s="289" t="s">
        <v>2687</v>
      </c>
      <c r="D5788" s="289" t="s">
        <v>4591</v>
      </c>
      <c r="E5788" s="554" t="s">
        <v>3020</v>
      </c>
      <c r="F5788" s="554"/>
      <c r="G5788" s="183" t="s">
        <v>48</v>
      </c>
      <c r="H5788" s="184">
        <v>1</v>
      </c>
      <c r="I5788" s="185"/>
      <c r="J5788" s="185">
        <v>137.43</v>
      </c>
      <c r="K5788" s="185">
        <v>137.43</v>
      </c>
    </row>
    <row r="5789" spans="1:11" ht="25.5" x14ac:dyDescent="0.2">
      <c r="A5789" s="290" t="s">
        <v>2689</v>
      </c>
      <c r="B5789" s="186" t="s">
        <v>2881</v>
      </c>
      <c r="C5789" s="290" t="s">
        <v>2691</v>
      </c>
      <c r="D5789" s="290" t="s">
        <v>2882</v>
      </c>
      <c r="E5789" s="555" t="s">
        <v>2693</v>
      </c>
      <c r="F5789" s="555"/>
      <c r="G5789" s="187" t="s">
        <v>2694</v>
      </c>
      <c r="H5789" s="188">
        <v>0.3</v>
      </c>
      <c r="I5789" s="188"/>
      <c r="J5789" s="189">
        <v>27.68</v>
      </c>
      <c r="K5789" s="189">
        <v>8.3000000000000007</v>
      </c>
    </row>
    <row r="5790" spans="1:11" ht="25.5" x14ac:dyDescent="0.2">
      <c r="A5790" s="290" t="s">
        <v>2689</v>
      </c>
      <c r="B5790" s="186" t="s">
        <v>2870</v>
      </c>
      <c r="C5790" s="290" t="s">
        <v>2691</v>
      </c>
      <c r="D5790" s="290" t="s">
        <v>2871</v>
      </c>
      <c r="E5790" s="555" t="s">
        <v>2693</v>
      </c>
      <c r="F5790" s="555"/>
      <c r="G5790" s="187" t="s">
        <v>2694</v>
      </c>
      <c r="H5790" s="188">
        <v>0.3</v>
      </c>
      <c r="I5790" s="188"/>
      <c r="J5790" s="189">
        <v>33.79</v>
      </c>
      <c r="K5790" s="189">
        <v>10.130000000000001</v>
      </c>
    </row>
    <row r="5791" spans="1:11" ht="25.5" x14ac:dyDescent="0.2">
      <c r="A5791" s="291" t="s">
        <v>2697</v>
      </c>
      <c r="B5791" s="190" t="s">
        <v>4592</v>
      </c>
      <c r="C5791" s="291" t="s">
        <v>2687</v>
      </c>
      <c r="D5791" s="291" t="s">
        <v>1355</v>
      </c>
      <c r="E5791" s="556" t="s">
        <v>2700</v>
      </c>
      <c r="F5791" s="556"/>
      <c r="G5791" s="191" t="s">
        <v>114</v>
      </c>
      <c r="H5791" s="192">
        <v>1</v>
      </c>
      <c r="I5791" s="192"/>
      <c r="J5791" s="193">
        <v>119</v>
      </c>
      <c r="K5791" s="193">
        <v>119</v>
      </c>
    </row>
    <row r="5792" spans="1:11" x14ac:dyDescent="0.2">
      <c r="A5792" s="287"/>
      <c r="B5792" s="287"/>
      <c r="C5792" s="287"/>
      <c r="D5792" s="287"/>
      <c r="E5792" s="287" t="s">
        <v>2709</v>
      </c>
      <c r="F5792" s="194">
        <v>13.52</v>
      </c>
      <c r="G5792" s="287" t="s">
        <v>2710</v>
      </c>
      <c r="H5792" s="194">
        <v>0</v>
      </c>
      <c r="I5792" s="287" t="s">
        <v>2711</v>
      </c>
      <c r="J5792" s="194">
        <v>13.52</v>
      </c>
    </row>
    <row r="5793" spans="1:11" x14ac:dyDescent="0.2">
      <c r="A5793" s="287"/>
      <c r="B5793" s="287"/>
      <c r="C5793" s="287"/>
      <c r="D5793" s="287"/>
      <c r="E5793" s="287" t="s">
        <v>2712</v>
      </c>
      <c r="F5793" s="194">
        <v>0</v>
      </c>
      <c r="G5793" s="287"/>
      <c r="H5793" s="552" t="s">
        <v>2713</v>
      </c>
      <c r="I5793" s="552"/>
      <c r="J5793" s="194">
        <v>137.43</v>
      </c>
    </row>
    <row r="5794" spans="1:11" ht="13.5" thickBot="1" x14ac:dyDescent="0.25">
      <c r="A5794" s="196"/>
      <c r="B5794" s="196"/>
      <c r="C5794" s="196"/>
      <c r="D5794" s="196"/>
      <c r="E5794" s="196"/>
      <c r="F5794" s="196"/>
      <c r="G5794" s="196" t="s">
        <v>2714</v>
      </c>
      <c r="H5794" s="198">
        <v>0</v>
      </c>
      <c r="I5794" s="196" t="s">
        <v>2715</v>
      </c>
      <c r="J5794" s="197">
        <v>0</v>
      </c>
    </row>
    <row r="5795" spans="1:11" ht="13.5" thickTop="1" x14ac:dyDescent="0.2">
      <c r="A5795" s="195"/>
      <c r="B5795" s="195"/>
      <c r="C5795" s="195"/>
      <c r="D5795" s="195"/>
      <c r="E5795" s="195"/>
      <c r="F5795" s="195"/>
      <c r="G5795" s="195"/>
      <c r="H5795" s="195"/>
      <c r="I5795" s="195"/>
      <c r="J5795" s="195"/>
    </row>
    <row r="5796" spans="1:11" ht="15" x14ac:dyDescent="0.2">
      <c r="A5796" s="288" t="s">
        <v>1356</v>
      </c>
      <c r="B5796" s="180" t="s">
        <v>2678</v>
      </c>
      <c r="C5796" s="288" t="s">
        <v>2679</v>
      </c>
      <c r="D5796" s="288" t="s">
        <v>2680</v>
      </c>
      <c r="E5796" s="553" t="s">
        <v>2681</v>
      </c>
      <c r="F5796" s="553"/>
      <c r="G5796" s="181" t="s">
        <v>2682</v>
      </c>
      <c r="H5796" s="180" t="s">
        <v>2683</v>
      </c>
      <c r="I5796" s="180" t="s">
        <v>6886</v>
      </c>
      <c r="J5796" s="180" t="s">
        <v>2684</v>
      </c>
      <c r="K5796" s="180" t="s">
        <v>2685</v>
      </c>
    </row>
    <row r="5797" spans="1:11" x14ac:dyDescent="0.2">
      <c r="A5797" s="289" t="s">
        <v>119</v>
      </c>
      <c r="B5797" s="182" t="s">
        <v>4593</v>
      </c>
      <c r="C5797" s="289" t="s">
        <v>2687</v>
      </c>
      <c r="D5797" s="289" t="s">
        <v>4594</v>
      </c>
      <c r="E5797" s="554" t="s">
        <v>3020</v>
      </c>
      <c r="F5797" s="554"/>
      <c r="G5797" s="183" t="s">
        <v>48</v>
      </c>
      <c r="H5797" s="184">
        <v>1</v>
      </c>
      <c r="I5797" s="185"/>
      <c r="J5797" s="185">
        <v>155.19</v>
      </c>
      <c r="K5797" s="185">
        <v>155.19</v>
      </c>
    </row>
    <row r="5798" spans="1:11" ht="25.5" x14ac:dyDescent="0.2">
      <c r="A5798" s="290" t="s">
        <v>2689</v>
      </c>
      <c r="B5798" s="186" t="s">
        <v>2881</v>
      </c>
      <c r="C5798" s="290" t="s">
        <v>2691</v>
      </c>
      <c r="D5798" s="290" t="s">
        <v>2882</v>
      </c>
      <c r="E5798" s="555" t="s">
        <v>2693</v>
      </c>
      <c r="F5798" s="555"/>
      <c r="G5798" s="187" t="s">
        <v>2694</v>
      </c>
      <c r="H5798" s="188">
        <v>0.35</v>
      </c>
      <c r="I5798" s="188"/>
      <c r="J5798" s="189">
        <v>27.68</v>
      </c>
      <c r="K5798" s="189">
        <v>9.68</v>
      </c>
    </row>
    <row r="5799" spans="1:11" ht="25.5" x14ac:dyDescent="0.2">
      <c r="A5799" s="290" t="s">
        <v>2689</v>
      </c>
      <c r="B5799" s="186" t="s">
        <v>2870</v>
      </c>
      <c r="C5799" s="290" t="s">
        <v>2691</v>
      </c>
      <c r="D5799" s="290" t="s">
        <v>2871</v>
      </c>
      <c r="E5799" s="555" t="s">
        <v>2693</v>
      </c>
      <c r="F5799" s="555"/>
      <c r="G5799" s="187" t="s">
        <v>2694</v>
      </c>
      <c r="H5799" s="188">
        <v>0.35</v>
      </c>
      <c r="I5799" s="188"/>
      <c r="J5799" s="189">
        <v>33.79</v>
      </c>
      <c r="K5799" s="189">
        <v>11.82</v>
      </c>
    </row>
    <row r="5800" spans="1:11" x14ac:dyDescent="0.2">
      <c r="A5800" s="291" t="s">
        <v>2697</v>
      </c>
      <c r="B5800" s="190" t="s">
        <v>4595</v>
      </c>
      <c r="C5800" s="291" t="s">
        <v>2687</v>
      </c>
      <c r="D5800" s="291" t="s">
        <v>1357</v>
      </c>
      <c r="E5800" s="556" t="s">
        <v>2700</v>
      </c>
      <c r="F5800" s="556"/>
      <c r="G5800" s="191" t="s">
        <v>2753</v>
      </c>
      <c r="H5800" s="192">
        <v>1</v>
      </c>
      <c r="I5800" s="192"/>
      <c r="J5800" s="193">
        <v>133.69</v>
      </c>
      <c r="K5800" s="193">
        <v>133.69</v>
      </c>
    </row>
    <row r="5801" spans="1:11" x14ac:dyDescent="0.2">
      <c r="A5801" s="287"/>
      <c r="B5801" s="287"/>
      <c r="C5801" s="287"/>
      <c r="D5801" s="287"/>
      <c r="E5801" s="287" t="s">
        <v>2709</v>
      </c>
      <c r="F5801" s="194">
        <v>15.780000000000001</v>
      </c>
      <c r="G5801" s="287" t="s">
        <v>2710</v>
      </c>
      <c r="H5801" s="194">
        <v>0</v>
      </c>
      <c r="I5801" s="287" t="s">
        <v>2711</v>
      </c>
      <c r="J5801" s="194">
        <v>15.780000000000001</v>
      </c>
    </row>
    <row r="5802" spans="1:11" x14ac:dyDescent="0.2">
      <c r="A5802" s="287"/>
      <c r="B5802" s="287"/>
      <c r="C5802" s="287"/>
      <c r="D5802" s="287"/>
      <c r="E5802" s="287" t="s">
        <v>2712</v>
      </c>
      <c r="F5802" s="194">
        <v>0</v>
      </c>
      <c r="G5802" s="287"/>
      <c r="H5802" s="552" t="s">
        <v>2713</v>
      </c>
      <c r="I5802" s="552"/>
      <c r="J5802" s="194">
        <v>155.19</v>
      </c>
    </row>
    <row r="5803" spans="1:11" ht="13.5" thickBot="1" x14ac:dyDescent="0.25">
      <c r="A5803" s="196"/>
      <c r="B5803" s="196"/>
      <c r="C5803" s="196"/>
      <c r="D5803" s="196"/>
      <c r="E5803" s="196"/>
      <c r="F5803" s="196"/>
      <c r="G5803" s="196" t="s">
        <v>2714</v>
      </c>
      <c r="H5803" s="198">
        <v>0</v>
      </c>
      <c r="I5803" s="196" t="s">
        <v>2715</v>
      </c>
      <c r="J5803" s="197">
        <v>0</v>
      </c>
    </row>
    <row r="5804" spans="1:11" ht="13.5" thickTop="1" x14ac:dyDescent="0.2">
      <c r="A5804" s="195"/>
      <c r="B5804" s="195"/>
      <c r="C5804" s="195"/>
      <c r="D5804" s="195"/>
      <c r="E5804" s="195"/>
      <c r="F5804" s="195"/>
      <c r="G5804" s="195"/>
      <c r="H5804" s="195"/>
      <c r="I5804" s="195"/>
      <c r="J5804" s="195"/>
    </row>
    <row r="5805" spans="1:11" ht="15" x14ac:dyDescent="0.2">
      <c r="A5805" s="288" t="s">
        <v>1358</v>
      </c>
      <c r="B5805" s="180" t="s">
        <v>2678</v>
      </c>
      <c r="C5805" s="288" t="s">
        <v>2679</v>
      </c>
      <c r="D5805" s="288" t="s">
        <v>2680</v>
      </c>
      <c r="E5805" s="553" t="s">
        <v>2681</v>
      </c>
      <c r="F5805" s="553"/>
      <c r="G5805" s="181" t="s">
        <v>2682</v>
      </c>
      <c r="H5805" s="180" t="s">
        <v>2683</v>
      </c>
      <c r="I5805" s="180" t="s">
        <v>6886</v>
      </c>
      <c r="J5805" s="180" t="s">
        <v>2684</v>
      </c>
      <c r="K5805" s="180" t="s">
        <v>2685</v>
      </c>
    </row>
    <row r="5806" spans="1:11" ht="25.5" x14ac:dyDescent="0.2">
      <c r="A5806" s="289" t="s">
        <v>119</v>
      </c>
      <c r="B5806" s="182" t="s">
        <v>4596</v>
      </c>
      <c r="C5806" s="289" t="s">
        <v>2687</v>
      </c>
      <c r="D5806" s="289" t="s">
        <v>4597</v>
      </c>
      <c r="E5806" s="554" t="s">
        <v>3561</v>
      </c>
      <c r="F5806" s="554"/>
      <c r="G5806" s="183" t="s">
        <v>48</v>
      </c>
      <c r="H5806" s="184">
        <v>1</v>
      </c>
      <c r="I5806" s="185"/>
      <c r="J5806" s="185">
        <v>214.4</v>
      </c>
      <c r="K5806" s="185">
        <v>214.4</v>
      </c>
    </row>
    <row r="5807" spans="1:11" ht="25.5" x14ac:dyDescent="0.2">
      <c r="A5807" s="290" t="s">
        <v>2689</v>
      </c>
      <c r="B5807" s="186" t="s">
        <v>2799</v>
      </c>
      <c r="C5807" s="290" t="s">
        <v>2691</v>
      </c>
      <c r="D5807" s="290" t="s">
        <v>2800</v>
      </c>
      <c r="E5807" s="555" t="s">
        <v>2693</v>
      </c>
      <c r="F5807" s="555"/>
      <c r="G5807" s="187" t="s">
        <v>2694</v>
      </c>
      <c r="H5807" s="188">
        <v>1</v>
      </c>
      <c r="I5807" s="188"/>
      <c r="J5807" s="189">
        <v>26.7</v>
      </c>
      <c r="K5807" s="189">
        <v>26.7</v>
      </c>
    </row>
    <row r="5808" spans="1:11" ht="25.5" x14ac:dyDescent="0.2">
      <c r="A5808" s="290" t="s">
        <v>2689</v>
      </c>
      <c r="B5808" s="186" t="s">
        <v>2797</v>
      </c>
      <c r="C5808" s="290" t="s">
        <v>2691</v>
      </c>
      <c r="D5808" s="290" t="s">
        <v>2798</v>
      </c>
      <c r="E5808" s="555" t="s">
        <v>2693</v>
      </c>
      <c r="F5808" s="555"/>
      <c r="G5808" s="187" t="s">
        <v>2694</v>
      </c>
      <c r="H5808" s="188">
        <v>1</v>
      </c>
      <c r="I5808" s="188"/>
      <c r="J5808" s="189">
        <v>32.700000000000003</v>
      </c>
      <c r="K5808" s="189">
        <v>32.700000000000003</v>
      </c>
    </row>
    <row r="5809" spans="1:11" x14ac:dyDescent="0.2">
      <c r="A5809" s="291" t="s">
        <v>2697</v>
      </c>
      <c r="B5809" s="190" t="s">
        <v>7185</v>
      </c>
      <c r="C5809" s="291" t="s">
        <v>2791</v>
      </c>
      <c r="D5809" s="291" t="s">
        <v>7186</v>
      </c>
      <c r="E5809" s="556" t="s">
        <v>2700</v>
      </c>
      <c r="F5809" s="556"/>
      <c r="G5809" s="191" t="s">
        <v>48</v>
      </c>
      <c r="H5809" s="192">
        <v>1</v>
      </c>
      <c r="I5809" s="192"/>
      <c r="J5809" s="193">
        <v>155</v>
      </c>
      <c r="K5809" s="193">
        <v>155</v>
      </c>
    </row>
    <row r="5810" spans="1:11" x14ac:dyDescent="0.2">
      <c r="A5810" s="287"/>
      <c r="B5810" s="287"/>
      <c r="C5810" s="287"/>
      <c r="D5810" s="287"/>
      <c r="E5810" s="287" t="s">
        <v>2709</v>
      </c>
      <c r="F5810" s="194">
        <v>44.36</v>
      </c>
      <c r="G5810" s="287" t="s">
        <v>2710</v>
      </c>
      <c r="H5810" s="194">
        <v>0</v>
      </c>
      <c r="I5810" s="287" t="s">
        <v>2711</v>
      </c>
      <c r="J5810" s="194">
        <v>44.36</v>
      </c>
    </row>
    <row r="5811" spans="1:11" x14ac:dyDescent="0.2">
      <c r="A5811" s="287"/>
      <c r="B5811" s="287"/>
      <c r="C5811" s="287"/>
      <c r="D5811" s="287"/>
      <c r="E5811" s="287" t="s">
        <v>2712</v>
      </c>
      <c r="F5811" s="194">
        <v>0</v>
      </c>
      <c r="G5811" s="287"/>
      <c r="H5811" s="552" t="s">
        <v>2713</v>
      </c>
      <c r="I5811" s="552"/>
      <c r="J5811" s="194">
        <v>214.4</v>
      </c>
    </row>
    <row r="5812" spans="1:11" ht="13.5" thickBot="1" x14ac:dyDescent="0.25">
      <c r="A5812" s="196"/>
      <c r="B5812" s="196"/>
      <c r="C5812" s="196"/>
      <c r="D5812" s="196"/>
      <c r="E5812" s="196"/>
      <c r="F5812" s="196"/>
      <c r="G5812" s="196" t="s">
        <v>2714</v>
      </c>
      <c r="H5812" s="198">
        <v>0</v>
      </c>
      <c r="I5812" s="196" t="s">
        <v>2715</v>
      </c>
      <c r="J5812" s="197">
        <v>0</v>
      </c>
    </row>
    <row r="5813" spans="1:11" ht="13.5" thickTop="1" x14ac:dyDescent="0.2">
      <c r="A5813" s="195"/>
      <c r="B5813" s="195"/>
      <c r="C5813" s="195"/>
      <c r="D5813" s="195"/>
      <c r="E5813" s="195"/>
      <c r="F5813" s="195"/>
      <c r="G5813" s="195"/>
      <c r="H5813" s="195"/>
      <c r="I5813" s="195"/>
      <c r="J5813" s="195"/>
    </row>
    <row r="5814" spans="1:11" ht="15" x14ac:dyDescent="0.2">
      <c r="A5814" s="288" t="s">
        <v>1360</v>
      </c>
      <c r="B5814" s="180" t="s">
        <v>2678</v>
      </c>
      <c r="C5814" s="288" t="s">
        <v>2679</v>
      </c>
      <c r="D5814" s="288" t="s">
        <v>2680</v>
      </c>
      <c r="E5814" s="553" t="s">
        <v>2681</v>
      </c>
      <c r="F5814" s="553"/>
      <c r="G5814" s="181" t="s">
        <v>2682</v>
      </c>
      <c r="H5814" s="180" t="s">
        <v>2683</v>
      </c>
      <c r="I5814" s="180" t="s">
        <v>6886</v>
      </c>
      <c r="J5814" s="180" t="s">
        <v>2684</v>
      </c>
      <c r="K5814" s="180" t="s">
        <v>2685</v>
      </c>
    </row>
    <row r="5815" spans="1:11" ht="102" x14ac:dyDescent="0.2">
      <c r="A5815" s="289" t="s">
        <v>119</v>
      </c>
      <c r="B5815" s="182" t="s">
        <v>4598</v>
      </c>
      <c r="C5815" s="289" t="s">
        <v>2687</v>
      </c>
      <c r="D5815" s="289" t="s">
        <v>4599</v>
      </c>
      <c r="E5815" s="554" t="s">
        <v>3020</v>
      </c>
      <c r="F5815" s="554"/>
      <c r="G5815" s="183" t="s">
        <v>114</v>
      </c>
      <c r="H5815" s="184">
        <v>1</v>
      </c>
      <c r="I5815" s="185"/>
      <c r="J5815" s="185">
        <v>1123.1099999999999</v>
      </c>
      <c r="K5815" s="185">
        <v>1123.1099999999999</v>
      </c>
    </row>
    <row r="5816" spans="1:11" ht="25.5" x14ac:dyDescent="0.2">
      <c r="A5816" s="290" t="s">
        <v>2689</v>
      </c>
      <c r="B5816" s="186" t="s">
        <v>2968</v>
      </c>
      <c r="C5816" s="290" t="s">
        <v>2691</v>
      </c>
      <c r="D5816" s="290" t="s">
        <v>2969</v>
      </c>
      <c r="E5816" s="555" t="s">
        <v>2693</v>
      </c>
      <c r="F5816" s="555"/>
      <c r="G5816" s="187" t="s">
        <v>2694</v>
      </c>
      <c r="H5816" s="188">
        <v>2.5</v>
      </c>
      <c r="I5816" s="188"/>
      <c r="J5816" s="189">
        <v>41.16</v>
      </c>
      <c r="K5816" s="189">
        <v>102.9</v>
      </c>
    </row>
    <row r="5817" spans="1:11" ht="25.5" x14ac:dyDescent="0.2">
      <c r="A5817" s="290" t="s">
        <v>2689</v>
      </c>
      <c r="B5817" s="186" t="s">
        <v>2851</v>
      </c>
      <c r="C5817" s="290" t="s">
        <v>2691</v>
      </c>
      <c r="D5817" s="290" t="s">
        <v>2852</v>
      </c>
      <c r="E5817" s="555" t="s">
        <v>2693</v>
      </c>
      <c r="F5817" s="555"/>
      <c r="G5817" s="187" t="s">
        <v>2694</v>
      </c>
      <c r="H5817" s="188">
        <v>2.5</v>
      </c>
      <c r="I5817" s="188"/>
      <c r="J5817" s="189">
        <v>26.89</v>
      </c>
      <c r="K5817" s="189">
        <v>67.22</v>
      </c>
    </row>
    <row r="5818" spans="1:11" ht="25.5" x14ac:dyDescent="0.2">
      <c r="A5818" s="291" t="s">
        <v>2697</v>
      </c>
      <c r="B5818" s="190" t="s">
        <v>7187</v>
      </c>
      <c r="C5818" s="291" t="s">
        <v>2791</v>
      </c>
      <c r="D5818" s="291" t="s">
        <v>7188</v>
      </c>
      <c r="E5818" s="556" t="s">
        <v>2700</v>
      </c>
      <c r="F5818" s="556"/>
      <c r="G5818" s="191" t="s">
        <v>48</v>
      </c>
      <c r="H5818" s="192">
        <v>1</v>
      </c>
      <c r="I5818" s="192"/>
      <c r="J5818" s="193">
        <v>952.99</v>
      </c>
      <c r="K5818" s="193">
        <v>952.99</v>
      </c>
    </row>
    <row r="5819" spans="1:11" x14ac:dyDescent="0.2">
      <c r="A5819" s="287"/>
      <c r="B5819" s="287"/>
      <c r="C5819" s="287"/>
      <c r="D5819" s="287"/>
      <c r="E5819" s="287" t="s">
        <v>2709</v>
      </c>
      <c r="F5819" s="194">
        <v>129.57</v>
      </c>
      <c r="G5819" s="287" t="s">
        <v>2710</v>
      </c>
      <c r="H5819" s="194">
        <v>0</v>
      </c>
      <c r="I5819" s="287" t="s">
        <v>2711</v>
      </c>
      <c r="J5819" s="194">
        <v>129.57</v>
      </c>
    </row>
    <row r="5820" spans="1:11" x14ac:dyDescent="0.2">
      <c r="A5820" s="287"/>
      <c r="B5820" s="287"/>
      <c r="C5820" s="287"/>
      <c r="D5820" s="287"/>
      <c r="E5820" s="287" t="s">
        <v>2712</v>
      </c>
      <c r="F5820" s="194">
        <v>0</v>
      </c>
      <c r="G5820" s="287"/>
      <c r="H5820" s="552" t="s">
        <v>2713</v>
      </c>
      <c r="I5820" s="552"/>
      <c r="J5820" s="194">
        <v>1123.1099999999999</v>
      </c>
    </row>
    <row r="5821" spans="1:11" ht="13.5" thickBot="1" x14ac:dyDescent="0.25">
      <c r="A5821" s="196"/>
      <c r="B5821" s="196"/>
      <c r="C5821" s="196"/>
      <c r="D5821" s="196"/>
      <c r="E5821" s="196"/>
      <c r="F5821" s="196"/>
      <c r="G5821" s="196" t="s">
        <v>2714</v>
      </c>
      <c r="H5821" s="198">
        <v>0</v>
      </c>
      <c r="I5821" s="196" t="s">
        <v>2715</v>
      </c>
      <c r="J5821" s="197">
        <v>0</v>
      </c>
    </row>
    <row r="5822" spans="1:11" ht="13.5" thickTop="1" x14ac:dyDescent="0.2">
      <c r="A5822" s="195"/>
      <c r="B5822" s="195"/>
      <c r="C5822" s="195"/>
      <c r="D5822" s="195"/>
      <c r="E5822" s="195"/>
      <c r="F5822" s="195"/>
      <c r="G5822" s="195"/>
      <c r="H5822" s="195"/>
      <c r="I5822" s="195"/>
      <c r="J5822" s="195"/>
    </row>
    <row r="5823" spans="1:11" ht="15" x14ac:dyDescent="0.2">
      <c r="A5823" s="288" t="s">
        <v>1362</v>
      </c>
      <c r="B5823" s="180" t="s">
        <v>2678</v>
      </c>
      <c r="C5823" s="288" t="s">
        <v>2679</v>
      </c>
      <c r="D5823" s="288" t="s">
        <v>2680</v>
      </c>
      <c r="E5823" s="553" t="s">
        <v>2681</v>
      </c>
      <c r="F5823" s="553"/>
      <c r="G5823" s="181" t="s">
        <v>2682</v>
      </c>
      <c r="H5823" s="180" t="s">
        <v>2683</v>
      </c>
      <c r="I5823" s="180" t="s">
        <v>6886</v>
      </c>
      <c r="J5823" s="180" t="s">
        <v>2684</v>
      </c>
      <c r="K5823" s="180" t="s">
        <v>2685</v>
      </c>
    </row>
    <row r="5824" spans="1:11" x14ac:dyDescent="0.2">
      <c r="A5824" s="289" t="s">
        <v>119</v>
      </c>
      <c r="B5824" s="182" t="s">
        <v>4600</v>
      </c>
      <c r="C5824" s="289" t="s">
        <v>2687</v>
      </c>
      <c r="D5824" s="289" t="s">
        <v>1363</v>
      </c>
      <c r="E5824" s="554" t="s">
        <v>2958</v>
      </c>
      <c r="F5824" s="554"/>
      <c r="G5824" s="183" t="s">
        <v>4475</v>
      </c>
      <c r="H5824" s="184">
        <v>1</v>
      </c>
      <c r="I5824" s="185"/>
      <c r="J5824" s="185">
        <v>7796.63</v>
      </c>
      <c r="K5824" s="185">
        <v>7796.63</v>
      </c>
    </row>
    <row r="5825" spans="1:11" ht="25.5" x14ac:dyDescent="0.2">
      <c r="A5825" s="290" t="s">
        <v>2689</v>
      </c>
      <c r="B5825" s="186" t="s">
        <v>2968</v>
      </c>
      <c r="C5825" s="290" t="s">
        <v>2691</v>
      </c>
      <c r="D5825" s="290" t="s">
        <v>2969</v>
      </c>
      <c r="E5825" s="555" t="s">
        <v>2693</v>
      </c>
      <c r="F5825" s="555"/>
      <c r="G5825" s="187" t="s">
        <v>2694</v>
      </c>
      <c r="H5825" s="188">
        <v>1.5</v>
      </c>
      <c r="I5825" s="188"/>
      <c r="J5825" s="189">
        <v>41.16</v>
      </c>
      <c r="K5825" s="189">
        <v>61.74</v>
      </c>
    </row>
    <row r="5826" spans="1:11" ht="25.5" x14ac:dyDescent="0.2">
      <c r="A5826" s="290" t="s">
        <v>2689</v>
      </c>
      <c r="B5826" s="186" t="s">
        <v>2851</v>
      </c>
      <c r="C5826" s="290" t="s">
        <v>2691</v>
      </c>
      <c r="D5826" s="290" t="s">
        <v>2852</v>
      </c>
      <c r="E5826" s="555" t="s">
        <v>2693</v>
      </c>
      <c r="F5826" s="555"/>
      <c r="G5826" s="187" t="s">
        <v>2694</v>
      </c>
      <c r="H5826" s="188">
        <v>1.5</v>
      </c>
      <c r="I5826" s="188"/>
      <c r="J5826" s="189">
        <v>26.89</v>
      </c>
      <c r="K5826" s="189">
        <v>40.33</v>
      </c>
    </row>
    <row r="5827" spans="1:11" ht="25.5" x14ac:dyDescent="0.2">
      <c r="A5827" s="291" t="s">
        <v>2697</v>
      </c>
      <c r="B5827" s="190" t="s">
        <v>7189</v>
      </c>
      <c r="C5827" s="291" t="s">
        <v>7145</v>
      </c>
      <c r="D5827" s="291" t="s">
        <v>7190</v>
      </c>
      <c r="E5827" s="556" t="s">
        <v>2700</v>
      </c>
      <c r="F5827" s="556"/>
      <c r="G5827" s="191" t="s">
        <v>48</v>
      </c>
      <c r="H5827" s="192">
        <v>1</v>
      </c>
      <c r="I5827" s="192"/>
      <c r="J5827" s="193">
        <v>7694.56</v>
      </c>
      <c r="K5827" s="193">
        <v>7694.56</v>
      </c>
    </row>
    <row r="5828" spans="1:11" x14ac:dyDescent="0.2">
      <c r="A5828" s="287"/>
      <c r="B5828" s="287"/>
      <c r="C5828" s="287"/>
      <c r="D5828" s="287"/>
      <c r="E5828" s="287" t="s">
        <v>2709</v>
      </c>
      <c r="F5828" s="194">
        <v>77.739999999999995</v>
      </c>
      <c r="G5828" s="287" t="s">
        <v>2710</v>
      </c>
      <c r="H5828" s="194">
        <v>0</v>
      </c>
      <c r="I5828" s="287" t="s">
        <v>2711</v>
      </c>
      <c r="J5828" s="194">
        <v>77.739999999999995</v>
      </c>
    </row>
    <row r="5829" spans="1:11" x14ac:dyDescent="0.2">
      <c r="A5829" s="287"/>
      <c r="B5829" s="287"/>
      <c r="C5829" s="287"/>
      <c r="D5829" s="287"/>
      <c r="E5829" s="287" t="s">
        <v>2712</v>
      </c>
      <c r="F5829" s="194">
        <v>0</v>
      </c>
      <c r="G5829" s="287"/>
      <c r="H5829" s="552" t="s">
        <v>2713</v>
      </c>
      <c r="I5829" s="552"/>
      <c r="J5829" s="194">
        <v>7796.63</v>
      </c>
    </row>
    <row r="5830" spans="1:11" ht="13.5" thickBot="1" x14ac:dyDescent="0.25">
      <c r="A5830" s="196"/>
      <c r="B5830" s="196"/>
      <c r="C5830" s="196"/>
      <c r="D5830" s="196"/>
      <c r="E5830" s="196"/>
      <c r="F5830" s="196"/>
      <c r="G5830" s="196" t="s">
        <v>2714</v>
      </c>
      <c r="H5830" s="198">
        <v>0</v>
      </c>
      <c r="I5830" s="196" t="s">
        <v>2715</v>
      </c>
      <c r="J5830" s="197">
        <v>0</v>
      </c>
    </row>
    <row r="5831" spans="1:11" ht="13.5" thickTop="1" x14ac:dyDescent="0.2">
      <c r="A5831" s="195"/>
      <c r="B5831" s="195"/>
      <c r="C5831" s="195"/>
      <c r="D5831" s="195"/>
      <c r="E5831" s="195"/>
      <c r="F5831" s="195"/>
      <c r="G5831" s="195"/>
      <c r="H5831" s="195"/>
      <c r="I5831" s="195"/>
      <c r="J5831" s="195"/>
    </row>
    <row r="5832" spans="1:11" ht="15" x14ac:dyDescent="0.2">
      <c r="A5832" s="288" t="s">
        <v>1364</v>
      </c>
      <c r="B5832" s="180" t="s">
        <v>2678</v>
      </c>
      <c r="C5832" s="288" t="s">
        <v>2679</v>
      </c>
      <c r="D5832" s="288" t="s">
        <v>2680</v>
      </c>
      <c r="E5832" s="553" t="s">
        <v>2681</v>
      </c>
      <c r="F5832" s="553"/>
      <c r="G5832" s="181" t="s">
        <v>2682</v>
      </c>
      <c r="H5832" s="180" t="s">
        <v>2683</v>
      </c>
      <c r="I5832" s="180" t="s">
        <v>6886</v>
      </c>
      <c r="J5832" s="180" t="s">
        <v>2684</v>
      </c>
      <c r="K5832" s="180" t="s">
        <v>2685</v>
      </c>
    </row>
    <row r="5833" spans="1:11" x14ac:dyDescent="0.2">
      <c r="A5833" s="289" t="s">
        <v>119</v>
      </c>
      <c r="B5833" s="182" t="s">
        <v>4601</v>
      </c>
      <c r="C5833" s="289" t="s">
        <v>2791</v>
      </c>
      <c r="D5833" s="289" t="s">
        <v>4602</v>
      </c>
      <c r="E5833" s="554" t="s">
        <v>7163</v>
      </c>
      <c r="F5833" s="554"/>
      <c r="G5833" s="183" t="s">
        <v>48</v>
      </c>
      <c r="H5833" s="184">
        <v>1</v>
      </c>
      <c r="I5833" s="185"/>
      <c r="J5833" s="185">
        <v>219.73</v>
      </c>
      <c r="K5833" s="185">
        <v>219.73</v>
      </c>
    </row>
    <row r="5834" spans="1:11" ht="25.5" x14ac:dyDescent="0.2">
      <c r="A5834" s="290" t="s">
        <v>2689</v>
      </c>
      <c r="B5834" s="186" t="s">
        <v>4362</v>
      </c>
      <c r="C5834" s="290" t="s">
        <v>2691</v>
      </c>
      <c r="D5834" s="290" t="s">
        <v>4363</v>
      </c>
      <c r="E5834" s="555" t="s">
        <v>2693</v>
      </c>
      <c r="F5834" s="555"/>
      <c r="G5834" s="187" t="s">
        <v>2694</v>
      </c>
      <c r="H5834" s="188">
        <v>0.74099999999999999</v>
      </c>
      <c r="I5834" s="188"/>
      <c r="J5834" s="189">
        <v>26.91</v>
      </c>
      <c r="K5834" s="189">
        <v>19.940000000000001</v>
      </c>
    </row>
    <row r="5835" spans="1:11" ht="25.5" x14ac:dyDescent="0.2">
      <c r="A5835" s="290" t="s">
        <v>2689</v>
      </c>
      <c r="B5835" s="186" t="s">
        <v>4364</v>
      </c>
      <c r="C5835" s="290" t="s">
        <v>2691</v>
      </c>
      <c r="D5835" s="290" t="s">
        <v>4365</v>
      </c>
      <c r="E5835" s="555" t="s">
        <v>2693</v>
      </c>
      <c r="F5835" s="555"/>
      <c r="G5835" s="187" t="s">
        <v>2694</v>
      </c>
      <c r="H5835" s="188">
        <v>0.74099999999999999</v>
      </c>
      <c r="I5835" s="188"/>
      <c r="J5835" s="189">
        <v>41.7</v>
      </c>
      <c r="K5835" s="189">
        <v>30.89</v>
      </c>
    </row>
    <row r="5836" spans="1:11" ht="25.5" x14ac:dyDescent="0.2">
      <c r="A5836" s="291" t="s">
        <v>2697</v>
      </c>
      <c r="B5836" s="190" t="s">
        <v>4603</v>
      </c>
      <c r="C5836" s="291" t="s">
        <v>2791</v>
      </c>
      <c r="D5836" s="291" t="s">
        <v>4604</v>
      </c>
      <c r="E5836" s="556" t="s">
        <v>2700</v>
      </c>
      <c r="F5836" s="556"/>
      <c r="G5836" s="191" t="s">
        <v>48</v>
      </c>
      <c r="H5836" s="192">
        <v>1</v>
      </c>
      <c r="I5836" s="192"/>
      <c r="J5836" s="193">
        <v>168.9</v>
      </c>
      <c r="K5836" s="193">
        <v>168.9</v>
      </c>
    </row>
    <row r="5837" spans="1:11" x14ac:dyDescent="0.2">
      <c r="A5837" s="287"/>
      <c r="B5837" s="287"/>
      <c r="C5837" s="287"/>
      <c r="D5837" s="287"/>
      <c r="E5837" s="287" t="s">
        <v>2709</v>
      </c>
      <c r="F5837" s="194">
        <v>40.42</v>
      </c>
      <c r="G5837" s="287" t="s">
        <v>2710</v>
      </c>
      <c r="H5837" s="194">
        <v>0</v>
      </c>
      <c r="I5837" s="287" t="s">
        <v>2711</v>
      </c>
      <c r="J5837" s="194">
        <v>40.42</v>
      </c>
    </row>
    <row r="5838" spans="1:11" x14ac:dyDescent="0.2">
      <c r="A5838" s="287"/>
      <c r="B5838" s="287"/>
      <c r="C5838" s="287"/>
      <c r="D5838" s="287"/>
      <c r="E5838" s="287" t="s">
        <v>2712</v>
      </c>
      <c r="F5838" s="194">
        <v>0</v>
      </c>
      <c r="G5838" s="287"/>
      <c r="H5838" s="552" t="s">
        <v>2713</v>
      </c>
      <c r="I5838" s="552"/>
      <c r="J5838" s="194">
        <v>219.73</v>
      </c>
    </row>
    <row r="5839" spans="1:11" ht="13.5" thickBot="1" x14ac:dyDescent="0.25">
      <c r="A5839" s="196"/>
      <c r="B5839" s="196"/>
      <c r="C5839" s="196"/>
      <c r="D5839" s="196"/>
      <c r="E5839" s="196"/>
      <c r="F5839" s="196"/>
      <c r="G5839" s="196" t="s">
        <v>2714</v>
      </c>
      <c r="H5839" s="198">
        <v>0</v>
      </c>
      <c r="I5839" s="196" t="s">
        <v>2715</v>
      </c>
      <c r="J5839" s="197">
        <v>0</v>
      </c>
    </row>
    <row r="5840" spans="1:11" ht="13.5" thickTop="1" x14ac:dyDescent="0.2">
      <c r="A5840" s="195"/>
      <c r="B5840" s="195"/>
      <c r="C5840" s="195"/>
      <c r="D5840" s="195"/>
      <c r="E5840" s="195"/>
      <c r="F5840" s="195"/>
      <c r="G5840" s="195"/>
      <c r="H5840" s="195"/>
      <c r="I5840" s="195"/>
      <c r="J5840" s="195"/>
    </row>
    <row r="5841" spans="1:11" ht="15" x14ac:dyDescent="0.2">
      <c r="A5841" s="288" t="s">
        <v>1367</v>
      </c>
      <c r="B5841" s="180" t="s">
        <v>2678</v>
      </c>
      <c r="C5841" s="288" t="s">
        <v>2679</v>
      </c>
      <c r="D5841" s="288" t="s">
        <v>2680</v>
      </c>
      <c r="E5841" s="553" t="s">
        <v>2681</v>
      </c>
      <c r="F5841" s="553"/>
      <c r="G5841" s="181" t="s">
        <v>2682</v>
      </c>
      <c r="H5841" s="180" t="s">
        <v>2683</v>
      </c>
      <c r="I5841" s="180" t="s">
        <v>6886</v>
      </c>
      <c r="J5841" s="180" t="s">
        <v>2684</v>
      </c>
      <c r="K5841" s="180" t="s">
        <v>2685</v>
      </c>
    </row>
    <row r="5842" spans="1:11" x14ac:dyDescent="0.2">
      <c r="A5842" s="289" t="s">
        <v>119</v>
      </c>
      <c r="B5842" s="182" t="s">
        <v>4605</v>
      </c>
      <c r="C5842" s="289" t="s">
        <v>2687</v>
      </c>
      <c r="D5842" s="289" t="s">
        <v>4606</v>
      </c>
      <c r="E5842" s="554" t="s">
        <v>2958</v>
      </c>
      <c r="F5842" s="554"/>
      <c r="G5842" s="183" t="s">
        <v>4475</v>
      </c>
      <c r="H5842" s="184">
        <v>1</v>
      </c>
      <c r="I5842" s="185"/>
      <c r="J5842" s="185">
        <v>542.80999999999995</v>
      </c>
      <c r="K5842" s="185">
        <v>542.80999999999995</v>
      </c>
    </row>
    <row r="5843" spans="1:11" ht="25.5" x14ac:dyDescent="0.2">
      <c r="A5843" s="290" t="s">
        <v>2689</v>
      </c>
      <c r="B5843" s="186" t="s">
        <v>2968</v>
      </c>
      <c r="C5843" s="290" t="s">
        <v>2691</v>
      </c>
      <c r="D5843" s="290" t="s">
        <v>2969</v>
      </c>
      <c r="E5843" s="555" t="s">
        <v>2693</v>
      </c>
      <c r="F5843" s="555"/>
      <c r="G5843" s="187" t="s">
        <v>2694</v>
      </c>
      <c r="H5843" s="188">
        <v>1.5</v>
      </c>
      <c r="I5843" s="188"/>
      <c r="J5843" s="189">
        <v>41.16</v>
      </c>
      <c r="K5843" s="189">
        <v>61.74</v>
      </c>
    </row>
    <row r="5844" spans="1:11" ht="25.5" x14ac:dyDescent="0.2">
      <c r="A5844" s="290" t="s">
        <v>2689</v>
      </c>
      <c r="B5844" s="186" t="s">
        <v>2851</v>
      </c>
      <c r="C5844" s="290" t="s">
        <v>2691</v>
      </c>
      <c r="D5844" s="290" t="s">
        <v>2852</v>
      </c>
      <c r="E5844" s="555" t="s">
        <v>2693</v>
      </c>
      <c r="F5844" s="555"/>
      <c r="G5844" s="187" t="s">
        <v>2694</v>
      </c>
      <c r="H5844" s="188">
        <v>1.5</v>
      </c>
      <c r="I5844" s="188"/>
      <c r="J5844" s="189">
        <v>26.89</v>
      </c>
      <c r="K5844" s="189">
        <v>40.33</v>
      </c>
    </row>
    <row r="5845" spans="1:11" x14ac:dyDescent="0.2">
      <c r="A5845" s="291" t="s">
        <v>2697</v>
      </c>
      <c r="B5845" s="190" t="s">
        <v>7191</v>
      </c>
      <c r="C5845" s="291" t="s">
        <v>2791</v>
      </c>
      <c r="D5845" s="291" t="s">
        <v>7192</v>
      </c>
      <c r="E5845" s="556" t="s">
        <v>2700</v>
      </c>
      <c r="F5845" s="556"/>
      <c r="G5845" s="191" t="s">
        <v>48</v>
      </c>
      <c r="H5845" s="192">
        <v>1</v>
      </c>
      <c r="I5845" s="192"/>
      <c r="J5845" s="193">
        <v>440.74</v>
      </c>
      <c r="K5845" s="193">
        <v>440.74</v>
      </c>
    </row>
    <row r="5846" spans="1:11" x14ac:dyDescent="0.2">
      <c r="A5846" s="287"/>
      <c r="B5846" s="287"/>
      <c r="C5846" s="287"/>
      <c r="D5846" s="287"/>
      <c r="E5846" s="287" t="s">
        <v>2709</v>
      </c>
      <c r="F5846" s="194">
        <v>77.739999999999995</v>
      </c>
      <c r="G5846" s="287" t="s">
        <v>2710</v>
      </c>
      <c r="H5846" s="194">
        <v>0</v>
      </c>
      <c r="I5846" s="287" t="s">
        <v>2711</v>
      </c>
      <c r="J5846" s="194">
        <v>77.739999999999995</v>
      </c>
    </row>
    <row r="5847" spans="1:11" x14ac:dyDescent="0.2">
      <c r="A5847" s="287"/>
      <c r="B5847" s="287"/>
      <c r="C5847" s="287"/>
      <c r="D5847" s="287"/>
      <c r="E5847" s="287" t="s">
        <v>2712</v>
      </c>
      <c r="F5847" s="194">
        <v>0</v>
      </c>
      <c r="G5847" s="287"/>
      <c r="H5847" s="552" t="s">
        <v>2713</v>
      </c>
      <c r="I5847" s="552"/>
      <c r="J5847" s="194">
        <v>542.80999999999995</v>
      </c>
    </row>
    <row r="5848" spans="1:11" ht="13.5" thickBot="1" x14ac:dyDescent="0.25">
      <c r="A5848" s="196"/>
      <c r="B5848" s="196"/>
      <c r="C5848" s="196"/>
      <c r="D5848" s="196"/>
      <c r="E5848" s="196"/>
      <c r="F5848" s="196"/>
      <c r="G5848" s="196" t="s">
        <v>2714</v>
      </c>
      <c r="H5848" s="198">
        <v>0</v>
      </c>
      <c r="I5848" s="196" t="s">
        <v>2715</v>
      </c>
      <c r="J5848" s="197">
        <v>0</v>
      </c>
    </row>
    <row r="5849" spans="1:11" ht="13.5" thickTop="1" x14ac:dyDescent="0.2">
      <c r="A5849" s="195"/>
      <c r="B5849" s="195"/>
      <c r="C5849" s="195"/>
      <c r="D5849" s="195"/>
      <c r="E5849" s="195"/>
      <c r="F5849" s="195"/>
      <c r="G5849" s="195"/>
      <c r="H5849" s="195"/>
      <c r="I5849" s="195"/>
      <c r="J5849" s="195"/>
    </row>
    <row r="5850" spans="1:11" ht="15" x14ac:dyDescent="0.2">
      <c r="A5850" s="288" t="s">
        <v>1369</v>
      </c>
      <c r="B5850" s="180" t="s">
        <v>2678</v>
      </c>
      <c r="C5850" s="288" t="s">
        <v>2679</v>
      </c>
      <c r="D5850" s="288" t="s">
        <v>2680</v>
      </c>
      <c r="E5850" s="553" t="s">
        <v>2681</v>
      </c>
      <c r="F5850" s="553"/>
      <c r="G5850" s="181" t="s">
        <v>2682</v>
      </c>
      <c r="H5850" s="180" t="s">
        <v>2683</v>
      </c>
      <c r="I5850" s="180" t="s">
        <v>6886</v>
      </c>
      <c r="J5850" s="180" t="s">
        <v>2684</v>
      </c>
      <c r="K5850" s="180" t="s">
        <v>2685</v>
      </c>
    </row>
    <row r="5851" spans="1:11" ht="76.5" x14ac:dyDescent="0.2">
      <c r="A5851" s="289" t="s">
        <v>119</v>
      </c>
      <c r="B5851" s="182" t="s">
        <v>4607</v>
      </c>
      <c r="C5851" s="289" t="s">
        <v>2687</v>
      </c>
      <c r="D5851" s="289" t="s">
        <v>1370</v>
      </c>
      <c r="E5851" s="554" t="s">
        <v>2958</v>
      </c>
      <c r="F5851" s="554"/>
      <c r="G5851" s="183" t="s">
        <v>4475</v>
      </c>
      <c r="H5851" s="184">
        <v>1</v>
      </c>
      <c r="I5851" s="185"/>
      <c r="J5851" s="185">
        <v>1938.94</v>
      </c>
      <c r="K5851" s="185">
        <v>1938.94</v>
      </c>
    </row>
    <row r="5852" spans="1:11" ht="25.5" x14ac:dyDescent="0.2">
      <c r="A5852" s="290" t="s">
        <v>2689</v>
      </c>
      <c r="B5852" s="186" t="s">
        <v>2968</v>
      </c>
      <c r="C5852" s="290" t="s">
        <v>2691</v>
      </c>
      <c r="D5852" s="290" t="s">
        <v>2969</v>
      </c>
      <c r="E5852" s="555" t="s">
        <v>2693</v>
      </c>
      <c r="F5852" s="555"/>
      <c r="G5852" s="187" t="s">
        <v>2694</v>
      </c>
      <c r="H5852" s="188">
        <v>1</v>
      </c>
      <c r="I5852" s="188"/>
      <c r="J5852" s="189">
        <v>41.16</v>
      </c>
      <c r="K5852" s="189">
        <v>41.16</v>
      </c>
    </row>
    <row r="5853" spans="1:11" ht="25.5" x14ac:dyDescent="0.2">
      <c r="A5853" s="290" t="s">
        <v>2689</v>
      </c>
      <c r="B5853" s="186" t="s">
        <v>2851</v>
      </c>
      <c r="C5853" s="290" t="s">
        <v>2691</v>
      </c>
      <c r="D5853" s="290" t="s">
        <v>2852</v>
      </c>
      <c r="E5853" s="555" t="s">
        <v>2693</v>
      </c>
      <c r="F5853" s="555"/>
      <c r="G5853" s="187" t="s">
        <v>2694</v>
      </c>
      <c r="H5853" s="188">
        <v>1</v>
      </c>
      <c r="I5853" s="188"/>
      <c r="J5853" s="189">
        <v>26.89</v>
      </c>
      <c r="K5853" s="189">
        <v>26.89</v>
      </c>
    </row>
    <row r="5854" spans="1:11" x14ac:dyDescent="0.2">
      <c r="A5854" s="291" t="s">
        <v>2697</v>
      </c>
      <c r="B5854" s="190" t="s">
        <v>6016</v>
      </c>
      <c r="C5854" s="291" t="s">
        <v>2791</v>
      </c>
      <c r="D5854" s="291" t="s">
        <v>6017</v>
      </c>
      <c r="E5854" s="556" t="s">
        <v>2700</v>
      </c>
      <c r="F5854" s="556"/>
      <c r="G5854" s="191" t="s">
        <v>48</v>
      </c>
      <c r="H5854" s="192">
        <v>1</v>
      </c>
      <c r="I5854" s="192"/>
      <c r="J5854" s="193">
        <v>1870.89</v>
      </c>
      <c r="K5854" s="193">
        <v>1870.89</v>
      </c>
    </row>
    <row r="5855" spans="1:11" x14ac:dyDescent="0.2">
      <c r="A5855" s="287"/>
      <c r="B5855" s="287"/>
      <c r="C5855" s="287"/>
      <c r="D5855" s="287"/>
      <c r="E5855" s="287" t="s">
        <v>2709</v>
      </c>
      <c r="F5855" s="194">
        <v>51.83</v>
      </c>
      <c r="G5855" s="287" t="s">
        <v>2710</v>
      </c>
      <c r="H5855" s="194">
        <v>0</v>
      </c>
      <c r="I5855" s="287" t="s">
        <v>2711</v>
      </c>
      <c r="J5855" s="194">
        <v>51.83</v>
      </c>
    </row>
    <row r="5856" spans="1:11" x14ac:dyDescent="0.2">
      <c r="A5856" s="287"/>
      <c r="B5856" s="287"/>
      <c r="C5856" s="287"/>
      <c r="D5856" s="287"/>
      <c r="E5856" s="287" t="s">
        <v>2712</v>
      </c>
      <c r="F5856" s="194">
        <v>0</v>
      </c>
      <c r="G5856" s="287"/>
      <c r="H5856" s="552" t="s">
        <v>2713</v>
      </c>
      <c r="I5856" s="552"/>
      <c r="J5856" s="194">
        <v>1938.94</v>
      </c>
    </row>
    <row r="5857" spans="1:11" ht="13.5" thickBot="1" x14ac:dyDescent="0.25">
      <c r="A5857" s="196"/>
      <c r="B5857" s="196"/>
      <c r="C5857" s="196"/>
      <c r="D5857" s="196"/>
      <c r="E5857" s="196"/>
      <c r="F5857" s="196"/>
      <c r="G5857" s="196" t="s">
        <v>2714</v>
      </c>
      <c r="H5857" s="198">
        <v>0</v>
      </c>
      <c r="I5857" s="196" t="s">
        <v>2715</v>
      </c>
      <c r="J5857" s="197">
        <v>0</v>
      </c>
    </row>
    <row r="5858" spans="1:11" ht="13.5" thickTop="1" x14ac:dyDescent="0.2">
      <c r="A5858" s="195"/>
      <c r="B5858" s="195"/>
      <c r="C5858" s="195"/>
      <c r="D5858" s="195"/>
      <c r="E5858" s="195"/>
      <c r="F5858" s="195"/>
      <c r="G5858" s="195"/>
      <c r="H5858" s="195"/>
      <c r="I5858" s="195"/>
      <c r="J5858" s="195"/>
    </row>
    <row r="5859" spans="1:11" ht="15" x14ac:dyDescent="0.2">
      <c r="A5859" s="288" t="s">
        <v>1371</v>
      </c>
      <c r="B5859" s="180" t="s">
        <v>2678</v>
      </c>
      <c r="C5859" s="288" t="s">
        <v>2679</v>
      </c>
      <c r="D5859" s="288" t="s">
        <v>2680</v>
      </c>
      <c r="E5859" s="553" t="s">
        <v>2681</v>
      </c>
      <c r="F5859" s="553"/>
      <c r="G5859" s="181" t="s">
        <v>2682</v>
      </c>
      <c r="H5859" s="180" t="s">
        <v>2683</v>
      </c>
      <c r="I5859" s="180" t="s">
        <v>6886</v>
      </c>
      <c r="J5859" s="180" t="s">
        <v>2684</v>
      </c>
      <c r="K5859" s="180" t="s">
        <v>2685</v>
      </c>
    </row>
    <row r="5860" spans="1:11" ht="63.75" x14ac:dyDescent="0.2">
      <c r="A5860" s="289" t="s">
        <v>119</v>
      </c>
      <c r="B5860" s="182" t="s">
        <v>4608</v>
      </c>
      <c r="C5860" s="289" t="s">
        <v>2687</v>
      </c>
      <c r="D5860" s="289" t="s">
        <v>1372</v>
      </c>
      <c r="E5860" s="554" t="s">
        <v>2958</v>
      </c>
      <c r="F5860" s="554"/>
      <c r="G5860" s="183" t="s">
        <v>4475</v>
      </c>
      <c r="H5860" s="184">
        <v>1</v>
      </c>
      <c r="I5860" s="185"/>
      <c r="J5860" s="185">
        <v>1242.8699999999999</v>
      </c>
      <c r="K5860" s="185">
        <v>1242.8699999999999</v>
      </c>
    </row>
    <row r="5861" spans="1:11" ht="25.5" x14ac:dyDescent="0.2">
      <c r="A5861" s="290" t="s">
        <v>2689</v>
      </c>
      <c r="B5861" s="186" t="s">
        <v>2968</v>
      </c>
      <c r="C5861" s="290" t="s">
        <v>2691</v>
      </c>
      <c r="D5861" s="290" t="s">
        <v>2969</v>
      </c>
      <c r="E5861" s="555" t="s">
        <v>2693</v>
      </c>
      <c r="F5861" s="555"/>
      <c r="G5861" s="187" t="s">
        <v>2694</v>
      </c>
      <c r="H5861" s="188">
        <v>1</v>
      </c>
      <c r="I5861" s="188"/>
      <c r="J5861" s="189">
        <v>41.16</v>
      </c>
      <c r="K5861" s="189">
        <v>41.16</v>
      </c>
    </row>
    <row r="5862" spans="1:11" ht="25.5" x14ac:dyDescent="0.2">
      <c r="A5862" s="290" t="s">
        <v>2689</v>
      </c>
      <c r="B5862" s="186" t="s">
        <v>2851</v>
      </c>
      <c r="C5862" s="290" t="s">
        <v>2691</v>
      </c>
      <c r="D5862" s="290" t="s">
        <v>2852</v>
      </c>
      <c r="E5862" s="555" t="s">
        <v>2693</v>
      </c>
      <c r="F5862" s="555"/>
      <c r="G5862" s="187" t="s">
        <v>2694</v>
      </c>
      <c r="H5862" s="188">
        <v>1</v>
      </c>
      <c r="I5862" s="188"/>
      <c r="J5862" s="189">
        <v>26.89</v>
      </c>
      <c r="K5862" s="189">
        <v>26.89</v>
      </c>
    </row>
    <row r="5863" spans="1:11" ht="25.5" x14ac:dyDescent="0.2">
      <c r="A5863" s="291" t="s">
        <v>2697</v>
      </c>
      <c r="B5863" s="190" t="s">
        <v>7651</v>
      </c>
      <c r="C5863" s="291" t="s">
        <v>7145</v>
      </c>
      <c r="D5863" s="291" t="s">
        <v>7652</v>
      </c>
      <c r="E5863" s="556" t="s">
        <v>2700</v>
      </c>
      <c r="F5863" s="556"/>
      <c r="G5863" s="191" t="s">
        <v>48</v>
      </c>
      <c r="H5863" s="192">
        <v>1</v>
      </c>
      <c r="I5863" s="192"/>
      <c r="J5863" s="193">
        <v>1174.82</v>
      </c>
      <c r="K5863" s="193">
        <v>1174.82</v>
      </c>
    </row>
    <row r="5864" spans="1:11" x14ac:dyDescent="0.2">
      <c r="A5864" s="287"/>
      <c r="B5864" s="287"/>
      <c r="C5864" s="287"/>
      <c r="D5864" s="287"/>
      <c r="E5864" s="287" t="s">
        <v>2709</v>
      </c>
      <c r="F5864" s="194">
        <v>51.83</v>
      </c>
      <c r="G5864" s="287" t="s">
        <v>2710</v>
      </c>
      <c r="H5864" s="194">
        <v>0</v>
      </c>
      <c r="I5864" s="287" t="s">
        <v>2711</v>
      </c>
      <c r="J5864" s="194">
        <v>51.83</v>
      </c>
    </row>
    <row r="5865" spans="1:11" x14ac:dyDescent="0.2">
      <c r="A5865" s="287"/>
      <c r="B5865" s="287"/>
      <c r="C5865" s="287"/>
      <c r="D5865" s="287"/>
      <c r="E5865" s="287" t="s">
        <v>2712</v>
      </c>
      <c r="F5865" s="194">
        <v>0</v>
      </c>
      <c r="G5865" s="287"/>
      <c r="H5865" s="552" t="s">
        <v>2713</v>
      </c>
      <c r="I5865" s="552"/>
      <c r="J5865" s="194">
        <v>1242.8699999999999</v>
      </c>
    </row>
    <row r="5866" spans="1:11" ht="13.5" thickBot="1" x14ac:dyDescent="0.25">
      <c r="A5866" s="196"/>
      <c r="B5866" s="196"/>
      <c r="C5866" s="196"/>
      <c r="D5866" s="196"/>
      <c r="E5866" s="196"/>
      <c r="F5866" s="196"/>
      <c r="G5866" s="196" t="s">
        <v>2714</v>
      </c>
      <c r="H5866" s="198">
        <v>0</v>
      </c>
      <c r="I5866" s="196" t="s">
        <v>2715</v>
      </c>
      <c r="J5866" s="197">
        <v>0</v>
      </c>
    </row>
    <row r="5867" spans="1:11" ht="13.5" thickTop="1" x14ac:dyDescent="0.2">
      <c r="A5867" s="195"/>
      <c r="B5867" s="195"/>
      <c r="C5867" s="195"/>
      <c r="D5867" s="195"/>
      <c r="E5867" s="195"/>
      <c r="F5867" s="195"/>
      <c r="G5867" s="195"/>
      <c r="H5867" s="195"/>
      <c r="I5867" s="195"/>
      <c r="J5867" s="195"/>
    </row>
    <row r="5868" spans="1:11" ht="15" x14ac:dyDescent="0.2">
      <c r="A5868" s="288" t="s">
        <v>6101</v>
      </c>
      <c r="B5868" s="180" t="s">
        <v>2678</v>
      </c>
      <c r="C5868" s="288" t="s">
        <v>2679</v>
      </c>
      <c r="D5868" s="288" t="s">
        <v>2680</v>
      </c>
      <c r="E5868" s="553" t="s">
        <v>2681</v>
      </c>
      <c r="F5868" s="553"/>
      <c r="G5868" s="181" t="s">
        <v>2682</v>
      </c>
      <c r="H5868" s="180" t="s">
        <v>2683</v>
      </c>
      <c r="I5868" s="180" t="s">
        <v>6886</v>
      </c>
      <c r="J5868" s="180" t="s">
        <v>2684</v>
      </c>
      <c r="K5868" s="180" t="s">
        <v>2685</v>
      </c>
    </row>
    <row r="5869" spans="1:11" x14ac:dyDescent="0.2">
      <c r="A5869" s="289" t="s">
        <v>119</v>
      </c>
      <c r="B5869" s="182" t="s">
        <v>8025</v>
      </c>
      <c r="C5869" s="289" t="s">
        <v>2791</v>
      </c>
      <c r="D5869" s="289" t="s">
        <v>8026</v>
      </c>
      <c r="E5869" s="554" t="s">
        <v>7163</v>
      </c>
      <c r="F5869" s="554"/>
      <c r="G5869" s="183" t="s">
        <v>48</v>
      </c>
      <c r="H5869" s="184">
        <v>1</v>
      </c>
      <c r="I5869" s="185"/>
      <c r="J5869" s="185">
        <v>1913.91</v>
      </c>
      <c r="K5869" s="185">
        <v>1913.91</v>
      </c>
    </row>
    <row r="5870" spans="1:11" ht="25.5" x14ac:dyDescent="0.2">
      <c r="A5870" s="290" t="s">
        <v>2689</v>
      </c>
      <c r="B5870" s="186" t="s">
        <v>2881</v>
      </c>
      <c r="C5870" s="290" t="s">
        <v>2691</v>
      </c>
      <c r="D5870" s="290" t="s">
        <v>2882</v>
      </c>
      <c r="E5870" s="555" t="s">
        <v>2693</v>
      </c>
      <c r="F5870" s="555"/>
      <c r="G5870" s="187" t="s">
        <v>2694</v>
      </c>
      <c r="H5870" s="188">
        <v>0.7</v>
      </c>
      <c r="I5870" s="188"/>
      <c r="J5870" s="189">
        <v>27.68</v>
      </c>
      <c r="K5870" s="189">
        <v>19.37</v>
      </c>
    </row>
    <row r="5871" spans="1:11" ht="25.5" x14ac:dyDescent="0.2">
      <c r="A5871" s="290" t="s">
        <v>2689</v>
      </c>
      <c r="B5871" s="186" t="s">
        <v>2870</v>
      </c>
      <c r="C5871" s="290" t="s">
        <v>2691</v>
      </c>
      <c r="D5871" s="290" t="s">
        <v>2871</v>
      </c>
      <c r="E5871" s="555" t="s">
        <v>2693</v>
      </c>
      <c r="F5871" s="555"/>
      <c r="G5871" s="187" t="s">
        <v>2694</v>
      </c>
      <c r="H5871" s="188">
        <v>0.7</v>
      </c>
      <c r="I5871" s="188"/>
      <c r="J5871" s="189">
        <v>33.79</v>
      </c>
      <c r="K5871" s="189">
        <v>23.65</v>
      </c>
    </row>
    <row r="5872" spans="1:11" x14ac:dyDescent="0.2">
      <c r="A5872" s="291" t="s">
        <v>2697</v>
      </c>
      <c r="B5872" s="190" t="s">
        <v>6016</v>
      </c>
      <c r="C5872" s="291" t="s">
        <v>2791</v>
      </c>
      <c r="D5872" s="291" t="s">
        <v>6017</v>
      </c>
      <c r="E5872" s="556" t="s">
        <v>2700</v>
      </c>
      <c r="F5872" s="556"/>
      <c r="G5872" s="191" t="s">
        <v>48</v>
      </c>
      <c r="H5872" s="192">
        <v>1</v>
      </c>
      <c r="I5872" s="192"/>
      <c r="J5872" s="193">
        <v>1870.89</v>
      </c>
      <c r="K5872" s="193">
        <v>1870.89</v>
      </c>
    </row>
    <row r="5873" spans="1:11" x14ac:dyDescent="0.2">
      <c r="A5873" s="287"/>
      <c r="B5873" s="287"/>
      <c r="C5873" s="287"/>
      <c r="D5873" s="287"/>
      <c r="E5873" s="287" t="s">
        <v>2709</v>
      </c>
      <c r="F5873" s="194">
        <v>31.56</v>
      </c>
      <c r="G5873" s="287" t="s">
        <v>2710</v>
      </c>
      <c r="H5873" s="194">
        <v>0</v>
      </c>
      <c r="I5873" s="287" t="s">
        <v>2711</v>
      </c>
      <c r="J5873" s="194">
        <v>31.56</v>
      </c>
    </row>
    <row r="5874" spans="1:11" x14ac:dyDescent="0.2">
      <c r="A5874" s="287"/>
      <c r="B5874" s="287"/>
      <c r="C5874" s="287"/>
      <c r="D5874" s="287"/>
      <c r="E5874" s="287" t="s">
        <v>2712</v>
      </c>
      <c r="F5874" s="194">
        <v>0</v>
      </c>
      <c r="G5874" s="287"/>
      <c r="H5874" s="552" t="s">
        <v>2713</v>
      </c>
      <c r="I5874" s="552"/>
      <c r="J5874" s="194">
        <v>1913.91</v>
      </c>
    </row>
    <row r="5875" spans="1:11" ht="13.5" thickBot="1" x14ac:dyDescent="0.25">
      <c r="A5875" s="196"/>
      <c r="B5875" s="196"/>
      <c r="C5875" s="196"/>
      <c r="D5875" s="196"/>
      <c r="E5875" s="196"/>
      <c r="F5875" s="196"/>
      <c r="G5875" s="196" t="s">
        <v>2714</v>
      </c>
      <c r="H5875" s="198">
        <v>0</v>
      </c>
      <c r="I5875" s="196" t="s">
        <v>2715</v>
      </c>
      <c r="J5875" s="197">
        <v>0</v>
      </c>
    </row>
    <row r="5876" spans="1:11" ht="13.5" thickTop="1" x14ac:dyDescent="0.2">
      <c r="A5876" s="195"/>
      <c r="B5876" s="195"/>
      <c r="C5876" s="195"/>
      <c r="D5876" s="195"/>
      <c r="E5876" s="195"/>
      <c r="F5876" s="195"/>
      <c r="G5876" s="195"/>
      <c r="H5876" s="195"/>
      <c r="I5876" s="195"/>
      <c r="J5876" s="195"/>
    </row>
    <row r="5877" spans="1:11" ht="15" x14ac:dyDescent="0.2">
      <c r="A5877" s="288" t="s">
        <v>6102</v>
      </c>
      <c r="B5877" s="180" t="s">
        <v>2678</v>
      </c>
      <c r="C5877" s="288" t="s">
        <v>2679</v>
      </c>
      <c r="D5877" s="288" t="s">
        <v>2680</v>
      </c>
      <c r="E5877" s="553" t="s">
        <v>2681</v>
      </c>
      <c r="F5877" s="553"/>
      <c r="G5877" s="181" t="s">
        <v>2682</v>
      </c>
      <c r="H5877" s="180" t="s">
        <v>2683</v>
      </c>
      <c r="I5877" s="180" t="s">
        <v>6886</v>
      </c>
      <c r="J5877" s="180" t="s">
        <v>2684</v>
      </c>
      <c r="K5877" s="180" t="s">
        <v>2685</v>
      </c>
    </row>
    <row r="5878" spans="1:11" x14ac:dyDescent="0.2">
      <c r="A5878" s="289" t="s">
        <v>119</v>
      </c>
      <c r="B5878" s="182" t="s">
        <v>8027</v>
      </c>
      <c r="C5878" s="289" t="s">
        <v>2791</v>
      </c>
      <c r="D5878" s="289" t="s">
        <v>8028</v>
      </c>
      <c r="E5878" s="554" t="s">
        <v>7163</v>
      </c>
      <c r="F5878" s="554"/>
      <c r="G5878" s="183" t="s">
        <v>48</v>
      </c>
      <c r="H5878" s="184">
        <v>1</v>
      </c>
      <c r="I5878" s="185"/>
      <c r="J5878" s="185">
        <v>233.52</v>
      </c>
      <c r="K5878" s="185">
        <v>233.52</v>
      </c>
    </row>
    <row r="5879" spans="1:11" ht="25.5" x14ac:dyDescent="0.2">
      <c r="A5879" s="290" t="s">
        <v>2689</v>
      </c>
      <c r="B5879" s="186" t="s">
        <v>2881</v>
      </c>
      <c r="C5879" s="290" t="s">
        <v>2691</v>
      </c>
      <c r="D5879" s="290" t="s">
        <v>2882</v>
      </c>
      <c r="E5879" s="555" t="s">
        <v>2693</v>
      </c>
      <c r="F5879" s="555"/>
      <c r="G5879" s="187" t="s">
        <v>2694</v>
      </c>
      <c r="H5879" s="188">
        <v>2.2999999999999998</v>
      </c>
      <c r="I5879" s="188"/>
      <c r="J5879" s="189">
        <v>27.68</v>
      </c>
      <c r="K5879" s="189">
        <v>63.66</v>
      </c>
    </row>
    <row r="5880" spans="1:11" ht="25.5" x14ac:dyDescent="0.2">
      <c r="A5880" s="290" t="s">
        <v>2689</v>
      </c>
      <c r="B5880" s="186" t="s">
        <v>2870</v>
      </c>
      <c r="C5880" s="290" t="s">
        <v>2691</v>
      </c>
      <c r="D5880" s="290" t="s">
        <v>2871</v>
      </c>
      <c r="E5880" s="555" t="s">
        <v>2693</v>
      </c>
      <c r="F5880" s="555"/>
      <c r="G5880" s="187" t="s">
        <v>2694</v>
      </c>
      <c r="H5880" s="188">
        <v>2.2999999999999998</v>
      </c>
      <c r="I5880" s="188"/>
      <c r="J5880" s="189">
        <v>33.79</v>
      </c>
      <c r="K5880" s="189">
        <v>77.709999999999994</v>
      </c>
    </row>
    <row r="5881" spans="1:11" x14ac:dyDescent="0.2">
      <c r="A5881" s="291" t="s">
        <v>2697</v>
      </c>
      <c r="B5881" s="190" t="s">
        <v>8029</v>
      </c>
      <c r="C5881" s="291" t="s">
        <v>2791</v>
      </c>
      <c r="D5881" s="291" t="s">
        <v>8030</v>
      </c>
      <c r="E5881" s="556" t="s">
        <v>2700</v>
      </c>
      <c r="F5881" s="556"/>
      <c r="G5881" s="191" t="s">
        <v>48</v>
      </c>
      <c r="H5881" s="192">
        <v>1</v>
      </c>
      <c r="I5881" s="192"/>
      <c r="J5881" s="193">
        <v>92.15</v>
      </c>
      <c r="K5881" s="193">
        <v>92.15</v>
      </c>
    </row>
    <row r="5882" spans="1:11" x14ac:dyDescent="0.2">
      <c r="A5882" s="287"/>
      <c r="B5882" s="287"/>
      <c r="C5882" s="287"/>
      <c r="D5882" s="287"/>
      <c r="E5882" s="287" t="s">
        <v>2709</v>
      </c>
      <c r="F5882" s="194">
        <v>103.7</v>
      </c>
      <c r="G5882" s="287" t="s">
        <v>2710</v>
      </c>
      <c r="H5882" s="194">
        <v>0</v>
      </c>
      <c r="I5882" s="287" t="s">
        <v>2711</v>
      </c>
      <c r="J5882" s="194">
        <v>103.7</v>
      </c>
    </row>
    <row r="5883" spans="1:11" x14ac:dyDescent="0.2">
      <c r="A5883" s="287"/>
      <c r="B5883" s="287"/>
      <c r="C5883" s="287"/>
      <c r="D5883" s="287"/>
      <c r="E5883" s="287" t="s">
        <v>2712</v>
      </c>
      <c r="F5883" s="194">
        <v>0</v>
      </c>
      <c r="G5883" s="287"/>
      <c r="H5883" s="552" t="s">
        <v>2713</v>
      </c>
      <c r="I5883" s="552"/>
      <c r="J5883" s="194">
        <v>233.52</v>
      </c>
    </row>
    <row r="5884" spans="1:11" ht="13.5" thickBot="1" x14ac:dyDescent="0.25">
      <c r="A5884" s="196"/>
      <c r="B5884" s="196"/>
      <c r="C5884" s="196"/>
      <c r="D5884" s="196"/>
      <c r="E5884" s="196"/>
      <c r="F5884" s="196"/>
      <c r="G5884" s="196" t="s">
        <v>2714</v>
      </c>
      <c r="H5884" s="198">
        <v>0</v>
      </c>
      <c r="I5884" s="196" t="s">
        <v>2715</v>
      </c>
      <c r="J5884" s="197">
        <v>0</v>
      </c>
    </row>
    <row r="5885" spans="1:11" ht="13.5" thickTop="1" x14ac:dyDescent="0.2">
      <c r="A5885" s="195"/>
      <c r="B5885" s="195"/>
      <c r="C5885" s="195"/>
      <c r="D5885" s="195"/>
      <c r="E5885" s="195"/>
      <c r="F5885" s="195"/>
      <c r="G5885" s="195"/>
      <c r="H5885" s="195"/>
      <c r="I5885" s="195"/>
      <c r="J5885" s="195"/>
    </row>
    <row r="5886" spans="1:11" ht="15" x14ac:dyDescent="0.2">
      <c r="A5886" s="288" t="s">
        <v>6103</v>
      </c>
      <c r="B5886" s="180" t="s">
        <v>2678</v>
      </c>
      <c r="C5886" s="288" t="s">
        <v>2679</v>
      </c>
      <c r="D5886" s="288" t="s">
        <v>2680</v>
      </c>
      <c r="E5886" s="553" t="s">
        <v>2681</v>
      </c>
      <c r="F5886" s="553"/>
      <c r="G5886" s="181" t="s">
        <v>2682</v>
      </c>
      <c r="H5886" s="180" t="s">
        <v>2683</v>
      </c>
      <c r="I5886" s="180" t="s">
        <v>6886</v>
      </c>
      <c r="J5886" s="180" t="s">
        <v>2684</v>
      </c>
      <c r="K5886" s="180" t="s">
        <v>2685</v>
      </c>
    </row>
    <row r="5887" spans="1:11" x14ac:dyDescent="0.2">
      <c r="A5887" s="289" t="s">
        <v>119</v>
      </c>
      <c r="B5887" s="182" t="s">
        <v>8031</v>
      </c>
      <c r="C5887" s="289" t="s">
        <v>2687</v>
      </c>
      <c r="D5887" s="289" t="s">
        <v>7944</v>
      </c>
      <c r="E5887" s="554" t="s">
        <v>2958</v>
      </c>
      <c r="F5887" s="554"/>
      <c r="G5887" s="183" t="s">
        <v>114</v>
      </c>
      <c r="H5887" s="184">
        <v>1</v>
      </c>
      <c r="I5887" s="185"/>
      <c r="J5887" s="185">
        <v>139.97</v>
      </c>
      <c r="K5887" s="185">
        <v>139.97</v>
      </c>
    </row>
    <row r="5888" spans="1:11" ht="25.5" x14ac:dyDescent="0.2">
      <c r="A5888" s="290" t="s">
        <v>2689</v>
      </c>
      <c r="B5888" s="186" t="s">
        <v>4371</v>
      </c>
      <c r="C5888" s="290" t="s">
        <v>2691</v>
      </c>
      <c r="D5888" s="290" t="s">
        <v>4372</v>
      </c>
      <c r="E5888" s="555" t="s">
        <v>2693</v>
      </c>
      <c r="F5888" s="555"/>
      <c r="G5888" s="187" t="s">
        <v>2694</v>
      </c>
      <c r="H5888" s="188">
        <v>0.5</v>
      </c>
      <c r="I5888" s="188"/>
      <c r="J5888" s="189">
        <v>30.44</v>
      </c>
      <c r="K5888" s="189">
        <v>15.22</v>
      </c>
    </row>
    <row r="5889" spans="1:11" ht="25.5" x14ac:dyDescent="0.2">
      <c r="A5889" s="290" t="s">
        <v>2689</v>
      </c>
      <c r="B5889" s="186" t="s">
        <v>2836</v>
      </c>
      <c r="C5889" s="290" t="s">
        <v>2691</v>
      </c>
      <c r="D5889" s="290" t="s">
        <v>2837</v>
      </c>
      <c r="E5889" s="555" t="s">
        <v>2693</v>
      </c>
      <c r="F5889" s="555"/>
      <c r="G5889" s="187" t="s">
        <v>2694</v>
      </c>
      <c r="H5889" s="188">
        <v>0.5</v>
      </c>
      <c r="I5889" s="188"/>
      <c r="J5889" s="189">
        <v>28.7</v>
      </c>
      <c r="K5889" s="189">
        <v>14.35</v>
      </c>
    </row>
    <row r="5890" spans="1:11" x14ac:dyDescent="0.2">
      <c r="A5890" s="291" t="s">
        <v>2697</v>
      </c>
      <c r="B5890" s="190" t="s">
        <v>8032</v>
      </c>
      <c r="C5890" s="291" t="s">
        <v>2687</v>
      </c>
      <c r="D5890" s="291" t="s">
        <v>7946</v>
      </c>
      <c r="E5890" s="556" t="s">
        <v>2700</v>
      </c>
      <c r="F5890" s="556"/>
      <c r="G5890" s="191" t="s">
        <v>114</v>
      </c>
      <c r="H5890" s="192">
        <v>1</v>
      </c>
      <c r="I5890" s="192"/>
      <c r="J5890" s="193">
        <v>110.4</v>
      </c>
      <c r="K5890" s="193">
        <v>110.4</v>
      </c>
    </row>
    <row r="5891" spans="1:11" x14ac:dyDescent="0.2">
      <c r="A5891" s="287"/>
      <c r="B5891" s="287"/>
      <c r="C5891" s="287"/>
      <c r="D5891" s="287"/>
      <c r="E5891" s="287" t="s">
        <v>2709</v>
      </c>
      <c r="F5891" s="194">
        <v>21.37</v>
      </c>
      <c r="G5891" s="287" t="s">
        <v>2710</v>
      </c>
      <c r="H5891" s="194">
        <v>0</v>
      </c>
      <c r="I5891" s="287" t="s">
        <v>2711</v>
      </c>
      <c r="J5891" s="194">
        <v>21.37</v>
      </c>
    </row>
    <row r="5892" spans="1:11" x14ac:dyDescent="0.2">
      <c r="A5892" s="287"/>
      <c r="B5892" s="287"/>
      <c r="C5892" s="287"/>
      <c r="D5892" s="287"/>
      <c r="E5892" s="287" t="s">
        <v>2712</v>
      </c>
      <c r="F5892" s="194">
        <v>0</v>
      </c>
      <c r="G5892" s="287"/>
      <c r="H5892" s="552" t="s">
        <v>2713</v>
      </c>
      <c r="I5892" s="552"/>
      <c r="J5892" s="194">
        <v>139.97</v>
      </c>
    </row>
    <row r="5893" spans="1:11" ht="13.5" thickBot="1" x14ac:dyDescent="0.25">
      <c r="A5893" s="196"/>
      <c r="B5893" s="196"/>
      <c r="C5893" s="196"/>
      <c r="D5893" s="196"/>
      <c r="E5893" s="196"/>
      <c r="F5893" s="196"/>
      <c r="G5893" s="196" t="s">
        <v>2714</v>
      </c>
      <c r="H5893" s="198">
        <v>0</v>
      </c>
      <c r="I5893" s="196" t="s">
        <v>2715</v>
      </c>
      <c r="J5893" s="197">
        <v>0</v>
      </c>
    </row>
    <row r="5894" spans="1:11" ht="13.5" thickTop="1" x14ac:dyDescent="0.2">
      <c r="A5894" s="195"/>
      <c r="B5894" s="195"/>
      <c r="C5894" s="195"/>
      <c r="D5894" s="195"/>
      <c r="E5894" s="195"/>
      <c r="F5894" s="195"/>
      <c r="G5894" s="195"/>
      <c r="H5894" s="195"/>
      <c r="I5894" s="195"/>
      <c r="J5894" s="195"/>
    </row>
    <row r="5895" spans="1:11" ht="15" x14ac:dyDescent="0.2">
      <c r="A5895" s="288" t="s">
        <v>6104</v>
      </c>
      <c r="B5895" s="180" t="s">
        <v>2678</v>
      </c>
      <c r="C5895" s="288" t="s">
        <v>2679</v>
      </c>
      <c r="D5895" s="288" t="s">
        <v>2680</v>
      </c>
      <c r="E5895" s="553" t="s">
        <v>2681</v>
      </c>
      <c r="F5895" s="553"/>
      <c r="G5895" s="181" t="s">
        <v>2682</v>
      </c>
      <c r="H5895" s="180" t="s">
        <v>2683</v>
      </c>
      <c r="I5895" s="180" t="s">
        <v>6886</v>
      </c>
      <c r="J5895" s="180" t="s">
        <v>2684</v>
      </c>
      <c r="K5895" s="180" t="s">
        <v>2685</v>
      </c>
    </row>
    <row r="5896" spans="1:11" x14ac:dyDescent="0.2">
      <c r="A5896" s="289" t="s">
        <v>119</v>
      </c>
      <c r="B5896" s="182" t="s">
        <v>8033</v>
      </c>
      <c r="C5896" s="289" t="s">
        <v>2791</v>
      </c>
      <c r="D5896" s="289" t="s">
        <v>8034</v>
      </c>
      <c r="E5896" s="554" t="s">
        <v>8035</v>
      </c>
      <c r="F5896" s="554"/>
      <c r="G5896" s="183" t="s">
        <v>48</v>
      </c>
      <c r="H5896" s="184">
        <v>1</v>
      </c>
      <c r="I5896" s="185"/>
      <c r="J5896" s="185">
        <v>2530.81</v>
      </c>
      <c r="K5896" s="185">
        <v>2530.81</v>
      </c>
    </row>
    <row r="5897" spans="1:11" ht="25.5" x14ac:dyDescent="0.2">
      <c r="A5897" s="290" t="s">
        <v>2689</v>
      </c>
      <c r="B5897" s="186" t="s">
        <v>4362</v>
      </c>
      <c r="C5897" s="290" t="s">
        <v>2691</v>
      </c>
      <c r="D5897" s="290" t="s">
        <v>4363</v>
      </c>
      <c r="E5897" s="555" t="s">
        <v>2693</v>
      </c>
      <c r="F5897" s="555"/>
      <c r="G5897" s="187" t="s">
        <v>2694</v>
      </c>
      <c r="H5897" s="188">
        <v>2.5</v>
      </c>
      <c r="I5897" s="188"/>
      <c r="J5897" s="189">
        <v>26.91</v>
      </c>
      <c r="K5897" s="189">
        <v>67.27</v>
      </c>
    </row>
    <row r="5898" spans="1:11" ht="25.5" x14ac:dyDescent="0.2">
      <c r="A5898" s="290" t="s">
        <v>2689</v>
      </c>
      <c r="B5898" s="186" t="s">
        <v>4364</v>
      </c>
      <c r="C5898" s="290" t="s">
        <v>2691</v>
      </c>
      <c r="D5898" s="290" t="s">
        <v>4365</v>
      </c>
      <c r="E5898" s="555" t="s">
        <v>2693</v>
      </c>
      <c r="F5898" s="555"/>
      <c r="G5898" s="187" t="s">
        <v>2694</v>
      </c>
      <c r="H5898" s="188">
        <v>2.5</v>
      </c>
      <c r="I5898" s="188"/>
      <c r="J5898" s="189">
        <v>41.7</v>
      </c>
      <c r="K5898" s="189">
        <v>104.25</v>
      </c>
    </row>
    <row r="5899" spans="1:11" ht="25.5" x14ac:dyDescent="0.2">
      <c r="A5899" s="291" t="s">
        <v>2697</v>
      </c>
      <c r="B5899" s="190" t="s">
        <v>8036</v>
      </c>
      <c r="C5899" s="291" t="s">
        <v>2791</v>
      </c>
      <c r="D5899" s="291" t="s">
        <v>8037</v>
      </c>
      <c r="E5899" s="556" t="s">
        <v>2700</v>
      </c>
      <c r="F5899" s="556"/>
      <c r="G5899" s="191" t="s">
        <v>48</v>
      </c>
      <c r="H5899" s="192">
        <v>1</v>
      </c>
      <c r="I5899" s="192"/>
      <c r="J5899" s="193">
        <v>2359.29</v>
      </c>
      <c r="K5899" s="193">
        <v>2359.29</v>
      </c>
    </row>
    <row r="5900" spans="1:11" x14ac:dyDescent="0.2">
      <c r="A5900" s="287"/>
      <c r="B5900" s="287"/>
      <c r="C5900" s="287"/>
      <c r="D5900" s="287"/>
      <c r="E5900" s="287" t="s">
        <v>2709</v>
      </c>
      <c r="F5900" s="194">
        <v>136.41999999999999</v>
      </c>
      <c r="G5900" s="287" t="s">
        <v>2710</v>
      </c>
      <c r="H5900" s="194">
        <v>0</v>
      </c>
      <c r="I5900" s="287" t="s">
        <v>2711</v>
      </c>
      <c r="J5900" s="194">
        <v>136.41999999999999</v>
      </c>
    </row>
    <row r="5901" spans="1:11" x14ac:dyDescent="0.2">
      <c r="A5901" s="287"/>
      <c r="B5901" s="287"/>
      <c r="C5901" s="287"/>
      <c r="D5901" s="287"/>
      <c r="E5901" s="287" t="s">
        <v>2712</v>
      </c>
      <c r="F5901" s="194">
        <v>0</v>
      </c>
      <c r="G5901" s="287"/>
      <c r="H5901" s="552" t="s">
        <v>2713</v>
      </c>
      <c r="I5901" s="552"/>
      <c r="J5901" s="194">
        <v>2530.81</v>
      </c>
    </row>
    <row r="5902" spans="1:11" ht="13.5" thickBot="1" x14ac:dyDescent="0.25">
      <c r="A5902" s="196"/>
      <c r="B5902" s="196"/>
      <c r="C5902" s="196"/>
      <c r="D5902" s="196"/>
      <c r="E5902" s="196"/>
      <c r="F5902" s="196"/>
      <c r="G5902" s="196" t="s">
        <v>2714</v>
      </c>
      <c r="H5902" s="198">
        <v>0</v>
      </c>
      <c r="I5902" s="196" t="s">
        <v>2715</v>
      </c>
      <c r="J5902" s="197">
        <v>0</v>
      </c>
    </row>
    <row r="5903" spans="1:11" ht="13.5" thickTop="1" x14ac:dyDescent="0.2">
      <c r="A5903" s="195"/>
      <c r="B5903" s="195"/>
      <c r="C5903" s="195"/>
      <c r="D5903" s="195"/>
      <c r="E5903" s="195"/>
      <c r="F5903" s="195"/>
      <c r="G5903" s="195"/>
      <c r="H5903" s="195"/>
      <c r="I5903" s="195"/>
      <c r="J5903" s="195"/>
    </row>
    <row r="5904" spans="1:11" ht="15" x14ac:dyDescent="0.2">
      <c r="A5904" s="288" t="s">
        <v>6110</v>
      </c>
      <c r="B5904" s="180" t="s">
        <v>2678</v>
      </c>
      <c r="C5904" s="288" t="s">
        <v>2679</v>
      </c>
      <c r="D5904" s="288" t="s">
        <v>2680</v>
      </c>
      <c r="E5904" s="553" t="s">
        <v>2681</v>
      </c>
      <c r="F5904" s="553"/>
      <c r="G5904" s="181" t="s">
        <v>2682</v>
      </c>
      <c r="H5904" s="180" t="s">
        <v>2683</v>
      </c>
      <c r="I5904" s="180" t="s">
        <v>6886</v>
      </c>
      <c r="J5904" s="180" t="s">
        <v>2684</v>
      </c>
      <c r="K5904" s="180" t="s">
        <v>2685</v>
      </c>
    </row>
    <row r="5905" spans="1:11" x14ac:dyDescent="0.2">
      <c r="A5905" s="289" t="s">
        <v>119</v>
      </c>
      <c r="B5905" s="182" t="s">
        <v>8038</v>
      </c>
      <c r="C5905" s="289" t="s">
        <v>2687</v>
      </c>
      <c r="D5905" s="289" t="s">
        <v>7941</v>
      </c>
      <c r="E5905" s="554" t="s">
        <v>2958</v>
      </c>
      <c r="F5905" s="554"/>
      <c r="G5905" s="183" t="s">
        <v>114</v>
      </c>
      <c r="H5905" s="184">
        <v>1</v>
      </c>
      <c r="I5905" s="185"/>
      <c r="J5905" s="185">
        <v>3147.77</v>
      </c>
      <c r="K5905" s="185">
        <v>3147.77</v>
      </c>
    </row>
    <row r="5906" spans="1:11" ht="25.5" x14ac:dyDescent="0.2">
      <c r="A5906" s="290" t="s">
        <v>2689</v>
      </c>
      <c r="B5906" s="186" t="s">
        <v>4371</v>
      </c>
      <c r="C5906" s="290" t="s">
        <v>2691</v>
      </c>
      <c r="D5906" s="290" t="s">
        <v>4372</v>
      </c>
      <c r="E5906" s="555" t="s">
        <v>2693</v>
      </c>
      <c r="F5906" s="555"/>
      <c r="G5906" s="187" t="s">
        <v>2694</v>
      </c>
      <c r="H5906" s="188">
        <v>0.75</v>
      </c>
      <c r="I5906" s="188"/>
      <c r="J5906" s="189">
        <v>30.44</v>
      </c>
      <c r="K5906" s="189">
        <v>22.83</v>
      </c>
    </row>
    <row r="5907" spans="1:11" ht="25.5" x14ac:dyDescent="0.2">
      <c r="A5907" s="290" t="s">
        <v>2689</v>
      </c>
      <c r="B5907" s="186" t="s">
        <v>2836</v>
      </c>
      <c r="C5907" s="290" t="s">
        <v>2691</v>
      </c>
      <c r="D5907" s="290" t="s">
        <v>2837</v>
      </c>
      <c r="E5907" s="555" t="s">
        <v>2693</v>
      </c>
      <c r="F5907" s="555"/>
      <c r="G5907" s="187" t="s">
        <v>2694</v>
      </c>
      <c r="H5907" s="188">
        <v>0.75</v>
      </c>
      <c r="I5907" s="188"/>
      <c r="J5907" s="189">
        <v>28.7</v>
      </c>
      <c r="K5907" s="189">
        <v>21.52</v>
      </c>
    </row>
    <row r="5908" spans="1:11" x14ac:dyDescent="0.2">
      <c r="A5908" s="291" t="s">
        <v>2697</v>
      </c>
      <c r="B5908" s="190" t="s">
        <v>8039</v>
      </c>
      <c r="C5908" s="291" t="s">
        <v>2687</v>
      </c>
      <c r="D5908" s="291" t="s">
        <v>7941</v>
      </c>
      <c r="E5908" s="556" t="s">
        <v>2700</v>
      </c>
      <c r="F5908" s="556"/>
      <c r="G5908" s="191" t="s">
        <v>114</v>
      </c>
      <c r="H5908" s="192">
        <v>1</v>
      </c>
      <c r="I5908" s="192"/>
      <c r="J5908" s="193">
        <v>3103.42</v>
      </c>
      <c r="K5908" s="193">
        <v>3103.42</v>
      </c>
    </row>
    <row r="5909" spans="1:11" x14ac:dyDescent="0.2">
      <c r="A5909" s="287"/>
      <c r="B5909" s="287"/>
      <c r="C5909" s="287"/>
      <c r="D5909" s="287"/>
      <c r="E5909" s="287" t="s">
        <v>2709</v>
      </c>
      <c r="F5909" s="194">
        <v>32.049999999999997</v>
      </c>
      <c r="G5909" s="287" t="s">
        <v>2710</v>
      </c>
      <c r="H5909" s="194">
        <v>0</v>
      </c>
      <c r="I5909" s="287" t="s">
        <v>2711</v>
      </c>
      <c r="J5909" s="194">
        <v>32.049999999999997</v>
      </c>
    </row>
    <row r="5910" spans="1:11" x14ac:dyDescent="0.2">
      <c r="A5910" s="287"/>
      <c r="B5910" s="287"/>
      <c r="C5910" s="287"/>
      <c r="D5910" s="287"/>
      <c r="E5910" s="287" t="s">
        <v>2712</v>
      </c>
      <c r="F5910" s="194">
        <v>0</v>
      </c>
      <c r="G5910" s="287"/>
      <c r="H5910" s="552" t="s">
        <v>2713</v>
      </c>
      <c r="I5910" s="552"/>
      <c r="J5910" s="194">
        <v>3147.77</v>
      </c>
    </row>
    <row r="5911" spans="1:11" ht="13.5" thickBot="1" x14ac:dyDescent="0.25">
      <c r="A5911" s="196"/>
      <c r="B5911" s="196"/>
      <c r="C5911" s="196"/>
      <c r="D5911" s="196"/>
      <c r="E5911" s="196"/>
      <c r="F5911" s="196"/>
      <c r="G5911" s="196" t="s">
        <v>2714</v>
      </c>
      <c r="H5911" s="198">
        <v>0</v>
      </c>
      <c r="I5911" s="196" t="s">
        <v>2715</v>
      </c>
      <c r="J5911" s="197">
        <v>0</v>
      </c>
    </row>
    <row r="5912" spans="1:11" ht="13.5" thickTop="1" x14ac:dyDescent="0.2">
      <c r="A5912" s="195"/>
      <c r="B5912" s="195"/>
      <c r="C5912" s="195"/>
      <c r="D5912" s="195"/>
      <c r="E5912" s="195"/>
      <c r="F5912" s="195"/>
      <c r="G5912" s="195"/>
      <c r="H5912" s="195"/>
      <c r="I5912" s="195"/>
      <c r="J5912" s="195"/>
    </row>
    <row r="5913" spans="1:11" x14ac:dyDescent="0.2">
      <c r="A5913" s="292" t="s">
        <v>1373</v>
      </c>
      <c r="B5913" s="292"/>
      <c r="C5913" s="292"/>
      <c r="D5913" s="292" t="s">
        <v>1374</v>
      </c>
      <c r="E5913" s="292"/>
      <c r="F5913" s="558"/>
      <c r="G5913" s="558"/>
      <c r="H5913" s="292"/>
      <c r="I5913" s="178"/>
      <c r="J5913" s="292"/>
      <c r="K5913" s="179">
        <v>0</v>
      </c>
    </row>
    <row r="5914" spans="1:11" ht="15" x14ac:dyDescent="0.2">
      <c r="A5914" s="288" t="s">
        <v>1375</v>
      </c>
      <c r="B5914" s="180" t="s">
        <v>2678</v>
      </c>
      <c r="C5914" s="288" t="s">
        <v>2679</v>
      </c>
      <c r="D5914" s="288" t="s">
        <v>2680</v>
      </c>
      <c r="E5914" s="553" t="s">
        <v>2681</v>
      </c>
      <c r="F5914" s="553"/>
      <c r="G5914" s="181" t="s">
        <v>2682</v>
      </c>
      <c r="H5914" s="180" t="s">
        <v>2683</v>
      </c>
      <c r="I5914" s="180" t="s">
        <v>6886</v>
      </c>
      <c r="J5914" s="180" t="s">
        <v>2684</v>
      </c>
      <c r="K5914" s="180" t="s">
        <v>2685</v>
      </c>
    </row>
    <row r="5915" spans="1:11" ht="25.5" x14ac:dyDescent="0.2">
      <c r="A5915" s="289" t="s">
        <v>119</v>
      </c>
      <c r="B5915" s="182" t="s">
        <v>4609</v>
      </c>
      <c r="C5915" s="289" t="s">
        <v>2687</v>
      </c>
      <c r="D5915" s="289" t="s">
        <v>1376</v>
      </c>
      <c r="E5915" s="554" t="s">
        <v>2958</v>
      </c>
      <c r="F5915" s="554"/>
      <c r="G5915" s="183" t="s">
        <v>114</v>
      </c>
      <c r="H5915" s="184">
        <v>1</v>
      </c>
      <c r="I5915" s="185"/>
      <c r="J5915" s="185">
        <v>73.11</v>
      </c>
      <c r="K5915" s="185">
        <v>73.11</v>
      </c>
    </row>
    <row r="5916" spans="1:11" ht="25.5" x14ac:dyDescent="0.2">
      <c r="A5916" s="290" t="s">
        <v>2689</v>
      </c>
      <c r="B5916" s="186" t="s">
        <v>2968</v>
      </c>
      <c r="C5916" s="290" t="s">
        <v>2691</v>
      </c>
      <c r="D5916" s="290" t="s">
        <v>2969</v>
      </c>
      <c r="E5916" s="555" t="s">
        <v>2693</v>
      </c>
      <c r="F5916" s="555"/>
      <c r="G5916" s="187" t="s">
        <v>2694</v>
      </c>
      <c r="H5916" s="188">
        <v>0.25</v>
      </c>
      <c r="I5916" s="188"/>
      <c r="J5916" s="189">
        <v>41.16</v>
      </c>
      <c r="K5916" s="189">
        <v>10.29</v>
      </c>
    </row>
    <row r="5917" spans="1:11" ht="25.5" x14ac:dyDescent="0.2">
      <c r="A5917" s="290" t="s">
        <v>2689</v>
      </c>
      <c r="B5917" s="186" t="s">
        <v>2851</v>
      </c>
      <c r="C5917" s="290" t="s">
        <v>2691</v>
      </c>
      <c r="D5917" s="290" t="s">
        <v>2852</v>
      </c>
      <c r="E5917" s="555" t="s">
        <v>2693</v>
      </c>
      <c r="F5917" s="555"/>
      <c r="G5917" s="187" t="s">
        <v>2694</v>
      </c>
      <c r="H5917" s="188">
        <v>0.25</v>
      </c>
      <c r="I5917" s="188"/>
      <c r="J5917" s="189">
        <v>26.89</v>
      </c>
      <c r="K5917" s="189">
        <v>6.72</v>
      </c>
    </row>
    <row r="5918" spans="1:11" ht="25.5" x14ac:dyDescent="0.2">
      <c r="A5918" s="291" t="s">
        <v>2697</v>
      </c>
      <c r="B5918" s="190" t="s">
        <v>4610</v>
      </c>
      <c r="C5918" s="291" t="s">
        <v>2791</v>
      </c>
      <c r="D5918" s="291" t="s">
        <v>4611</v>
      </c>
      <c r="E5918" s="556" t="s">
        <v>2700</v>
      </c>
      <c r="F5918" s="556"/>
      <c r="G5918" s="191" t="s">
        <v>48</v>
      </c>
      <c r="H5918" s="192">
        <v>1</v>
      </c>
      <c r="I5918" s="192"/>
      <c r="J5918" s="193">
        <v>56.1</v>
      </c>
      <c r="K5918" s="193">
        <v>56.1</v>
      </c>
    </row>
    <row r="5919" spans="1:11" x14ac:dyDescent="0.2">
      <c r="A5919" s="287"/>
      <c r="B5919" s="287"/>
      <c r="C5919" s="287"/>
      <c r="D5919" s="287"/>
      <c r="E5919" s="287" t="s">
        <v>2709</v>
      </c>
      <c r="F5919" s="194">
        <v>12.95</v>
      </c>
      <c r="G5919" s="287" t="s">
        <v>2710</v>
      </c>
      <c r="H5919" s="194">
        <v>0</v>
      </c>
      <c r="I5919" s="287" t="s">
        <v>2711</v>
      </c>
      <c r="J5919" s="194">
        <v>12.95</v>
      </c>
    </row>
    <row r="5920" spans="1:11" x14ac:dyDescent="0.2">
      <c r="A5920" s="287"/>
      <c r="B5920" s="287"/>
      <c r="C5920" s="287"/>
      <c r="D5920" s="287"/>
      <c r="E5920" s="287" t="s">
        <v>2712</v>
      </c>
      <c r="F5920" s="194">
        <v>0</v>
      </c>
      <c r="G5920" s="287"/>
      <c r="H5920" s="552" t="s">
        <v>2713</v>
      </c>
      <c r="I5920" s="552"/>
      <c r="J5920" s="194">
        <v>73.11</v>
      </c>
    </row>
    <row r="5921" spans="1:11" ht="13.5" thickBot="1" x14ac:dyDescent="0.25">
      <c r="A5921" s="196"/>
      <c r="B5921" s="196"/>
      <c r="C5921" s="196"/>
      <c r="D5921" s="196"/>
      <c r="E5921" s="196"/>
      <c r="F5921" s="196"/>
      <c r="G5921" s="196" t="s">
        <v>2714</v>
      </c>
      <c r="H5921" s="198">
        <v>0</v>
      </c>
      <c r="I5921" s="196" t="s">
        <v>2715</v>
      </c>
      <c r="J5921" s="197">
        <v>0</v>
      </c>
    </row>
    <row r="5922" spans="1:11" ht="13.5" thickTop="1" x14ac:dyDescent="0.2">
      <c r="A5922" s="195"/>
      <c r="B5922" s="195"/>
      <c r="C5922" s="195"/>
      <c r="D5922" s="195"/>
      <c r="E5922" s="195"/>
      <c r="F5922" s="195"/>
      <c r="G5922" s="195"/>
      <c r="H5922" s="195"/>
      <c r="I5922" s="195"/>
      <c r="J5922" s="195"/>
    </row>
    <row r="5923" spans="1:11" ht="15" x14ac:dyDescent="0.2">
      <c r="A5923" s="288" t="s">
        <v>1377</v>
      </c>
      <c r="B5923" s="180" t="s">
        <v>2678</v>
      </c>
      <c r="C5923" s="288" t="s">
        <v>2679</v>
      </c>
      <c r="D5923" s="288" t="s">
        <v>2680</v>
      </c>
      <c r="E5923" s="553" t="s">
        <v>2681</v>
      </c>
      <c r="F5923" s="553"/>
      <c r="G5923" s="181" t="s">
        <v>2682</v>
      </c>
      <c r="H5923" s="180" t="s">
        <v>2683</v>
      </c>
      <c r="I5923" s="180" t="s">
        <v>6886</v>
      </c>
      <c r="J5923" s="180" t="s">
        <v>2684</v>
      </c>
      <c r="K5923" s="180" t="s">
        <v>2685</v>
      </c>
    </row>
    <row r="5924" spans="1:11" ht="25.5" x14ac:dyDescent="0.2">
      <c r="A5924" s="289" t="s">
        <v>119</v>
      </c>
      <c r="B5924" s="182" t="s">
        <v>4612</v>
      </c>
      <c r="C5924" s="289" t="s">
        <v>2687</v>
      </c>
      <c r="D5924" s="289" t="s">
        <v>1378</v>
      </c>
      <c r="E5924" s="554" t="s">
        <v>2958</v>
      </c>
      <c r="F5924" s="554"/>
      <c r="G5924" s="183" t="s">
        <v>114</v>
      </c>
      <c r="H5924" s="184">
        <v>1</v>
      </c>
      <c r="I5924" s="185"/>
      <c r="J5924" s="185">
        <v>23.79</v>
      </c>
      <c r="K5924" s="185">
        <v>23.79</v>
      </c>
    </row>
    <row r="5925" spans="1:11" ht="25.5" x14ac:dyDescent="0.2">
      <c r="A5925" s="290" t="s">
        <v>2689</v>
      </c>
      <c r="B5925" s="186" t="s">
        <v>2968</v>
      </c>
      <c r="C5925" s="290" t="s">
        <v>2691</v>
      </c>
      <c r="D5925" s="290" t="s">
        <v>2969</v>
      </c>
      <c r="E5925" s="555" t="s">
        <v>2693</v>
      </c>
      <c r="F5925" s="555"/>
      <c r="G5925" s="187" t="s">
        <v>2694</v>
      </c>
      <c r="H5925" s="188">
        <v>0.1</v>
      </c>
      <c r="I5925" s="188"/>
      <c r="J5925" s="189">
        <v>41.16</v>
      </c>
      <c r="K5925" s="189">
        <v>4.1100000000000003</v>
      </c>
    </row>
    <row r="5926" spans="1:11" ht="25.5" x14ac:dyDescent="0.2">
      <c r="A5926" s="290" t="s">
        <v>2689</v>
      </c>
      <c r="B5926" s="186" t="s">
        <v>2851</v>
      </c>
      <c r="C5926" s="290" t="s">
        <v>2691</v>
      </c>
      <c r="D5926" s="290" t="s">
        <v>2852</v>
      </c>
      <c r="E5926" s="555" t="s">
        <v>2693</v>
      </c>
      <c r="F5926" s="555"/>
      <c r="G5926" s="187" t="s">
        <v>2694</v>
      </c>
      <c r="H5926" s="188">
        <v>0.1</v>
      </c>
      <c r="I5926" s="188"/>
      <c r="J5926" s="189">
        <v>26.89</v>
      </c>
      <c r="K5926" s="189">
        <v>2.68</v>
      </c>
    </row>
    <row r="5927" spans="1:11" ht="25.5" x14ac:dyDescent="0.2">
      <c r="A5927" s="291" t="s">
        <v>2697</v>
      </c>
      <c r="B5927" s="190" t="s">
        <v>7193</v>
      </c>
      <c r="C5927" s="291" t="s">
        <v>2791</v>
      </c>
      <c r="D5927" s="291" t="s">
        <v>7194</v>
      </c>
      <c r="E5927" s="556" t="s">
        <v>2700</v>
      </c>
      <c r="F5927" s="556"/>
      <c r="G5927" s="191" t="s">
        <v>48</v>
      </c>
      <c r="H5927" s="192">
        <v>1</v>
      </c>
      <c r="I5927" s="192"/>
      <c r="J5927" s="193">
        <v>17</v>
      </c>
      <c r="K5927" s="193">
        <v>17</v>
      </c>
    </row>
    <row r="5928" spans="1:11" x14ac:dyDescent="0.2">
      <c r="A5928" s="287"/>
      <c r="B5928" s="287"/>
      <c r="C5928" s="287"/>
      <c r="D5928" s="287"/>
      <c r="E5928" s="287" t="s">
        <v>2709</v>
      </c>
      <c r="F5928" s="194">
        <v>5.17</v>
      </c>
      <c r="G5928" s="287" t="s">
        <v>2710</v>
      </c>
      <c r="H5928" s="194">
        <v>0</v>
      </c>
      <c r="I5928" s="287" t="s">
        <v>2711</v>
      </c>
      <c r="J5928" s="194">
        <v>5.17</v>
      </c>
    </row>
    <row r="5929" spans="1:11" x14ac:dyDescent="0.2">
      <c r="A5929" s="287"/>
      <c r="B5929" s="287"/>
      <c r="C5929" s="287"/>
      <c r="D5929" s="287"/>
      <c r="E5929" s="287" t="s">
        <v>2712</v>
      </c>
      <c r="F5929" s="194">
        <v>0</v>
      </c>
      <c r="G5929" s="287"/>
      <c r="H5929" s="552" t="s">
        <v>2713</v>
      </c>
      <c r="I5929" s="552"/>
      <c r="J5929" s="194">
        <v>23.79</v>
      </c>
    </row>
    <row r="5930" spans="1:11" ht="13.5" thickBot="1" x14ac:dyDescent="0.25">
      <c r="A5930" s="196"/>
      <c r="B5930" s="196"/>
      <c r="C5930" s="196"/>
      <c r="D5930" s="196"/>
      <c r="E5930" s="196"/>
      <c r="F5930" s="196"/>
      <c r="G5930" s="196" t="s">
        <v>2714</v>
      </c>
      <c r="H5930" s="198">
        <v>0</v>
      </c>
      <c r="I5930" s="196" t="s">
        <v>2715</v>
      </c>
      <c r="J5930" s="197">
        <v>0</v>
      </c>
    </row>
    <row r="5931" spans="1:11" ht="13.5" thickTop="1" x14ac:dyDescent="0.2">
      <c r="A5931" s="195"/>
      <c r="B5931" s="195"/>
      <c r="C5931" s="195"/>
      <c r="D5931" s="195"/>
      <c r="E5931" s="195"/>
      <c r="F5931" s="195"/>
      <c r="G5931" s="195"/>
      <c r="H5931" s="195"/>
      <c r="I5931" s="195"/>
      <c r="J5931" s="195"/>
    </row>
    <row r="5932" spans="1:11" ht="15" x14ac:dyDescent="0.2">
      <c r="A5932" s="288" t="s">
        <v>1379</v>
      </c>
      <c r="B5932" s="180" t="s">
        <v>2678</v>
      </c>
      <c r="C5932" s="288" t="s">
        <v>2679</v>
      </c>
      <c r="D5932" s="288" t="s">
        <v>2680</v>
      </c>
      <c r="E5932" s="553" t="s">
        <v>2681</v>
      </c>
      <c r="F5932" s="553"/>
      <c r="G5932" s="181" t="s">
        <v>2682</v>
      </c>
      <c r="H5932" s="180" t="s">
        <v>2683</v>
      </c>
      <c r="I5932" s="180" t="s">
        <v>6886</v>
      </c>
      <c r="J5932" s="180" t="s">
        <v>2684</v>
      </c>
      <c r="K5932" s="180" t="s">
        <v>2685</v>
      </c>
    </row>
    <row r="5933" spans="1:11" ht="38.25" x14ac:dyDescent="0.2">
      <c r="A5933" s="289" t="s">
        <v>119</v>
      </c>
      <c r="B5933" s="182" t="s">
        <v>4613</v>
      </c>
      <c r="C5933" s="289" t="s">
        <v>2687</v>
      </c>
      <c r="D5933" s="289" t="s">
        <v>1380</v>
      </c>
      <c r="E5933" s="554" t="s">
        <v>3020</v>
      </c>
      <c r="F5933" s="554"/>
      <c r="G5933" s="183" t="s">
        <v>387</v>
      </c>
      <c r="H5933" s="184">
        <v>1</v>
      </c>
      <c r="I5933" s="185"/>
      <c r="J5933" s="185">
        <v>354.61</v>
      </c>
      <c r="K5933" s="185">
        <v>354.61</v>
      </c>
    </row>
    <row r="5934" spans="1:11" ht="25.5" x14ac:dyDescent="0.2">
      <c r="A5934" s="290" t="s">
        <v>2689</v>
      </c>
      <c r="B5934" s="186" t="s">
        <v>2968</v>
      </c>
      <c r="C5934" s="290" t="s">
        <v>2691</v>
      </c>
      <c r="D5934" s="290" t="s">
        <v>2969</v>
      </c>
      <c r="E5934" s="555" t="s">
        <v>2693</v>
      </c>
      <c r="F5934" s="555"/>
      <c r="G5934" s="187" t="s">
        <v>2694</v>
      </c>
      <c r="H5934" s="188">
        <v>1</v>
      </c>
      <c r="I5934" s="188"/>
      <c r="J5934" s="189">
        <v>41.16</v>
      </c>
      <c r="K5934" s="189">
        <v>41.16</v>
      </c>
    </row>
    <row r="5935" spans="1:11" ht="25.5" x14ac:dyDescent="0.2">
      <c r="A5935" s="290" t="s">
        <v>2689</v>
      </c>
      <c r="B5935" s="186" t="s">
        <v>2851</v>
      </c>
      <c r="C5935" s="290" t="s">
        <v>2691</v>
      </c>
      <c r="D5935" s="290" t="s">
        <v>2852</v>
      </c>
      <c r="E5935" s="555" t="s">
        <v>2693</v>
      </c>
      <c r="F5935" s="555"/>
      <c r="G5935" s="187" t="s">
        <v>2694</v>
      </c>
      <c r="H5935" s="188">
        <v>1</v>
      </c>
      <c r="I5935" s="188"/>
      <c r="J5935" s="189">
        <v>26.89</v>
      </c>
      <c r="K5935" s="189">
        <v>26.89</v>
      </c>
    </row>
    <row r="5936" spans="1:11" x14ac:dyDescent="0.2">
      <c r="A5936" s="291" t="s">
        <v>2697</v>
      </c>
      <c r="B5936" s="190" t="s">
        <v>7195</v>
      </c>
      <c r="C5936" s="291" t="s">
        <v>2791</v>
      </c>
      <c r="D5936" s="291" t="s">
        <v>7196</v>
      </c>
      <c r="E5936" s="556" t="s">
        <v>2700</v>
      </c>
      <c r="F5936" s="556"/>
      <c r="G5936" s="191" t="s">
        <v>48</v>
      </c>
      <c r="H5936" s="192">
        <v>4</v>
      </c>
      <c r="I5936" s="192"/>
      <c r="J5936" s="193">
        <v>71.64</v>
      </c>
      <c r="K5936" s="193">
        <v>286.56</v>
      </c>
    </row>
    <row r="5937" spans="1:11" x14ac:dyDescent="0.2">
      <c r="A5937" s="287"/>
      <c r="B5937" s="287"/>
      <c r="C5937" s="287"/>
      <c r="D5937" s="287"/>
      <c r="E5937" s="287" t="s">
        <v>2709</v>
      </c>
      <c r="F5937" s="194">
        <v>51.83</v>
      </c>
      <c r="G5937" s="287" t="s">
        <v>2710</v>
      </c>
      <c r="H5937" s="194">
        <v>0</v>
      </c>
      <c r="I5937" s="287" t="s">
        <v>2711</v>
      </c>
      <c r="J5937" s="194">
        <v>51.83</v>
      </c>
    </row>
    <row r="5938" spans="1:11" x14ac:dyDescent="0.2">
      <c r="A5938" s="287"/>
      <c r="B5938" s="287"/>
      <c r="C5938" s="287"/>
      <c r="D5938" s="287"/>
      <c r="E5938" s="287" t="s">
        <v>2712</v>
      </c>
      <c r="F5938" s="194">
        <v>0</v>
      </c>
      <c r="G5938" s="287"/>
      <c r="H5938" s="552" t="s">
        <v>2713</v>
      </c>
      <c r="I5938" s="552"/>
      <c r="J5938" s="194">
        <v>354.61</v>
      </c>
    </row>
    <row r="5939" spans="1:11" ht="13.5" thickBot="1" x14ac:dyDescent="0.25">
      <c r="A5939" s="196"/>
      <c r="B5939" s="196"/>
      <c r="C5939" s="196"/>
      <c r="D5939" s="196"/>
      <c r="E5939" s="196"/>
      <c r="F5939" s="196"/>
      <c r="G5939" s="196" t="s">
        <v>2714</v>
      </c>
      <c r="H5939" s="198">
        <v>0</v>
      </c>
      <c r="I5939" s="196" t="s">
        <v>2715</v>
      </c>
      <c r="J5939" s="197">
        <v>0</v>
      </c>
    </row>
    <row r="5940" spans="1:11" ht="13.5" thickTop="1" x14ac:dyDescent="0.2">
      <c r="A5940" s="195"/>
      <c r="B5940" s="195"/>
      <c r="C5940" s="195"/>
      <c r="D5940" s="195"/>
      <c r="E5940" s="195"/>
      <c r="F5940" s="195"/>
      <c r="G5940" s="195"/>
      <c r="H5940" s="195"/>
      <c r="I5940" s="195"/>
      <c r="J5940" s="195"/>
    </row>
    <row r="5941" spans="1:11" ht="15" x14ac:dyDescent="0.2">
      <c r="A5941" s="288" t="s">
        <v>1381</v>
      </c>
      <c r="B5941" s="180" t="s">
        <v>2678</v>
      </c>
      <c r="C5941" s="288" t="s">
        <v>2679</v>
      </c>
      <c r="D5941" s="288" t="s">
        <v>2680</v>
      </c>
      <c r="E5941" s="553" t="s">
        <v>2681</v>
      </c>
      <c r="F5941" s="553"/>
      <c r="G5941" s="181" t="s">
        <v>2682</v>
      </c>
      <c r="H5941" s="180" t="s">
        <v>2683</v>
      </c>
      <c r="I5941" s="180" t="s">
        <v>6886</v>
      </c>
      <c r="J5941" s="180" t="s">
        <v>2684</v>
      </c>
      <c r="K5941" s="180" t="s">
        <v>2685</v>
      </c>
    </row>
    <row r="5942" spans="1:11" ht="38.25" x14ac:dyDescent="0.2">
      <c r="A5942" s="289" t="s">
        <v>119</v>
      </c>
      <c r="B5942" s="182" t="s">
        <v>4614</v>
      </c>
      <c r="C5942" s="289" t="s">
        <v>2687</v>
      </c>
      <c r="D5942" s="289" t="s">
        <v>1382</v>
      </c>
      <c r="E5942" s="554" t="s">
        <v>3020</v>
      </c>
      <c r="F5942" s="554"/>
      <c r="G5942" s="183" t="s">
        <v>387</v>
      </c>
      <c r="H5942" s="184">
        <v>1</v>
      </c>
      <c r="I5942" s="185"/>
      <c r="J5942" s="185">
        <v>360.01</v>
      </c>
      <c r="K5942" s="185">
        <v>360.01</v>
      </c>
    </row>
    <row r="5943" spans="1:11" ht="25.5" x14ac:dyDescent="0.2">
      <c r="A5943" s="290" t="s">
        <v>2689</v>
      </c>
      <c r="B5943" s="186" t="s">
        <v>2968</v>
      </c>
      <c r="C5943" s="290" t="s">
        <v>2691</v>
      </c>
      <c r="D5943" s="290" t="s">
        <v>2969</v>
      </c>
      <c r="E5943" s="555" t="s">
        <v>2693</v>
      </c>
      <c r="F5943" s="555"/>
      <c r="G5943" s="187" t="s">
        <v>2694</v>
      </c>
      <c r="H5943" s="188">
        <v>1</v>
      </c>
      <c r="I5943" s="188"/>
      <c r="J5943" s="189">
        <v>41.16</v>
      </c>
      <c r="K5943" s="189">
        <v>41.16</v>
      </c>
    </row>
    <row r="5944" spans="1:11" ht="25.5" x14ac:dyDescent="0.2">
      <c r="A5944" s="290" t="s">
        <v>2689</v>
      </c>
      <c r="B5944" s="186" t="s">
        <v>2851</v>
      </c>
      <c r="C5944" s="290" t="s">
        <v>2691</v>
      </c>
      <c r="D5944" s="290" t="s">
        <v>2852</v>
      </c>
      <c r="E5944" s="555" t="s">
        <v>2693</v>
      </c>
      <c r="F5944" s="555"/>
      <c r="G5944" s="187" t="s">
        <v>2694</v>
      </c>
      <c r="H5944" s="188">
        <v>1</v>
      </c>
      <c r="I5944" s="188"/>
      <c r="J5944" s="189">
        <v>26.89</v>
      </c>
      <c r="K5944" s="189">
        <v>26.89</v>
      </c>
    </row>
    <row r="5945" spans="1:11" x14ac:dyDescent="0.2">
      <c r="A5945" s="291" t="s">
        <v>2697</v>
      </c>
      <c r="B5945" s="190" t="s">
        <v>7197</v>
      </c>
      <c r="C5945" s="291" t="s">
        <v>2791</v>
      </c>
      <c r="D5945" s="291" t="s">
        <v>7198</v>
      </c>
      <c r="E5945" s="556" t="s">
        <v>2700</v>
      </c>
      <c r="F5945" s="556"/>
      <c r="G5945" s="191" t="s">
        <v>48</v>
      </c>
      <c r="H5945" s="192">
        <v>4</v>
      </c>
      <c r="I5945" s="192"/>
      <c r="J5945" s="193">
        <v>72.989999999999995</v>
      </c>
      <c r="K5945" s="193">
        <v>291.95999999999998</v>
      </c>
    </row>
    <row r="5946" spans="1:11" x14ac:dyDescent="0.2">
      <c r="A5946" s="287"/>
      <c r="B5946" s="287"/>
      <c r="C5946" s="287"/>
      <c r="D5946" s="287"/>
      <c r="E5946" s="287" t="s">
        <v>2709</v>
      </c>
      <c r="F5946" s="194">
        <v>51.83</v>
      </c>
      <c r="G5946" s="287" t="s">
        <v>2710</v>
      </c>
      <c r="H5946" s="194">
        <v>0</v>
      </c>
      <c r="I5946" s="287" t="s">
        <v>2711</v>
      </c>
      <c r="J5946" s="194">
        <v>51.83</v>
      </c>
    </row>
    <row r="5947" spans="1:11" x14ac:dyDescent="0.2">
      <c r="A5947" s="287"/>
      <c r="B5947" s="287"/>
      <c r="C5947" s="287"/>
      <c r="D5947" s="287"/>
      <c r="E5947" s="287" t="s">
        <v>2712</v>
      </c>
      <c r="F5947" s="194">
        <v>0</v>
      </c>
      <c r="G5947" s="287"/>
      <c r="H5947" s="552" t="s">
        <v>2713</v>
      </c>
      <c r="I5947" s="552"/>
      <c r="J5947" s="194">
        <v>360.01</v>
      </c>
    </row>
    <row r="5948" spans="1:11" ht="13.5" thickBot="1" x14ac:dyDescent="0.25">
      <c r="A5948" s="196"/>
      <c r="B5948" s="196"/>
      <c r="C5948" s="196"/>
      <c r="D5948" s="196"/>
      <c r="E5948" s="196"/>
      <c r="F5948" s="196"/>
      <c r="G5948" s="196" t="s">
        <v>2714</v>
      </c>
      <c r="H5948" s="198">
        <v>0</v>
      </c>
      <c r="I5948" s="196" t="s">
        <v>2715</v>
      </c>
      <c r="J5948" s="197">
        <v>0</v>
      </c>
    </row>
    <row r="5949" spans="1:11" ht="13.5" thickTop="1" x14ac:dyDescent="0.2">
      <c r="A5949" s="195"/>
      <c r="B5949" s="195"/>
      <c r="C5949" s="195"/>
      <c r="D5949" s="195"/>
      <c r="E5949" s="195"/>
      <c r="F5949" s="195"/>
      <c r="G5949" s="195"/>
      <c r="H5949" s="195"/>
      <c r="I5949" s="195"/>
      <c r="J5949" s="195"/>
    </row>
    <row r="5950" spans="1:11" ht="15" x14ac:dyDescent="0.2">
      <c r="A5950" s="288" t="s">
        <v>1383</v>
      </c>
      <c r="B5950" s="180" t="s">
        <v>2678</v>
      </c>
      <c r="C5950" s="288" t="s">
        <v>2679</v>
      </c>
      <c r="D5950" s="288" t="s">
        <v>2680</v>
      </c>
      <c r="E5950" s="553" t="s">
        <v>2681</v>
      </c>
      <c r="F5950" s="553"/>
      <c r="G5950" s="181" t="s">
        <v>2682</v>
      </c>
      <c r="H5950" s="180" t="s">
        <v>2683</v>
      </c>
      <c r="I5950" s="180" t="s">
        <v>6886</v>
      </c>
      <c r="J5950" s="180" t="s">
        <v>2684</v>
      </c>
      <c r="K5950" s="180" t="s">
        <v>2685</v>
      </c>
    </row>
    <row r="5951" spans="1:11" ht="51" x14ac:dyDescent="0.2">
      <c r="A5951" s="289" t="s">
        <v>119</v>
      </c>
      <c r="B5951" s="182" t="s">
        <v>4615</v>
      </c>
      <c r="C5951" s="289" t="s">
        <v>2687</v>
      </c>
      <c r="D5951" s="289" t="s">
        <v>4616</v>
      </c>
      <c r="E5951" s="554" t="s">
        <v>3561</v>
      </c>
      <c r="F5951" s="554"/>
      <c r="G5951" s="183" t="s">
        <v>2701</v>
      </c>
      <c r="H5951" s="184">
        <v>1</v>
      </c>
      <c r="I5951" s="185"/>
      <c r="J5951" s="185">
        <v>45</v>
      </c>
      <c r="K5951" s="185">
        <v>45</v>
      </c>
    </row>
    <row r="5952" spans="1:11" ht="25.5" x14ac:dyDescent="0.2">
      <c r="A5952" s="290" t="s">
        <v>2689</v>
      </c>
      <c r="B5952" s="186" t="s">
        <v>2799</v>
      </c>
      <c r="C5952" s="290" t="s">
        <v>2691</v>
      </c>
      <c r="D5952" s="290" t="s">
        <v>2800</v>
      </c>
      <c r="E5952" s="555" t="s">
        <v>2693</v>
      </c>
      <c r="F5952" s="555"/>
      <c r="G5952" s="187" t="s">
        <v>2694</v>
      </c>
      <c r="H5952" s="188">
        <v>0.45</v>
      </c>
      <c r="I5952" s="188"/>
      <c r="J5952" s="189">
        <v>26.7</v>
      </c>
      <c r="K5952" s="189">
        <v>12.01</v>
      </c>
    </row>
    <row r="5953" spans="1:11" ht="25.5" x14ac:dyDescent="0.2">
      <c r="A5953" s="290" t="s">
        <v>2689</v>
      </c>
      <c r="B5953" s="186" t="s">
        <v>2797</v>
      </c>
      <c r="C5953" s="290" t="s">
        <v>2691</v>
      </c>
      <c r="D5953" s="290" t="s">
        <v>2798</v>
      </c>
      <c r="E5953" s="555" t="s">
        <v>2693</v>
      </c>
      <c r="F5953" s="555"/>
      <c r="G5953" s="187" t="s">
        <v>2694</v>
      </c>
      <c r="H5953" s="188">
        <v>0.45</v>
      </c>
      <c r="I5953" s="188"/>
      <c r="J5953" s="189">
        <v>32.700000000000003</v>
      </c>
      <c r="K5953" s="189">
        <v>14.71</v>
      </c>
    </row>
    <row r="5954" spans="1:11" ht="51" x14ac:dyDescent="0.2">
      <c r="A5954" s="290" t="s">
        <v>2689</v>
      </c>
      <c r="B5954" s="186" t="s">
        <v>4617</v>
      </c>
      <c r="C5954" s="290" t="s">
        <v>2691</v>
      </c>
      <c r="D5954" s="290" t="s">
        <v>4618</v>
      </c>
      <c r="E5954" s="555" t="s">
        <v>3561</v>
      </c>
      <c r="F5954" s="555"/>
      <c r="G5954" s="187" t="s">
        <v>2701</v>
      </c>
      <c r="H5954" s="188">
        <v>1</v>
      </c>
      <c r="I5954" s="188"/>
      <c r="J5954" s="189">
        <v>9.16</v>
      </c>
      <c r="K5954" s="189">
        <v>9.16</v>
      </c>
    </row>
    <row r="5955" spans="1:11" x14ac:dyDescent="0.2">
      <c r="A5955" s="291" t="s">
        <v>2697</v>
      </c>
      <c r="B5955" s="190" t="s">
        <v>3745</v>
      </c>
      <c r="C5955" s="291" t="s">
        <v>2691</v>
      </c>
      <c r="D5955" s="291" t="s">
        <v>3746</v>
      </c>
      <c r="E5955" s="556" t="s">
        <v>2700</v>
      </c>
      <c r="F5955" s="556"/>
      <c r="G5955" s="191" t="s">
        <v>48</v>
      </c>
      <c r="H5955" s="192">
        <v>0.106</v>
      </c>
      <c r="I5955" s="192"/>
      <c r="J5955" s="193">
        <v>1.89</v>
      </c>
      <c r="K5955" s="193">
        <v>0.2</v>
      </c>
    </row>
    <row r="5956" spans="1:11" ht="38.25" x14ac:dyDescent="0.2">
      <c r="A5956" s="291" t="s">
        <v>2697</v>
      </c>
      <c r="B5956" s="190" t="s">
        <v>4619</v>
      </c>
      <c r="C5956" s="291" t="s">
        <v>2691</v>
      </c>
      <c r="D5956" s="291" t="s">
        <v>4620</v>
      </c>
      <c r="E5956" s="556" t="s">
        <v>2700</v>
      </c>
      <c r="F5956" s="556"/>
      <c r="G5956" s="191" t="s">
        <v>2701</v>
      </c>
      <c r="H5956" s="192">
        <v>1.6</v>
      </c>
      <c r="I5956" s="192"/>
      <c r="J5956" s="193">
        <v>2.19</v>
      </c>
      <c r="K5956" s="193">
        <v>3.5</v>
      </c>
    </row>
    <row r="5957" spans="1:11" x14ac:dyDescent="0.2">
      <c r="A5957" s="291" t="s">
        <v>2697</v>
      </c>
      <c r="B5957" s="190" t="s">
        <v>3747</v>
      </c>
      <c r="C5957" s="291" t="s">
        <v>2691</v>
      </c>
      <c r="D5957" s="291" t="s">
        <v>3748</v>
      </c>
      <c r="E5957" s="556" t="s">
        <v>2700</v>
      </c>
      <c r="F5957" s="556"/>
      <c r="G5957" s="191" t="s">
        <v>2701</v>
      </c>
      <c r="H5957" s="192">
        <v>1.1499999999999999</v>
      </c>
      <c r="I5957" s="192"/>
      <c r="J5957" s="193">
        <v>4.72</v>
      </c>
      <c r="K5957" s="193">
        <v>5.42</v>
      </c>
    </row>
    <row r="5958" spans="1:11" x14ac:dyDescent="0.2">
      <c r="A5958" s="287"/>
      <c r="B5958" s="287"/>
      <c r="C5958" s="287"/>
      <c r="D5958" s="287"/>
      <c r="E5958" s="287" t="s">
        <v>2709</v>
      </c>
      <c r="F5958" s="194">
        <v>25.82</v>
      </c>
      <c r="G5958" s="287" t="s">
        <v>2710</v>
      </c>
      <c r="H5958" s="194">
        <v>0</v>
      </c>
      <c r="I5958" s="287" t="s">
        <v>2711</v>
      </c>
      <c r="J5958" s="194">
        <v>25.82</v>
      </c>
    </row>
    <row r="5959" spans="1:11" x14ac:dyDescent="0.2">
      <c r="A5959" s="287"/>
      <c r="B5959" s="287"/>
      <c r="C5959" s="287"/>
      <c r="D5959" s="287"/>
      <c r="E5959" s="287" t="s">
        <v>2712</v>
      </c>
      <c r="F5959" s="194">
        <v>0</v>
      </c>
      <c r="G5959" s="287"/>
      <c r="H5959" s="552" t="s">
        <v>2713</v>
      </c>
      <c r="I5959" s="552"/>
      <c r="J5959" s="194">
        <v>45</v>
      </c>
    </row>
    <row r="5960" spans="1:11" ht="13.5" thickBot="1" x14ac:dyDescent="0.25">
      <c r="A5960" s="196"/>
      <c r="B5960" s="196"/>
      <c r="C5960" s="196"/>
      <c r="D5960" s="196"/>
      <c r="E5960" s="196"/>
      <c r="F5960" s="196"/>
      <c r="G5960" s="196" t="s">
        <v>2714</v>
      </c>
      <c r="H5960" s="198">
        <v>0</v>
      </c>
      <c r="I5960" s="196" t="s">
        <v>2715</v>
      </c>
      <c r="J5960" s="197">
        <v>0</v>
      </c>
    </row>
    <row r="5961" spans="1:11" ht="13.5" thickTop="1" x14ac:dyDescent="0.2">
      <c r="A5961" s="195"/>
      <c r="B5961" s="195"/>
      <c r="C5961" s="195"/>
      <c r="D5961" s="195"/>
      <c r="E5961" s="195"/>
      <c r="F5961" s="195"/>
      <c r="G5961" s="195"/>
      <c r="H5961" s="195"/>
      <c r="I5961" s="195"/>
      <c r="J5961" s="195"/>
    </row>
    <row r="5962" spans="1:11" ht="15" x14ac:dyDescent="0.2">
      <c r="A5962" s="288" t="s">
        <v>1385</v>
      </c>
      <c r="B5962" s="180" t="s">
        <v>2678</v>
      </c>
      <c r="C5962" s="288" t="s">
        <v>2679</v>
      </c>
      <c r="D5962" s="288" t="s">
        <v>2680</v>
      </c>
      <c r="E5962" s="553" t="s">
        <v>2681</v>
      </c>
      <c r="F5962" s="553"/>
      <c r="G5962" s="181" t="s">
        <v>2682</v>
      </c>
      <c r="H5962" s="180" t="s">
        <v>2683</v>
      </c>
      <c r="I5962" s="180" t="s">
        <v>6886</v>
      </c>
      <c r="J5962" s="180" t="s">
        <v>2684</v>
      </c>
      <c r="K5962" s="180" t="s">
        <v>2685</v>
      </c>
    </row>
    <row r="5963" spans="1:11" ht="51" x14ac:dyDescent="0.2">
      <c r="A5963" s="289" t="s">
        <v>119</v>
      </c>
      <c r="B5963" s="182" t="s">
        <v>7199</v>
      </c>
      <c r="C5963" s="289" t="s">
        <v>2687</v>
      </c>
      <c r="D5963" s="289" t="s">
        <v>7200</v>
      </c>
      <c r="E5963" s="554" t="s">
        <v>3561</v>
      </c>
      <c r="F5963" s="554"/>
      <c r="G5963" s="183" t="s">
        <v>154</v>
      </c>
      <c r="H5963" s="184">
        <v>1</v>
      </c>
      <c r="I5963" s="185"/>
      <c r="J5963" s="185">
        <v>33.450000000000003</v>
      </c>
      <c r="K5963" s="185">
        <v>33.450000000000003</v>
      </c>
    </row>
    <row r="5964" spans="1:11" ht="25.5" x14ac:dyDescent="0.2">
      <c r="A5964" s="290" t="s">
        <v>2689</v>
      </c>
      <c r="B5964" s="186" t="s">
        <v>2799</v>
      </c>
      <c r="C5964" s="290" t="s">
        <v>2691</v>
      </c>
      <c r="D5964" s="290" t="s">
        <v>2800</v>
      </c>
      <c r="E5964" s="555" t="s">
        <v>2693</v>
      </c>
      <c r="F5964" s="555"/>
      <c r="G5964" s="187" t="s">
        <v>2694</v>
      </c>
      <c r="H5964" s="188">
        <v>0.35</v>
      </c>
      <c r="I5964" s="188"/>
      <c r="J5964" s="189">
        <v>26.7</v>
      </c>
      <c r="K5964" s="189">
        <v>9.34</v>
      </c>
    </row>
    <row r="5965" spans="1:11" ht="25.5" x14ac:dyDescent="0.2">
      <c r="A5965" s="290" t="s">
        <v>2689</v>
      </c>
      <c r="B5965" s="186" t="s">
        <v>2797</v>
      </c>
      <c r="C5965" s="290" t="s">
        <v>2691</v>
      </c>
      <c r="D5965" s="290" t="s">
        <v>2798</v>
      </c>
      <c r="E5965" s="555" t="s">
        <v>2693</v>
      </c>
      <c r="F5965" s="555"/>
      <c r="G5965" s="187" t="s">
        <v>2694</v>
      </c>
      <c r="H5965" s="188">
        <v>0.35</v>
      </c>
      <c r="I5965" s="188"/>
      <c r="J5965" s="189">
        <v>32.700000000000003</v>
      </c>
      <c r="K5965" s="189">
        <v>11.44</v>
      </c>
    </row>
    <row r="5966" spans="1:11" x14ac:dyDescent="0.2">
      <c r="A5966" s="291" t="s">
        <v>2697</v>
      </c>
      <c r="B5966" s="190" t="s">
        <v>3747</v>
      </c>
      <c r="C5966" s="291" t="s">
        <v>2691</v>
      </c>
      <c r="D5966" s="291" t="s">
        <v>3748</v>
      </c>
      <c r="E5966" s="556" t="s">
        <v>2700</v>
      </c>
      <c r="F5966" s="556"/>
      <c r="G5966" s="191" t="s">
        <v>2701</v>
      </c>
      <c r="H5966" s="192">
        <v>1.6</v>
      </c>
      <c r="I5966" s="192"/>
      <c r="J5966" s="193">
        <v>4.72</v>
      </c>
      <c r="K5966" s="193">
        <v>7.55</v>
      </c>
    </row>
    <row r="5967" spans="1:11" ht="38.25" x14ac:dyDescent="0.2">
      <c r="A5967" s="291" t="s">
        <v>2697</v>
      </c>
      <c r="B5967" s="190" t="s">
        <v>7201</v>
      </c>
      <c r="C5967" s="291" t="s">
        <v>2691</v>
      </c>
      <c r="D5967" s="291" t="s">
        <v>7202</v>
      </c>
      <c r="E5967" s="556" t="s">
        <v>2700</v>
      </c>
      <c r="F5967" s="556"/>
      <c r="G5967" s="191" t="s">
        <v>2701</v>
      </c>
      <c r="H5967" s="192">
        <v>1.6</v>
      </c>
      <c r="I5967" s="192"/>
      <c r="J5967" s="193">
        <v>3.08</v>
      </c>
      <c r="K5967" s="193">
        <v>4.92</v>
      </c>
    </row>
    <row r="5968" spans="1:11" x14ac:dyDescent="0.2">
      <c r="A5968" s="291" t="s">
        <v>2697</v>
      </c>
      <c r="B5968" s="190" t="s">
        <v>3745</v>
      </c>
      <c r="C5968" s="291" t="s">
        <v>2691</v>
      </c>
      <c r="D5968" s="291" t="s">
        <v>3746</v>
      </c>
      <c r="E5968" s="556" t="s">
        <v>2700</v>
      </c>
      <c r="F5968" s="556"/>
      <c r="G5968" s="191" t="s">
        <v>48</v>
      </c>
      <c r="H5968" s="192">
        <v>0.106</v>
      </c>
      <c r="I5968" s="192"/>
      <c r="J5968" s="193">
        <v>1.89</v>
      </c>
      <c r="K5968" s="193">
        <v>0.2</v>
      </c>
    </row>
    <row r="5969" spans="1:11" x14ac:dyDescent="0.2">
      <c r="A5969" s="287"/>
      <c r="B5969" s="287"/>
      <c r="C5969" s="287"/>
      <c r="D5969" s="287"/>
      <c r="E5969" s="287" t="s">
        <v>2709</v>
      </c>
      <c r="F5969" s="194">
        <v>15.52</v>
      </c>
      <c r="G5969" s="287" t="s">
        <v>2710</v>
      </c>
      <c r="H5969" s="194">
        <v>0</v>
      </c>
      <c r="I5969" s="287" t="s">
        <v>2711</v>
      </c>
      <c r="J5969" s="194">
        <v>15.52</v>
      </c>
    </row>
    <row r="5970" spans="1:11" x14ac:dyDescent="0.2">
      <c r="A5970" s="287"/>
      <c r="B5970" s="287"/>
      <c r="C5970" s="287"/>
      <c r="D5970" s="287"/>
      <c r="E5970" s="287" t="s">
        <v>2712</v>
      </c>
      <c r="F5970" s="194">
        <v>0</v>
      </c>
      <c r="G5970" s="287"/>
      <c r="H5970" s="552" t="s">
        <v>2713</v>
      </c>
      <c r="I5970" s="552"/>
      <c r="J5970" s="194">
        <v>33.450000000000003</v>
      </c>
    </row>
    <row r="5971" spans="1:11" ht="13.5" thickBot="1" x14ac:dyDescent="0.25">
      <c r="A5971" s="196"/>
      <c r="B5971" s="196"/>
      <c r="C5971" s="196"/>
      <c r="D5971" s="196"/>
      <c r="E5971" s="196"/>
      <c r="F5971" s="196"/>
      <c r="G5971" s="196" t="s">
        <v>2714</v>
      </c>
      <c r="H5971" s="198">
        <v>0</v>
      </c>
      <c r="I5971" s="196" t="s">
        <v>2715</v>
      </c>
      <c r="J5971" s="197">
        <v>0</v>
      </c>
    </row>
    <row r="5972" spans="1:11" ht="13.5" thickTop="1" x14ac:dyDescent="0.2">
      <c r="A5972" s="195"/>
      <c r="B5972" s="195"/>
      <c r="C5972" s="195"/>
      <c r="D5972" s="195"/>
      <c r="E5972" s="195"/>
      <c r="F5972" s="195"/>
      <c r="G5972" s="195"/>
      <c r="H5972" s="195"/>
      <c r="I5972" s="195"/>
      <c r="J5972" s="195"/>
    </row>
    <row r="5973" spans="1:11" ht="15" x14ac:dyDescent="0.2">
      <c r="A5973" s="288" t="s">
        <v>1387</v>
      </c>
      <c r="B5973" s="180" t="s">
        <v>2678</v>
      </c>
      <c r="C5973" s="288" t="s">
        <v>2679</v>
      </c>
      <c r="D5973" s="288" t="s">
        <v>2680</v>
      </c>
      <c r="E5973" s="553" t="s">
        <v>2681</v>
      </c>
      <c r="F5973" s="553"/>
      <c r="G5973" s="181" t="s">
        <v>2682</v>
      </c>
      <c r="H5973" s="180" t="s">
        <v>2683</v>
      </c>
      <c r="I5973" s="180" t="s">
        <v>6886</v>
      </c>
      <c r="J5973" s="180" t="s">
        <v>2684</v>
      </c>
      <c r="K5973" s="180" t="s">
        <v>2685</v>
      </c>
    </row>
    <row r="5974" spans="1:11" x14ac:dyDescent="0.2">
      <c r="A5974" s="289" t="s">
        <v>119</v>
      </c>
      <c r="B5974" s="182" t="s">
        <v>8040</v>
      </c>
      <c r="C5974" s="289" t="s">
        <v>2687</v>
      </c>
      <c r="D5974" s="289" t="s">
        <v>8041</v>
      </c>
      <c r="E5974" s="554" t="s">
        <v>2958</v>
      </c>
      <c r="F5974" s="554"/>
      <c r="G5974" s="183" t="s">
        <v>48</v>
      </c>
      <c r="H5974" s="184">
        <v>1</v>
      </c>
      <c r="I5974" s="185"/>
      <c r="J5974" s="185">
        <v>467.37</v>
      </c>
      <c r="K5974" s="185">
        <v>467.37</v>
      </c>
    </row>
    <row r="5975" spans="1:11" ht="25.5" x14ac:dyDescent="0.2">
      <c r="A5975" s="290" t="s">
        <v>2689</v>
      </c>
      <c r="B5975" s="186" t="s">
        <v>2936</v>
      </c>
      <c r="C5975" s="290" t="s">
        <v>2691</v>
      </c>
      <c r="D5975" s="290" t="s">
        <v>2937</v>
      </c>
      <c r="E5975" s="555" t="s">
        <v>2693</v>
      </c>
      <c r="F5975" s="555"/>
      <c r="G5975" s="187" t="s">
        <v>2694</v>
      </c>
      <c r="H5975" s="188">
        <v>1.5</v>
      </c>
      <c r="I5975" s="188"/>
      <c r="J5975" s="189">
        <v>31.36</v>
      </c>
      <c r="K5975" s="189">
        <v>47.04</v>
      </c>
    </row>
    <row r="5976" spans="1:11" ht="25.5" x14ac:dyDescent="0.2">
      <c r="A5976" s="290" t="s">
        <v>2689</v>
      </c>
      <c r="B5976" s="186" t="s">
        <v>2851</v>
      </c>
      <c r="C5976" s="290" t="s">
        <v>2691</v>
      </c>
      <c r="D5976" s="290" t="s">
        <v>2852</v>
      </c>
      <c r="E5976" s="555" t="s">
        <v>2693</v>
      </c>
      <c r="F5976" s="555"/>
      <c r="G5976" s="187" t="s">
        <v>2694</v>
      </c>
      <c r="H5976" s="188">
        <v>1.5</v>
      </c>
      <c r="I5976" s="188"/>
      <c r="J5976" s="189">
        <v>26.89</v>
      </c>
      <c r="K5976" s="189">
        <v>40.33</v>
      </c>
    </row>
    <row r="5977" spans="1:11" x14ac:dyDescent="0.2">
      <c r="A5977" s="291" t="s">
        <v>2697</v>
      </c>
      <c r="B5977" s="190" t="s">
        <v>8042</v>
      </c>
      <c r="C5977" s="291" t="s">
        <v>2687</v>
      </c>
      <c r="D5977" s="291" t="s">
        <v>6868</v>
      </c>
      <c r="E5977" s="556" t="s">
        <v>2700</v>
      </c>
      <c r="F5977" s="556"/>
      <c r="G5977" s="191" t="s">
        <v>114</v>
      </c>
      <c r="H5977" s="192">
        <v>1</v>
      </c>
      <c r="I5977" s="192"/>
      <c r="J5977" s="193">
        <v>380</v>
      </c>
      <c r="K5977" s="193">
        <v>380</v>
      </c>
    </row>
    <row r="5978" spans="1:11" x14ac:dyDescent="0.2">
      <c r="A5978" s="287"/>
      <c r="B5978" s="287"/>
      <c r="C5978" s="287"/>
      <c r="D5978" s="287"/>
      <c r="E5978" s="287" t="s">
        <v>2709</v>
      </c>
      <c r="F5978" s="194">
        <v>64.8</v>
      </c>
      <c r="G5978" s="287" t="s">
        <v>2710</v>
      </c>
      <c r="H5978" s="194">
        <v>0</v>
      </c>
      <c r="I5978" s="287" t="s">
        <v>2711</v>
      </c>
      <c r="J5978" s="194">
        <v>64.8</v>
      </c>
    </row>
    <row r="5979" spans="1:11" x14ac:dyDescent="0.2">
      <c r="A5979" s="287"/>
      <c r="B5979" s="287"/>
      <c r="C5979" s="287"/>
      <c r="D5979" s="287"/>
      <c r="E5979" s="287" t="s">
        <v>2712</v>
      </c>
      <c r="F5979" s="194">
        <v>0</v>
      </c>
      <c r="G5979" s="287"/>
      <c r="H5979" s="552" t="s">
        <v>2713</v>
      </c>
      <c r="I5979" s="552"/>
      <c r="J5979" s="194">
        <v>467.37</v>
      </c>
    </row>
    <row r="5980" spans="1:11" ht="13.5" thickBot="1" x14ac:dyDescent="0.25">
      <c r="A5980" s="196"/>
      <c r="B5980" s="196"/>
      <c r="C5980" s="196"/>
      <c r="D5980" s="196"/>
      <c r="E5980" s="196"/>
      <c r="F5980" s="196"/>
      <c r="G5980" s="196" t="s">
        <v>2714</v>
      </c>
      <c r="H5980" s="198">
        <v>0</v>
      </c>
      <c r="I5980" s="196" t="s">
        <v>2715</v>
      </c>
      <c r="J5980" s="197">
        <v>0</v>
      </c>
    </row>
    <row r="5981" spans="1:11" ht="13.5" thickTop="1" x14ac:dyDescent="0.2">
      <c r="A5981" s="195"/>
      <c r="B5981" s="195"/>
      <c r="C5981" s="195"/>
      <c r="D5981" s="195"/>
      <c r="E5981" s="195"/>
      <c r="F5981" s="195"/>
      <c r="G5981" s="195"/>
      <c r="H5981" s="195"/>
      <c r="I5981" s="195"/>
      <c r="J5981" s="195"/>
    </row>
    <row r="5982" spans="1:11" ht="15" x14ac:dyDescent="0.2">
      <c r="A5982" s="288" t="s">
        <v>1389</v>
      </c>
      <c r="B5982" s="180" t="s">
        <v>2678</v>
      </c>
      <c r="C5982" s="288" t="s">
        <v>2679</v>
      </c>
      <c r="D5982" s="288" t="s">
        <v>2680</v>
      </c>
      <c r="E5982" s="553" t="s">
        <v>2681</v>
      </c>
      <c r="F5982" s="553"/>
      <c r="G5982" s="181" t="s">
        <v>2682</v>
      </c>
      <c r="H5982" s="180" t="s">
        <v>2683</v>
      </c>
      <c r="I5982" s="180" t="s">
        <v>6886</v>
      </c>
      <c r="J5982" s="180" t="s">
        <v>2684</v>
      </c>
      <c r="K5982" s="180" t="s">
        <v>2685</v>
      </c>
    </row>
    <row r="5983" spans="1:11" x14ac:dyDescent="0.2">
      <c r="A5983" s="289" t="s">
        <v>119</v>
      </c>
      <c r="B5983" s="182" t="s">
        <v>8043</v>
      </c>
      <c r="C5983" s="289" t="s">
        <v>2687</v>
      </c>
      <c r="D5983" s="289" t="s">
        <v>8044</v>
      </c>
      <c r="E5983" s="554" t="s">
        <v>2958</v>
      </c>
      <c r="F5983" s="554"/>
      <c r="G5983" s="183" t="s">
        <v>48</v>
      </c>
      <c r="H5983" s="184">
        <v>1</v>
      </c>
      <c r="I5983" s="185"/>
      <c r="J5983" s="185">
        <v>580.97</v>
      </c>
      <c r="K5983" s="185">
        <v>580.97</v>
      </c>
    </row>
    <row r="5984" spans="1:11" ht="25.5" x14ac:dyDescent="0.2">
      <c r="A5984" s="290" t="s">
        <v>2689</v>
      </c>
      <c r="B5984" s="186" t="s">
        <v>2936</v>
      </c>
      <c r="C5984" s="290" t="s">
        <v>2691</v>
      </c>
      <c r="D5984" s="290" t="s">
        <v>2937</v>
      </c>
      <c r="E5984" s="555" t="s">
        <v>2693</v>
      </c>
      <c r="F5984" s="555"/>
      <c r="G5984" s="187" t="s">
        <v>2694</v>
      </c>
      <c r="H5984" s="188">
        <v>1.5</v>
      </c>
      <c r="I5984" s="188"/>
      <c r="J5984" s="189">
        <v>31.36</v>
      </c>
      <c r="K5984" s="189">
        <v>47.04</v>
      </c>
    </row>
    <row r="5985" spans="1:11" ht="25.5" x14ac:dyDescent="0.2">
      <c r="A5985" s="290" t="s">
        <v>2689</v>
      </c>
      <c r="B5985" s="186" t="s">
        <v>2851</v>
      </c>
      <c r="C5985" s="290" t="s">
        <v>2691</v>
      </c>
      <c r="D5985" s="290" t="s">
        <v>2852</v>
      </c>
      <c r="E5985" s="555" t="s">
        <v>2693</v>
      </c>
      <c r="F5985" s="555"/>
      <c r="G5985" s="187" t="s">
        <v>2694</v>
      </c>
      <c r="H5985" s="188">
        <v>1.5</v>
      </c>
      <c r="I5985" s="188"/>
      <c r="J5985" s="189">
        <v>26.89</v>
      </c>
      <c r="K5985" s="189">
        <v>40.33</v>
      </c>
    </row>
    <row r="5986" spans="1:11" x14ac:dyDescent="0.2">
      <c r="A5986" s="291" t="s">
        <v>2697</v>
      </c>
      <c r="B5986" s="190" t="s">
        <v>8045</v>
      </c>
      <c r="C5986" s="291" t="s">
        <v>2687</v>
      </c>
      <c r="D5986" s="291" t="s">
        <v>6869</v>
      </c>
      <c r="E5986" s="556" t="s">
        <v>2700</v>
      </c>
      <c r="F5986" s="556"/>
      <c r="G5986" s="191" t="s">
        <v>114</v>
      </c>
      <c r="H5986" s="192">
        <v>1</v>
      </c>
      <c r="I5986" s="192"/>
      <c r="J5986" s="193">
        <v>493.6</v>
      </c>
      <c r="K5986" s="193">
        <v>493.6</v>
      </c>
    </row>
    <row r="5987" spans="1:11" x14ac:dyDescent="0.2">
      <c r="A5987" s="287"/>
      <c r="B5987" s="287"/>
      <c r="C5987" s="287"/>
      <c r="D5987" s="287"/>
      <c r="E5987" s="287" t="s">
        <v>2709</v>
      </c>
      <c r="F5987" s="194">
        <v>64.8</v>
      </c>
      <c r="G5987" s="287" t="s">
        <v>2710</v>
      </c>
      <c r="H5987" s="194">
        <v>0</v>
      </c>
      <c r="I5987" s="287" t="s">
        <v>2711</v>
      </c>
      <c r="J5987" s="194">
        <v>64.8</v>
      </c>
    </row>
    <row r="5988" spans="1:11" x14ac:dyDescent="0.2">
      <c r="A5988" s="287"/>
      <c r="B5988" s="287"/>
      <c r="C5988" s="287"/>
      <c r="D5988" s="287"/>
      <c r="E5988" s="287" t="s">
        <v>2712</v>
      </c>
      <c r="F5988" s="194">
        <v>0</v>
      </c>
      <c r="G5988" s="287"/>
      <c r="H5988" s="552" t="s">
        <v>2713</v>
      </c>
      <c r="I5988" s="552"/>
      <c r="J5988" s="194">
        <v>580.97</v>
      </c>
    </row>
    <row r="5989" spans="1:11" ht="13.5" thickBot="1" x14ac:dyDescent="0.25">
      <c r="A5989" s="196"/>
      <c r="B5989" s="196"/>
      <c r="C5989" s="196"/>
      <c r="D5989" s="196"/>
      <c r="E5989" s="196"/>
      <c r="F5989" s="196"/>
      <c r="G5989" s="196" t="s">
        <v>2714</v>
      </c>
      <c r="H5989" s="198">
        <v>0</v>
      </c>
      <c r="I5989" s="196" t="s">
        <v>2715</v>
      </c>
      <c r="J5989" s="197">
        <v>0</v>
      </c>
    </row>
    <row r="5990" spans="1:11" ht="13.5" thickTop="1" x14ac:dyDescent="0.2">
      <c r="A5990" s="195"/>
      <c r="B5990" s="195"/>
      <c r="C5990" s="195"/>
      <c r="D5990" s="195"/>
      <c r="E5990" s="195"/>
      <c r="F5990" s="195"/>
      <c r="G5990" s="195"/>
      <c r="H5990" s="195"/>
      <c r="I5990" s="195"/>
      <c r="J5990" s="195"/>
    </row>
    <row r="5991" spans="1:11" ht="15" x14ac:dyDescent="0.2">
      <c r="A5991" s="288" t="s">
        <v>1391</v>
      </c>
      <c r="B5991" s="180" t="s">
        <v>2678</v>
      </c>
      <c r="C5991" s="288" t="s">
        <v>2679</v>
      </c>
      <c r="D5991" s="288" t="s">
        <v>2680</v>
      </c>
      <c r="E5991" s="553" t="s">
        <v>2681</v>
      </c>
      <c r="F5991" s="553"/>
      <c r="G5991" s="181" t="s">
        <v>2682</v>
      </c>
      <c r="H5991" s="180" t="s">
        <v>2683</v>
      </c>
      <c r="I5991" s="180" t="s">
        <v>6886</v>
      </c>
      <c r="J5991" s="180" t="s">
        <v>2684</v>
      </c>
      <c r="K5991" s="180" t="s">
        <v>2685</v>
      </c>
    </row>
    <row r="5992" spans="1:11" ht="63.75" x14ac:dyDescent="0.2">
      <c r="A5992" s="289" t="s">
        <v>119</v>
      </c>
      <c r="B5992" s="182" t="s">
        <v>4621</v>
      </c>
      <c r="C5992" s="289" t="s">
        <v>2687</v>
      </c>
      <c r="D5992" s="289" t="s">
        <v>1386</v>
      </c>
      <c r="E5992" s="554" t="s">
        <v>2958</v>
      </c>
      <c r="F5992" s="554"/>
      <c r="G5992" s="183" t="s">
        <v>387</v>
      </c>
      <c r="H5992" s="184">
        <v>1</v>
      </c>
      <c r="I5992" s="185"/>
      <c r="J5992" s="185">
        <v>266.37</v>
      </c>
      <c r="K5992" s="185">
        <v>266.37</v>
      </c>
    </row>
    <row r="5993" spans="1:11" ht="25.5" x14ac:dyDescent="0.2">
      <c r="A5993" s="290" t="s">
        <v>2689</v>
      </c>
      <c r="B5993" s="186" t="s">
        <v>2968</v>
      </c>
      <c r="C5993" s="290" t="s">
        <v>2691</v>
      </c>
      <c r="D5993" s="290" t="s">
        <v>2969</v>
      </c>
      <c r="E5993" s="555" t="s">
        <v>2693</v>
      </c>
      <c r="F5993" s="555"/>
      <c r="G5993" s="187" t="s">
        <v>2694</v>
      </c>
      <c r="H5993" s="188">
        <v>0.35</v>
      </c>
      <c r="I5993" s="188"/>
      <c r="J5993" s="189">
        <v>41.16</v>
      </c>
      <c r="K5993" s="189">
        <v>14.4</v>
      </c>
    </row>
    <row r="5994" spans="1:11" ht="25.5" x14ac:dyDescent="0.2">
      <c r="A5994" s="290" t="s">
        <v>2689</v>
      </c>
      <c r="B5994" s="186" t="s">
        <v>2851</v>
      </c>
      <c r="C5994" s="290" t="s">
        <v>2691</v>
      </c>
      <c r="D5994" s="290" t="s">
        <v>2852</v>
      </c>
      <c r="E5994" s="555" t="s">
        <v>2693</v>
      </c>
      <c r="F5994" s="555"/>
      <c r="G5994" s="187" t="s">
        <v>2694</v>
      </c>
      <c r="H5994" s="188">
        <v>0.35</v>
      </c>
      <c r="I5994" s="188"/>
      <c r="J5994" s="189">
        <v>26.89</v>
      </c>
      <c r="K5994" s="189">
        <v>9.41</v>
      </c>
    </row>
    <row r="5995" spans="1:11" x14ac:dyDescent="0.2">
      <c r="A5995" s="291" t="s">
        <v>2697</v>
      </c>
      <c r="B5995" s="190" t="s">
        <v>3911</v>
      </c>
      <c r="C5995" s="291" t="s">
        <v>2791</v>
      </c>
      <c r="D5995" s="291" t="s">
        <v>3912</v>
      </c>
      <c r="E5995" s="556" t="s">
        <v>2700</v>
      </c>
      <c r="F5995" s="556"/>
      <c r="G5995" s="191" t="s">
        <v>48</v>
      </c>
      <c r="H5995" s="192">
        <v>2</v>
      </c>
      <c r="I5995" s="192"/>
      <c r="J5995" s="193">
        <v>121.28</v>
      </c>
      <c r="K5995" s="193">
        <v>242.56</v>
      </c>
    </row>
    <row r="5996" spans="1:11" x14ac:dyDescent="0.2">
      <c r="A5996" s="287"/>
      <c r="B5996" s="287"/>
      <c r="C5996" s="287"/>
      <c r="D5996" s="287"/>
      <c r="E5996" s="287" t="s">
        <v>2709</v>
      </c>
      <c r="F5996" s="194">
        <v>18.13</v>
      </c>
      <c r="G5996" s="287" t="s">
        <v>2710</v>
      </c>
      <c r="H5996" s="194">
        <v>0</v>
      </c>
      <c r="I5996" s="287" t="s">
        <v>2711</v>
      </c>
      <c r="J5996" s="194">
        <v>18.13</v>
      </c>
    </row>
    <row r="5997" spans="1:11" x14ac:dyDescent="0.2">
      <c r="A5997" s="287"/>
      <c r="B5997" s="287"/>
      <c r="C5997" s="287"/>
      <c r="D5997" s="287"/>
      <c r="E5997" s="287" t="s">
        <v>2712</v>
      </c>
      <c r="F5997" s="194">
        <v>0</v>
      </c>
      <c r="G5997" s="287"/>
      <c r="H5997" s="552" t="s">
        <v>2713</v>
      </c>
      <c r="I5997" s="552"/>
      <c r="J5997" s="194">
        <v>266.37</v>
      </c>
    </row>
    <row r="5998" spans="1:11" ht="13.5" thickBot="1" x14ac:dyDescent="0.25">
      <c r="A5998" s="196"/>
      <c r="B5998" s="196"/>
      <c r="C5998" s="196"/>
      <c r="D5998" s="196"/>
      <c r="E5998" s="196"/>
      <c r="F5998" s="196"/>
      <c r="G5998" s="196" t="s">
        <v>2714</v>
      </c>
      <c r="H5998" s="198">
        <v>0</v>
      </c>
      <c r="I5998" s="196" t="s">
        <v>2715</v>
      </c>
      <c r="J5998" s="197">
        <v>0</v>
      </c>
    </row>
    <row r="5999" spans="1:11" ht="13.5" thickTop="1" x14ac:dyDescent="0.2">
      <c r="A5999" s="195"/>
      <c r="B5999" s="195"/>
      <c r="C5999" s="195"/>
      <c r="D5999" s="195"/>
      <c r="E5999" s="195"/>
      <c r="F5999" s="195"/>
      <c r="G5999" s="195"/>
      <c r="H5999" s="195"/>
      <c r="I5999" s="195"/>
      <c r="J5999" s="195"/>
    </row>
    <row r="6000" spans="1:11" ht="15" x14ac:dyDescent="0.2">
      <c r="A6000" s="288" t="s">
        <v>1393</v>
      </c>
      <c r="B6000" s="180" t="s">
        <v>2678</v>
      </c>
      <c r="C6000" s="288" t="s">
        <v>2679</v>
      </c>
      <c r="D6000" s="288" t="s">
        <v>2680</v>
      </c>
      <c r="E6000" s="553" t="s">
        <v>2681</v>
      </c>
      <c r="F6000" s="553"/>
      <c r="G6000" s="181" t="s">
        <v>2682</v>
      </c>
      <c r="H6000" s="180" t="s">
        <v>2683</v>
      </c>
      <c r="I6000" s="180" t="s">
        <v>6886</v>
      </c>
      <c r="J6000" s="180" t="s">
        <v>2684</v>
      </c>
      <c r="K6000" s="180" t="s">
        <v>2685</v>
      </c>
    </row>
    <row r="6001" spans="1:11" ht="51" x14ac:dyDescent="0.2">
      <c r="A6001" s="289" t="s">
        <v>119</v>
      </c>
      <c r="B6001" s="182" t="s">
        <v>4622</v>
      </c>
      <c r="C6001" s="289" t="s">
        <v>2687</v>
      </c>
      <c r="D6001" s="289" t="s">
        <v>4623</v>
      </c>
      <c r="E6001" s="554" t="s">
        <v>2958</v>
      </c>
      <c r="F6001" s="554"/>
      <c r="G6001" s="183" t="s">
        <v>387</v>
      </c>
      <c r="H6001" s="184">
        <v>1</v>
      </c>
      <c r="I6001" s="185"/>
      <c r="J6001" s="185">
        <v>294.89</v>
      </c>
      <c r="K6001" s="185">
        <v>294.89</v>
      </c>
    </row>
    <row r="6002" spans="1:11" ht="25.5" x14ac:dyDescent="0.2">
      <c r="A6002" s="290" t="s">
        <v>2689</v>
      </c>
      <c r="B6002" s="186" t="s">
        <v>2968</v>
      </c>
      <c r="C6002" s="290" t="s">
        <v>2691</v>
      </c>
      <c r="D6002" s="290" t="s">
        <v>2969</v>
      </c>
      <c r="E6002" s="555" t="s">
        <v>2693</v>
      </c>
      <c r="F6002" s="555"/>
      <c r="G6002" s="187" t="s">
        <v>2694</v>
      </c>
      <c r="H6002" s="188">
        <v>0.35</v>
      </c>
      <c r="I6002" s="188"/>
      <c r="J6002" s="189">
        <v>41.16</v>
      </c>
      <c r="K6002" s="189">
        <v>14.4</v>
      </c>
    </row>
    <row r="6003" spans="1:11" ht="25.5" x14ac:dyDescent="0.2">
      <c r="A6003" s="290" t="s">
        <v>2689</v>
      </c>
      <c r="B6003" s="186" t="s">
        <v>2851</v>
      </c>
      <c r="C6003" s="290" t="s">
        <v>2691</v>
      </c>
      <c r="D6003" s="290" t="s">
        <v>2852</v>
      </c>
      <c r="E6003" s="555" t="s">
        <v>2693</v>
      </c>
      <c r="F6003" s="555"/>
      <c r="G6003" s="187" t="s">
        <v>2694</v>
      </c>
      <c r="H6003" s="188">
        <v>0.35</v>
      </c>
      <c r="I6003" s="188"/>
      <c r="J6003" s="189">
        <v>26.89</v>
      </c>
      <c r="K6003" s="189">
        <v>9.41</v>
      </c>
    </row>
    <row r="6004" spans="1:11" ht="25.5" x14ac:dyDescent="0.2">
      <c r="A6004" s="291" t="s">
        <v>2697</v>
      </c>
      <c r="B6004" s="190" t="s">
        <v>4624</v>
      </c>
      <c r="C6004" s="291" t="s">
        <v>2687</v>
      </c>
      <c r="D6004" s="291" t="s">
        <v>4625</v>
      </c>
      <c r="E6004" s="556" t="s">
        <v>2700</v>
      </c>
      <c r="F6004" s="556"/>
      <c r="G6004" s="191" t="s">
        <v>387</v>
      </c>
      <c r="H6004" s="192">
        <v>1</v>
      </c>
      <c r="I6004" s="192"/>
      <c r="J6004" s="193">
        <v>271.08</v>
      </c>
      <c r="K6004" s="193">
        <v>271.08</v>
      </c>
    </row>
    <row r="6005" spans="1:11" x14ac:dyDescent="0.2">
      <c r="A6005" s="287"/>
      <c r="B6005" s="287"/>
      <c r="C6005" s="287"/>
      <c r="D6005" s="287"/>
      <c r="E6005" s="287" t="s">
        <v>2709</v>
      </c>
      <c r="F6005" s="194">
        <v>18.13</v>
      </c>
      <c r="G6005" s="287" t="s">
        <v>2710</v>
      </c>
      <c r="H6005" s="194">
        <v>0</v>
      </c>
      <c r="I6005" s="287" t="s">
        <v>2711</v>
      </c>
      <c r="J6005" s="194">
        <v>18.13</v>
      </c>
    </row>
    <row r="6006" spans="1:11" x14ac:dyDescent="0.2">
      <c r="A6006" s="287"/>
      <c r="B6006" s="287"/>
      <c r="C6006" s="287"/>
      <c r="D6006" s="287"/>
      <c r="E6006" s="287" t="s">
        <v>2712</v>
      </c>
      <c r="F6006" s="194">
        <v>0</v>
      </c>
      <c r="G6006" s="287"/>
      <c r="H6006" s="552" t="s">
        <v>2713</v>
      </c>
      <c r="I6006" s="552"/>
      <c r="J6006" s="194">
        <v>294.89</v>
      </c>
    </row>
    <row r="6007" spans="1:11" ht="13.5" thickBot="1" x14ac:dyDescent="0.25">
      <c r="A6007" s="196"/>
      <c r="B6007" s="196"/>
      <c r="C6007" s="196"/>
      <c r="D6007" s="196"/>
      <c r="E6007" s="196"/>
      <c r="F6007" s="196"/>
      <c r="G6007" s="196" t="s">
        <v>2714</v>
      </c>
      <c r="H6007" s="198">
        <v>0</v>
      </c>
      <c r="I6007" s="196" t="s">
        <v>2715</v>
      </c>
      <c r="J6007" s="197">
        <v>0</v>
      </c>
    </row>
    <row r="6008" spans="1:11" ht="13.5" thickTop="1" x14ac:dyDescent="0.2">
      <c r="A6008" s="195"/>
      <c r="B6008" s="195"/>
      <c r="C6008" s="195"/>
      <c r="D6008" s="195"/>
      <c r="E6008" s="195"/>
      <c r="F6008" s="195"/>
      <c r="G6008" s="195"/>
      <c r="H6008" s="195"/>
      <c r="I6008" s="195"/>
      <c r="J6008" s="195"/>
    </row>
    <row r="6009" spans="1:11" ht="15" x14ac:dyDescent="0.2">
      <c r="A6009" s="288" t="s">
        <v>1395</v>
      </c>
      <c r="B6009" s="180" t="s">
        <v>2678</v>
      </c>
      <c r="C6009" s="288" t="s">
        <v>2679</v>
      </c>
      <c r="D6009" s="288" t="s">
        <v>2680</v>
      </c>
      <c r="E6009" s="553" t="s">
        <v>2681</v>
      </c>
      <c r="F6009" s="553"/>
      <c r="G6009" s="181" t="s">
        <v>2682</v>
      </c>
      <c r="H6009" s="180" t="s">
        <v>2683</v>
      </c>
      <c r="I6009" s="180" t="s">
        <v>6886</v>
      </c>
      <c r="J6009" s="180" t="s">
        <v>2684</v>
      </c>
      <c r="K6009" s="180" t="s">
        <v>2685</v>
      </c>
    </row>
    <row r="6010" spans="1:11" ht="63.75" x14ac:dyDescent="0.2">
      <c r="A6010" s="289" t="s">
        <v>119</v>
      </c>
      <c r="B6010" s="182" t="s">
        <v>4626</v>
      </c>
      <c r="C6010" s="289" t="s">
        <v>2687</v>
      </c>
      <c r="D6010" s="289" t="s">
        <v>1390</v>
      </c>
      <c r="E6010" s="554" t="s">
        <v>2958</v>
      </c>
      <c r="F6010" s="554"/>
      <c r="G6010" s="183" t="s">
        <v>387</v>
      </c>
      <c r="H6010" s="184">
        <v>1</v>
      </c>
      <c r="I6010" s="185"/>
      <c r="J6010" s="185">
        <v>692.79</v>
      </c>
      <c r="K6010" s="185">
        <v>692.79</v>
      </c>
    </row>
    <row r="6011" spans="1:11" ht="25.5" x14ac:dyDescent="0.2">
      <c r="A6011" s="290" t="s">
        <v>2689</v>
      </c>
      <c r="B6011" s="186" t="s">
        <v>2851</v>
      </c>
      <c r="C6011" s="290" t="s">
        <v>2691</v>
      </c>
      <c r="D6011" s="290" t="s">
        <v>2852</v>
      </c>
      <c r="E6011" s="555" t="s">
        <v>2693</v>
      </c>
      <c r="F6011" s="555"/>
      <c r="G6011" s="187" t="s">
        <v>2694</v>
      </c>
      <c r="H6011" s="188">
        <v>0.35</v>
      </c>
      <c r="I6011" s="188"/>
      <c r="J6011" s="189">
        <v>26.89</v>
      </c>
      <c r="K6011" s="189">
        <v>9.41</v>
      </c>
    </row>
    <row r="6012" spans="1:11" ht="25.5" x14ac:dyDescent="0.2">
      <c r="A6012" s="290" t="s">
        <v>2689</v>
      </c>
      <c r="B6012" s="186" t="s">
        <v>2968</v>
      </c>
      <c r="C6012" s="290" t="s">
        <v>2691</v>
      </c>
      <c r="D6012" s="290" t="s">
        <v>2969</v>
      </c>
      <c r="E6012" s="555" t="s">
        <v>2693</v>
      </c>
      <c r="F6012" s="555"/>
      <c r="G6012" s="187" t="s">
        <v>2694</v>
      </c>
      <c r="H6012" s="188">
        <v>0.35</v>
      </c>
      <c r="I6012" s="188"/>
      <c r="J6012" s="189">
        <v>41.16</v>
      </c>
      <c r="K6012" s="189">
        <v>14.4</v>
      </c>
    </row>
    <row r="6013" spans="1:11" ht="38.25" x14ac:dyDescent="0.2">
      <c r="A6013" s="291" t="s">
        <v>2697</v>
      </c>
      <c r="B6013" s="190" t="s">
        <v>4627</v>
      </c>
      <c r="C6013" s="291" t="s">
        <v>2687</v>
      </c>
      <c r="D6013" s="291" t="s">
        <v>4628</v>
      </c>
      <c r="E6013" s="556" t="s">
        <v>2700</v>
      </c>
      <c r="F6013" s="556"/>
      <c r="G6013" s="191" t="s">
        <v>3220</v>
      </c>
      <c r="H6013" s="192">
        <v>1</v>
      </c>
      <c r="I6013" s="192"/>
      <c r="J6013" s="193">
        <v>668.98</v>
      </c>
      <c r="K6013" s="193">
        <v>668.98</v>
      </c>
    </row>
    <row r="6014" spans="1:11" x14ac:dyDescent="0.2">
      <c r="A6014" s="287"/>
      <c r="B6014" s="287"/>
      <c r="C6014" s="287"/>
      <c r="D6014" s="287"/>
      <c r="E6014" s="287" t="s">
        <v>2709</v>
      </c>
      <c r="F6014" s="194">
        <v>18.13</v>
      </c>
      <c r="G6014" s="287" t="s">
        <v>2710</v>
      </c>
      <c r="H6014" s="194">
        <v>0</v>
      </c>
      <c r="I6014" s="287" t="s">
        <v>2711</v>
      </c>
      <c r="J6014" s="194">
        <v>18.13</v>
      </c>
    </row>
    <row r="6015" spans="1:11" x14ac:dyDescent="0.2">
      <c r="A6015" s="287"/>
      <c r="B6015" s="287"/>
      <c r="C6015" s="287"/>
      <c r="D6015" s="287"/>
      <c r="E6015" s="287" t="s">
        <v>2712</v>
      </c>
      <c r="F6015" s="194">
        <v>0</v>
      </c>
      <c r="G6015" s="287"/>
      <c r="H6015" s="552" t="s">
        <v>2713</v>
      </c>
      <c r="I6015" s="552"/>
      <c r="J6015" s="194">
        <v>692.79</v>
      </c>
    </row>
    <row r="6016" spans="1:11" ht="13.5" thickBot="1" x14ac:dyDescent="0.25">
      <c r="A6016" s="196"/>
      <c r="B6016" s="196"/>
      <c r="C6016" s="196"/>
      <c r="D6016" s="196"/>
      <c r="E6016" s="196"/>
      <c r="F6016" s="196"/>
      <c r="G6016" s="196" t="s">
        <v>2714</v>
      </c>
      <c r="H6016" s="198">
        <v>0</v>
      </c>
      <c r="I6016" s="196" t="s">
        <v>2715</v>
      </c>
      <c r="J6016" s="197">
        <v>0</v>
      </c>
    </row>
    <row r="6017" spans="1:11" ht="13.5" thickTop="1" x14ac:dyDescent="0.2">
      <c r="A6017" s="195"/>
      <c r="B6017" s="195"/>
      <c r="C6017" s="195"/>
      <c r="D6017" s="195"/>
      <c r="E6017" s="195"/>
      <c r="F6017" s="195"/>
      <c r="G6017" s="195"/>
      <c r="H6017" s="195"/>
      <c r="I6017" s="195"/>
      <c r="J6017" s="195"/>
    </row>
    <row r="6018" spans="1:11" ht="15" x14ac:dyDescent="0.2">
      <c r="A6018" s="288" t="s">
        <v>1399</v>
      </c>
      <c r="B6018" s="180" t="s">
        <v>2678</v>
      </c>
      <c r="C6018" s="288" t="s">
        <v>2679</v>
      </c>
      <c r="D6018" s="288" t="s">
        <v>2680</v>
      </c>
      <c r="E6018" s="553" t="s">
        <v>2681</v>
      </c>
      <c r="F6018" s="553"/>
      <c r="G6018" s="181" t="s">
        <v>2682</v>
      </c>
      <c r="H6018" s="180" t="s">
        <v>2683</v>
      </c>
      <c r="I6018" s="180" t="s">
        <v>6886</v>
      </c>
      <c r="J6018" s="180" t="s">
        <v>2684</v>
      </c>
      <c r="K6018" s="180" t="s">
        <v>2685</v>
      </c>
    </row>
    <row r="6019" spans="1:11" ht="38.25" x14ac:dyDescent="0.2">
      <c r="A6019" s="289" t="s">
        <v>119</v>
      </c>
      <c r="B6019" s="182" t="s">
        <v>4629</v>
      </c>
      <c r="C6019" s="289" t="s">
        <v>2687</v>
      </c>
      <c r="D6019" s="289" t="s">
        <v>4630</v>
      </c>
      <c r="E6019" s="554" t="s">
        <v>2958</v>
      </c>
      <c r="F6019" s="554"/>
      <c r="G6019" s="183" t="s">
        <v>298</v>
      </c>
      <c r="H6019" s="184">
        <v>1</v>
      </c>
      <c r="I6019" s="185"/>
      <c r="J6019" s="185">
        <v>7.41</v>
      </c>
      <c r="K6019" s="185">
        <v>7.41</v>
      </c>
    </row>
    <row r="6020" spans="1:11" ht="25.5" x14ac:dyDescent="0.2">
      <c r="A6020" s="290" t="s">
        <v>2689</v>
      </c>
      <c r="B6020" s="186" t="s">
        <v>2851</v>
      </c>
      <c r="C6020" s="290" t="s">
        <v>2691</v>
      </c>
      <c r="D6020" s="290" t="s">
        <v>2852</v>
      </c>
      <c r="E6020" s="555" t="s">
        <v>2693</v>
      </c>
      <c r="F6020" s="555"/>
      <c r="G6020" s="187" t="s">
        <v>2694</v>
      </c>
      <c r="H6020" s="188">
        <v>0.1</v>
      </c>
      <c r="I6020" s="188"/>
      <c r="J6020" s="189">
        <v>26.89</v>
      </c>
      <c r="K6020" s="189">
        <v>2.68</v>
      </c>
    </row>
    <row r="6021" spans="1:11" ht="25.5" x14ac:dyDescent="0.2">
      <c r="A6021" s="291" t="s">
        <v>2697</v>
      </c>
      <c r="B6021" s="190" t="s">
        <v>4631</v>
      </c>
      <c r="C6021" s="291" t="s">
        <v>2687</v>
      </c>
      <c r="D6021" s="291" t="s">
        <v>2535</v>
      </c>
      <c r="E6021" s="556" t="s">
        <v>2700</v>
      </c>
      <c r="F6021" s="556"/>
      <c r="G6021" s="191" t="s">
        <v>48</v>
      </c>
      <c r="H6021" s="192">
        <v>1</v>
      </c>
      <c r="I6021" s="192"/>
      <c r="J6021" s="193">
        <v>4.7300000000000004</v>
      </c>
      <c r="K6021" s="193">
        <v>4.7300000000000004</v>
      </c>
    </row>
    <row r="6022" spans="1:11" x14ac:dyDescent="0.2">
      <c r="A6022" s="287"/>
      <c r="B6022" s="287"/>
      <c r="C6022" s="287"/>
      <c r="D6022" s="287"/>
      <c r="E6022" s="287" t="s">
        <v>2709</v>
      </c>
      <c r="F6022" s="194">
        <v>1.88</v>
      </c>
      <c r="G6022" s="287" t="s">
        <v>2710</v>
      </c>
      <c r="H6022" s="194">
        <v>0</v>
      </c>
      <c r="I6022" s="287" t="s">
        <v>2711</v>
      </c>
      <c r="J6022" s="194">
        <v>1.88</v>
      </c>
    </row>
    <row r="6023" spans="1:11" x14ac:dyDescent="0.2">
      <c r="A6023" s="287"/>
      <c r="B6023" s="287"/>
      <c r="C6023" s="287"/>
      <c r="D6023" s="287"/>
      <c r="E6023" s="287" t="s">
        <v>2712</v>
      </c>
      <c r="F6023" s="194">
        <v>0</v>
      </c>
      <c r="G6023" s="287"/>
      <c r="H6023" s="552" t="s">
        <v>2713</v>
      </c>
      <c r="I6023" s="552"/>
      <c r="J6023" s="194">
        <v>7.41</v>
      </c>
    </row>
    <row r="6024" spans="1:11" ht="13.5" thickBot="1" x14ac:dyDescent="0.25">
      <c r="A6024" s="196"/>
      <c r="B6024" s="196"/>
      <c r="C6024" s="196"/>
      <c r="D6024" s="196"/>
      <c r="E6024" s="196"/>
      <c r="F6024" s="196"/>
      <c r="G6024" s="196" t="s">
        <v>2714</v>
      </c>
      <c r="H6024" s="198">
        <v>0</v>
      </c>
      <c r="I6024" s="196" t="s">
        <v>2715</v>
      </c>
      <c r="J6024" s="197">
        <v>0</v>
      </c>
    </row>
    <row r="6025" spans="1:11" ht="13.5" thickTop="1" x14ac:dyDescent="0.2">
      <c r="A6025" s="195"/>
      <c r="B6025" s="195"/>
      <c r="C6025" s="195"/>
      <c r="D6025" s="195"/>
      <c r="E6025" s="195"/>
      <c r="F6025" s="195"/>
      <c r="G6025" s="195"/>
      <c r="H6025" s="195"/>
      <c r="I6025" s="195"/>
      <c r="J6025" s="195"/>
    </row>
    <row r="6026" spans="1:11" ht="15" x14ac:dyDescent="0.2">
      <c r="A6026" s="288" t="s">
        <v>1401</v>
      </c>
      <c r="B6026" s="180" t="s">
        <v>2678</v>
      </c>
      <c r="C6026" s="288" t="s">
        <v>2679</v>
      </c>
      <c r="D6026" s="288" t="s">
        <v>2680</v>
      </c>
      <c r="E6026" s="553" t="s">
        <v>2681</v>
      </c>
      <c r="F6026" s="553"/>
      <c r="G6026" s="181" t="s">
        <v>2682</v>
      </c>
      <c r="H6026" s="180" t="s">
        <v>2683</v>
      </c>
      <c r="I6026" s="180" t="s">
        <v>6886</v>
      </c>
      <c r="J6026" s="180" t="s">
        <v>2684</v>
      </c>
      <c r="K6026" s="180" t="s">
        <v>2685</v>
      </c>
    </row>
    <row r="6027" spans="1:11" ht="38.25" x14ac:dyDescent="0.2">
      <c r="A6027" s="289" t="s">
        <v>119</v>
      </c>
      <c r="B6027" s="182" t="s">
        <v>4632</v>
      </c>
      <c r="C6027" s="289" t="s">
        <v>2687</v>
      </c>
      <c r="D6027" s="289" t="s">
        <v>4633</v>
      </c>
      <c r="E6027" s="554" t="s">
        <v>2958</v>
      </c>
      <c r="F6027" s="554"/>
      <c r="G6027" s="183" t="s">
        <v>392</v>
      </c>
      <c r="H6027" s="184">
        <v>1</v>
      </c>
      <c r="I6027" s="185"/>
      <c r="J6027" s="185">
        <v>34.020000000000003</v>
      </c>
      <c r="K6027" s="185">
        <v>34.020000000000003</v>
      </c>
    </row>
    <row r="6028" spans="1:11" ht="25.5" x14ac:dyDescent="0.2">
      <c r="A6028" s="290" t="s">
        <v>2689</v>
      </c>
      <c r="B6028" s="186" t="s">
        <v>2968</v>
      </c>
      <c r="C6028" s="290" t="s">
        <v>2691</v>
      </c>
      <c r="D6028" s="290" t="s">
        <v>2969</v>
      </c>
      <c r="E6028" s="555" t="s">
        <v>2693</v>
      </c>
      <c r="F6028" s="555"/>
      <c r="G6028" s="187" t="s">
        <v>2694</v>
      </c>
      <c r="H6028" s="188">
        <v>0.5</v>
      </c>
      <c r="I6028" s="188"/>
      <c r="J6028" s="189">
        <v>41.16</v>
      </c>
      <c r="K6028" s="189">
        <v>20.58</v>
      </c>
    </row>
    <row r="6029" spans="1:11" ht="25.5" x14ac:dyDescent="0.2">
      <c r="A6029" s="290" t="s">
        <v>2689</v>
      </c>
      <c r="B6029" s="186" t="s">
        <v>2851</v>
      </c>
      <c r="C6029" s="290" t="s">
        <v>2691</v>
      </c>
      <c r="D6029" s="290" t="s">
        <v>2852</v>
      </c>
      <c r="E6029" s="555" t="s">
        <v>2693</v>
      </c>
      <c r="F6029" s="555"/>
      <c r="G6029" s="187" t="s">
        <v>2694</v>
      </c>
      <c r="H6029" s="188">
        <v>0.5</v>
      </c>
      <c r="I6029" s="188"/>
      <c r="J6029" s="189">
        <v>26.89</v>
      </c>
      <c r="K6029" s="189">
        <v>13.44</v>
      </c>
    </row>
    <row r="6030" spans="1:11" x14ac:dyDescent="0.2">
      <c r="A6030" s="287"/>
      <c r="B6030" s="287"/>
      <c r="C6030" s="287"/>
      <c r="D6030" s="287"/>
      <c r="E6030" s="287" t="s">
        <v>2709</v>
      </c>
      <c r="F6030" s="194">
        <v>25.91</v>
      </c>
      <c r="G6030" s="287" t="s">
        <v>2710</v>
      </c>
      <c r="H6030" s="194">
        <v>0</v>
      </c>
      <c r="I6030" s="287" t="s">
        <v>2711</v>
      </c>
      <c r="J6030" s="194">
        <v>25.91</v>
      </c>
    </row>
    <row r="6031" spans="1:11" x14ac:dyDescent="0.2">
      <c r="A6031" s="287"/>
      <c r="B6031" s="287"/>
      <c r="C6031" s="287"/>
      <c r="D6031" s="287"/>
      <c r="E6031" s="287" t="s">
        <v>2712</v>
      </c>
      <c r="F6031" s="194">
        <v>0</v>
      </c>
      <c r="G6031" s="287"/>
      <c r="H6031" s="552" t="s">
        <v>2713</v>
      </c>
      <c r="I6031" s="552"/>
      <c r="J6031" s="194">
        <v>34.020000000000003</v>
      </c>
    </row>
    <row r="6032" spans="1:11" ht="13.5" thickBot="1" x14ac:dyDescent="0.25">
      <c r="A6032" s="196"/>
      <c r="B6032" s="196"/>
      <c r="C6032" s="196"/>
      <c r="D6032" s="196"/>
      <c r="E6032" s="196"/>
      <c r="F6032" s="196"/>
      <c r="G6032" s="196" t="s">
        <v>2714</v>
      </c>
      <c r="H6032" s="198">
        <v>0</v>
      </c>
      <c r="I6032" s="196" t="s">
        <v>2715</v>
      </c>
      <c r="J6032" s="197">
        <v>0</v>
      </c>
    </row>
    <row r="6033" spans="1:11" ht="13.5" thickTop="1" x14ac:dyDescent="0.2">
      <c r="A6033" s="195"/>
      <c r="B6033" s="195"/>
      <c r="C6033" s="195"/>
      <c r="D6033" s="195"/>
      <c r="E6033" s="195"/>
      <c r="F6033" s="195"/>
      <c r="G6033" s="195"/>
      <c r="H6033" s="195"/>
      <c r="I6033" s="195"/>
      <c r="J6033" s="195"/>
    </row>
    <row r="6034" spans="1:11" ht="15" x14ac:dyDescent="0.2">
      <c r="A6034" s="288" t="s">
        <v>1403</v>
      </c>
      <c r="B6034" s="180" t="s">
        <v>2678</v>
      </c>
      <c r="C6034" s="288" t="s">
        <v>2679</v>
      </c>
      <c r="D6034" s="288" t="s">
        <v>2680</v>
      </c>
      <c r="E6034" s="553" t="s">
        <v>2681</v>
      </c>
      <c r="F6034" s="553"/>
      <c r="G6034" s="181" t="s">
        <v>2682</v>
      </c>
      <c r="H6034" s="180" t="s">
        <v>2683</v>
      </c>
      <c r="I6034" s="180" t="s">
        <v>6886</v>
      </c>
      <c r="J6034" s="180" t="s">
        <v>2684</v>
      </c>
      <c r="K6034" s="180" t="s">
        <v>2685</v>
      </c>
    </row>
    <row r="6035" spans="1:11" ht="38.25" x14ac:dyDescent="0.2">
      <c r="A6035" s="289" t="s">
        <v>119</v>
      </c>
      <c r="B6035" s="182" t="s">
        <v>4634</v>
      </c>
      <c r="C6035" s="289" t="s">
        <v>2691</v>
      </c>
      <c r="D6035" s="289" t="s">
        <v>4635</v>
      </c>
      <c r="E6035" s="554" t="s">
        <v>2803</v>
      </c>
      <c r="F6035" s="554"/>
      <c r="G6035" s="183" t="s">
        <v>1397</v>
      </c>
      <c r="H6035" s="184">
        <v>1</v>
      </c>
      <c r="I6035" s="185"/>
      <c r="J6035" s="185">
        <v>333.61</v>
      </c>
      <c r="K6035" s="185">
        <v>333.61</v>
      </c>
    </row>
    <row r="6036" spans="1:11" ht="25.5" x14ac:dyDescent="0.2">
      <c r="A6036" s="290" t="s">
        <v>2689</v>
      </c>
      <c r="B6036" s="186" t="s">
        <v>4646</v>
      </c>
      <c r="C6036" s="290" t="s">
        <v>2691</v>
      </c>
      <c r="D6036" s="290" t="s">
        <v>4647</v>
      </c>
      <c r="E6036" s="555" t="s">
        <v>2693</v>
      </c>
      <c r="F6036" s="555"/>
      <c r="G6036" s="187" t="s">
        <v>2694</v>
      </c>
      <c r="H6036" s="188">
        <v>1</v>
      </c>
      <c r="I6036" s="188"/>
      <c r="J6036" s="189">
        <v>36.659999999999997</v>
      </c>
      <c r="K6036" s="189">
        <v>36.659999999999997</v>
      </c>
    </row>
    <row r="6037" spans="1:11" ht="38.25" x14ac:dyDescent="0.2">
      <c r="A6037" s="290" t="s">
        <v>2689</v>
      </c>
      <c r="B6037" s="186" t="s">
        <v>4640</v>
      </c>
      <c r="C6037" s="290" t="s">
        <v>2691</v>
      </c>
      <c r="D6037" s="290" t="s">
        <v>4641</v>
      </c>
      <c r="E6037" s="555" t="s">
        <v>2803</v>
      </c>
      <c r="F6037" s="555"/>
      <c r="G6037" s="187" t="s">
        <v>2694</v>
      </c>
      <c r="H6037" s="188">
        <v>1</v>
      </c>
      <c r="I6037" s="188"/>
      <c r="J6037" s="189">
        <v>96.78</v>
      </c>
      <c r="K6037" s="189">
        <v>96.78</v>
      </c>
    </row>
    <row r="6038" spans="1:11" ht="38.25" x14ac:dyDescent="0.2">
      <c r="A6038" s="290" t="s">
        <v>2689</v>
      </c>
      <c r="B6038" s="186" t="s">
        <v>4642</v>
      </c>
      <c r="C6038" s="290" t="s">
        <v>2691</v>
      </c>
      <c r="D6038" s="290" t="s">
        <v>4643</v>
      </c>
      <c r="E6038" s="555" t="s">
        <v>2803</v>
      </c>
      <c r="F6038" s="555"/>
      <c r="G6038" s="187" t="s">
        <v>2694</v>
      </c>
      <c r="H6038" s="188">
        <v>1</v>
      </c>
      <c r="I6038" s="188"/>
      <c r="J6038" s="189">
        <v>17.420000000000002</v>
      </c>
      <c r="K6038" s="189">
        <v>17.420000000000002</v>
      </c>
    </row>
    <row r="6039" spans="1:11" ht="38.25" x14ac:dyDescent="0.2">
      <c r="A6039" s="290" t="s">
        <v>2689</v>
      </c>
      <c r="B6039" s="186" t="s">
        <v>4644</v>
      </c>
      <c r="C6039" s="290" t="s">
        <v>2691</v>
      </c>
      <c r="D6039" s="290" t="s">
        <v>4645</v>
      </c>
      <c r="E6039" s="555" t="s">
        <v>2803</v>
      </c>
      <c r="F6039" s="555"/>
      <c r="G6039" s="187" t="s">
        <v>2694</v>
      </c>
      <c r="H6039" s="188">
        <v>1</v>
      </c>
      <c r="I6039" s="188"/>
      <c r="J6039" s="189">
        <v>155.57</v>
      </c>
      <c r="K6039" s="189">
        <v>155.57</v>
      </c>
    </row>
    <row r="6040" spans="1:11" ht="38.25" x14ac:dyDescent="0.2">
      <c r="A6040" s="290" t="s">
        <v>2689</v>
      </c>
      <c r="B6040" s="186" t="s">
        <v>4636</v>
      </c>
      <c r="C6040" s="290" t="s">
        <v>2691</v>
      </c>
      <c r="D6040" s="290" t="s">
        <v>4637</v>
      </c>
      <c r="E6040" s="555" t="s">
        <v>2803</v>
      </c>
      <c r="F6040" s="555"/>
      <c r="G6040" s="187" t="s">
        <v>2694</v>
      </c>
      <c r="H6040" s="188">
        <v>1</v>
      </c>
      <c r="I6040" s="188"/>
      <c r="J6040" s="189">
        <v>13.39</v>
      </c>
      <c r="K6040" s="189">
        <v>13.39</v>
      </c>
    </row>
    <row r="6041" spans="1:11" ht="38.25" x14ac:dyDescent="0.2">
      <c r="A6041" s="290" t="s">
        <v>2689</v>
      </c>
      <c r="B6041" s="186" t="s">
        <v>4638</v>
      </c>
      <c r="C6041" s="290" t="s">
        <v>2691</v>
      </c>
      <c r="D6041" s="290" t="s">
        <v>4639</v>
      </c>
      <c r="E6041" s="555" t="s">
        <v>2803</v>
      </c>
      <c r="F6041" s="555"/>
      <c r="G6041" s="187" t="s">
        <v>2694</v>
      </c>
      <c r="H6041" s="188">
        <v>1</v>
      </c>
      <c r="I6041" s="188"/>
      <c r="J6041" s="189">
        <v>13.79</v>
      </c>
      <c r="K6041" s="189">
        <v>13.79</v>
      </c>
    </row>
    <row r="6042" spans="1:11" x14ac:dyDescent="0.2">
      <c r="A6042" s="287"/>
      <c r="B6042" s="287"/>
      <c r="C6042" s="287"/>
      <c r="D6042" s="287"/>
      <c r="E6042" s="287" t="s">
        <v>2709</v>
      </c>
      <c r="F6042" s="194">
        <v>29.64</v>
      </c>
      <c r="G6042" s="287" t="s">
        <v>2710</v>
      </c>
      <c r="H6042" s="194">
        <v>0</v>
      </c>
      <c r="I6042" s="287" t="s">
        <v>2711</v>
      </c>
      <c r="J6042" s="194">
        <v>29.64</v>
      </c>
    </row>
    <row r="6043" spans="1:11" x14ac:dyDescent="0.2">
      <c r="A6043" s="287"/>
      <c r="B6043" s="287"/>
      <c r="C6043" s="287"/>
      <c r="D6043" s="287"/>
      <c r="E6043" s="287" t="s">
        <v>2712</v>
      </c>
      <c r="F6043" s="194">
        <v>0</v>
      </c>
      <c r="G6043" s="287"/>
      <c r="H6043" s="552" t="s">
        <v>2713</v>
      </c>
      <c r="I6043" s="552"/>
      <c r="J6043" s="194">
        <v>333.61</v>
      </c>
    </row>
    <row r="6044" spans="1:11" ht="13.5" thickBot="1" x14ac:dyDescent="0.25">
      <c r="A6044" s="196"/>
      <c r="B6044" s="196"/>
      <c r="C6044" s="196"/>
      <c r="D6044" s="196"/>
      <c r="E6044" s="196"/>
      <c r="F6044" s="196"/>
      <c r="G6044" s="196" t="s">
        <v>2714</v>
      </c>
      <c r="H6044" s="198">
        <v>0</v>
      </c>
      <c r="I6044" s="196" t="s">
        <v>2715</v>
      </c>
      <c r="J6044" s="197">
        <v>0</v>
      </c>
    </row>
    <row r="6045" spans="1:11" ht="13.5" thickTop="1" x14ac:dyDescent="0.2">
      <c r="A6045" s="195"/>
      <c r="B6045" s="195"/>
      <c r="C6045" s="195"/>
      <c r="D6045" s="195"/>
      <c r="E6045" s="195"/>
      <c r="F6045" s="195"/>
      <c r="G6045" s="195"/>
      <c r="H6045" s="195"/>
      <c r="I6045" s="195"/>
      <c r="J6045" s="195"/>
    </row>
    <row r="6046" spans="1:11" ht="15" x14ac:dyDescent="0.2">
      <c r="A6046" s="288" t="s">
        <v>1404</v>
      </c>
      <c r="B6046" s="180" t="s">
        <v>2678</v>
      </c>
      <c r="C6046" s="288" t="s">
        <v>2679</v>
      </c>
      <c r="D6046" s="288" t="s">
        <v>2680</v>
      </c>
      <c r="E6046" s="553" t="s">
        <v>2681</v>
      </c>
      <c r="F6046" s="553"/>
      <c r="G6046" s="181" t="s">
        <v>2682</v>
      </c>
      <c r="H6046" s="180" t="s">
        <v>2683</v>
      </c>
      <c r="I6046" s="180" t="s">
        <v>6886</v>
      </c>
      <c r="J6046" s="180" t="s">
        <v>2684</v>
      </c>
      <c r="K6046" s="180" t="s">
        <v>2685</v>
      </c>
    </row>
    <row r="6047" spans="1:11" ht="25.5" x14ac:dyDescent="0.2">
      <c r="A6047" s="289" t="s">
        <v>119</v>
      </c>
      <c r="B6047" s="182" t="s">
        <v>4648</v>
      </c>
      <c r="C6047" s="289" t="s">
        <v>2687</v>
      </c>
      <c r="D6047" s="289" t="s">
        <v>4649</v>
      </c>
      <c r="E6047" s="554" t="s">
        <v>2958</v>
      </c>
      <c r="F6047" s="554"/>
      <c r="G6047" s="183" t="s">
        <v>136</v>
      </c>
      <c r="H6047" s="184">
        <v>1</v>
      </c>
      <c r="I6047" s="185"/>
      <c r="J6047" s="185">
        <v>68.05</v>
      </c>
      <c r="K6047" s="185">
        <v>68.05</v>
      </c>
    </row>
    <row r="6048" spans="1:11" ht="25.5" x14ac:dyDescent="0.2">
      <c r="A6048" s="290" t="s">
        <v>2689</v>
      </c>
      <c r="B6048" s="186" t="s">
        <v>2851</v>
      </c>
      <c r="C6048" s="290" t="s">
        <v>2691</v>
      </c>
      <c r="D6048" s="290" t="s">
        <v>2852</v>
      </c>
      <c r="E6048" s="555" t="s">
        <v>2693</v>
      </c>
      <c r="F6048" s="555"/>
      <c r="G6048" s="187" t="s">
        <v>2694</v>
      </c>
      <c r="H6048" s="188">
        <v>1</v>
      </c>
      <c r="I6048" s="188"/>
      <c r="J6048" s="189">
        <v>26.89</v>
      </c>
      <c r="K6048" s="189">
        <v>26.89</v>
      </c>
    </row>
    <row r="6049" spans="1:11" ht="25.5" x14ac:dyDescent="0.2">
      <c r="A6049" s="290" t="s">
        <v>2689</v>
      </c>
      <c r="B6049" s="186" t="s">
        <v>2968</v>
      </c>
      <c r="C6049" s="290" t="s">
        <v>2691</v>
      </c>
      <c r="D6049" s="290" t="s">
        <v>2969</v>
      </c>
      <c r="E6049" s="555" t="s">
        <v>2693</v>
      </c>
      <c r="F6049" s="555"/>
      <c r="G6049" s="187" t="s">
        <v>2694</v>
      </c>
      <c r="H6049" s="188">
        <v>1</v>
      </c>
      <c r="I6049" s="188"/>
      <c r="J6049" s="189">
        <v>41.16</v>
      </c>
      <c r="K6049" s="189">
        <v>41.16</v>
      </c>
    </row>
    <row r="6050" spans="1:11" x14ac:dyDescent="0.2">
      <c r="A6050" s="287"/>
      <c r="B6050" s="287"/>
      <c r="C6050" s="287"/>
      <c r="D6050" s="287"/>
      <c r="E6050" s="287" t="s">
        <v>2709</v>
      </c>
      <c r="F6050" s="194">
        <v>51.83</v>
      </c>
      <c r="G6050" s="287" t="s">
        <v>2710</v>
      </c>
      <c r="H6050" s="194">
        <v>0</v>
      </c>
      <c r="I6050" s="287" t="s">
        <v>2711</v>
      </c>
      <c r="J6050" s="194">
        <v>51.83</v>
      </c>
    </row>
    <row r="6051" spans="1:11" x14ac:dyDescent="0.2">
      <c r="A6051" s="287"/>
      <c r="B6051" s="287"/>
      <c r="C6051" s="287"/>
      <c r="D6051" s="287"/>
      <c r="E6051" s="287" t="s">
        <v>2712</v>
      </c>
      <c r="F6051" s="194">
        <v>0</v>
      </c>
      <c r="G6051" s="287"/>
      <c r="H6051" s="552" t="s">
        <v>2713</v>
      </c>
      <c r="I6051" s="552"/>
      <c r="J6051" s="194">
        <v>68.05</v>
      </c>
    </row>
    <row r="6052" spans="1:11" ht="13.5" thickBot="1" x14ac:dyDescent="0.25">
      <c r="A6052" s="196"/>
      <c r="B6052" s="196"/>
      <c r="C6052" s="196"/>
      <c r="D6052" s="196"/>
      <c r="E6052" s="196"/>
      <c r="F6052" s="196"/>
      <c r="G6052" s="196" t="s">
        <v>2714</v>
      </c>
      <c r="H6052" s="198">
        <v>0</v>
      </c>
      <c r="I6052" s="196" t="s">
        <v>2715</v>
      </c>
      <c r="J6052" s="197">
        <v>0</v>
      </c>
    </row>
    <row r="6053" spans="1:11" ht="13.5" thickTop="1" x14ac:dyDescent="0.2">
      <c r="A6053" s="195"/>
      <c r="B6053" s="195"/>
      <c r="C6053" s="195"/>
      <c r="D6053" s="195"/>
      <c r="E6053" s="195"/>
      <c r="F6053" s="195"/>
      <c r="G6053" s="195"/>
      <c r="H6053" s="195"/>
      <c r="I6053" s="195"/>
      <c r="J6053" s="195"/>
    </row>
    <row r="6054" spans="1:11" ht="15" x14ac:dyDescent="0.2">
      <c r="A6054" s="288" t="s">
        <v>1406</v>
      </c>
      <c r="B6054" s="180" t="s">
        <v>2678</v>
      </c>
      <c r="C6054" s="288" t="s">
        <v>2679</v>
      </c>
      <c r="D6054" s="288" t="s">
        <v>2680</v>
      </c>
      <c r="E6054" s="553" t="s">
        <v>2681</v>
      </c>
      <c r="F6054" s="553"/>
      <c r="G6054" s="181" t="s">
        <v>2682</v>
      </c>
      <c r="H6054" s="180" t="s">
        <v>2683</v>
      </c>
      <c r="I6054" s="180" t="s">
        <v>6886</v>
      </c>
      <c r="J6054" s="180" t="s">
        <v>2684</v>
      </c>
      <c r="K6054" s="180" t="s">
        <v>2685</v>
      </c>
    </row>
    <row r="6055" spans="1:11" ht="89.25" x14ac:dyDescent="0.2">
      <c r="A6055" s="289" t="s">
        <v>119</v>
      </c>
      <c r="B6055" s="182" t="s">
        <v>4650</v>
      </c>
      <c r="C6055" s="289" t="s">
        <v>2687</v>
      </c>
      <c r="D6055" s="289" t="s">
        <v>1402</v>
      </c>
      <c r="E6055" s="554" t="s">
        <v>2958</v>
      </c>
      <c r="F6055" s="554"/>
      <c r="G6055" s="183" t="s">
        <v>154</v>
      </c>
      <c r="H6055" s="184">
        <v>1</v>
      </c>
      <c r="I6055" s="185"/>
      <c r="J6055" s="185">
        <v>30.92</v>
      </c>
      <c r="K6055" s="185">
        <v>30.92</v>
      </c>
    </row>
    <row r="6056" spans="1:11" ht="25.5" x14ac:dyDescent="0.2">
      <c r="A6056" s="290" t="s">
        <v>2689</v>
      </c>
      <c r="B6056" s="186" t="s">
        <v>2968</v>
      </c>
      <c r="C6056" s="290" t="s">
        <v>2691</v>
      </c>
      <c r="D6056" s="290" t="s">
        <v>2969</v>
      </c>
      <c r="E6056" s="555" t="s">
        <v>2693</v>
      </c>
      <c r="F6056" s="555"/>
      <c r="G6056" s="187" t="s">
        <v>2694</v>
      </c>
      <c r="H6056" s="188">
        <v>0.4</v>
      </c>
      <c r="I6056" s="188"/>
      <c r="J6056" s="189">
        <v>41.16</v>
      </c>
      <c r="K6056" s="189">
        <v>16.46</v>
      </c>
    </row>
    <row r="6057" spans="1:11" ht="25.5" x14ac:dyDescent="0.2">
      <c r="A6057" s="290" t="s">
        <v>2689</v>
      </c>
      <c r="B6057" s="186" t="s">
        <v>4362</v>
      </c>
      <c r="C6057" s="290" t="s">
        <v>2691</v>
      </c>
      <c r="D6057" s="290" t="s">
        <v>4363</v>
      </c>
      <c r="E6057" s="555" t="s">
        <v>2693</v>
      </c>
      <c r="F6057" s="555"/>
      <c r="G6057" s="187" t="s">
        <v>2694</v>
      </c>
      <c r="H6057" s="188">
        <v>0.2</v>
      </c>
      <c r="I6057" s="188"/>
      <c r="J6057" s="189">
        <v>26.91</v>
      </c>
      <c r="K6057" s="189">
        <v>5.38</v>
      </c>
    </row>
    <row r="6058" spans="1:11" ht="25.5" x14ac:dyDescent="0.2">
      <c r="A6058" s="290" t="s">
        <v>2689</v>
      </c>
      <c r="B6058" s="186" t="s">
        <v>4651</v>
      </c>
      <c r="C6058" s="290" t="s">
        <v>2691</v>
      </c>
      <c r="D6058" s="290" t="s">
        <v>4652</v>
      </c>
      <c r="E6058" s="555" t="s">
        <v>2693</v>
      </c>
      <c r="F6058" s="555"/>
      <c r="G6058" s="187" t="s">
        <v>2694</v>
      </c>
      <c r="H6058" s="188">
        <v>0.05</v>
      </c>
      <c r="I6058" s="188"/>
      <c r="J6058" s="189">
        <v>181.6</v>
      </c>
      <c r="K6058" s="189">
        <v>9.08</v>
      </c>
    </row>
    <row r="6059" spans="1:11" x14ac:dyDescent="0.2">
      <c r="A6059" s="287"/>
      <c r="B6059" s="287"/>
      <c r="C6059" s="287"/>
      <c r="D6059" s="287"/>
      <c r="E6059" s="287" t="s">
        <v>2709</v>
      </c>
      <c r="F6059" s="194">
        <v>26.13</v>
      </c>
      <c r="G6059" s="287" t="s">
        <v>2710</v>
      </c>
      <c r="H6059" s="194">
        <v>0</v>
      </c>
      <c r="I6059" s="287" t="s">
        <v>2711</v>
      </c>
      <c r="J6059" s="194">
        <v>26.13</v>
      </c>
    </row>
    <row r="6060" spans="1:11" x14ac:dyDescent="0.2">
      <c r="A6060" s="287"/>
      <c r="B6060" s="287"/>
      <c r="C6060" s="287"/>
      <c r="D6060" s="287"/>
      <c r="E6060" s="287" t="s">
        <v>2712</v>
      </c>
      <c r="F6060" s="194">
        <v>0</v>
      </c>
      <c r="G6060" s="287"/>
      <c r="H6060" s="552" t="s">
        <v>2713</v>
      </c>
      <c r="I6060" s="552"/>
      <c r="J6060" s="194">
        <v>30.92</v>
      </c>
    </row>
    <row r="6061" spans="1:11" ht="13.5" thickBot="1" x14ac:dyDescent="0.25">
      <c r="A6061" s="196"/>
      <c r="B6061" s="196"/>
      <c r="C6061" s="196"/>
      <c r="D6061" s="196"/>
      <c r="E6061" s="196"/>
      <c r="F6061" s="196"/>
      <c r="G6061" s="196" t="s">
        <v>2714</v>
      </c>
      <c r="H6061" s="198">
        <v>0</v>
      </c>
      <c r="I6061" s="196" t="s">
        <v>2715</v>
      </c>
      <c r="J6061" s="197">
        <v>0</v>
      </c>
    </row>
    <row r="6062" spans="1:11" ht="13.5" thickTop="1" x14ac:dyDescent="0.2">
      <c r="A6062" s="195"/>
      <c r="B6062" s="195"/>
      <c r="C6062" s="195"/>
      <c r="D6062" s="195"/>
      <c r="E6062" s="195"/>
      <c r="F6062" s="195"/>
      <c r="G6062" s="195"/>
      <c r="H6062" s="195"/>
      <c r="I6062" s="195"/>
      <c r="J6062" s="195"/>
    </row>
    <row r="6063" spans="1:11" ht="15" x14ac:dyDescent="0.2">
      <c r="A6063" s="288" t="s">
        <v>1408</v>
      </c>
      <c r="B6063" s="180" t="s">
        <v>2678</v>
      </c>
      <c r="C6063" s="288" t="s">
        <v>2679</v>
      </c>
      <c r="D6063" s="288" t="s">
        <v>2680</v>
      </c>
      <c r="E6063" s="553" t="s">
        <v>2681</v>
      </c>
      <c r="F6063" s="553"/>
      <c r="G6063" s="181" t="s">
        <v>2682</v>
      </c>
      <c r="H6063" s="180" t="s">
        <v>2683</v>
      </c>
      <c r="I6063" s="180" t="s">
        <v>6886</v>
      </c>
      <c r="J6063" s="180" t="s">
        <v>2684</v>
      </c>
      <c r="K6063" s="180" t="s">
        <v>2685</v>
      </c>
    </row>
    <row r="6064" spans="1:11" ht="25.5" x14ac:dyDescent="0.2">
      <c r="A6064" s="289" t="s">
        <v>119</v>
      </c>
      <c r="B6064" s="182" t="s">
        <v>4653</v>
      </c>
      <c r="C6064" s="289" t="s">
        <v>2687</v>
      </c>
      <c r="D6064" s="289" t="s">
        <v>2602</v>
      </c>
      <c r="E6064" s="554" t="s">
        <v>2958</v>
      </c>
      <c r="F6064" s="554"/>
      <c r="G6064" s="183" t="s">
        <v>298</v>
      </c>
      <c r="H6064" s="184">
        <v>1</v>
      </c>
      <c r="I6064" s="185"/>
      <c r="J6064" s="185">
        <v>796.15</v>
      </c>
      <c r="K6064" s="185">
        <v>796.15</v>
      </c>
    </row>
    <row r="6065" spans="1:11" ht="25.5" x14ac:dyDescent="0.2">
      <c r="A6065" s="290" t="s">
        <v>2689</v>
      </c>
      <c r="B6065" s="186" t="s">
        <v>2968</v>
      </c>
      <c r="C6065" s="290" t="s">
        <v>2691</v>
      </c>
      <c r="D6065" s="290" t="s">
        <v>2969</v>
      </c>
      <c r="E6065" s="555" t="s">
        <v>2693</v>
      </c>
      <c r="F6065" s="555"/>
      <c r="G6065" s="187" t="s">
        <v>2694</v>
      </c>
      <c r="H6065" s="188">
        <v>1</v>
      </c>
      <c r="I6065" s="188"/>
      <c r="J6065" s="189">
        <v>41.16</v>
      </c>
      <c r="K6065" s="189">
        <v>41.16</v>
      </c>
    </row>
    <row r="6066" spans="1:11" ht="25.5" x14ac:dyDescent="0.2">
      <c r="A6066" s="290" t="s">
        <v>2689</v>
      </c>
      <c r="B6066" s="186" t="s">
        <v>2851</v>
      </c>
      <c r="C6066" s="290" t="s">
        <v>2691</v>
      </c>
      <c r="D6066" s="290" t="s">
        <v>2852</v>
      </c>
      <c r="E6066" s="555" t="s">
        <v>2693</v>
      </c>
      <c r="F6066" s="555"/>
      <c r="G6066" s="187" t="s">
        <v>2694</v>
      </c>
      <c r="H6066" s="188">
        <v>1</v>
      </c>
      <c r="I6066" s="188"/>
      <c r="J6066" s="189">
        <v>26.89</v>
      </c>
      <c r="K6066" s="189">
        <v>26.89</v>
      </c>
    </row>
    <row r="6067" spans="1:11" ht="25.5" x14ac:dyDescent="0.2">
      <c r="A6067" s="291" t="s">
        <v>2697</v>
      </c>
      <c r="B6067" s="190" t="s">
        <v>7203</v>
      </c>
      <c r="C6067" s="291" t="s">
        <v>2791</v>
      </c>
      <c r="D6067" s="291" t="s">
        <v>7204</v>
      </c>
      <c r="E6067" s="556" t="s">
        <v>2700</v>
      </c>
      <c r="F6067" s="556"/>
      <c r="G6067" s="191" t="s">
        <v>48</v>
      </c>
      <c r="H6067" s="192">
        <v>1</v>
      </c>
      <c r="I6067" s="192"/>
      <c r="J6067" s="193">
        <v>728.1</v>
      </c>
      <c r="K6067" s="193">
        <v>728.1</v>
      </c>
    </row>
    <row r="6068" spans="1:11" x14ac:dyDescent="0.2">
      <c r="A6068" s="287"/>
      <c r="B6068" s="287"/>
      <c r="C6068" s="287"/>
      <c r="D6068" s="287"/>
      <c r="E6068" s="287" t="s">
        <v>2709</v>
      </c>
      <c r="F6068" s="194">
        <v>51.83</v>
      </c>
      <c r="G6068" s="287" t="s">
        <v>2710</v>
      </c>
      <c r="H6068" s="194">
        <v>0</v>
      </c>
      <c r="I6068" s="287" t="s">
        <v>2711</v>
      </c>
      <c r="J6068" s="194">
        <v>51.83</v>
      </c>
    </row>
    <row r="6069" spans="1:11" x14ac:dyDescent="0.2">
      <c r="A6069" s="287"/>
      <c r="B6069" s="287"/>
      <c r="C6069" s="287"/>
      <c r="D6069" s="287"/>
      <c r="E6069" s="287" t="s">
        <v>2712</v>
      </c>
      <c r="F6069" s="194">
        <v>0</v>
      </c>
      <c r="G6069" s="287"/>
      <c r="H6069" s="552" t="s">
        <v>2713</v>
      </c>
      <c r="I6069" s="552"/>
      <c r="J6069" s="194">
        <v>796.15</v>
      </c>
    </row>
    <row r="6070" spans="1:11" ht="13.5" thickBot="1" x14ac:dyDescent="0.25">
      <c r="A6070" s="196"/>
      <c r="B6070" s="196"/>
      <c r="C6070" s="196"/>
      <c r="D6070" s="196"/>
      <c r="E6070" s="196"/>
      <c r="F6070" s="196"/>
      <c r="G6070" s="196" t="s">
        <v>2714</v>
      </c>
      <c r="H6070" s="198">
        <v>0</v>
      </c>
      <c r="I6070" s="196" t="s">
        <v>2715</v>
      </c>
      <c r="J6070" s="197">
        <v>0</v>
      </c>
    </row>
    <row r="6071" spans="1:11" ht="13.5" thickTop="1" x14ac:dyDescent="0.2">
      <c r="A6071" s="195"/>
      <c r="B6071" s="195"/>
      <c r="C6071" s="195"/>
      <c r="D6071" s="195"/>
      <c r="E6071" s="195"/>
      <c r="F6071" s="195"/>
      <c r="G6071" s="195"/>
      <c r="H6071" s="195"/>
      <c r="I6071" s="195"/>
      <c r="J6071" s="195"/>
    </row>
    <row r="6072" spans="1:11" ht="15" x14ac:dyDescent="0.2">
      <c r="A6072" s="288" t="s">
        <v>1410</v>
      </c>
      <c r="B6072" s="180" t="s">
        <v>2678</v>
      </c>
      <c r="C6072" s="288" t="s">
        <v>2679</v>
      </c>
      <c r="D6072" s="288" t="s">
        <v>2680</v>
      </c>
      <c r="E6072" s="553" t="s">
        <v>2681</v>
      </c>
      <c r="F6072" s="553"/>
      <c r="G6072" s="181" t="s">
        <v>2682</v>
      </c>
      <c r="H6072" s="180" t="s">
        <v>2683</v>
      </c>
      <c r="I6072" s="180" t="s">
        <v>6886</v>
      </c>
      <c r="J6072" s="180" t="s">
        <v>2684</v>
      </c>
      <c r="K6072" s="180" t="s">
        <v>2685</v>
      </c>
    </row>
    <row r="6073" spans="1:11" ht="51" x14ac:dyDescent="0.2">
      <c r="A6073" s="289" t="s">
        <v>119</v>
      </c>
      <c r="B6073" s="182" t="s">
        <v>4654</v>
      </c>
      <c r="C6073" s="289" t="s">
        <v>2687</v>
      </c>
      <c r="D6073" s="289" t="s">
        <v>4655</v>
      </c>
      <c r="E6073" s="554" t="s">
        <v>2958</v>
      </c>
      <c r="F6073" s="554"/>
      <c r="G6073" s="183" t="s">
        <v>136</v>
      </c>
      <c r="H6073" s="184">
        <v>1</v>
      </c>
      <c r="I6073" s="185"/>
      <c r="J6073" s="185">
        <v>68.05</v>
      </c>
      <c r="K6073" s="185">
        <v>68.05</v>
      </c>
    </row>
    <row r="6074" spans="1:11" ht="25.5" x14ac:dyDescent="0.2">
      <c r="A6074" s="290" t="s">
        <v>2689</v>
      </c>
      <c r="B6074" s="186" t="s">
        <v>2968</v>
      </c>
      <c r="C6074" s="290" t="s">
        <v>2691</v>
      </c>
      <c r="D6074" s="290" t="s">
        <v>2969</v>
      </c>
      <c r="E6074" s="555" t="s">
        <v>2693</v>
      </c>
      <c r="F6074" s="555"/>
      <c r="G6074" s="187" t="s">
        <v>2694</v>
      </c>
      <c r="H6074" s="188">
        <v>1</v>
      </c>
      <c r="I6074" s="188"/>
      <c r="J6074" s="189">
        <v>41.16</v>
      </c>
      <c r="K6074" s="189">
        <v>41.16</v>
      </c>
    </row>
    <row r="6075" spans="1:11" ht="25.5" x14ac:dyDescent="0.2">
      <c r="A6075" s="290" t="s">
        <v>2689</v>
      </c>
      <c r="B6075" s="186" t="s">
        <v>2851</v>
      </c>
      <c r="C6075" s="290" t="s">
        <v>2691</v>
      </c>
      <c r="D6075" s="290" t="s">
        <v>2852</v>
      </c>
      <c r="E6075" s="555" t="s">
        <v>2693</v>
      </c>
      <c r="F6075" s="555"/>
      <c r="G6075" s="187" t="s">
        <v>2694</v>
      </c>
      <c r="H6075" s="188">
        <v>1</v>
      </c>
      <c r="I6075" s="188"/>
      <c r="J6075" s="189">
        <v>26.89</v>
      </c>
      <c r="K6075" s="189">
        <v>26.89</v>
      </c>
    </row>
    <row r="6076" spans="1:11" x14ac:dyDescent="0.2">
      <c r="A6076" s="287"/>
      <c r="B6076" s="287"/>
      <c r="C6076" s="287"/>
      <c r="D6076" s="287"/>
      <c r="E6076" s="287" t="s">
        <v>2709</v>
      </c>
      <c r="F6076" s="194">
        <v>51.83</v>
      </c>
      <c r="G6076" s="287" t="s">
        <v>2710</v>
      </c>
      <c r="H6076" s="194">
        <v>0</v>
      </c>
      <c r="I6076" s="287" t="s">
        <v>2711</v>
      </c>
      <c r="J6076" s="194">
        <v>51.83</v>
      </c>
    </row>
    <row r="6077" spans="1:11" x14ac:dyDescent="0.2">
      <c r="A6077" s="287"/>
      <c r="B6077" s="287"/>
      <c r="C6077" s="287"/>
      <c r="D6077" s="287"/>
      <c r="E6077" s="287" t="s">
        <v>2712</v>
      </c>
      <c r="F6077" s="194">
        <v>0</v>
      </c>
      <c r="G6077" s="287"/>
      <c r="H6077" s="552" t="s">
        <v>2713</v>
      </c>
      <c r="I6077" s="552"/>
      <c r="J6077" s="194">
        <v>68.05</v>
      </c>
    </row>
    <row r="6078" spans="1:11" ht="13.5" thickBot="1" x14ac:dyDescent="0.25">
      <c r="A6078" s="196"/>
      <c r="B6078" s="196"/>
      <c r="C6078" s="196"/>
      <c r="D6078" s="196"/>
      <c r="E6078" s="196"/>
      <c r="F6078" s="196"/>
      <c r="G6078" s="196" t="s">
        <v>2714</v>
      </c>
      <c r="H6078" s="198">
        <v>0</v>
      </c>
      <c r="I6078" s="196" t="s">
        <v>2715</v>
      </c>
      <c r="J6078" s="197">
        <v>0</v>
      </c>
    </row>
    <row r="6079" spans="1:11" ht="13.5" thickTop="1" x14ac:dyDescent="0.2">
      <c r="A6079" s="195"/>
      <c r="B6079" s="195"/>
      <c r="C6079" s="195"/>
      <c r="D6079" s="195"/>
      <c r="E6079" s="195"/>
      <c r="F6079" s="195"/>
      <c r="G6079" s="195"/>
      <c r="H6079" s="195"/>
      <c r="I6079" s="195"/>
      <c r="J6079" s="195"/>
    </row>
    <row r="6080" spans="1:11" ht="15" x14ac:dyDescent="0.2">
      <c r="A6080" s="288" t="s">
        <v>1412</v>
      </c>
      <c r="B6080" s="180" t="s">
        <v>2678</v>
      </c>
      <c r="C6080" s="288" t="s">
        <v>2679</v>
      </c>
      <c r="D6080" s="288" t="s">
        <v>2680</v>
      </c>
      <c r="E6080" s="553" t="s">
        <v>2681</v>
      </c>
      <c r="F6080" s="553"/>
      <c r="G6080" s="181" t="s">
        <v>2682</v>
      </c>
      <c r="H6080" s="180" t="s">
        <v>2683</v>
      </c>
      <c r="I6080" s="180" t="s">
        <v>6886</v>
      </c>
      <c r="J6080" s="180" t="s">
        <v>2684</v>
      </c>
      <c r="K6080" s="180" t="s">
        <v>2685</v>
      </c>
    </row>
    <row r="6081" spans="1:11" ht="102" x14ac:dyDescent="0.2">
      <c r="A6081" s="289" t="s">
        <v>119</v>
      </c>
      <c r="B6081" s="182" t="s">
        <v>4656</v>
      </c>
      <c r="C6081" s="289" t="s">
        <v>2687</v>
      </c>
      <c r="D6081" s="289" t="s">
        <v>4657</v>
      </c>
      <c r="E6081" s="554" t="s">
        <v>2958</v>
      </c>
      <c r="F6081" s="554"/>
      <c r="G6081" s="183" t="s">
        <v>4658</v>
      </c>
      <c r="H6081" s="184">
        <v>1</v>
      </c>
      <c r="I6081" s="185"/>
      <c r="J6081" s="185">
        <v>6777.7</v>
      </c>
      <c r="K6081" s="185">
        <v>6777.7</v>
      </c>
    </row>
    <row r="6082" spans="1:11" ht="25.5" x14ac:dyDescent="0.2">
      <c r="A6082" s="290" t="s">
        <v>2689</v>
      </c>
      <c r="B6082" s="186" t="s">
        <v>2851</v>
      </c>
      <c r="C6082" s="290" t="s">
        <v>2691</v>
      </c>
      <c r="D6082" s="290" t="s">
        <v>2852</v>
      </c>
      <c r="E6082" s="555" t="s">
        <v>2693</v>
      </c>
      <c r="F6082" s="555"/>
      <c r="G6082" s="187" t="s">
        <v>2694</v>
      </c>
      <c r="H6082" s="188">
        <v>80</v>
      </c>
      <c r="I6082" s="188"/>
      <c r="J6082" s="189">
        <v>26.89</v>
      </c>
      <c r="K6082" s="189">
        <v>2151.1999999999998</v>
      </c>
    </row>
    <row r="6083" spans="1:11" ht="25.5" x14ac:dyDescent="0.2">
      <c r="A6083" s="290" t="s">
        <v>2689</v>
      </c>
      <c r="B6083" s="186" t="s">
        <v>2968</v>
      </c>
      <c r="C6083" s="290" t="s">
        <v>2691</v>
      </c>
      <c r="D6083" s="290" t="s">
        <v>2969</v>
      </c>
      <c r="E6083" s="555" t="s">
        <v>2693</v>
      </c>
      <c r="F6083" s="555"/>
      <c r="G6083" s="187" t="s">
        <v>2694</v>
      </c>
      <c r="H6083" s="188">
        <v>80</v>
      </c>
      <c r="I6083" s="188"/>
      <c r="J6083" s="189">
        <v>41.16</v>
      </c>
      <c r="K6083" s="189">
        <v>3292.8</v>
      </c>
    </row>
    <row r="6084" spans="1:11" ht="25.5" x14ac:dyDescent="0.2">
      <c r="A6084" s="290" t="s">
        <v>2689</v>
      </c>
      <c r="B6084" s="186" t="s">
        <v>2757</v>
      </c>
      <c r="C6084" s="290" t="s">
        <v>2691</v>
      </c>
      <c r="D6084" s="290" t="s">
        <v>2758</v>
      </c>
      <c r="E6084" s="555" t="s">
        <v>2693</v>
      </c>
      <c r="F6084" s="555"/>
      <c r="G6084" s="187" t="s">
        <v>2694</v>
      </c>
      <c r="H6084" s="188">
        <v>10</v>
      </c>
      <c r="I6084" s="188"/>
      <c r="J6084" s="189">
        <v>133.37</v>
      </c>
      <c r="K6084" s="189">
        <v>1333.7</v>
      </c>
    </row>
    <row r="6085" spans="1:11" x14ac:dyDescent="0.2">
      <c r="A6085" s="287"/>
      <c r="B6085" s="287"/>
      <c r="C6085" s="287"/>
      <c r="D6085" s="287"/>
      <c r="E6085" s="287" t="s">
        <v>2709</v>
      </c>
      <c r="F6085" s="194">
        <v>5460.8</v>
      </c>
      <c r="G6085" s="287" t="s">
        <v>2710</v>
      </c>
      <c r="H6085" s="194">
        <v>0</v>
      </c>
      <c r="I6085" s="287" t="s">
        <v>2711</v>
      </c>
      <c r="J6085" s="194">
        <v>5460.8</v>
      </c>
    </row>
    <row r="6086" spans="1:11" x14ac:dyDescent="0.2">
      <c r="A6086" s="287"/>
      <c r="B6086" s="287"/>
      <c r="C6086" s="287"/>
      <c r="D6086" s="287"/>
      <c r="E6086" s="287" t="s">
        <v>2712</v>
      </c>
      <c r="F6086" s="194">
        <v>0</v>
      </c>
      <c r="G6086" s="287"/>
      <c r="H6086" s="552" t="s">
        <v>2713</v>
      </c>
      <c r="I6086" s="552"/>
      <c r="J6086" s="194">
        <v>6777.7</v>
      </c>
    </row>
    <row r="6087" spans="1:11" ht="13.5" thickBot="1" x14ac:dyDescent="0.25">
      <c r="A6087" s="196"/>
      <c r="B6087" s="196"/>
      <c r="C6087" s="196"/>
      <c r="D6087" s="196"/>
      <c r="E6087" s="196"/>
      <c r="F6087" s="196"/>
      <c r="G6087" s="196" t="s">
        <v>2714</v>
      </c>
      <c r="H6087" s="198">
        <v>0</v>
      </c>
      <c r="I6087" s="196" t="s">
        <v>2715</v>
      </c>
      <c r="J6087" s="197">
        <v>0</v>
      </c>
    </row>
    <row r="6088" spans="1:11" ht="13.5" thickTop="1" x14ac:dyDescent="0.2">
      <c r="A6088" s="195"/>
      <c r="B6088" s="195"/>
      <c r="C6088" s="195"/>
      <c r="D6088" s="195"/>
      <c r="E6088" s="195"/>
      <c r="F6088" s="195"/>
      <c r="G6088" s="195"/>
      <c r="H6088" s="195"/>
      <c r="I6088" s="195"/>
      <c r="J6088" s="195"/>
    </row>
    <row r="6089" spans="1:11" ht="15" x14ac:dyDescent="0.2">
      <c r="A6089" s="288" t="s">
        <v>1414</v>
      </c>
      <c r="B6089" s="180" t="s">
        <v>2678</v>
      </c>
      <c r="C6089" s="288" t="s">
        <v>2679</v>
      </c>
      <c r="D6089" s="288" t="s">
        <v>2680</v>
      </c>
      <c r="E6089" s="553" t="s">
        <v>2681</v>
      </c>
      <c r="F6089" s="553"/>
      <c r="G6089" s="181" t="s">
        <v>2682</v>
      </c>
      <c r="H6089" s="180" t="s">
        <v>2683</v>
      </c>
      <c r="I6089" s="180" t="s">
        <v>6886</v>
      </c>
      <c r="J6089" s="180" t="s">
        <v>2684</v>
      </c>
      <c r="K6089" s="180" t="s">
        <v>2685</v>
      </c>
    </row>
    <row r="6090" spans="1:11" ht="25.5" x14ac:dyDescent="0.2">
      <c r="A6090" s="289" t="s">
        <v>119</v>
      </c>
      <c r="B6090" s="182" t="s">
        <v>4659</v>
      </c>
      <c r="C6090" s="289" t="s">
        <v>2791</v>
      </c>
      <c r="D6090" s="289" t="s">
        <v>4660</v>
      </c>
      <c r="E6090" s="554" t="s">
        <v>7163</v>
      </c>
      <c r="F6090" s="554"/>
      <c r="G6090" s="183" t="s">
        <v>48</v>
      </c>
      <c r="H6090" s="184">
        <v>1</v>
      </c>
      <c r="I6090" s="185"/>
      <c r="J6090" s="185">
        <v>59.7</v>
      </c>
      <c r="K6090" s="185">
        <v>59.7</v>
      </c>
    </row>
    <row r="6091" spans="1:11" ht="25.5" x14ac:dyDescent="0.2">
      <c r="A6091" s="290" t="s">
        <v>2689</v>
      </c>
      <c r="B6091" s="186" t="s">
        <v>4362</v>
      </c>
      <c r="C6091" s="290" t="s">
        <v>2691</v>
      </c>
      <c r="D6091" s="290" t="s">
        <v>4363</v>
      </c>
      <c r="E6091" s="555" t="s">
        <v>2693</v>
      </c>
      <c r="F6091" s="555"/>
      <c r="G6091" s="187" t="s">
        <v>2694</v>
      </c>
      <c r="H6091" s="188">
        <v>0.6</v>
      </c>
      <c r="I6091" s="188"/>
      <c r="J6091" s="189">
        <v>26.91</v>
      </c>
      <c r="K6091" s="189">
        <v>16.14</v>
      </c>
    </row>
    <row r="6092" spans="1:11" ht="25.5" x14ac:dyDescent="0.2">
      <c r="A6092" s="290" t="s">
        <v>2689</v>
      </c>
      <c r="B6092" s="186" t="s">
        <v>2870</v>
      </c>
      <c r="C6092" s="290" t="s">
        <v>2691</v>
      </c>
      <c r="D6092" s="290" t="s">
        <v>2871</v>
      </c>
      <c r="E6092" s="555" t="s">
        <v>2693</v>
      </c>
      <c r="F6092" s="555"/>
      <c r="G6092" s="187" t="s">
        <v>2694</v>
      </c>
      <c r="H6092" s="188">
        <v>1</v>
      </c>
      <c r="I6092" s="188"/>
      <c r="J6092" s="189">
        <v>33.79</v>
      </c>
      <c r="K6092" s="189">
        <v>33.79</v>
      </c>
    </row>
    <row r="6093" spans="1:11" ht="25.5" x14ac:dyDescent="0.2">
      <c r="A6093" s="291" t="s">
        <v>2697</v>
      </c>
      <c r="B6093" s="190" t="s">
        <v>4661</v>
      </c>
      <c r="C6093" s="291" t="s">
        <v>2791</v>
      </c>
      <c r="D6093" s="291" t="s">
        <v>4662</v>
      </c>
      <c r="E6093" s="556" t="s">
        <v>2700</v>
      </c>
      <c r="F6093" s="556"/>
      <c r="G6093" s="191" t="s">
        <v>48</v>
      </c>
      <c r="H6093" s="192">
        <v>0.6</v>
      </c>
      <c r="I6093" s="192"/>
      <c r="J6093" s="193">
        <v>16.29</v>
      </c>
      <c r="K6093" s="193">
        <v>9.77</v>
      </c>
    </row>
    <row r="6094" spans="1:11" x14ac:dyDescent="0.2">
      <c r="A6094" s="287"/>
      <c r="B6094" s="287"/>
      <c r="C6094" s="287"/>
      <c r="D6094" s="287"/>
      <c r="E6094" s="287" t="s">
        <v>2709</v>
      </c>
      <c r="F6094" s="194">
        <v>37.53</v>
      </c>
      <c r="G6094" s="287" t="s">
        <v>2710</v>
      </c>
      <c r="H6094" s="194">
        <v>0</v>
      </c>
      <c r="I6094" s="287" t="s">
        <v>2711</v>
      </c>
      <c r="J6094" s="194">
        <v>37.53</v>
      </c>
    </row>
    <row r="6095" spans="1:11" x14ac:dyDescent="0.2">
      <c r="A6095" s="287"/>
      <c r="B6095" s="287"/>
      <c r="C6095" s="287"/>
      <c r="D6095" s="287"/>
      <c r="E6095" s="287" t="s">
        <v>2712</v>
      </c>
      <c r="F6095" s="194">
        <v>0</v>
      </c>
      <c r="G6095" s="287"/>
      <c r="H6095" s="552" t="s">
        <v>2713</v>
      </c>
      <c r="I6095" s="552"/>
      <c r="J6095" s="194">
        <v>59.7</v>
      </c>
    </row>
    <row r="6096" spans="1:11" ht="13.5" thickBot="1" x14ac:dyDescent="0.25">
      <c r="A6096" s="196"/>
      <c r="B6096" s="196"/>
      <c r="C6096" s="196"/>
      <c r="D6096" s="196"/>
      <c r="E6096" s="196"/>
      <c r="F6096" s="196"/>
      <c r="G6096" s="196" t="s">
        <v>2714</v>
      </c>
      <c r="H6096" s="198">
        <v>0</v>
      </c>
      <c r="I6096" s="196" t="s">
        <v>2715</v>
      </c>
      <c r="J6096" s="197">
        <v>0</v>
      </c>
    </row>
    <row r="6097" spans="1:11" ht="13.5" thickTop="1" x14ac:dyDescent="0.2">
      <c r="A6097" s="195"/>
      <c r="B6097" s="195"/>
      <c r="C6097" s="195"/>
      <c r="D6097" s="195"/>
      <c r="E6097" s="195"/>
      <c r="F6097" s="195"/>
      <c r="G6097" s="195"/>
      <c r="H6097" s="195"/>
      <c r="I6097" s="195"/>
      <c r="J6097" s="195"/>
    </row>
    <row r="6098" spans="1:11" ht="15" x14ac:dyDescent="0.2">
      <c r="A6098" s="288" t="s">
        <v>1416</v>
      </c>
      <c r="B6098" s="180" t="s">
        <v>2678</v>
      </c>
      <c r="C6098" s="288" t="s">
        <v>2679</v>
      </c>
      <c r="D6098" s="288" t="s">
        <v>2680</v>
      </c>
      <c r="E6098" s="553" t="s">
        <v>2681</v>
      </c>
      <c r="F6098" s="553"/>
      <c r="G6098" s="181" t="s">
        <v>2682</v>
      </c>
      <c r="H6098" s="180" t="s">
        <v>2683</v>
      </c>
      <c r="I6098" s="180" t="s">
        <v>6886</v>
      </c>
      <c r="J6098" s="180" t="s">
        <v>2684</v>
      </c>
      <c r="K6098" s="180" t="s">
        <v>2685</v>
      </c>
    </row>
    <row r="6099" spans="1:11" ht="25.5" x14ac:dyDescent="0.2">
      <c r="A6099" s="289" t="s">
        <v>119</v>
      </c>
      <c r="B6099" s="182" t="s">
        <v>4663</v>
      </c>
      <c r="C6099" s="289" t="s">
        <v>2687</v>
      </c>
      <c r="D6099" s="289" t="s">
        <v>1413</v>
      </c>
      <c r="E6099" s="554" t="s">
        <v>3129</v>
      </c>
      <c r="F6099" s="554"/>
      <c r="G6099" s="183" t="s">
        <v>114</v>
      </c>
      <c r="H6099" s="184">
        <v>1</v>
      </c>
      <c r="I6099" s="185"/>
      <c r="J6099" s="185">
        <v>17.809999999999999</v>
      </c>
      <c r="K6099" s="185">
        <v>17.809999999999999</v>
      </c>
    </row>
    <row r="6100" spans="1:11" ht="25.5" x14ac:dyDescent="0.2">
      <c r="A6100" s="290" t="s">
        <v>2689</v>
      </c>
      <c r="B6100" s="186" t="s">
        <v>4362</v>
      </c>
      <c r="C6100" s="290" t="s">
        <v>2691</v>
      </c>
      <c r="D6100" s="290" t="s">
        <v>4363</v>
      </c>
      <c r="E6100" s="555" t="s">
        <v>2693</v>
      </c>
      <c r="F6100" s="555"/>
      <c r="G6100" s="187" t="s">
        <v>2694</v>
      </c>
      <c r="H6100" s="188">
        <v>0.35399999999999998</v>
      </c>
      <c r="I6100" s="188"/>
      <c r="J6100" s="189">
        <v>26.91</v>
      </c>
      <c r="K6100" s="189">
        <v>9.52</v>
      </c>
    </row>
    <row r="6101" spans="1:11" ht="25.5" x14ac:dyDescent="0.2">
      <c r="A6101" s="291" t="s">
        <v>2697</v>
      </c>
      <c r="B6101" s="190" t="s">
        <v>4664</v>
      </c>
      <c r="C6101" s="291" t="s">
        <v>2687</v>
      </c>
      <c r="D6101" s="291" t="s">
        <v>1413</v>
      </c>
      <c r="E6101" s="556" t="s">
        <v>2700</v>
      </c>
      <c r="F6101" s="556"/>
      <c r="G6101" s="191" t="s">
        <v>114</v>
      </c>
      <c r="H6101" s="192">
        <v>1</v>
      </c>
      <c r="I6101" s="192"/>
      <c r="J6101" s="193">
        <v>8.2899999999999991</v>
      </c>
      <c r="K6101" s="193">
        <v>8.2899999999999991</v>
      </c>
    </row>
    <row r="6102" spans="1:11" x14ac:dyDescent="0.2">
      <c r="A6102" s="287"/>
      <c r="B6102" s="287"/>
      <c r="C6102" s="287"/>
      <c r="D6102" s="287"/>
      <c r="E6102" s="287" t="s">
        <v>2709</v>
      </c>
      <c r="F6102" s="194">
        <v>7.04</v>
      </c>
      <c r="G6102" s="287" t="s">
        <v>2710</v>
      </c>
      <c r="H6102" s="194">
        <v>0</v>
      </c>
      <c r="I6102" s="287" t="s">
        <v>2711</v>
      </c>
      <c r="J6102" s="194">
        <v>7.04</v>
      </c>
    </row>
    <row r="6103" spans="1:11" x14ac:dyDescent="0.2">
      <c r="A6103" s="287"/>
      <c r="B6103" s="287"/>
      <c r="C6103" s="287"/>
      <c r="D6103" s="287"/>
      <c r="E6103" s="287" t="s">
        <v>2712</v>
      </c>
      <c r="F6103" s="194">
        <v>0</v>
      </c>
      <c r="G6103" s="287"/>
      <c r="H6103" s="552" t="s">
        <v>2713</v>
      </c>
      <c r="I6103" s="552"/>
      <c r="J6103" s="194">
        <v>17.809999999999999</v>
      </c>
    </row>
    <row r="6104" spans="1:11" ht="13.5" thickBot="1" x14ac:dyDescent="0.25">
      <c r="A6104" s="196"/>
      <c r="B6104" s="196"/>
      <c r="C6104" s="196"/>
      <c r="D6104" s="196"/>
      <c r="E6104" s="196"/>
      <c r="F6104" s="196"/>
      <c r="G6104" s="196" t="s">
        <v>2714</v>
      </c>
      <c r="H6104" s="198">
        <v>0</v>
      </c>
      <c r="I6104" s="196" t="s">
        <v>2715</v>
      </c>
      <c r="J6104" s="197">
        <v>0</v>
      </c>
    </row>
    <row r="6105" spans="1:11" ht="13.5" thickTop="1" x14ac:dyDescent="0.2">
      <c r="A6105" s="195"/>
      <c r="B6105" s="195"/>
      <c r="C6105" s="195"/>
      <c r="D6105" s="195"/>
      <c r="E6105" s="195"/>
      <c r="F6105" s="195"/>
      <c r="G6105" s="195"/>
      <c r="H6105" s="195"/>
      <c r="I6105" s="195"/>
      <c r="J6105" s="195"/>
    </row>
    <row r="6106" spans="1:11" ht="15" x14ac:dyDescent="0.2">
      <c r="A6106" s="288" t="s">
        <v>1418</v>
      </c>
      <c r="B6106" s="180" t="s">
        <v>2678</v>
      </c>
      <c r="C6106" s="288" t="s">
        <v>2679</v>
      </c>
      <c r="D6106" s="288" t="s">
        <v>2680</v>
      </c>
      <c r="E6106" s="553" t="s">
        <v>2681</v>
      </c>
      <c r="F6106" s="553"/>
      <c r="G6106" s="181" t="s">
        <v>2682</v>
      </c>
      <c r="H6106" s="180" t="s">
        <v>2683</v>
      </c>
      <c r="I6106" s="180" t="s">
        <v>6886</v>
      </c>
      <c r="J6106" s="180" t="s">
        <v>2684</v>
      </c>
      <c r="K6106" s="180" t="s">
        <v>2685</v>
      </c>
    </row>
    <row r="6107" spans="1:11" ht="25.5" x14ac:dyDescent="0.2">
      <c r="A6107" s="289" t="s">
        <v>119</v>
      </c>
      <c r="B6107" s="182" t="s">
        <v>4665</v>
      </c>
      <c r="C6107" s="289" t="s">
        <v>2687</v>
      </c>
      <c r="D6107" s="289" t="s">
        <v>7854</v>
      </c>
      <c r="E6107" s="554" t="s">
        <v>3129</v>
      </c>
      <c r="F6107" s="554"/>
      <c r="G6107" s="183" t="s">
        <v>114</v>
      </c>
      <c r="H6107" s="184">
        <v>1</v>
      </c>
      <c r="I6107" s="185"/>
      <c r="J6107" s="185">
        <v>31.52</v>
      </c>
      <c r="K6107" s="185">
        <v>31.52</v>
      </c>
    </row>
    <row r="6108" spans="1:11" ht="25.5" x14ac:dyDescent="0.2">
      <c r="A6108" s="290" t="s">
        <v>2689</v>
      </c>
      <c r="B6108" s="186" t="s">
        <v>4362</v>
      </c>
      <c r="C6108" s="290" t="s">
        <v>2691</v>
      </c>
      <c r="D6108" s="290" t="s">
        <v>4363</v>
      </c>
      <c r="E6108" s="555" t="s">
        <v>2693</v>
      </c>
      <c r="F6108" s="555"/>
      <c r="G6108" s="187" t="s">
        <v>2694</v>
      </c>
      <c r="H6108" s="188">
        <v>0.35399999999999998</v>
      </c>
      <c r="I6108" s="188"/>
      <c r="J6108" s="189">
        <v>26.91</v>
      </c>
      <c r="K6108" s="189">
        <v>9.52</v>
      </c>
    </row>
    <row r="6109" spans="1:11" ht="25.5" x14ac:dyDescent="0.2">
      <c r="A6109" s="291" t="s">
        <v>2697</v>
      </c>
      <c r="B6109" s="190" t="s">
        <v>4666</v>
      </c>
      <c r="C6109" s="291" t="s">
        <v>2687</v>
      </c>
      <c r="D6109" s="291" t="s">
        <v>1415</v>
      </c>
      <c r="E6109" s="556" t="s">
        <v>2700</v>
      </c>
      <c r="F6109" s="556"/>
      <c r="G6109" s="191" t="s">
        <v>114</v>
      </c>
      <c r="H6109" s="192">
        <v>1</v>
      </c>
      <c r="I6109" s="192"/>
      <c r="J6109" s="193">
        <v>22</v>
      </c>
      <c r="K6109" s="193">
        <v>22</v>
      </c>
    </row>
    <row r="6110" spans="1:11" x14ac:dyDescent="0.2">
      <c r="A6110" s="287"/>
      <c r="B6110" s="287"/>
      <c r="C6110" s="287"/>
      <c r="D6110" s="287"/>
      <c r="E6110" s="287" t="s">
        <v>2709</v>
      </c>
      <c r="F6110" s="194">
        <v>7.04</v>
      </c>
      <c r="G6110" s="287" t="s">
        <v>2710</v>
      </c>
      <c r="H6110" s="194">
        <v>0</v>
      </c>
      <c r="I6110" s="287" t="s">
        <v>2711</v>
      </c>
      <c r="J6110" s="194">
        <v>7.04</v>
      </c>
    </row>
    <row r="6111" spans="1:11" x14ac:dyDescent="0.2">
      <c r="A6111" s="287"/>
      <c r="B6111" s="287"/>
      <c r="C6111" s="287"/>
      <c r="D6111" s="287"/>
      <c r="E6111" s="287" t="s">
        <v>2712</v>
      </c>
      <c r="F6111" s="194">
        <v>0</v>
      </c>
      <c r="G6111" s="287"/>
      <c r="H6111" s="552" t="s">
        <v>2713</v>
      </c>
      <c r="I6111" s="552"/>
      <c r="J6111" s="194">
        <v>31.52</v>
      </c>
    </row>
    <row r="6112" spans="1:11" ht="13.5" thickBot="1" x14ac:dyDescent="0.25">
      <c r="A6112" s="196"/>
      <c r="B6112" s="196"/>
      <c r="C6112" s="196"/>
      <c r="D6112" s="196"/>
      <c r="E6112" s="196"/>
      <c r="F6112" s="196"/>
      <c r="G6112" s="196" t="s">
        <v>2714</v>
      </c>
      <c r="H6112" s="198">
        <v>0</v>
      </c>
      <c r="I6112" s="196" t="s">
        <v>2715</v>
      </c>
      <c r="J6112" s="197">
        <v>0</v>
      </c>
    </row>
    <row r="6113" spans="1:11" ht="13.5" thickTop="1" x14ac:dyDescent="0.2">
      <c r="A6113" s="195"/>
      <c r="B6113" s="195"/>
      <c r="C6113" s="195"/>
      <c r="D6113" s="195"/>
      <c r="E6113" s="195"/>
      <c r="F6113" s="195"/>
      <c r="G6113" s="195"/>
      <c r="H6113" s="195"/>
      <c r="I6113" s="195"/>
      <c r="J6113" s="195"/>
    </row>
    <row r="6114" spans="1:11" ht="15" x14ac:dyDescent="0.2">
      <c r="A6114" s="288" t="s">
        <v>1420</v>
      </c>
      <c r="B6114" s="180" t="s">
        <v>2678</v>
      </c>
      <c r="C6114" s="288" t="s">
        <v>2679</v>
      </c>
      <c r="D6114" s="288" t="s">
        <v>2680</v>
      </c>
      <c r="E6114" s="553" t="s">
        <v>2681</v>
      </c>
      <c r="F6114" s="553"/>
      <c r="G6114" s="181" t="s">
        <v>2682</v>
      </c>
      <c r="H6114" s="180" t="s">
        <v>2683</v>
      </c>
      <c r="I6114" s="180" t="s">
        <v>6886</v>
      </c>
      <c r="J6114" s="180" t="s">
        <v>2684</v>
      </c>
      <c r="K6114" s="180" t="s">
        <v>2685</v>
      </c>
    </row>
    <row r="6115" spans="1:11" ht="25.5" x14ac:dyDescent="0.2">
      <c r="A6115" s="289" t="s">
        <v>119</v>
      </c>
      <c r="B6115" s="182" t="s">
        <v>4667</v>
      </c>
      <c r="C6115" s="289" t="s">
        <v>2687</v>
      </c>
      <c r="D6115" s="289" t="s">
        <v>1417</v>
      </c>
      <c r="E6115" s="554" t="s">
        <v>3129</v>
      </c>
      <c r="F6115" s="554"/>
      <c r="G6115" s="183" t="s">
        <v>114</v>
      </c>
      <c r="H6115" s="184">
        <v>1</v>
      </c>
      <c r="I6115" s="185"/>
      <c r="J6115" s="185">
        <v>18.920000000000002</v>
      </c>
      <c r="K6115" s="185">
        <v>18.920000000000002</v>
      </c>
    </row>
    <row r="6116" spans="1:11" ht="25.5" x14ac:dyDescent="0.2">
      <c r="A6116" s="290" t="s">
        <v>2689</v>
      </c>
      <c r="B6116" s="186" t="s">
        <v>4362</v>
      </c>
      <c r="C6116" s="290" t="s">
        <v>2691</v>
      </c>
      <c r="D6116" s="290" t="s">
        <v>4363</v>
      </c>
      <c r="E6116" s="555" t="s">
        <v>2693</v>
      </c>
      <c r="F6116" s="555"/>
      <c r="G6116" s="187" t="s">
        <v>2694</v>
      </c>
      <c r="H6116" s="188">
        <v>0.35399999999999998</v>
      </c>
      <c r="I6116" s="188"/>
      <c r="J6116" s="189">
        <v>26.91</v>
      </c>
      <c r="K6116" s="189">
        <v>9.52</v>
      </c>
    </row>
    <row r="6117" spans="1:11" ht="25.5" x14ac:dyDescent="0.2">
      <c r="A6117" s="291" t="s">
        <v>2697</v>
      </c>
      <c r="B6117" s="190" t="s">
        <v>4668</v>
      </c>
      <c r="C6117" s="291" t="s">
        <v>2687</v>
      </c>
      <c r="D6117" s="291" t="s">
        <v>1417</v>
      </c>
      <c r="E6117" s="556" t="s">
        <v>2700</v>
      </c>
      <c r="F6117" s="556"/>
      <c r="G6117" s="191" t="s">
        <v>114</v>
      </c>
      <c r="H6117" s="192">
        <v>1</v>
      </c>
      <c r="I6117" s="192"/>
      <c r="J6117" s="193">
        <v>9.4</v>
      </c>
      <c r="K6117" s="193">
        <v>9.4</v>
      </c>
    </row>
    <row r="6118" spans="1:11" x14ac:dyDescent="0.2">
      <c r="A6118" s="287"/>
      <c r="B6118" s="287"/>
      <c r="C6118" s="287"/>
      <c r="D6118" s="287"/>
      <c r="E6118" s="287" t="s">
        <v>2709</v>
      </c>
      <c r="F6118" s="194">
        <v>7.04</v>
      </c>
      <c r="G6118" s="287" t="s">
        <v>2710</v>
      </c>
      <c r="H6118" s="194">
        <v>0</v>
      </c>
      <c r="I6118" s="287" t="s">
        <v>2711</v>
      </c>
      <c r="J6118" s="194">
        <v>7.04</v>
      </c>
    </row>
    <row r="6119" spans="1:11" x14ac:dyDescent="0.2">
      <c r="A6119" s="287"/>
      <c r="B6119" s="287"/>
      <c r="C6119" s="287"/>
      <c r="D6119" s="287"/>
      <c r="E6119" s="287" t="s">
        <v>2712</v>
      </c>
      <c r="F6119" s="194">
        <v>0</v>
      </c>
      <c r="G6119" s="287"/>
      <c r="H6119" s="552" t="s">
        <v>2713</v>
      </c>
      <c r="I6119" s="552"/>
      <c r="J6119" s="194">
        <v>18.920000000000002</v>
      </c>
    </row>
    <row r="6120" spans="1:11" ht="13.5" thickBot="1" x14ac:dyDescent="0.25">
      <c r="A6120" s="196"/>
      <c r="B6120" s="196"/>
      <c r="C6120" s="196"/>
      <c r="D6120" s="196"/>
      <c r="E6120" s="196"/>
      <c r="F6120" s="196"/>
      <c r="G6120" s="196" t="s">
        <v>2714</v>
      </c>
      <c r="H6120" s="198">
        <v>0</v>
      </c>
      <c r="I6120" s="196" t="s">
        <v>2715</v>
      </c>
      <c r="J6120" s="197">
        <v>0</v>
      </c>
    </row>
    <row r="6121" spans="1:11" ht="13.5" thickTop="1" x14ac:dyDescent="0.2">
      <c r="A6121" s="195"/>
      <c r="B6121" s="195"/>
      <c r="C6121" s="195"/>
      <c r="D6121" s="195"/>
      <c r="E6121" s="195"/>
      <c r="F6121" s="195"/>
      <c r="G6121" s="195"/>
      <c r="H6121" s="195"/>
      <c r="I6121" s="195"/>
      <c r="J6121" s="195"/>
    </row>
    <row r="6122" spans="1:11" ht="15" x14ac:dyDescent="0.2">
      <c r="A6122" s="288" t="s">
        <v>1422</v>
      </c>
      <c r="B6122" s="180" t="s">
        <v>2678</v>
      </c>
      <c r="C6122" s="288" t="s">
        <v>2679</v>
      </c>
      <c r="D6122" s="288" t="s">
        <v>2680</v>
      </c>
      <c r="E6122" s="553" t="s">
        <v>2681</v>
      </c>
      <c r="F6122" s="553"/>
      <c r="G6122" s="181" t="s">
        <v>2682</v>
      </c>
      <c r="H6122" s="180" t="s">
        <v>2683</v>
      </c>
      <c r="I6122" s="180" t="s">
        <v>6886</v>
      </c>
      <c r="J6122" s="180" t="s">
        <v>2684</v>
      </c>
      <c r="K6122" s="180" t="s">
        <v>2685</v>
      </c>
    </row>
    <row r="6123" spans="1:11" ht="25.5" x14ac:dyDescent="0.2">
      <c r="A6123" s="289" t="s">
        <v>119</v>
      </c>
      <c r="B6123" s="182" t="s">
        <v>4669</v>
      </c>
      <c r="C6123" s="289" t="s">
        <v>2687</v>
      </c>
      <c r="D6123" s="289" t="s">
        <v>1419</v>
      </c>
      <c r="E6123" s="554" t="s">
        <v>3129</v>
      </c>
      <c r="F6123" s="554"/>
      <c r="G6123" s="183" t="s">
        <v>114</v>
      </c>
      <c r="H6123" s="184">
        <v>1</v>
      </c>
      <c r="I6123" s="185"/>
      <c r="J6123" s="185">
        <v>26.91</v>
      </c>
      <c r="K6123" s="185">
        <v>26.91</v>
      </c>
    </row>
    <row r="6124" spans="1:11" ht="25.5" x14ac:dyDescent="0.2">
      <c r="A6124" s="290" t="s">
        <v>2689</v>
      </c>
      <c r="B6124" s="186" t="s">
        <v>4362</v>
      </c>
      <c r="C6124" s="290" t="s">
        <v>2691</v>
      </c>
      <c r="D6124" s="290" t="s">
        <v>4363</v>
      </c>
      <c r="E6124" s="555" t="s">
        <v>2693</v>
      </c>
      <c r="F6124" s="555"/>
      <c r="G6124" s="187" t="s">
        <v>2694</v>
      </c>
      <c r="H6124" s="188">
        <v>0.35399999999999998</v>
      </c>
      <c r="I6124" s="188"/>
      <c r="J6124" s="189">
        <v>26.91</v>
      </c>
      <c r="K6124" s="189">
        <v>9.52</v>
      </c>
    </row>
    <row r="6125" spans="1:11" ht="25.5" x14ac:dyDescent="0.2">
      <c r="A6125" s="291" t="s">
        <v>2697</v>
      </c>
      <c r="B6125" s="190" t="s">
        <v>4670</v>
      </c>
      <c r="C6125" s="291" t="s">
        <v>2687</v>
      </c>
      <c r="D6125" s="291" t="s">
        <v>1419</v>
      </c>
      <c r="E6125" s="556" t="s">
        <v>2700</v>
      </c>
      <c r="F6125" s="556"/>
      <c r="G6125" s="191" t="s">
        <v>114</v>
      </c>
      <c r="H6125" s="192">
        <v>1</v>
      </c>
      <c r="I6125" s="192"/>
      <c r="J6125" s="193">
        <v>17.39</v>
      </c>
      <c r="K6125" s="193">
        <v>17.39</v>
      </c>
    </row>
    <row r="6126" spans="1:11" x14ac:dyDescent="0.2">
      <c r="A6126" s="287"/>
      <c r="B6126" s="287"/>
      <c r="C6126" s="287"/>
      <c r="D6126" s="287"/>
      <c r="E6126" s="287" t="s">
        <v>2709</v>
      </c>
      <c r="F6126" s="194">
        <v>7.04</v>
      </c>
      <c r="G6126" s="287" t="s">
        <v>2710</v>
      </c>
      <c r="H6126" s="194">
        <v>0</v>
      </c>
      <c r="I6126" s="287" t="s">
        <v>2711</v>
      </c>
      <c r="J6126" s="194">
        <v>7.04</v>
      </c>
    </row>
    <row r="6127" spans="1:11" x14ac:dyDescent="0.2">
      <c r="A6127" s="287"/>
      <c r="B6127" s="287"/>
      <c r="C6127" s="287"/>
      <c r="D6127" s="287"/>
      <c r="E6127" s="287" t="s">
        <v>2712</v>
      </c>
      <c r="F6127" s="194">
        <v>0</v>
      </c>
      <c r="G6127" s="287"/>
      <c r="H6127" s="552" t="s">
        <v>2713</v>
      </c>
      <c r="I6127" s="552"/>
      <c r="J6127" s="194">
        <v>26.91</v>
      </c>
    </row>
    <row r="6128" spans="1:11" ht="13.5" thickBot="1" x14ac:dyDescent="0.25">
      <c r="A6128" s="196"/>
      <c r="B6128" s="196"/>
      <c r="C6128" s="196"/>
      <c r="D6128" s="196"/>
      <c r="E6128" s="196"/>
      <c r="F6128" s="196"/>
      <c r="G6128" s="196" t="s">
        <v>2714</v>
      </c>
      <c r="H6128" s="198">
        <v>0</v>
      </c>
      <c r="I6128" s="196" t="s">
        <v>2715</v>
      </c>
      <c r="J6128" s="197">
        <v>0</v>
      </c>
    </row>
    <row r="6129" spans="1:11" ht="13.5" thickTop="1" x14ac:dyDescent="0.2">
      <c r="A6129" s="195"/>
      <c r="B6129" s="195"/>
      <c r="C6129" s="195"/>
      <c r="D6129" s="195"/>
      <c r="E6129" s="195"/>
      <c r="F6129" s="195"/>
      <c r="G6129" s="195"/>
      <c r="H6129" s="195"/>
      <c r="I6129" s="195"/>
      <c r="J6129" s="195"/>
    </row>
    <row r="6130" spans="1:11" ht="15" x14ac:dyDescent="0.2">
      <c r="A6130" s="288" t="s">
        <v>1424</v>
      </c>
      <c r="B6130" s="180" t="s">
        <v>2678</v>
      </c>
      <c r="C6130" s="288" t="s">
        <v>2679</v>
      </c>
      <c r="D6130" s="288" t="s">
        <v>2680</v>
      </c>
      <c r="E6130" s="553" t="s">
        <v>2681</v>
      </c>
      <c r="F6130" s="553"/>
      <c r="G6130" s="181" t="s">
        <v>2682</v>
      </c>
      <c r="H6130" s="180" t="s">
        <v>2683</v>
      </c>
      <c r="I6130" s="180" t="s">
        <v>6886</v>
      </c>
      <c r="J6130" s="180" t="s">
        <v>2684</v>
      </c>
      <c r="K6130" s="180" t="s">
        <v>2685</v>
      </c>
    </row>
    <row r="6131" spans="1:11" ht="25.5" x14ac:dyDescent="0.2">
      <c r="A6131" s="289" t="s">
        <v>119</v>
      </c>
      <c r="B6131" s="182" t="s">
        <v>4671</v>
      </c>
      <c r="C6131" s="289" t="s">
        <v>2687</v>
      </c>
      <c r="D6131" s="289" t="s">
        <v>1421</v>
      </c>
      <c r="E6131" s="554" t="s">
        <v>3129</v>
      </c>
      <c r="F6131" s="554"/>
      <c r="G6131" s="183" t="s">
        <v>114</v>
      </c>
      <c r="H6131" s="184">
        <v>1</v>
      </c>
      <c r="I6131" s="185"/>
      <c r="J6131" s="185">
        <v>24.8</v>
      </c>
      <c r="K6131" s="185">
        <v>24.8</v>
      </c>
    </row>
    <row r="6132" spans="1:11" ht="25.5" x14ac:dyDescent="0.2">
      <c r="A6132" s="290" t="s">
        <v>2689</v>
      </c>
      <c r="B6132" s="186" t="s">
        <v>4362</v>
      </c>
      <c r="C6132" s="290" t="s">
        <v>2691</v>
      </c>
      <c r="D6132" s="290" t="s">
        <v>4363</v>
      </c>
      <c r="E6132" s="555" t="s">
        <v>2693</v>
      </c>
      <c r="F6132" s="555"/>
      <c r="G6132" s="187" t="s">
        <v>2694</v>
      </c>
      <c r="H6132" s="188">
        <v>0.35399999999999998</v>
      </c>
      <c r="I6132" s="188"/>
      <c r="J6132" s="189">
        <v>26.91</v>
      </c>
      <c r="K6132" s="189">
        <v>9.52</v>
      </c>
    </row>
    <row r="6133" spans="1:11" ht="25.5" x14ac:dyDescent="0.2">
      <c r="A6133" s="291" t="s">
        <v>2697</v>
      </c>
      <c r="B6133" s="190" t="s">
        <v>4672</v>
      </c>
      <c r="C6133" s="291" t="s">
        <v>2687</v>
      </c>
      <c r="D6133" s="291" t="s">
        <v>1421</v>
      </c>
      <c r="E6133" s="556" t="s">
        <v>2700</v>
      </c>
      <c r="F6133" s="556"/>
      <c r="G6133" s="191" t="s">
        <v>114</v>
      </c>
      <c r="H6133" s="192">
        <v>1</v>
      </c>
      <c r="I6133" s="192"/>
      <c r="J6133" s="193">
        <v>15.28</v>
      </c>
      <c r="K6133" s="193">
        <v>15.28</v>
      </c>
    </row>
    <row r="6134" spans="1:11" x14ac:dyDescent="0.2">
      <c r="A6134" s="287"/>
      <c r="B6134" s="287"/>
      <c r="C6134" s="287"/>
      <c r="D6134" s="287"/>
      <c r="E6134" s="287" t="s">
        <v>2709</v>
      </c>
      <c r="F6134" s="194">
        <v>7.04</v>
      </c>
      <c r="G6134" s="287" t="s">
        <v>2710</v>
      </c>
      <c r="H6134" s="194">
        <v>0</v>
      </c>
      <c r="I6134" s="287" t="s">
        <v>2711</v>
      </c>
      <c r="J6134" s="194">
        <v>7.04</v>
      </c>
    </row>
    <row r="6135" spans="1:11" x14ac:dyDescent="0.2">
      <c r="A6135" s="287"/>
      <c r="B6135" s="287"/>
      <c r="C6135" s="287"/>
      <c r="D6135" s="287"/>
      <c r="E6135" s="287" t="s">
        <v>2712</v>
      </c>
      <c r="F6135" s="194">
        <v>0</v>
      </c>
      <c r="G6135" s="287"/>
      <c r="H6135" s="552" t="s">
        <v>2713</v>
      </c>
      <c r="I6135" s="552"/>
      <c r="J6135" s="194">
        <v>24.8</v>
      </c>
    </row>
    <row r="6136" spans="1:11" ht="13.5" thickBot="1" x14ac:dyDescent="0.25">
      <c r="A6136" s="196"/>
      <c r="B6136" s="196"/>
      <c r="C6136" s="196"/>
      <c r="D6136" s="196"/>
      <c r="E6136" s="196"/>
      <c r="F6136" s="196"/>
      <c r="G6136" s="196" t="s">
        <v>2714</v>
      </c>
      <c r="H6136" s="198">
        <v>0</v>
      </c>
      <c r="I6136" s="196" t="s">
        <v>2715</v>
      </c>
      <c r="J6136" s="197">
        <v>0</v>
      </c>
    </row>
    <row r="6137" spans="1:11" ht="13.5" thickTop="1" x14ac:dyDescent="0.2">
      <c r="A6137" s="195"/>
      <c r="B6137" s="195"/>
      <c r="C6137" s="195"/>
      <c r="D6137" s="195"/>
      <c r="E6137" s="195"/>
      <c r="F6137" s="195"/>
      <c r="G6137" s="195"/>
      <c r="H6137" s="195"/>
      <c r="I6137" s="195"/>
      <c r="J6137" s="195"/>
    </row>
    <row r="6138" spans="1:11" ht="15" x14ac:dyDescent="0.2">
      <c r="A6138" s="288" t="s">
        <v>1426</v>
      </c>
      <c r="B6138" s="180" t="s">
        <v>2678</v>
      </c>
      <c r="C6138" s="288" t="s">
        <v>2679</v>
      </c>
      <c r="D6138" s="288" t="s">
        <v>2680</v>
      </c>
      <c r="E6138" s="553" t="s">
        <v>2681</v>
      </c>
      <c r="F6138" s="553"/>
      <c r="G6138" s="181" t="s">
        <v>2682</v>
      </c>
      <c r="H6138" s="180" t="s">
        <v>2683</v>
      </c>
      <c r="I6138" s="180" t="s">
        <v>6886</v>
      </c>
      <c r="J6138" s="180" t="s">
        <v>2684</v>
      </c>
      <c r="K6138" s="180" t="s">
        <v>2685</v>
      </c>
    </row>
    <row r="6139" spans="1:11" ht="25.5" x14ac:dyDescent="0.2">
      <c r="A6139" s="289" t="s">
        <v>119</v>
      </c>
      <c r="B6139" s="182" t="s">
        <v>4673</v>
      </c>
      <c r="C6139" s="289" t="s">
        <v>2687</v>
      </c>
      <c r="D6139" s="289" t="s">
        <v>7855</v>
      </c>
      <c r="E6139" s="554" t="s">
        <v>3129</v>
      </c>
      <c r="F6139" s="554"/>
      <c r="G6139" s="183" t="s">
        <v>114</v>
      </c>
      <c r="H6139" s="184">
        <v>1</v>
      </c>
      <c r="I6139" s="185"/>
      <c r="J6139" s="185">
        <v>36.42</v>
      </c>
      <c r="K6139" s="185">
        <v>36.42</v>
      </c>
    </row>
    <row r="6140" spans="1:11" ht="25.5" x14ac:dyDescent="0.2">
      <c r="A6140" s="290" t="s">
        <v>2689</v>
      </c>
      <c r="B6140" s="186" t="s">
        <v>4362</v>
      </c>
      <c r="C6140" s="290" t="s">
        <v>2691</v>
      </c>
      <c r="D6140" s="290" t="s">
        <v>4363</v>
      </c>
      <c r="E6140" s="555" t="s">
        <v>2693</v>
      </c>
      <c r="F6140" s="555"/>
      <c r="G6140" s="187" t="s">
        <v>2694</v>
      </c>
      <c r="H6140" s="188">
        <v>0.35399999999999998</v>
      </c>
      <c r="I6140" s="188"/>
      <c r="J6140" s="189">
        <v>26.91</v>
      </c>
      <c r="K6140" s="189">
        <v>9.52</v>
      </c>
    </row>
    <row r="6141" spans="1:11" ht="25.5" x14ac:dyDescent="0.2">
      <c r="A6141" s="291" t="s">
        <v>2697</v>
      </c>
      <c r="B6141" s="190" t="s">
        <v>4674</v>
      </c>
      <c r="C6141" s="291" t="s">
        <v>2687</v>
      </c>
      <c r="D6141" s="291" t="s">
        <v>1423</v>
      </c>
      <c r="E6141" s="556" t="s">
        <v>2700</v>
      </c>
      <c r="F6141" s="556"/>
      <c r="G6141" s="191" t="s">
        <v>114</v>
      </c>
      <c r="H6141" s="192">
        <v>1</v>
      </c>
      <c r="I6141" s="192"/>
      <c r="J6141" s="193">
        <v>26.9</v>
      </c>
      <c r="K6141" s="193">
        <v>26.9</v>
      </c>
    </row>
    <row r="6142" spans="1:11" x14ac:dyDescent="0.2">
      <c r="A6142" s="287"/>
      <c r="B6142" s="287"/>
      <c r="C6142" s="287"/>
      <c r="D6142" s="287"/>
      <c r="E6142" s="287" t="s">
        <v>2709</v>
      </c>
      <c r="F6142" s="194">
        <v>7.04</v>
      </c>
      <c r="G6142" s="287" t="s">
        <v>2710</v>
      </c>
      <c r="H6142" s="194">
        <v>0</v>
      </c>
      <c r="I6142" s="287" t="s">
        <v>2711</v>
      </c>
      <c r="J6142" s="194">
        <v>7.04</v>
      </c>
    </row>
    <row r="6143" spans="1:11" x14ac:dyDescent="0.2">
      <c r="A6143" s="287"/>
      <c r="B6143" s="287"/>
      <c r="C6143" s="287"/>
      <c r="D6143" s="287"/>
      <c r="E6143" s="287" t="s">
        <v>2712</v>
      </c>
      <c r="F6143" s="194">
        <v>0</v>
      </c>
      <c r="G6143" s="287"/>
      <c r="H6143" s="552" t="s">
        <v>2713</v>
      </c>
      <c r="I6143" s="552"/>
      <c r="J6143" s="194">
        <v>36.42</v>
      </c>
    </row>
    <row r="6144" spans="1:11" ht="13.5" thickBot="1" x14ac:dyDescent="0.25">
      <c r="A6144" s="196"/>
      <c r="B6144" s="196"/>
      <c r="C6144" s="196"/>
      <c r="D6144" s="196"/>
      <c r="E6144" s="196"/>
      <c r="F6144" s="196"/>
      <c r="G6144" s="196" t="s">
        <v>2714</v>
      </c>
      <c r="H6144" s="198">
        <v>0</v>
      </c>
      <c r="I6144" s="196" t="s">
        <v>2715</v>
      </c>
      <c r="J6144" s="197">
        <v>0</v>
      </c>
    </row>
    <row r="6145" spans="1:11" ht="13.5" thickTop="1" x14ac:dyDescent="0.2">
      <c r="A6145" s="195"/>
      <c r="B6145" s="195"/>
      <c r="C6145" s="195"/>
      <c r="D6145" s="195"/>
      <c r="E6145" s="195"/>
      <c r="F6145" s="195"/>
      <c r="G6145" s="195"/>
      <c r="H6145" s="195"/>
      <c r="I6145" s="195"/>
      <c r="J6145" s="195"/>
    </row>
    <row r="6146" spans="1:11" ht="15" x14ac:dyDescent="0.2">
      <c r="A6146" s="288" t="s">
        <v>1428</v>
      </c>
      <c r="B6146" s="180" t="s">
        <v>2678</v>
      </c>
      <c r="C6146" s="288" t="s">
        <v>2679</v>
      </c>
      <c r="D6146" s="288" t="s">
        <v>2680</v>
      </c>
      <c r="E6146" s="553" t="s">
        <v>2681</v>
      </c>
      <c r="F6146" s="553"/>
      <c r="G6146" s="181" t="s">
        <v>2682</v>
      </c>
      <c r="H6146" s="180" t="s">
        <v>2683</v>
      </c>
      <c r="I6146" s="180" t="s">
        <v>6886</v>
      </c>
      <c r="J6146" s="180" t="s">
        <v>2684</v>
      </c>
      <c r="K6146" s="180" t="s">
        <v>2685</v>
      </c>
    </row>
    <row r="6147" spans="1:11" ht="25.5" x14ac:dyDescent="0.2">
      <c r="A6147" s="289" t="s">
        <v>119</v>
      </c>
      <c r="B6147" s="182" t="s">
        <v>4675</v>
      </c>
      <c r="C6147" s="289" t="s">
        <v>2687</v>
      </c>
      <c r="D6147" s="289" t="s">
        <v>1425</v>
      </c>
      <c r="E6147" s="554" t="s">
        <v>3129</v>
      </c>
      <c r="F6147" s="554"/>
      <c r="G6147" s="183" t="s">
        <v>114</v>
      </c>
      <c r="H6147" s="184">
        <v>1</v>
      </c>
      <c r="I6147" s="185"/>
      <c r="J6147" s="185">
        <v>21.31</v>
      </c>
      <c r="K6147" s="185">
        <v>21.31</v>
      </c>
    </row>
    <row r="6148" spans="1:11" ht="25.5" x14ac:dyDescent="0.2">
      <c r="A6148" s="290" t="s">
        <v>2689</v>
      </c>
      <c r="B6148" s="186" t="s">
        <v>4362</v>
      </c>
      <c r="C6148" s="290" t="s">
        <v>2691</v>
      </c>
      <c r="D6148" s="290" t="s">
        <v>4363</v>
      </c>
      <c r="E6148" s="555" t="s">
        <v>2693</v>
      </c>
      <c r="F6148" s="555"/>
      <c r="G6148" s="187" t="s">
        <v>2694</v>
      </c>
      <c r="H6148" s="188">
        <v>0.35399999999999998</v>
      </c>
      <c r="I6148" s="188"/>
      <c r="J6148" s="189">
        <v>26.91</v>
      </c>
      <c r="K6148" s="189">
        <v>9.52</v>
      </c>
    </row>
    <row r="6149" spans="1:11" ht="25.5" x14ac:dyDescent="0.2">
      <c r="A6149" s="291" t="s">
        <v>2697</v>
      </c>
      <c r="B6149" s="190" t="s">
        <v>4676</v>
      </c>
      <c r="C6149" s="291" t="s">
        <v>2687</v>
      </c>
      <c r="D6149" s="291" t="s">
        <v>1425</v>
      </c>
      <c r="E6149" s="556" t="s">
        <v>2700</v>
      </c>
      <c r="F6149" s="556"/>
      <c r="G6149" s="191" t="s">
        <v>114</v>
      </c>
      <c r="H6149" s="192">
        <v>1</v>
      </c>
      <c r="I6149" s="192"/>
      <c r="J6149" s="193">
        <v>11.79</v>
      </c>
      <c r="K6149" s="193">
        <v>11.79</v>
      </c>
    </row>
    <row r="6150" spans="1:11" x14ac:dyDescent="0.2">
      <c r="A6150" s="287"/>
      <c r="B6150" s="287"/>
      <c r="C6150" s="287"/>
      <c r="D6150" s="287"/>
      <c r="E6150" s="287" t="s">
        <v>2709</v>
      </c>
      <c r="F6150" s="194">
        <v>7.04</v>
      </c>
      <c r="G6150" s="287" t="s">
        <v>2710</v>
      </c>
      <c r="H6150" s="194">
        <v>0</v>
      </c>
      <c r="I6150" s="287" t="s">
        <v>2711</v>
      </c>
      <c r="J6150" s="194">
        <v>7.04</v>
      </c>
    </row>
    <row r="6151" spans="1:11" x14ac:dyDescent="0.2">
      <c r="A6151" s="287"/>
      <c r="B6151" s="287"/>
      <c r="C6151" s="287"/>
      <c r="D6151" s="287"/>
      <c r="E6151" s="287" t="s">
        <v>2712</v>
      </c>
      <c r="F6151" s="194">
        <v>0</v>
      </c>
      <c r="G6151" s="287"/>
      <c r="H6151" s="552" t="s">
        <v>2713</v>
      </c>
      <c r="I6151" s="552"/>
      <c r="J6151" s="194">
        <v>21.31</v>
      </c>
    </row>
    <row r="6152" spans="1:11" ht="13.5" thickBot="1" x14ac:dyDescent="0.25">
      <c r="A6152" s="196"/>
      <c r="B6152" s="196"/>
      <c r="C6152" s="196"/>
      <c r="D6152" s="196"/>
      <c r="E6152" s="196"/>
      <c r="F6152" s="196"/>
      <c r="G6152" s="196" t="s">
        <v>2714</v>
      </c>
      <c r="H6152" s="198">
        <v>0</v>
      </c>
      <c r="I6152" s="196" t="s">
        <v>2715</v>
      </c>
      <c r="J6152" s="197">
        <v>0</v>
      </c>
    </row>
    <row r="6153" spans="1:11" ht="13.5" thickTop="1" x14ac:dyDescent="0.2">
      <c r="A6153" s="195"/>
      <c r="B6153" s="195"/>
      <c r="C6153" s="195"/>
      <c r="D6153" s="195"/>
      <c r="E6153" s="195"/>
      <c r="F6153" s="195"/>
      <c r="G6153" s="195"/>
      <c r="H6153" s="195"/>
      <c r="I6153" s="195"/>
      <c r="J6153" s="195"/>
    </row>
    <row r="6154" spans="1:11" ht="15" x14ac:dyDescent="0.2">
      <c r="A6154" s="288" t="s">
        <v>1430</v>
      </c>
      <c r="B6154" s="180" t="s">
        <v>2678</v>
      </c>
      <c r="C6154" s="288" t="s">
        <v>2679</v>
      </c>
      <c r="D6154" s="288" t="s">
        <v>2680</v>
      </c>
      <c r="E6154" s="553" t="s">
        <v>2681</v>
      </c>
      <c r="F6154" s="553"/>
      <c r="G6154" s="181" t="s">
        <v>2682</v>
      </c>
      <c r="H6154" s="180" t="s">
        <v>2683</v>
      </c>
      <c r="I6154" s="180" t="s">
        <v>6886</v>
      </c>
      <c r="J6154" s="180" t="s">
        <v>2684</v>
      </c>
      <c r="K6154" s="180" t="s">
        <v>2685</v>
      </c>
    </row>
    <row r="6155" spans="1:11" ht="25.5" x14ac:dyDescent="0.2">
      <c r="A6155" s="289" t="s">
        <v>119</v>
      </c>
      <c r="B6155" s="182" t="s">
        <v>4677</v>
      </c>
      <c r="C6155" s="289" t="s">
        <v>2687</v>
      </c>
      <c r="D6155" s="289" t="s">
        <v>8046</v>
      </c>
      <c r="E6155" s="554" t="s">
        <v>3129</v>
      </c>
      <c r="F6155" s="554"/>
      <c r="G6155" s="183" t="s">
        <v>114</v>
      </c>
      <c r="H6155" s="184">
        <v>1</v>
      </c>
      <c r="I6155" s="185"/>
      <c r="J6155" s="185">
        <v>28.22</v>
      </c>
      <c r="K6155" s="185">
        <v>28.22</v>
      </c>
    </row>
    <row r="6156" spans="1:11" ht="25.5" x14ac:dyDescent="0.2">
      <c r="A6156" s="290" t="s">
        <v>2689</v>
      </c>
      <c r="B6156" s="186" t="s">
        <v>4362</v>
      </c>
      <c r="C6156" s="290" t="s">
        <v>2691</v>
      </c>
      <c r="D6156" s="290" t="s">
        <v>4363</v>
      </c>
      <c r="E6156" s="555" t="s">
        <v>2693</v>
      </c>
      <c r="F6156" s="555"/>
      <c r="G6156" s="187" t="s">
        <v>2694</v>
      </c>
      <c r="H6156" s="188">
        <v>0.35399999999999998</v>
      </c>
      <c r="I6156" s="188"/>
      <c r="J6156" s="189">
        <v>26.91</v>
      </c>
      <c r="K6156" s="189">
        <v>9.52</v>
      </c>
    </row>
    <row r="6157" spans="1:11" ht="25.5" x14ac:dyDescent="0.2">
      <c r="A6157" s="291" t="s">
        <v>2697</v>
      </c>
      <c r="B6157" s="190" t="s">
        <v>4678</v>
      </c>
      <c r="C6157" s="291" t="s">
        <v>2687</v>
      </c>
      <c r="D6157" s="291" t="s">
        <v>1427</v>
      </c>
      <c r="E6157" s="556" t="s">
        <v>2700</v>
      </c>
      <c r="F6157" s="556"/>
      <c r="G6157" s="191" t="s">
        <v>114</v>
      </c>
      <c r="H6157" s="192">
        <v>1</v>
      </c>
      <c r="I6157" s="192"/>
      <c r="J6157" s="193">
        <v>18.7</v>
      </c>
      <c r="K6157" s="193">
        <v>18.7</v>
      </c>
    </row>
    <row r="6158" spans="1:11" x14ac:dyDescent="0.2">
      <c r="A6158" s="287"/>
      <c r="B6158" s="287"/>
      <c r="C6158" s="287"/>
      <c r="D6158" s="287"/>
      <c r="E6158" s="287" t="s">
        <v>2709</v>
      </c>
      <c r="F6158" s="194">
        <v>7.04</v>
      </c>
      <c r="G6158" s="287" t="s">
        <v>2710</v>
      </c>
      <c r="H6158" s="194">
        <v>0</v>
      </c>
      <c r="I6158" s="287" t="s">
        <v>2711</v>
      </c>
      <c r="J6158" s="194">
        <v>7.04</v>
      </c>
    </row>
    <row r="6159" spans="1:11" x14ac:dyDescent="0.2">
      <c r="A6159" s="287"/>
      <c r="B6159" s="287"/>
      <c r="C6159" s="287"/>
      <c r="D6159" s="287"/>
      <c r="E6159" s="287" t="s">
        <v>2712</v>
      </c>
      <c r="F6159" s="194">
        <v>0</v>
      </c>
      <c r="G6159" s="287"/>
      <c r="H6159" s="552" t="s">
        <v>2713</v>
      </c>
      <c r="I6159" s="552"/>
      <c r="J6159" s="194">
        <v>28.22</v>
      </c>
    </row>
    <row r="6160" spans="1:11" ht="13.5" thickBot="1" x14ac:dyDescent="0.25">
      <c r="A6160" s="196"/>
      <c r="B6160" s="196"/>
      <c r="C6160" s="196"/>
      <c r="D6160" s="196"/>
      <c r="E6160" s="196"/>
      <c r="F6160" s="196"/>
      <c r="G6160" s="196" t="s">
        <v>2714</v>
      </c>
      <c r="H6160" s="198">
        <v>0</v>
      </c>
      <c r="I6160" s="196" t="s">
        <v>2715</v>
      </c>
      <c r="J6160" s="197">
        <v>0</v>
      </c>
    </row>
    <row r="6161" spans="1:11" ht="13.5" thickTop="1" x14ac:dyDescent="0.2">
      <c r="A6161" s="195"/>
      <c r="B6161" s="195"/>
      <c r="C6161" s="195"/>
      <c r="D6161" s="195"/>
      <c r="E6161" s="195"/>
      <c r="F6161" s="195"/>
      <c r="G6161" s="195"/>
      <c r="H6161" s="195"/>
      <c r="I6161" s="195"/>
      <c r="J6161" s="195"/>
    </row>
    <row r="6162" spans="1:11" ht="15" x14ac:dyDescent="0.2">
      <c r="A6162" s="288" t="s">
        <v>1432</v>
      </c>
      <c r="B6162" s="180" t="s">
        <v>2678</v>
      </c>
      <c r="C6162" s="288" t="s">
        <v>2679</v>
      </c>
      <c r="D6162" s="288" t="s">
        <v>2680</v>
      </c>
      <c r="E6162" s="553" t="s">
        <v>2681</v>
      </c>
      <c r="F6162" s="553"/>
      <c r="G6162" s="181" t="s">
        <v>2682</v>
      </c>
      <c r="H6162" s="180" t="s">
        <v>2683</v>
      </c>
      <c r="I6162" s="180" t="s">
        <v>6886</v>
      </c>
      <c r="J6162" s="180" t="s">
        <v>2684</v>
      </c>
      <c r="K6162" s="180" t="s">
        <v>2685</v>
      </c>
    </row>
    <row r="6163" spans="1:11" ht="25.5" x14ac:dyDescent="0.2">
      <c r="A6163" s="289" t="s">
        <v>119</v>
      </c>
      <c r="B6163" s="182" t="s">
        <v>4679</v>
      </c>
      <c r="C6163" s="289" t="s">
        <v>2687</v>
      </c>
      <c r="D6163" s="289" t="s">
        <v>1429</v>
      </c>
      <c r="E6163" s="554" t="s">
        <v>3129</v>
      </c>
      <c r="F6163" s="554"/>
      <c r="G6163" s="183" t="s">
        <v>114</v>
      </c>
      <c r="H6163" s="184">
        <v>1</v>
      </c>
      <c r="I6163" s="185"/>
      <c r="J6163" s="185">
        <v>19.899999999999999</v>
      </c>
      <c r="K6163" s="185">
        <v>19.899999999999999</v>
      </c>
    </row>
    <row r="6164" spans="1:11" ht="25.5" x14ac:dyDescent="0.2">
      <c r="A6164" s="290" t="s">
        <v>2689</v>
      </c>
      <c r="B6164" s="186" t="s">
        <v>4362</v>
      </c>
      <c r="C6164" s="290" t="s">
        <v>2691</v>
      </c>
      <c r="D6164" s="290" t="s">
        <v>4363</v>
      </c>
      <c r="E6164" s="555" t="s">
        <v>2693</v>
      </c>
      <c r="F6164" s="555"/>
      <c r="G6164" s="187" t="s">
        <v>2694</v>
      </c>
      <c r="H6164" s="188">
        <v>0.35399999999999998</v>
      </c>
      <c r="I6164" s="188"/>
      <c r="J6164" s="189">
        <v>26.91</v>
      </c>
      <c r="K6164" s="189">
        <v>9.52</v>
      </c>
    </row>
    <row r="6165" spans="1:11" ht="38.25" x14ac:dyDescent="0.2">
      <c r="A6165" s="291" t="s">
        <v>2697</v>
      </c>
      <c r="B6165" s="190" t="s">
        <v>4681</v>
      </c>
      <c r="C6165" s="291" t="s">
        <v>2687</v>
      </c>
      <c r="D6165" s="291" t="s">
        <v>4680</v>
      </c>
      <c r="E6165" s="556" t="s">
        <v>2700</v>
      </c>
      <c r="F6165" s="556"/>
      <c r="G6165" s="191" t="s">
        <v>114</v>
      </c>
      <c r="H6165" s="192">
        <v>1</v>
      </c>
      <c r="I6165" s="192"/>
      <c r="J6165" s="193">
        <v>10.38</v>
      </c>
      <c r="K6165" s="193">
        <v>10.38</v>
      </c>
    </row>
    <row r="6166" spans="1:11" x14ac:dyDescent="0.2">
      <c r="A6166" s="287"/>
      <c r="B6166" s="287"/>
      <c r="C6166" s="287"/>
      <c r="D6166" s="287"/>
      <c r="E6166" s="287" t="s">
        <v>2709</v>
      </c>
      <c r="F6166" s="194">
        <v>7.04</v>
      </c>
      <c r="G6166" s="287" t="s">
        <v>2710</v>
      </c>
      <c r="H6166" s="194">
        <v>0</v>
      </c>
      <c r="I6166" s="287" t="s">
        <v>2711</v>
      </c>
      <c r="J6166" s="194">
        <v>7.04</v>
      </c>
    </row>
    <row r="6167" spans="1:11" x14ac:dyDescent="0.2">
      <c r="A6167" s="287"/>
      <c r="B6167" s="287"/>
      <c r="C6167" s="287"/>
      <c r="D6167" s="287"/>
      <c r="E6167" s="287" t="s">
        <v>2712</v>
      </c>
      <c r="F6167" s="194">
        <v>0</v>
      </c>
      <c r="G6167" s="287"/>
      <c r="H6167" s="552" t="s">
        <v>2713</v>
      </c>
      <c r="I6167" s="552"/>
      <c r="J6167" s="194">
        <v>19.899999999999999</v>
      </c>
    </row>
    <row r="6168" spans="1:11" ht="13.5" thickBot="1" x14ac:dyDescent="0.25">
      <c r="A6168" s="196"/>
      <c r="B6168" s="196"/>
      <c r="C6168" s="196"/>
      <c r="D6168" s="196"/>
      <c r="E6168" s="196"/>
      <c r="F6168" s="196"/>
      <c r="G6168" s="196" t="s">
        <v>2714</v>
      </c>
      <c r="H6168" s="198">
        <v>0</v>
      </c>
      <c r="I6168" s="196" t="s">
        <v>2715</v>
      </c>
      <c r="J6168" s="197">
        <v>0</v>
      </c>
    </row>
    <row r="6169" spans="1:11" ht="13.5" thickTop="1" x14ac:dyDescent="0.2">
      <c r="A6169" s="195"/>
      <c r="B6169" s="195"/>
      <c r="C6169" s="195"/>
      <c r="D6169" s="195"/>
      <c r="E6169" s="195"/>
      <c r="F6169" s="195"/>
      <c r="G6169" s="195"/>
      <c r="H6169" s="195"/>
      <c r="I6169" s="195"/>
      <c r="J6169" s="195"/>
    </row>
    <row r="6170" spans="1:11" ht="15" x14ac:dyDescent="0.2">
      <c r="A6170" s="288" t="s">
        <v>1434</v>
      </c>
      <c r="B6170" s="180" t="s">
        <v>2678</v>
      </c>
      <c r="C6170" s="288" t="s">
        <v>2679</v>
      </c>
      <c r="D6170" s="288" t="s">
        <v>2680</v>
      </c>
      <c r="E6170" s="553" t="s">
        <v>2681</v>
      </c>
      <c r="F6170" s="553"/>
      <c r="G6170" s="181" t="s">
        <v>2682</v>
      </c>
      <c r="H6170" s="180" t="s">
        <v>2683</v>
      </c>
      <c r="I6170" s="180" t="s">
        <v>6886</v>
      </c>
      <c r="J6170" s="180" t="s">
        <v>2684</v>
      </c>
      <c r="K6170" s="180" t="s">
        <v>2685</v>
      </c>
    </row>
    <row r="6171" spans="1:11" ht="25.5" x14ac:dyDescent="0.2">
      <c r="A6171" s="289" t="s">
        <v>119</v>
      </c>
      <c r="B6171" s="182" t="s">
        <v>4682</v>
      </c>
      <c r="C6171" s="289" t="s">
        <v>2687</v>
      </c>
      <c r="D6171" s="289" t="s">
        <v>7857</v>
      </c>
      <c r="E6171" s="554" t="s">
        <v>3129</v>
      </c>
      <c r="F6171" s="554"/>
      <c r="G6171" s="183" t="s">
        <v>114</v>
      </c>
      <c r="H6171" s="184">
        <v>1</v>
      </c>
      <c r="I6171" s="185"/>
      <c r="J6171" s="185">
        <v>29.02</v>
      </c>
      <c r="K6171" s="185">
        <v>29.02</v>
      </c>
    </row>
    <row r="6172" spans="1:11" ht="25.5" x14ac:dyDescent="0.2">
      <c r="A6172" s="290" t="s">
        <v>2689</v>
      </c>
      <c r="B6172" s="186" t="s">
        <v>4362</v>
      </c>
      <c r="C6172" s="290" t="s">
        <v>2691</v>
      </c>
      <c r="D6172" s="290" t="s">
        <v>4363</v>
      </c>
      <c r="E6172" s="555" t="s">
        <v>2693</v>
      </c>
      <c r="F6172" s="555"/>
      <c r="G6172" s="187" t="s">
        <v>2694</v>
      </c>
      <c r="H6172" s="188">
        <v>0.35399999999999998</v>
      </c>
      <c r="I6172" s="188"/>
      <c r="J6172" s="189">
        <v>26.91</v>
      </c>
      <c r="K6172" s="189">
        <v>9.52</v>
      </c>
    </row>
    <row r="6173" spans="1:11" ht="25.5" x14ac:dyDescent="0.2">
      <c r="A6173" s="291" t="s">
        <v>2697</v>
      </c>
      <c r="B6173" s="190" t="s">
        <v>4683</v>
      </c>
      <c r="C6173" s="291" t="s">
        <v>2687</v>
      </c>
      <c r="D6173" s="291" t="s">
        <v>1431</v>
      </c>
      <c r="E6173" s="556" t="s">
        <v>2700</v>
      </c>
      <c r="F6173" s="556"/>
      <c r="G6173" s="191" t="s">
        <v>114</v>
      </c>
      <c r="H6173" s="192">
        <v>1</v>
      </c>
      <c r="I6173" s="192"/>
      <c r="J6173" s="193">
        <v>19.5</v>
      </c>
      <c r="K6173" s="193">
        <v>19.5</v>
      </c>
    </row>
    <row r="6174" spans="1:11" x14ac:dyDescent="0.2">
      <c r="A6174" s="287"/>
      <c r="B6174" s="287"/>
      <c r="C6174" s="287"/>
      <c r="D6174" s="287"/>
      <c r="E6174" s="287" t="s">
        <v>2709</v>
      </c>
      <c r="F6174" s="194">
        <v>7.04</v>
      </c>
      <c r="G6174" s="287" t="s">
        <v>2710</v>
      </c>
      <c r="H6174" s="194">
        <v>0</v>
      </c>
      <c r="I6174" s="287" t="s">
        <v>2711</v>
      </c>
      <c r="J6174" s="194">
        <v>7.04</v>
      </c>
    </row>
    <row r="6175" spans="1:11" x14ac:dyDescent="0.2">
      <c r="A6175" s="287"/>
      <c r="B6175" s="287"/>
      <c r="C6175" s="287"/>
      <c r="D6175" s="287"/>
      <c r="E6175" s="287" t="s">
        <v>2712</v>
      </c>
      <c r="F6175" s="194">
        <v>0</v>
      </c>
      <c r="G6175" s="287"/>
      <c r="H6175" s="552" t="s">
        <v>2713</v>
      </c>
      <c r="I6175" s="552"/>
      <c r="J6175" s="194">
        <v>29.02</v>
      </c>
    </row>
    <row r="6176" spans="1:11" ht="13.5" thickBot="1" x14ac:dyDescent="0.25">
      <c r="A6176" s="196"/>
      <c r="B6176" s="196"/>
      <c r="C6176" s="196"/>
      <c r="D6176" s="196"/>
      <c r="E6176" s="196"/>
      <c r="F6176" s="196"/>
      <c r="G6176" s="196" t="s">
        <v>2714</v>
      </c>
      <c r="H6176" s="198">
        <v>0</v>
      </c>
      <c r="I6176" s="196" t="s">
        <v>2715</v>
      </c>
      <c r="J6176" s="197">
        <v>0</v>
      </c>
    </row>
    <row r="6177" spans="1:11" ht="13.5" thickTop="1" x14ac:dyDescent="0.2">
      <c r="A6177" s="195"/>
      <c r="B6177" s="195"/>
      <c r="C6177" s="195"/>
      <c r="D6177" s="195"/>
      <c r="E6177" s="195"/>
      <c r="F6177" s="195"/>
      <c r="G6177" s="195"/>
      <c r="H6177" s="195"/>
      <c r="I6177" s="195"/>
      <c r="J6177" s="195"/>
    </row>
    <row r="6178" spans="1:11" ht="15" x14ac:dyDescent="0.2">
      <c r="A6178" s="288" t="s">
        <v>1436</v>
      </c>
      <c r="B6178" s="180" t="s">
        <v>2678</v>
      </c>
      <c r="C6178" s="288" t="s">
        <v>2679</v>
      </c>
      <c r="D6178" s="288" t="s">
        <v>2680</v>
      </c>
      <c r="E6178" s="553" t="s">
        <v>2681</v>
      </c>
      <c r="F6178" s="553"/>
      <c r="G6178" s="181" t="s">
        <v>2682</v>
      </c>
      <c r="H6178" s="180" t="s">
        <v>2683</v>
      </c>
      <c r="I6178" s="180" t="s">
        <v>6886</v>
      </c>
      <c r="J6178" s="180" t="s">
        <v>2684</v>
      </c>
      <c r="K6178" s="180" t="s">
        <v>2685</v>
      </c>
    </row>
    <row r="6179" spans="1:11" ht="25.5" x14ac:dyDescent="0.2">
      <c r="A6179" s="289" t="s">
        <v>119</v>
      </c>
      <c r="B6179" s="182" t="s">
        <v>4684</v>
      </c>
      <c r="C6179" s="289" t="s">
        <v>2687</v>
      </c>
      <c r="D6179" s="289" t="s">
        <v>1433</v>
      </c>
      <c r="E6179" s="554" t="s">
        <v>3129</v>
      </c>
      <c r="F6179" s="554"/>
      <c r="G6179" s="183" t="s">
        <v>114</v>
      </c>
      <c r="H6179" s="184">
        <v>1</v>
      </c>
      <c r="I6179" s="185"/>
      <c r="J6179" s="185">
        <v>21.3</v>
      </c>
      <c r="K6179" s="185">
        <v>21.3</v>
      </c>
    </row>
    <row r="6180" spans="1:11" ht="25.5" x14ac:dyDescent="0.2">
      <c r="A6180" s="290" t="s">
        <v>2689</v>
      </c>
      <c r="B6180" s="186" t="s">
        <v>4362</v>
      </c>
      <c r="C6180" s="290" t="s">
        <v>2691</v>
      </c>
      <c r="D6180" s="290" t="s">
        <v>4363</v>
      </c>
      <c r="E6180" s="555" t="s">
        <v>2693</v>
      </c>
      <c r="F6180" s="555"/>
      <c r="G6180" s="187" t="s">
        <v>2694</v>
      </c>
      <c r="H6180" s="188">
        <v>0.35399999999999998</v>
      </c>
      <c r="I6180" s="188"/>
      <c r="J6180" s="189">
        <v>26.91</v>
      </c>
      <c r="K6180" s="189">
        <v>9.52</v>
      </c>
    </row>
    <row r="6181" spans="1:11" ht="25.5" x14ac:dyDescent="0.2">
      <c r="A6181" s="291" t="s">
        <v>2697</v>
      </c>
      <c r="B6181" s="190" t="s">
        <v>4685</v>
      </c>
      <c r="C6181" s="291" t="s">
        <v>2687</v>
      </c>
      <c r="D6181" s="291" t="s">
        <v>1433</v>
      </c>
      <c r="E6181" s="556" t="s">
        <v>2700</v>
      </c>
      <c r="F6181" s="556"/>
      <c r="G6181" s="191" t="s">
        <v>114</v>
      </c>
      <c r="H6181" s="192">
        <v>1</v>
      </c>
      <c r="I6181" s="192"/>
      <c r="J6181" s="193">
        <v>11.78</v>
      </c>
      <c r="K6181" s="193">
        <v>11.78</v>
      </c>
    </row>
    <row r="6182" spans="1:11" x14ac:dyDescent="0.2">
      <c r="A6182" s="287"/>
      <c r="B6182" s="287"/>
      <c r="C6182" s="287"/>
      <c r="D6182" s="287"/>
      <c r="E6182" s="287" t="s">
        <v>2709</v>
      </c>
      <c r="F6182" s="194">
        <v>7.04</v>
      </c>
      <c r="G6182" s="287" t="s">
        <v>2710</v>
      </c>
      <c r="H6182" s="194">
        <v>0</v>
      </c>
      <c r="I6182" s="287" t="s">
        <v>2711</v>
      </c>
      <c r="J6182" s="194">
        <v>7.04</v>
      </c>
    </row>
    <row r="6183" spans="1:11" x14ac:dyDescent="0.2">
      <c r="A6183" s="287"/>
      <c r="B6183" s="287"/>
      <c r="C6183" s="287"/>
      <c r="D6183" s="287"/>
      <c r="E6183" s="287" t="s">
        <v>2712</v>
      </c>
      <c r="F6183" s="194">
        <v>0</v>
      </c>
      <c r="G6183" s="287"/>
      <c r="H6183" s="552" t="s">
        <v>2713</v>
      </c>
      <c r="I6183" s="552"/>
      <c r="J6183" s="194">
        <v>21.3</v>
      </c>
    </row>
    <row r="6184" spans="1:11" ht="13.5" thickBot="1" x14ac:dyDescent="0.25">
      <c r="A6184" s="196"/>
      <c r="B6184" s="196"/>
      <c r="C6184" s="196"/>
      <c r="D6184" s="196"/>
      <c r="E6184" s="196"/>
      <c r="F6184" s="196"/>
      <c r="G6184" s="196" t="s">
        <v>2714</v>
      </c>
      <c r="H6184" s="198">
        <v>0</v>
      </c>
      <c r="I6184" s="196" t="s">
        <v>2715</v>
      </c>
      <c r="J6184" s="197">
        <v>0</v>
      </c>
    </row>
    <row r="6185" spans="1:11" ht="13.5" thickTop="1" x14ac:dyDescent="0.2">
      <c r="A6185" s="195"/>
      <c r="B6185" s="195"/>
      <c r="C6185" s="195"/>
      <c r="D6185" s="195"/>
      <c r="E6185" s="195"/>
      <c r="F6185" s="195"/>
      <c r="G6185" s="195"/>
      <c r="H6185" s="195"/>
      <c r="I6185" s="195"/>
      <c r="J6185" s="195"/>
    </row>
    <row r="6186" spans="1:11" ht="15" x14ac:dyDescent="0.2">
      <c r="A6186" s="288" t="s">
        <v>1438</v>
      </c>
      <c r="B6186" s="180" t="s">
        <v>2678</v>
      </c>
      <c r="C6186" s="288" t="s">
        <v>2679</v>
      </c>
      <c r="D6186" s="288" t="s">
        <v>2680</v>
      </c>
      <c r="E6186" s="553" t="s">
        <v>2681</v>
      </c>
      <c r="F6186" s="553"/>
      <c r="G6186" s="181" t="s">
        <v>2682</v>
      </c>
      <c r="H6186" s="180" t="s">
        <v>2683</v>
      </c>
      <c r="I6186" s="180" t="s">
        <v>6886</v>
      </c>
      <c r="J6186" s="180" t="s">
        <v>2684</v>
      </c>
      <c r="K6186" s="180" t="s">
        <v>2685</v>
      </c>
    </row>
    <row r="6187" spans="1:11" ht="25.5" x14ac:dyDescent="0.2">
      <c r="A6187" s="289" t="s">
        <v>119</v>
      </c>
      <c r="B6187" s="182" t="s">
        <v>4686</v>
      </c>
      <c r="C6187" s="289" t="s">
        <v>2687</v>
      </c>
      <c r="D6187" s="289" t="s">
        <v>7858</v>
      </c>
      <c r="E6187" s="554" t="s">
        <v>3129</v>
      </c>
      <c r="F6187" s="554"/>
      <c r="G6187" s="183" t="s">
        <v>114</v>
      </c>
      <c r="H6187" s="184">
        <v>1</v>
      </c>
      <c r="I6187" s="185"/>
      <c r="J6187" s="185">
        <v>29.92</v>
      </c>
      <c r="K6187" s="185">
        <v>29.92</v>
      </c>
    </row>
    <row r="6188" spans="1:11" ht="25.5" x14ac:dyDescent="0.2">
      <c r="A6188" s="290" t="s">
        <v>2689</v>
      </c>
      <c r="B6188" s="186" t="s">
        <v>4362</v>
      </c>
      <c r="C6188" s="290" t="s">
        <v>2691</v>
      </c>
      <c r="D6188" s="290" t="s">
        <v>4363</v>
      </c>
      <c r="E6188" s="555" t="s">
        <v>2693</v>
      </c>
      <c r="F6188" s="555"/>
      <c r="G6188" s="187" t="s">
        <v>2694</v>
      </c>
      <c r="H6188" s="188">
        <v>0.35399999999999998</v>
      </c>
      <c r="I6188" s="188"/>
      <c r="J6188" s="189">
        <v>26.91</v>
      </c>
      <c r="K6188" s="189">
        <v>9.52</v>
      </c>
    </row>
    <row r="6189" spans="1:11" ht="25.5" x14ac:dyDescent="0.2">
      <c r="A6189" s="291" t="s">
        <v>2697</v>
      </c>
      <c r="B6189" s="190" t="s">
        <v>4687</v>
      </c>
      <c r="C6189" s="291" t="s">
        <v>2687</v>
      </c>
      <c r="D6189" s="291" t="s">
        <v>1435</v>
      </c>
      <c r="E6189" s="556" t="s">
        <v>2700</v>
      </c>
      <c r="F6189" s="556"/>
      <c r="G6189" s="191" t="s">
        <v>114</v>
      </c>
      <c r="H6189" s="192">
        <v>1</v>
      </c>
      <c r="I6189" s="192"/>
      <c r="J6189" s="193">
        <v>20.399999999999999</v>
      </c>
      <c r="K6189" s="193">
        <v>20.399999999999999</v>
      </c>
    </row>
    <row r="6190" spans="1:11" x14ac:dyDescent="0.2">
      <c r="A6190" s="287"/>
      <c r="B6190" s="287"/>
      <c r="C6190" s="287"/>
      <c r="D6190" s="287"/>
      <c r="E6190" s="287" t="s">
        <v>2709</v>
      </c>
      <c r="F6190" s="194">
        <v>7.04</v>
      </c>
      <c r="G6190" s="287" t="s">
        <v>2710</v>
      </c>
      <c r="H6190" s="194">
        <v>0</v>
      </c>
      <c r="I6190" s="287" t="s">
        <v>2711</v>
      </c>
      <c r="J6190" s="194">
        <v>7.04</v>
      </c>
    </row>
    <row r="6191" spans="1:11" x14ac:dyDescent="0.2">
      <c r="A6191" s="287"/>
      <c r="B6191" s="287"/>
      <c r="C6191" s="287"/>
      <c r="D6191" s="287"/>
      <c r="E6191" s="287" t="s">
        <v>2712</v>
      </c>
      <c r="F6191" s="194">
        <v>0</v>
      </c>
      <c r="G6191" s="287"/>
      <c r="H6191" s="552" t="s">
        <v>2713</v>
      </c>
      <c r="I6191" s="552"/>
      <c r="J6191" s="194">
        <v>29.92</v>
      </c>
    </row>
    <row r="6192" spans="1:11" ht="13.5" thickBot="1" x14ac:dyDescent="0.25">
      <c r="A6192" s="196"/>
      <c r="B6192" s="196"/>
      <c r="C6192" s="196"/>
      <c r="D6192" s="196"/>
      <c r="E6192" s="196"/>
      <c r="F6192" s="196"/>
      <c r="G6192" s="196" t="s">
        <v>2714</v>
      </c>
      <c r="H6192" s="198">
        <v>0</v>
      </c>
      <c r="I6192" s="196" t="s">
        <v>2715</v>
      </c>
      <c r="J6192" s="197">
        <v>0</v>
      </c>
    </row>
    <row r="6193" spans="1:11" ht="13.5" thickTop="1" x14ac:dyDescent="0.2">
      <c r="A6193" s="195"/>
      <c r="B6193" s="195"/>
      <c r="C6193" s="195"/>
      <c r="D6193" s="195"/>
      <c r="E6193" s="195"/>
      <c r="F6193" s="195"/>
      <c r="G6193" s="195"/>
      <c r="H6193" s="195"/>
      <c r="I6193" s="195"/>
      <c r="J6193" s="195"/>
    </row>
    <row r="6194" spans="1:11" ht="15" x14ac:dyDescent="0.2">
      <c r="A6194" s="288" t="s">
        <v>6879</v>
      </c>
      <c r="B6194" s="180" t="s">
        <v>2678</v>
      </c>
      <c r="C6194" s="288" t="s">
        <v>2679</v>
      </c>
      <c r="D6194" s="288" t="s">
        <v>2680</v>
      </c>
      <c r="E6194" s="553" t="s">
        <v>2681</v>
      </c>
      <c r="F6194" s="553"/>
      <c r="G6194" s="181" t="s">
        <v>2682</v>
      </c>
      <c r="H6194" s="180" t="s">
        <v>2683</v>
      </c>
      <c r="I6194" s="180" t="s">
        <v>6886</v>
      </c>
      <c r="J6194" s="180" t="s">
        <v>2684</v>
      </c>
      <c r="K6194" s="180" t="s">
        <v>2685</v>
      </c>
    </row>
    <row r="6195" spans="1:11" ht="25.5" x14ac:dyDescent="0.2">
      <c r="A6195" s="289" t="s">
        <v>119</v>
      </c>
      <c r="B6195" s="182" t="s">
        <v>4688</v>
      </c>
      <c r="C6195" s="289" t="s">
        <v>2687</v>
      </c>
      <c r="D6195" s="289" t="s">
        <v>1437</v>
      </c>
      <c r="E6195" s="554" t="s">
        <v>3129</v>
      </c>
      <c r="F6195" s="554"/>
      <c r="G6195" s="183" t="s">
        <v>114</v>
      </c>
      <c r="H6195" s="184">
        <v>1</v>
      </c>
      <c r="I6195" s="185"/>
      <c r="J6195" s="185">
        <v>21.16</v>
      </c>
      <c r="K6195" s="185">
        <v>21.16</v>
      </c>
    </row>
    <row r="6196" spans="1:11" ht="25.5" x14ac:dyDescent="0.2">
      <c r="A6196" s="290" t="s">
        <v>2689</v>
      </c>
      <c r="B6196" s="186" t="s">
        <v>4362</v>
      </c>
      <c r="C6196" s="290" t="s">
        <v>2691</v>
      </c>
      <c r="D6196" s="290" t="s">
        <v>4363</v>
      </c>
      <c r="E6196" s="555" t="s">
        <v>2693</v>
      </c>
      <c r="F6196" s="555"/>
      <c r="G6196" s="187" t="s">
        <v>2694</v>
      </c>
      <c r="H6196" s="188">
        <v>0.35399999999999998</v>
      </c>
      <c r="I6196" s="188"/>
      <c r="J6196" s="189">
        <v>26.91</v>
      </c>
      <c r="K6196" s="189">
        <v>9.52</v>
      </c>
    </row>
    <row r="6197" spans="1:11" ht="25.5" x14ac:dyDescent="0.2">
      <c r="A6197" s="291" t="s">
        <v>2697</v>
      </c>
      <c r="B6197" s="190" t="s">
        <v>4689</v>
      </c>
      <c r="C6197" s="291" t="s">
        <v>2687</v>
      </c>
      <c r="D6197" s="291" t="s">
        <v>1437</v>
      </c>
      <c r="E6197" s="556" t="s">
        <v>2700</v>
      </c>
      <c r="F6197" s="556"/>
      <c r="G6197" s="191" t="s">
        <v>114</v>
      </c>
      <c r="H6197" s="192">
        <v>1</v>
      </c>
      <c r="I6197" s="192"/>
      <c r="J6197" s="193">
        <v>11.64</v>
      </c>
      <c r="K6197" s="193">
        <v>11.64</v>
      </c>
    </row>
    <row r="6198" spans="1:11" x14ac:dyDescent="0.2">
      <c r="A6198" s="287"/>
      <c r="B6198" s="287"/>
      <c r="C6198" s="287"/>
      <c r="D6198" s="287"/>
      <c r="E6198" s="287" t="s">
        <v>2709</v>
      </c>
      <c r="F6198" s="194">
        <v>7.04</v>
      </c>
      <c r="G6198" s="287" t="s">
        <v>2710</v>
      </c>
      <c r="H6198" s="194">
        <v>0</v>
      </c>
      <c r="I6198" s="287" t="s">
        <v>2711</v>
      </c>
      <c r="J6198" s="194">
        <v>7.04</v>
      </c>
    </row>
    <row r="6199" spans="1:11" x14ac:dyDescent="0.2">
      <c r="A6199" s="287"/>
      <c r="B6199" s="287"/>
      <c r="C6199" s="287"/>
      <c r="D6199" s="287"/>
      <c r="E6199" s="287" t="s">
        <v>2712</v>
      </c>
      <c r="F6199" s="194">
        <v>0</v>
      </c>
      <c r="G6199" s="287"/>
      <c r="H6199" s="552" t="s">
        <v>2713</v>
      </c>
      <c r="I6199" s="552"/>
      <c r="J6199" s="194">
        <v>21.16</v>
      </c>
    </row>
    <row r="6200" spans="1:11" ht="13.5" thickBot="1" x14ac:dyDescent="0.25">
      <c r="A6200" s="196"/>
      <c r="B6200" s="196"/>
      <c r="C6200" s="196"/>
      <c r="D6200" s="196"/>
      <c r="E6200" s="196"/>
      <c r="F6200" s="196"/>
      <c r="G6200" s="196" t="s">
        <v>2714</v>
      </c>
      <c r="H6200" s="198">
        <v>0</v>
      </c>
      <c r="I6200" s="196" t="s">
        <v>2715</v>
      </c>
      <c r="J6200" s="197">
        <v>0</v>
      </c>
    </row>
    <row r="6201" spans="1:11" ht="13.5" thickTop="1" x14ac:dyDescent="0.2">
      <c r="A6201" s="195"/>
      <c r="B6201" s="195"/>
      <c r="C6201" s="195"/>
      <c r="D6201" s="195"/>
      <c r="E6201" s="195"/>
      <c r="F6201" s="195"/>
      <c r="G6201" s="195"/>
      <c r="H6201" s="195"/>
      <c r="I6201" s="195"/>
      <c r="J6201" s="195"/>
    </row>
    <row r="6202" spans="1:11" ht="15" x14ac:dyDescent="0.2">
      <c r="A6202" s="288" t="s">
        <v>6880</v>
      </c>
      <c r="B6202" s="180" t="s">
        <v>2678</v>
      </c>
      <c r="C6202" s="288" t="s">
        <v>2679</v>
      </c>
      <c r="D6202" s="288" t="s">
        <v>2680</v>
      </c>
      <c r="E6202" s="553" t="s">
        <v>2681</v>
      </c>
      <c r="F6202" s="553"/>
      <c r="G6202" s="181" t="s">
        <v>2682</v>
      </c>
      <c r="H6202" s="180" t="s">
        <v>2683</v>
      </c>
      <c r="I6202" s="180" t="s">
        <v>6886</v>
      </c>
      <c r="J6202" s="180" t="s">
        <v>2684</v>
      </c>
      <c r="K6202" s="180" t="s">
        <v>2685</v>
      </c>
    </row>
    <row r="6203" spans="1:11" ht="25.5" x14ac:dyDescent="0.2">
      <c r="A6203" s="289" t="s">
        <v>119</v>
      </c>
      <c r="B6203" s="182" t="s">
        <v>4690</v>
      </c>
      <c r="C6203" s="289" t="s">
        <v>2687</v>
      </c>
      <c r="D6203" s="289" t="s">
        <v>1439</v>
      </c>
      <c r="E6203" s="554" t="s">
        <v>3129</v>
      </c>
      <c r="F6203" s="554"/>
      <c r="G6203" s="183" t="s">
        <v>114</v>
      </c>
      <c r="H6203" s="184">
        <v>1</v>
      </c>
      <c r="I6203" s="185"/>
      <c r="J6203" s="185">
        <v>21.94</v>
      </c>
      <c r="K6203" s="185">
        <v>21.94</v>
      </c>
    </row>
    <row r="6204" spans="1:11" ht="25.5" x14ac:dyDescent="0.2">
      <c r="A6204" s="290" t="s">
        <v>2689</v>
      </c>
      <c r="B6204" s="186" t="s">
        <v>4362</v>
      </c>
      <c r="C6204" s="290" t="s">
        <v>2691</v>
      </c>
      <c r="D6204" s="290" t="s">
        <v>4363</v>
      </c>
      <c r="E6204" s="555" t="s">
        <v>2693</v>
      </c>
      <c r="F6204" s="555"/>
      <c r="G6204" s="187" t="s">
        <v>2694</v>
      </c>
      <c r="H6204" s="188">
        <v>0.35399999999999998</v>
      </c>
      <c r="I6204" s="188"/>
      <c r="J6204" s="189">
        <v>26.91</v>
      </c>
      <c r="K6204" s="189">
        <v>9.52</v>
      </c>
    </row>
    <row r="6205" spans="1:11" ht="25.5" x14ac:dyDescent="0.2">
      <c r="A6205" s="291" t="s">
        <v>2697</v>
      </c>
      <c r="B6205" s="190" t="s">
        <v>4691</v>
      </c>
      <c r="C6205" s="291" t="s">
        <v>2687</v>
      </c>
      <c r="D6205" s="291" t="s">
        <v>1439</v>
      </c>
      <c r="E6205" s="556" t="s">
        <v>2700</v>
      </c>
      <c r="F6205" s="556"/>
      <c r="G6205" s="191" t="s">
        <v>114</v>
      </c>
      <c r="H6205" s="192">
        <v>1</v>
      </c>
      <c r="I6205" s="192"/>
      <c r="J6205" s="193">
        <v>12.42</v>
      </c>
      <c r="K6205" s="193">
        <v>12.42</v>
      </c>
    </row>
    <row r="6206" spans="1:11" x14ac:dyDescent="0.2">
      <c r="A6206" s="287"/>
      <c r="B6206" s="287"/>
      <c r="C6206" s="287"/>
      <c r="D6206" s="287"/>
      <c r="E6206" s="287" t="s">
        <v>2709</v>
      </c>
      <c r="F6206" s="194">
        <v>7.04</v>
      </c>
      <c r="G6206" s="287" t="s">
        <v>2710</v>
      </c>
      <c r="H6206" s="194">
        <v>0</v>
      </c>
      <c r="I6206" s="287" t="s">
        <v>2711</v>
      </c>
      <c r="J6206" s="194">
        <v>7.04</v>
      </c>
    </row>
    <row r="6207" spans="1:11" x14ac:dyDescent="0.2">
      <c r="A6207" s="287"/>
      <c r="B6207" s="287"/>
      <c r="C6207" s="287"/>
      <c r="D6207" s="287"/>
      <c r="E6207" s="287" t="s">
        <v>2712</v>
      </c>
      <c r="F6207" s="194">
        <v>0</v>
      </c>
      <c r="G6207" s="287"/>
      <c r="H6207" s="552" t="s">
        <v>2713</v>
      </c>
      <c r="I6207" s="552"/>
      <c r="J6207" s="194">
        <v>21.94</v>
      </c>
    </row>
    <row r="6208" spans="1:11" ht="13.5" thickBot="1" x14ac:dyDescent="0.25">
      <c r="A6208" s="196"/>
      <c r="B6208" s="196"/>
      <c r="C6208" s="196"/>
      <c r="D6208" s="196"/>
      <c r="E6208" s="196"/>
      <c r="F6208" s="196"/>
      <c r="G6208" s="196" t="s">
        <v>2714</v>
      </c>
      <c r="H6208" s="198">
        <v>0</v>
      </c>
      <c r="I6208" s="196" t="s">
        <v>2715</v>
      </c>
      <c r="J6208" s="197">
        <v>0</v>
      </c>
    </row>
    <row r="6209" spans="1:11" ht="13.5" thickTop="1" x14ac:dyDescent="0.2">
      <c r="A6209" s="195"/>
      <c r="B6209" s="195"/>
      <c r="C6209" s="195"/>
      <c r="D6209" s="195"/>
      <c r="E6209" s="195"/>
      <c r="F6209" s="195"/>
      <c r="G6209" s="195"/>
      <c r="H6209" s="195"/>
      <c r="I6209" s="195"/>
      <c r="J6209" s="195"/>
    </row>
    <row r="6210" spans="1:11" x14ac:dyDescent="0.2">
      <c r="A6210" s="292" t="s">
        <v>1440</v>
      </c>
      <c r="B6210" s="292"/>
      <c r="C6210" s="292"/>
      <c r="D6210" s="292" t="s">
        <v>1441</v>
      </c>
      <c r="E6210" s="292"/>
      <c r="F6210" s="558"/>
      <c r="G6210" s="558"/>
      <c r="H6210" s="292"/>
      <c r="I6210" s="178"/>
      <c r="J6210" s="292"/>
      <c r="K6210" s="179">
        <v>3850.46</v>
      </c>
    </row>
    <row r="6211" spans="1:11" x14ac:dyDescent="0.2">
      <c r="A6211" s="292" t="s">
        <v>1442</v>
      </c>
      <c r="B6211" s="292"/>
      <c r="C6211" s="292"/>
      <c r="D6211" s="292" t="s">
        <v>1443</v>
      </c>
      <c r="E6211" s="292"/>
      <c r="F6211" s="558"/>
      <c r="G6211" s="558"/>
      <c r="H6211" s="292"/>
      <c r="I6211" s="178"/>
      <c r="J6211" s="292"/>
      <c r="K6211" s="179">
        <v>0</v>
      </c>
    </row>
    <row r="6212" spans="1:11" ht="15" x14ac:dyDescent="0.2">
      <c r="A6212" s="288" t="s">
        <v>1444</v>
      </c>
      <c r="B6212" s="180" t="s">
        <v>2678</v>
      </c>
      <c r="C6212" s="288" t="s">
        <v>2679</v>
      </c>
      <c r="D6212" s="288" t="s">
        <v>2680</v>
      </c>
      <c r="E6212" s="553" t="s">
        <v>2681</v>
      </c>
      <c r="F6212" s="553"/>
      <c r="G6212" s="181" t="s">
        <v>2682</v>
      </c>
      <c r="H6212" s="180" t="s">
        <v>2683</v>
      </c>
      <c r="I6212" s="180" t="s">
        <v>6886</v>
      </c>
      <c r="J6212" s="180" t="s">
        <v>2684</v>
      </c>
      <c r="K6212" s="180" t="s">
        <v>2685</v>
      </c>
    </row>
    <row r="6213" spans="1:11" ht="25.5" x14ac:dyDescent="0.2">
      <c r="A6213" s="289" t="s">
        <v>119</v>
      </c>
      <c r="B6213" s="182" t="s">
        <v>4692</v>
      </c>
      <c r="C6213" s="289" t="s">
        <v>2687</v>
      </c>
      <c r="D6213" s="289" t="s">
        <v>1445</v>
      </c>
      <c r="E6213" s="554" t="s">
        <v>3738</v>
      </c>
      <c r="F6213" s="554"/>
      <c r="G6213" s="183" t="s">
        <v>154</v>
      </c>
      <c r="H6213" s="184">
        <v>1</v>
      </c>
      <c r="I6213" s="185"/>
      <c r="J6213" s="185">
        <v>236.44</v>
      </c>
      <c r="K6213" s="185">
        <v>236.44</v>
      </c>
    </row>
    <row r="6214" spans="1:11" ht="25.5" x14ac:dyDescent="0.2">
      <c r="A6214" s="290" t="s">
        <v>2689</v>
      </c>
      <c r="B6214" s="186" t="s">
        <v>2799</v>
      </c>
      <c r="C6214" s="290" t="s">
        <v>2691</v>
      </c>
      <c r="D6214" s="290" t="s">
        <v>2800</v>
      </c>
      <c r="E6214" s="555" t="s">
        <v>2693</v>
      </c>
      <c r="F6214" s="555"/>
      <c r="G6214" s="187" t="s">
        <v>2694</v>
      </c>
      <c r="H6214" s="188">
        <v>3.0680000000000001</v>
      </c>
      <c r="I6214" s="188"/>
      <c r="J6214" s="189">
        <v>26.7</v>
      </c>
      <c r="K6214" s="189">
        <v>81.91</v>
      </c>
    </row>
    <row r="6215" spans="1:11" ht="25.5" x14ac:dyDescent="0.2">
      <c r="A6215" s="290" t="s">
        <v>2689</v>
      </c>
      <c r="B6215" s="186" t="s">
        <v>2797</v>
      </c>
      <c r="C6215" s="290" t="s">
        <v>2691</v>
      </c>
      <c r="D6215" s="290" t="s">
        <v>2798</v>
      </c>
      <c r="E6215" s="555" t="s">
        <v>2693</v>
      </c>
      <c r="F6215" s="555"/>
      <c r="G6215" s="187" t="s">
        <v>2694</v>
      </c>
      <c r="H6215" s="188">
        <v>1.8080000000000001</v>
      </c>
      <c r="I6215" s="188"/>
      <c r="J6215" s="189">
        <v>32.700000000000003</v>
      </c>
      <c r="K6215" s="189">
        <v>59.12</v>
      </c>
    </row>
    <row r="6216" spans="1:11" x14ac:dyDescent="0.2">
      <c r="A6216" s="291" t="s">
        <v>2697</v>
      </c>
      <c r="B6216" s="190" t="s">
        <v>4693</v>
      </c>
      <c r="C6216" s="291" t="s">
        <v>2791</v>
      </c>
      <c r="D6216" s="291" t="s">
        <v>4694</v>
      </c>
      <c r="E6216" s="556" t="s">
        <v>2700</v>
      </c>
      <c r="F6216" s="556"/>
      <c r="G6216" s="191" t="s">
        <v>48</v>
      </c>
      <c r="H6216" s="192">
        <v>2</v>
      </c>
      <c r="I6216" s="192"/>
      <c r="J6216" s="193">
        <v>8.06</v>
      </c>
      <c r="K6216" s="193">
        <v>16.12</v>
      </c>
    </row>
    <row r="6217" spans="1:11" x14ac:dyDescent="0.2">
      <c r="A6217" s="291" t="s">
        <v>2697</v>
      </c>
      <c r="B6217" s="190" t="s">
        <v>4695</v>
      </c>
      <c r="C6217" s="291" t="s">
        <v>2791</v>
      </c>
      <c r="D6217" s="291" t="s">
        <v>4696</v>
      </c>
      <c r="E6217" s="556" t="s">
        <v>2700</v>
      </c>
      <c r="F6217" s="556"/>
      <c r="G6217" s="191" t="s">
        <v>48</v>
      </c>
      <c r="H6217" s="192">
        <v>1</v>
      </c>
      <c r="I6217" s="192"/>
      <c r="J6217" s="193">
        <v>7.76</v>
      </c>
      <c r="K6217" s="193">
        <v>7.76</v>
      </c>
    </row>
    <row r="6218" spans="1:11" x14ac:dyDescent="0.2">
      <c r="A6218" s="291" t="s">
        <v>2697</v>
      </c>
      <c r="B6218" s="190" t="s">
        <v>4697</v>
      </c>
      <c r="C6218" s="291" t="s">
        <v>2791</v>
      </c>
      <c r="D6218" s="291" t="s">
        <v>4698</v>
      </c>
      <c r="E6218" s="556" t="s">
        <v>2700</v>
      </c>
      <c r="F6218" s="556"/>
      <c r="G6218" s="191" t="s">
        <v>2701</v>
      </c>
      <c r="H6218" s="192">
        <v>1.1000000000000001</v>
      </c>
      <c r="I6218" s="192"/>
      <c r="J6218" s="193">
        <v>41.8</v>
      </c>
      <c r="K6218" s="193">
        <v>45.98</v>
      </c>
    </row>
    <row r="6219" spans="1:11" x14ac:dyDescent="0.2">
      <c r="A6219" s="291" t="s">
        <v>2697</v>
      </c>
      <c r="B6219" s="190" t="s">
        <v>4699</v>
      </c>
      <c r="C6219" s="291" t="s">
        <v>2791</v>
      </c>
      <c r="D6219" s="291" t="s">
        <v>4700</v>
      </c>
      <c r="E6219" s="556" t="s">
        <v>2700</v>
      </c>
      <c r="F6219" s="556"/>
      <c r="G6219" s="191" t="s">
        <v>48</v>
      </c>
      <c r="H6219" s="192">
        <v>1</v>
      </c>
      <c r="I6219" s="192"/>
      <c r="J6219" s="193">
        <v>3.64</v>
      </c>
      <c r="K6219" s="193">
        <v>3.64</v>
      </c>
    </row>
    <row r="6220" spans="1:11" x14ac:dyDescent="0.2">
      <c r="A6220" s="291" t="s">
        <v>2697</v>
      </c>
      <c r="B6220" s="190" t="s">
        <v>3962</v>
      </c>
      <c r="C6220" s="291" t="s">
        <v>2691</v>
      </c>
      <c r="D6220" s="291" t="s">
        <v>3963</v>
      </c>
      <c r="E6220" s="556" t="s">
        <v>2700</v>
      </c>
      <c r="F6220" s="556"/>
      <c r="G6220" s="191" t="s">
        <v>48</v>
      </c>
      <c r="H6220" s="192">
        <v>2.76</v>
      </c>
      <c r="I6220" s="192"/>
      <c r="J6220" s="193">
        <v>7.94</v>
      </c>
      <c r="K6220" s="193">
        <v>21.91</v>
      </c>
    </row>
    <row r="6221" spans="1:11" x14ac:dyDescent="0.2">
      <c r="A6221" s="287"/>
      <c r="B6221" s="287"/>
      <c r="C6221" s="287"/>
      <c r="D6221" s="287"/>
      <c r="E6221" s="287" t="s">
        <v>2709</v>
      </c>
      <c r="F6221" s="194">
        <v>104.36</v>
      </c>
      <c r="G6221" s="287" t="s">
        <v>2710</v>
      </c>
      <c r="H6221" s="194">
        <v>0</v>
      </c>
      <c r="I6221" s="287" t="s">
        <v>2711</v>
      </c>
      <c r="J6221" s="194">
        <v>104.36</v>
      </c>
    </row>
    <row r="6222" spans="1:11" x14ac:dyDescent="0.2">
      <c r="A6222" s="287"/>
      <c r="B6222" s="287"/>
      <c r="C6222" s="287"/>
      <c r="D6222" s="287"/>
      <c r="E6222" s="287" t="s">
        <v>2712</v>
      </c>
      <c r="F6222" s="194">
        <v>0</v>
      </c>
      <c r="G6222" s="287"/>
      <c r="H6222" s="552" t="s">
        <v>2713</v>
      </c>
      <c r="I6222" s="552"/>
      <c r="J6222" s="194">
        <v>236.44</v>
      </c>
    </row>
    <row r="6223" spans="1:11" ht="13.5" thickBot="1" x14ac:dyDescent="0.25">
      <c r="A6223" s="196"/>
      <c r="B6223" s="196"/>
      <c r="C6223" s="196"/>
      <c r="D6223" s="196"/>
      <c r="E6223" s="196"/>
      <c r="F6223" s="196"/>
      <c r="G6223" s="196" t="s">
        <v>2714</v>
      </c>
      <c r="H6223" s="198">
        <v>0</v>
      </c>
      <c r="I6223" s="196" t="s">
        <v>2715</v>
      </c>
      <c r="J6223" s="197">
        <v>0</v>
      </c>
    </row>
    <row r="6224" spans="1:11" ht="13.5" thickTop="1" x14ac:dyDescent="0.2">
      <c r="A6224" s="195"/>
      <c r="B6224" s="195"/>
      <c r="C6224" s="195"/>
      <c r="D6224" s="195"/>
      <c r="E6224" s="195"/>
      <c r="F6224" s="195"/>
      <c r="G6224" s="195"/>
      <c r="H6224" s="195"/>
      <c r="I6224" s="195"/>
      <c r="J6224" s="195"/>
    </row>
    <row r="6225" spans="1:11" ht="15" x14ac:dyDescent="0.2">
      <c r="A6225" s="288" t="s">
        <v>1446</v>
      </c>
      <c r="B6225" s="180" t="s">
        <v>2678</v>
      </c>
      <c r="C6225" s="288" t="s">
        <v>2679</v>
      </c>
      <c r="D6225" s="288" t="s">
        <v>2680</v>
      </c>
      <c r="E6225" s="553" t="s">
        <v>2681</v>
      </c>
      <c r="F6225" s="553"/>
      <c r="G6225" s="181" t="s">
        <v>2682</v>
      </c>
      <c r="H6225" s="180" t="s">
        <v>2683</v>
      </c>
      <c r="I6225" s="180" t="s">
        <v>6886</v>
      </c>
      <c r="J6225" s="180" t="s">
        <v>2684</v>
      </c>
      <c r="K6225" s="180" t="s">
        <v>2685</v>
      </c>
    </row>
    <row r="6226" spans="1:11" ht="25.5" x14ac:dyDescent="0.2">
      <c r="A6226" s="289" t="s">
        <v>119</v>
      </c>
      <c r="B6226" s="182" t="s">
        <v>4701</v>
      </c>
      <c r="C6226" s="289" t="s">
        <v>2687</v>
      </c>
      <c r="D6226" s="289" t="s">
        <v>4702</v>
      </c>
      <c r="E6226" s="554" t="s">
        <v>3738</v>
      </c>
      <c r="F6226" s="554"/>
      <c r="G6226" s="183" t="s">
        <v>154</v>
      </c>
      <c r="H6226" s="184">
        <v>1</v>
      </c>
      <c r="I6226" s="185"/>
      <c r="J6226" s="185">
        <v>261.82</v>
      </c>
      <c r="K6226" s="185">
        <v>261.82</v>
      </c>
    </row>
    <row r="6227" spans="1:11" ht="25.5" x14ac:dyDescent="0.2">
      <c r="A6227" s="290" t="s">
        <v>2689</v>
      </c>
      <c r="B6227" s="186" t="s">
        <v>2799</v>
      </c>
      <c r="C6227" s="290" t="s">
        <v>2691</v>
      </c>
      <c r="D6227" s="290" t="s">
        <v>2800</v>
      </c>
      <c r="E6227" s="555" t="s">
        <v>2693</v>
      </c>
      <c r="F6227" s="555"/>
      <c r="G6227" s="187" t="s">
        <v>2694</v>
      </c>
      <c r="H6227" s="188">
        <v>3.0680000000000001</v>
      </c>
      <c r="I6227" s="188"/>
      <c r="J6227" s="189">
        <v>26.7</v>
      </c>
      <c r="K6227" s="189">
        <v>81.91</v>
      </c>
    </row>
    <row r="6228" spans="1:11" ht="25.5" x14ac:dyDescent="0.2">
      <c r="A6228" s="290" t="s">
        <v>2689</v>
      </c>
      <c r="B6228" s="186" t="s">
        <v>2797</v>
      </c>
      <c r="C6228" s="290" t="s">
        <v>2691</v>
      </c>
      <c r="D6228" s="290" t="s">
        <v>2798</v>
      </c>
      <c r="E6228" s="555" t="s">
        <v>2693</v>
      </c>
      <c r="F6228" s="555"/>
      <c r="G6228" s="187" t="s">
        <v>2694</v>
      </c>
      <c r="H6228" s="188">
        <v>1.8080000000000001</v>
      </c>
      <c r="I6228" s="188"/>
      <c r="J6228" s="189">
        <v>32.700000000000003</v>
      </c>
      <c r="K6228" s="189">
        <v>59.12</v>
      </c>
    </row>
    <row r="6229" spans="1:11" x14ac:dyDescent="0.2">
      <c r="A6229" s="291" t="s">
        <v>2697</v>
      </c>
      <c r="B6229" s="190" t="s">
        <v>3962</v>
      </c>
      <c r="C6229" s="291" t="s">
        <v>2691</v>
      </c>
      <c r="D6229" s="291" t="s">
        <v>3963</v>
      </c>
      <c r="E6229" s="556" t="s">
        <v>2700</v>
      </c>
      <c r="F6229" s="556"/>
      <c r="G6229" s="191" t="s">
        <v>48</v>
      </c>
      <c r="H6229" s="192">
        <v>2.76</v>
      </c>
      <c r="I6229" s="192"/>
      <c r="J6229" s="193">
        <v>7.94</v>
      </c>
      <c r="K6229" s="193">
        <v>21.91</v>
      </c>
    </row>
    <row r="6230" spans="1:11" x14ac:dyDescent="0.2">
      <c r="A6230" s="291" t="s">
        <v>2697</v>
      </c>
      <c r="B6230" s="190" t="s">
        <v>4703</v>
      </c>
      <c r="C6230" s="291" t="s">
        <v>2791</v>
      </c>
      <c r="D6230" s="291" t="s">
        <v>4704</v>
      </c>
      <c r="E6230" s="556" t="s">
        <v>2700</v>
      </c>
      <c r="F6230" s="556"/>
      <c r="G6230" s="191" t="s">
        <v>48</v>
      </c>
      <c r="H6230" s="192">
        <v>2</v>
      </c>
      <c r="I6230" s="192"/>
      <c r="J6230" s="193">
        <v>12.09</v>
      </c>
      <c r="K6230" s="193">
        <v>24.18</v>
      </c>
    </row>
    <row r="6231" spans="1:11" x14ac:dyDescent="0.2">
      <c r="A6231" s="291" t="s">
        <v>2697</v>
      </c>
      <c r="B6231" s="190" t="s">
        <v>4705</v>
      </c>
      <c r="C6231" s="291" t="s">
        <v>2791</v>
      </c>
      <c r="D6231" s="291" t="s">
        <v>4706</v>
      </c>
      <c r="E6231" s="556" t="s">
        <v>2700</v>
      </c>
      <c r="F6231" s="556"/>
      <c r="G6231" s="191" t="s">
        <v>48</v>
      </c>
      <c r="H6231" s="192">
        <v>1</v>
      </c>
      <c r="I6231" s="192"/>
      <c r="J6231" s="193">
        <v>6.77</v>
      </c>
      <c r="K6231" s="193">
        <v>6.77</v>
      </c>
    </row>
    <row r="6232" spans="1:11" x14ac:dyDescent="0.2">
      <c r="A6232" s="291" t="s">
        <v>2697</v>
      </c>
      <c r="B6232" s="190" t="s">
        <v>4707</v>
      </c>
      <c r="C6232" s="291" t="s">
        <v>2791</v>
      </c>
      <c r="D6232" s="291" t="s">
        <v>4708</v>
      </c>
      <c r="E6232" s="556" t="s">
        <v>2700</v>
      </c>
      <c r="F6232" s="556"/>
      <c r="G6232" s="191" t="s">
        <v>48</v>
      </c>
      <c r="H6232" s="192">
        <v>1</v>
      </c>
      <c r="I6232" s="192"/>
      <c r="J6232" s="193">
        <v>5.2</v>
      </c>
      <c r="K6232" s="193">
        <v>5.2</v>
      </c>
    </row>
    <row r="6233" spans="1:11" x14ac:dyDescent="0.2">
      <c r="A6233" s="291" t="s">
        <v>2697</v>
      </c>
      <c r="B6233" s="190" t="s">
        <v>4709</v>
      </c>
      <c r="C6233" s="291" t="s">
        <v>2791</v>
      </c>
      <c r="D6233" s="291" t="s">
        <v>4710</v>
      </c>
      <c r="E6233" s="556" t="s">
        <v>2700</v>
      </c>
      <c r="F6233" s="556"/>
      <c r="G6233" s="191" t="s">
        <v>2701</v>
      </c>
      <c r="H6233" s="192">
        <v>1.1000000000000001</v>
      </c>
      <c r="I6233" s="192"/>
      <c r="J6233" s="193">
        <v>57.03</v>
      </c>
      <c r="K6233" s="193">
        <v>62.73</v>
      </c>
    </row>
    <row r="6234" spans="1:11" x14ac:dyDescent="0.2">
      <c r="A6234" s="287"/>
      <c r="B6234" s="287"/>
      <c r="C6234" s="287"/>
      <c r="D6234" s="287"/>
      <c r="E6234" s="287" t="s">
        <v>2709</v>
      </c>
      <c r="F6234" s="194">
        <v>104.36</v>
      </c>
      <c r="G6234" s="287" t="s">
        <v>2710</v>
      </c>
      <c r="H6234" s="194">
        <v>0</v>
      </c>
      <c r="I6234" s="287" t="s">
        <v>2711</v>
      </c>
      <c r="J6234" s="194">
        <v>104.36</v>
      </c>
    </row>
    <row r="6235" spans="1:11" x14ac:dyDescent="0.2">
      <c r="A6235" s="287"/>
      <c r="B6235" s="287"/>
      <c r="C6235" s="287"/>
      <c r="D6235" s="287"/>
      <c r="E6235" s="287" t="s">
        <v>2712</v>
      </c>
      <c r="F6235" s="194">
        <v>0</v>
      </c>
      <c r="G6235" s="287"/>
      <c r="H6235" s="552" t="s">
        <v>2713</v>
      </c>
      <c r="I6235" s="552"/>
      <c r="J6235" s="194">
        <v>261.82</v>
      </c>
    </row>
    <row r="6236" spans="1:11" ht="13.5" thickBot="1" x14ac:dyDescent="0.25">
      <c r="A6236" s="196"/>
      <c r="B6236" s="196"/>
      <c r="C6236" s="196"/>
      <c r="D6236" s="196"/>
      <c r="E6236" s="196"/>
      <c r="F6236" s="196"/>
      <c r="G6236" s="196" t="s">
        <v>2714</v>
      </c>
      <c r="H6236" s="198">
        <v>0</v>
      </c>
      <c r="I6236" s="196" t="s">
        <v>2715</v>
      </c>
      <c r="J6236" s="197">
        <v>0</v>
      </c>
    </row>
    <row r="6237" spans="1:11" ht="13.5" thickTop="1" x14ac:dyDescent="0.2">
      <c r="A6237" s="195"/>
      <c r="B6237" s="195"/>
      <c r="C6237" s="195"/>
      <c r="D6237" s="195"/>
      <c r="E6237" s="195"/>
      <c r="F6237" s="195"/>
      <c r="G6237" s="195"/>
      <c r="H6237" s="195"/>
      <c r="I6237" s="195"/>
      <c r="J6237" s="195"/>
    </row>
    <row r="6238" spans="1:11" ht="15" x14ac:dyDescent="0.2">
      <c r="A6238" s="288" t="s">
        <v>1447</v>
      </c>
      <c r="B6238" s="180" t="s">
        <v>2678</v>
      </c>
      <c r="C6238" s="288" t="s">
        <v>2679</v>
      </c>
      <c r="D6238" s="288" t="s">
        <v>2680</v>
      </c>
      <c r="E6238" s="553" t="s">
        <v>2681</v>
      </c>
      <c r="F6238" s="553"/>
      <c r="G6238" s="181" t="s">
        <v>2682</v>
      </c>
      <c r="H6238" s="180" t="s">
        <v>2683</v>
      </c>
      <c r="I6238" s="180" t="s">
        <v>6886</v>
      </c>
      <c r="J6238" s="180" t="s">
        <v>2684</v>
      </c>
      <c r="K6238" s="180" t="s">
        <v>2685</v>
      </c>
    </row>
    <row r="6239" spans="1:11" ht="25.5" x14ac:dyDescent="0.2">
      <c r="A6239" s="289" t="s">
        <v>119</v>
      </c>
      <c r="B6239" s="182" t="s">
        <v>4711</v>
      </c>
      <c r="C6239" s="289" t="s">
        <v>2791</v>
      </c>
      <c r="D6239" s="289" t="s">
        <v>4712</v>
      </c>
      <c r="E6239" s="554" t="s">
        <v>7119</v>
      </c>
      <c r="F6239" s="554"/>
      <c r="G6239" s="183" t="s">
        <v>2701</v>
      </c>
      <c r="H6239" s="184">
        <v>1</v>
      </c>
      <c r="I6239" s="185"/>
      <c r="J6239" s="185">
        <v>270.24</v>
      </c>
      <c r="K6239" s="185">
        <v>270.24</v>
      </c>
    </row>
    <row r="6240" spans="1:11" ht="25.5" x14ac:dyDescent="0.2">
      <c r="A6240" s="290" t="s">
        <v>2689</v>
      </c>
      <c r="B6240" s="186" t="s">
        <v>2799</v>
      </c>
      <c r="C6240" s="290" t="s">
        <v>2691</v>
      </c>
      <c r="D6240" s="290" t="s">
        <v>2800</v>
      </c>
      <c r="E6240" s="555" t="s">
        <v>2693</v>
      </c>
      <c r="F6240" s="555"/>
      <c r="G6240" s="187" t="s">
        <v>2694</v>
      </c>
      <c r="H6240" s="188">
        <v>2.976</v>
      </c>
      <c r="I6240" s="188"/>
      <c r="J6240" s="189">
        <v>26.7</v>
      </c>
      <c r="K6240" s="189">
        <v>79.45</v>
      </c>
    </row>
    <row r="6241" spans="1:11" ht="25.5" x14ac:dyDescent="0.2">
      <c r="A6241" s="290" t="s">
        <v>2689</v>
      </c>
      <c r="B6241" s="186" t="s">
        <v>2797</v>
      </c>
      <c r="C6241" s="290" t="s">
        <v>2691</v>
      </c>
      <c r="D6241" s="290" t="s">
        <v>2798</v>
      </c>
      <c r="E6241" s="555" t="s">
        <v>2693</v>
      </c>
      <c r="F6241" s="555"/>
      <c r="G6241" s="187" t="s">
        <v>2694</v>
      </c>
      <c r="H6241" s="188">
        <v>1.754</v>
      </c>
      <c r="I6241" s="188"/>
      <c r="J6241" s="189">
        <v>32.700000000000003</v>
      </c>
      <c r="K6241" s="189">
        <v>57.35</v>
      </c>
    </row>
    <row r="6242" spans="1:11" x14ac:dyDescent="0.2">
      <c r="A6242" s="291" t="s">
        <v>2697</v>
      </c>
      <c r="B6242" s="190" t="s">
        <v>4715</v>
      </c>
      <c r="C6242" s="291" t="s">
        <v>2791</v>
      </c>
      <c r="D6242" s="291" t="s">
        <v>4716</v>
      </c>
      <c r="E6242" s="556" t="s">
        <v>2700</v>
      </c>
      <c r="F6242" s="556"/>
      <c r="G6242" s="191" t="s">
        <v>48</v>
      </c>
      <c r="H6242" s="192">
        <v>2</v>
      </c>
      <c r="I6242" s="192"/>
      <c r="J6242" s="193">
        <v>18.89</v>
      </c>
      <c r="K6242" s="193">
        <v>37.78</v>
      </c>
    </row>
    <row r="6243" spans="1:11" x14ac:dyDescent="0.2">
      <c r="A6243" s="291" t="s">
        <v>2697</v>
      </c>
      <c r="B6243" s="190" t="s">
        <v>4713</v>
      </c>
      <c r="C6243" s="291" t="s">
        <v>2791</v>
      </c>
      <c r="D6243" s="291" t="s">
        <v>4714</v>
      </c>
      <c r="E6243" s="556" t="s">
        <v>2700</v>
      </c>
      <c r="F6243" s="556"/>
      <c r="G6243" s="191" t="s">
        <v>48</v>
      </c>
      <c r="H6243" s="192">
        <v>1</v>
      </c>
      <c r="I6243" s="192"/>
      <c r="J6243" s="193">
        <v>17.75</v>
      </c>
      <c r="K6243" s="193">
        <v>17.75</v>
      </c>
    </row>
    <row r="6244" spans="1:11" x14ac:dyDescent="0.2">
      <c r="A6244" s="291" t="s">
        <v>2697</v>
      </c>
      <c r="B6244" s="190" t="s">
        <v>4717</v>
      </c>
      <c r="C6244" s="291" t="s">
        <v>2791</v>
      </c>
      <c r="D6244" s="291" t="s">
        <v>4718</v>
      </c>
      <c r="E6244" s="556" t="s">
        <v>2700</v>
      </c>
      <c r="F6244" s="556"/>
      <c r="G6244" s="191" t="s">
        <v>48</v>
      </c>
      <c r="H6244" s="192">
        <v>1</v>
      </c>
      <c r="I6244" s="192"/>
      <c r="J6244" s="193">
        <v>6.8</v>
      </c>
      <c r="K6244" s="193">
        <v>6.8</v>
      </c>
    </row>
    <row r="6245" spans="1:11" x14ac:dyDescent="0.2">
      <c r="A6245" s="291" t="s">
        <v>2697</v>
      </c>
      <c r="B6245" s="190" t="s">
        <v>3846</v>
      </c>
      <c r="C6245" s="291" t="s">
        <v>2791</v>
      </c>
      <c r="D6245" s="291" t="s">
        <v>3847</v>
      </c>
      <c r="E6245" s="556" t="s">
        <v>2700</v>
      </c>
      <c r="F6245" s="556"/>
      <c r="G6245" s="191" t="s">
        <v>2701</v>
      </c>
      <c r="H6245" s="192">
        <v>2.76</v>
      </c>
      <c r="I6245" s="192"/>
      <c r="J6245" s="193">
        <v>0.19</v>
      </c>
      <c r="K6245" s="193">
        <v>0.52</v>
      </c>
    </row>
    <row r="6246" spans="1:11" x14ac:dyDescent="0.2">
      <c r="A6246" s="291" t="s">
        <v>2697</v>
      </c>
      <c r="B6246" s="190" t="s">
        <v>4719</v>
      </c>
      <c r="C6246" s="291" t="s">
        <v>2791</v>
      </c>
      <c r="D6246" s="291" t="s">
        <v>4720</v>
      </c>
      <c r="E6246" s="556" t="s">
        <v>2700</v>
      </c>
      <c r="F6246" s="556"/>
      <c r="G6246" s="191" t="s">
        <v>2701</v>
      </c>
      <c r="H6246" s="192">
        <v>1.1000000000000001</v>
      </c>
      <c r="I6246" s="192"/>
      <c r="J6246" s="193">
        <v>64.180000000000007</v>
      </c>
      <c r="K6246" s="193">
        <v>70.59</v>
      </c>
    </row>
    <row r="6247" spans="1:11" x14ac:dyDescent="0.2">
      <c r="A6247" s="287"/>
      <c r="B6247" s="287"/>
      <c r="C6247" s="287"/>
      <c r="D6247" s="287"/>
      <c r="E6247" s="287" t="s">
        <v>2709</v>
      </c>
      <c r="F6247" s="194">
        <v>101.23</v>
      </c>
      <c r="G6247" s="287" t="s">
        <v>2710</v>
      </c>
      <c r="H6247" s="194">
        <v>0</v>
      </c>
      <c r="I6247" s="287" t="s">
        <v>2711</v>
      </c>
      <c r="J6247" s="194">
        <v>101.23</v>
      </c>
    </row>
    <row r="6248" spans="1:11" x14ac:dyDescent="0.2">
      <c r="A6248" s="287"/>
      <c r="B6248" s="287"/>
      <c r="C6248" s="287"/>
      <c r="D6248" s="287"/>
      <c r="E6248" s="287" t="s">
        <v>2712</v>
      </c>
      <c r="F6248" s="194">
        <v>0</v>
      </c>
      <c r="G6248" s="287"/>
      <c r="H6248" s="552" t="s">
        <v>2713</v>
      </c>
      <c r="I6248" s="552"/>
      <c r="J6248" s="194">
        <v>270.24</v>
      </c>
    </row>
    <row r="6249" spans="1:11" ht="13.5" thickBot="1" x14ac:dyDescent="0.25">
      <c r="A6249" s="196"/>
      <c r="B6249" s="196"/>
      <c r="C6249" s="196"/>
      <c r="D6249" s="196"/>
      <c r="E6249" s="196"/>
      <c r="F6249" s="196"/>
      <c r="G6249" s="196" t="s">
        <v>2714</v>
      </c>
      <c r="H6249" s="198">
        <v>0</v>
      </c>
      <c r="I6249" s="196" t="s">
        <v>2715</v>
      </c>
      <c r="J6249" s="197">
        <v>0</v>
      </c>
    </row>
    <row r="6250" spans="1:11" ht="13.5" thickTop="1" x14ac:dyDescent="0.2">
      <c r="A6250" s="195"/>
      <c r="B6250" s="195"/>
      <c r="C6250" s="195"/>
      <c r="D6250" s="195"/>
      <c r="E6250" s="195"/>
      <c r="F6250" s="195"/>
      <c r="G6250" s="195"/>
      <c r="H6250" s="195"/>
      <c r="I6250" s="195"/>
      <c r="J6250" s="195"/>
    </row>
    <row r="6251" spans="1:11" ht="15" x14ac:dyDescent="0.2">
      <c r="A6251" s="288" t="s">
        <v>1449</v>
      </c>
      <c r="B6251" s="180" t="s">
        <v>2678</v>
      </c>
      <c r="C6251" s="288" t="s">
        <v>2679</v>
      </c>
      <c r="D6251" s="288" t="s">
        <v>2680</v>
      </c>
      <c r="E6251" s="553" t="s">
        <v>2681</v>
      </c>
      <c r="F6251" s="553"/>
      <c r="G6251" s="181" t="s">
        <v>2682</v>
      </c>
      <c r="H6251" s="180" t="s">
        <v>2683</v>
      </c>
      <c r="I6251" s="180" t="s">
        <v>6886</v>
      </c>
      <c r="J6251" s="180" t="s">
        <v>2684</v>
      </c>
      <c r="K6251" s="180" t="s">
        <v>2685</v>
      </c>
    </row>
    <row r="6252" spans="1:11" ht="25.5" x14ac:dyDescent="0.2">
      <c r="A6252" s="289" t="s">
        <v>119</v>
      </c>
      <c r="B6252" s="182" t="s">
        <v>4721</v>
      </c>
      <c r="C6252" s="289" t="s">
        <v>2791</v>
      </c>
      <c r="D6252" s="289" t="s">
        <v>4722</v>
      </c>
      <c r="E6252" s="554" t="s">
        <v>7119</v>
      </c>
      <c r="F6252" s="554"/>
      <c r="G6252" s="183" t="s">
        <v>2701</v>
      </c>
      <c r="H6252" s="184">
        <v>1</v>
      </c>
      <c r="I6252" s="185"/>
      <c r="J6252" s="185">
        <v>312.77</v>
      </c>
      <c r="K6252" s="185">
        <v>312.77</v>
      </c>
    </row>
    <row r="6253" spans="1:11" ht="25.5" x14ac:dyDescent="0.2">
      <c r="A6253" s="290" t="s">
        <v>2689</v>
      </c>
      <c r="B6253" s="186" t="s">
        <v>2799</v>
      </c>
      <c r="C6253" s="290" t="s">
        <v>2691</v>
      </c>
      <c r="D6253" s="290" t="s">
        <v>2800</v>
      </c>
      <c r="E6253" s="555" t="s">
        <v>2693</v>
      </c>
      <c r="F6253" s="555"/>
      <c r="G6253" s="187" t="s">
        <v>2694</v>
      </c>
      <c r="H6253" s="188">
        <v>3.3490000000000002</v>
      </c>
      <c r="I6253" s="188"/>
      <c r="J6253" s="189">
        <v>26.7</v>
      </c>
      <c r="K6253" s="189">
        <v>89.41</v>
      </c>
    </row>
    <row r="6254" spans="1:11" ht="25.5" x14ac:dyDescent="0.2">
      <c r="A6254" s="290" t="s">
        <v>2689</v>
      </c>
      <c r="B6254" s="186" t="s">
        <v>2797</v>
      </c>
      <c r="C6254" s="290" t="s">
        <v>2691</v>
      </c>
      <c r="D6254" s="290" t="s">
        <v>2798</v>
      </c>
      <c r="E6254" s="555" t="s">
        <v>2693</v>
      </c>
      <c r="F6254" s="555"/>
      <c r="G6254" s="187" t="s">
        <v>2694</v>
      </c>
      <c r="H6254" s="188">
        <v>1.966</v>
      </c>
      <c r="I6254" s="188"/>
      <c r="J6254" s="189">
        <v>32.700000000000003</v>
      </c>
      <c r="K6254" s="189">
        <v>64.28</v>
      </c>
    </row>
    <row r="6255" spans="1:11" x14ac:dyDescent="0.2">
      <c r="A6255" s="291" t="s">
        <v>2697</v>
      </c>
      <c r="B6255" s="190" t="s">
        <v>4723</v>
      </c>
      <c r="C6255" s="291" t="s">
        <v>2791</v>
      </c>
      <c r="D6255" s="291" t="s">
        <v>4724</v>
      </c>
      <c r="E6255" s="556" t="s">
        <v>2700</v>
      </c>
      <c r="F6255" s="556"/>
      <c r="G6255" s="191" t="s">
        <v>48</v>
      </c>
      <c r="H6255" s="192">
        <v>0.33</v>
      </c>
      <c r="I6255" s="192"/>
      <c r="J6255" s="193">
        <v>33.29</v>
      </c>
      <c r="K6255" s="193">
        <v>10.98</v>
      </c>
    </row>
    <row r="6256" spans="1:11" ht="25.5" x14ac:dyDescent="0.2">
      <c r="A6256" s="291" t="s">
        <v>2697</v>
      </c>
      <c r="B6256" s="190" t="s">
        <v>7205</v>
      </c>
      <c r="C6256" s="291" t="s">
        <v>2791</v>
      </c>
      <c r="D6256" s="291" t="s">
        <v>7206</v>
      </c>
      <c r="E6256" s="556" t="s">
        <v>2700</v>
      </c>
      <c r="F6256" s="556"/>
      <c r="G6256" s="191" t="s">
        <v>2701</v>
      </c>
      <c r="H6256" s="192">
        <v>1</v>
      </c>
      <c r="I6256" s="192"/>
      <c r="J6256" s="193">
        <v>93.72</v>
      </c>
      <c r="K6256" s="193">
        <v>93.72</v>
      </c>
    </row>
    <row r="6257" spans="1:11" x14ac:dyDescent="0.2">
      <c r="A6257" s="291" t="s">
        <v>2697</v>
      </c>
      <c r="B6257" s="190" t="s">
        <v>7207</v>
      </c>
      <c r="C6257" s="291" t="s">
        <v>2791</v>
      </c>
      <c r="D6257" s="291" t="s">
        <v>7208</v>
      </c>
      <c r="E6257" s="556" t="s">
        <v>2700</v>
      </c>
      <c r="F6257" s="556"/>
      <c r="G6257" s="191" t="s">
        <v>48</v>
      </c>
      <c r="H6257" s="192">
        <v>0.33</v>
      </c>
      <c r="I6257" s="192"/>
      <c r="J6257" s="193">
        <v>137.91</v>
      </c>
      <c r="K6257" s="193">
        <v>45.51</v>
      </c>
    </row>
    <row r="6258" spans="1:11" x14ac:dyDescent="0.2">
      <c r="A6258" s="291" t="s">
        <v>2697</v>
      </c>
      <c r="B6258" s="190" t="s">
        <v>4725</v>
      </c>
      <c r="C6258" s="291" t="s">
        <v>2791</v>
      </c>
      <c r="D6258" s="291" t="s">
        <v>4726</v>
      </c>
      <c r="E6258" s="556" t="s">
        <v>2700</v>
      </c>
      <c r="F6258" s="556"/>
      <c r="G6258" s="191" t="s">
        <v>48</v>
      </c>
      <c r="H6258" s="192">
        <v>0.33</v>
      </c>
      <c r="I6258" s="192"/>
      <c r="J6258" s="193">
        <v>24.99</v>
      </c>
      <c r="K6258" s="193">
        <v>8.24</v>
      </c>
    </row>
    <row r="6259" spans="1:11" x14ac:dyDescent="0.2">
      <c r="A6259" s="291" t="s">
        <v>2697</v>
      </c>
      <c r="B6259" s="190" t="s">
        <v>3846</v>
      </c>
      <c r="C6259" s="291" t="s">
        <v>2791</v>
      </c>
      <c r="D6259" s="291" t="s">
        <v>3847</v>
      </c>
      <c r="E6259" s="556" t="s">
        <v>2700</v>
      </c>
      <c r="F6259" s="556"/>
      <c r="G6259" s="191" t="s">
        <v>2701</v>
      </c>
      <c r="H6259" s="192">
        <v>3.32</v>
      </c>
      <c r="I6259" s="192"/>
      <c r="J6259" s="193">
        <v>0.19</v>
      </c>
      <c r="K6259" s="193">
        <v>0.63</v>
      </c>
    </row>
    <row r="6260" spans="1:11" x14ac:dyDescent="0.2">
      <c r="A6260" s="287"/>
      <c r="B6260" s="287"/>
      <c r="C6260" s="287"/>
      <c r="D6260" s="287"/>
      <c r="E6260" s="287" t="s">
        <v>2709</v>
      </c>
      <c r="F6260" s="194">
        <v>113.73</v>
      </c>
      <c r="G6260" s="287" t="s">
        <v>2710</v>
      </c>
      <c r="H6260" s="194">
        <v>0</v>
      </c>
      <c r="I6260" s="287" t="s">
        <v>2711</v>
      </c>
      <c r="J6260" s="194">
        <v>113.73</v>
      </c>
    </row>
    <row r="6261" spans="1:11" x14ac:dyDescent="0.2">
      <c r="A6261" s="287"/>
      <c r="B6261" s="287"/>
      <c r="C6261" s="287"/>
      <c r="D6261" s="287"/>
      <c r="E6261" s="287" t="s">
        <v>2712</v>
      </c>
      <c r="F6261" s="194">
        <v>0</v>
      </c>
      <c r="G6261" s="287"/>
      <c r="H6261" s="552" t="s">
        <v>2713</v>
      </c>
      <c r="I6261" s="552"/>
      <c r="J6261" s="194">
        <v>312.77</v>
      </c>
    </row>
    <row r="6262" spans="1:11" ht="13.5" thickBot="1" x14ac:dyDescent="0.25">
      <c r="A6262" s="196"/>
      <c r="B6262" s="196"/>
      <c r="C6262" s="196"/>
      <c r="D6262" s="196"/>
      <c r="E6262" s="196"/>
      <c r="F6262" s="196"/>
      <c r="G6262" s="196" t="s">
        <v>2714</v>
      </c>
      <c r="H6262" s="198">
        <v>0</v>
      </c>
      <c r="I6262" s="196" t="s">
        <v>2715</v>
      </c>
      <c r="J6262" s="197">
        <v>0</v>
      </c>
    </row>
    <row r="6263" spans="1:11" ht="13.5" thickTop="1" x14ac:dyDescent="0.2">
      <c r="A6263" s="195"/>
      <c r="B6263" s="195"/>
      <c r="C6263" s="195"/>
      <c r="D6263" s="195"/>
      <c r="E6263" s="195"/>
      <c r="F6263" s="195"/>
      <c r="G6263" s="195"/>
      <c r="H6263" s="195"/>
      <c r="I6263" s="195"/>
      <c r="J6263" s="195"/>
    </row>
    <row r="6264" spans="1:11" ht="15" x14ac:dyDescent="0.2">
      <c r="A6264" s="288" t="s">
        <v>1451</v>
      </c>
      <c r="B6264" s="180" t="s">
        <v>2678</v>
      </c>
      <c r="C6264" s="288" t="s">
        <v>2679</v>
      </c>
      <c r="D6264" s="288" t="s">
        <v>2680</v>
      </c>
      <c r="E6264" s="553" t="s">
        <v>2681</v>
      </c>
      <c r="F6264" s="553"/>
      <c r="G6264" s="181" t="s">
        <v>2682</v>
      </c>
      <c r="H6264" s="180" t="s">
        <v>2683</v>
      </c>
      <c r="I6264" s="180" t="s">
        <v>6886</v>
      </c>
      <c r="J6264" s="180" t="s">
        <v>2684</v>
      </c>
      <c r="K6264" s="180" t="s">
        <v>2685</v>
      </c>
    </row>
    <row r="6265" spans="1:11" ht="25.5" x14ac:dyDescent="0.2">
      <c r="A6265" s="289" t="s">
        <v>119</v>
      </c>
      <c r="B6265" s="182" t="s">
        <v>4727</v>
      </c>
      <c r="C6265" s="289" t="s">
        <v>2791</v>
      </c>
      <c r="D6265" s="289" t="s">
        <v>4728</v>
      </c>
      <c r="E6265" s="554" t="s">
        <v>7119</v>
      </c>
      <c r="F6265" s="554"/>
      <c r="G6265" s="183" t="s">
        <v>2701</v>
      </c>
      <c r="H6265" s="184">
        <v>1</v>
      </c>
      <c r="I6265" s="185"/>
      <c r="J6265" s="185">
        <v>330.93</v>
      </c>
      <c r="K6265" s="185">
        <v>330.93</v>
      </c>
    </row>
    <row r="6266" spans="1:11" ht="25.5" x14ac:dyDescent="0.2">
      <c r="A6266" s="290" t="s">
        <v>2689</v>
      </c>
      <c r="B6266" s="186" t="s">
        <v>2799</v>
      </c>
      <c r="C6266" s="290" t="s">
        <v>2691</v>
      </c>
      <c r="D6266" s="290" t="s">
        <v>2800</v>
      </c>
      <c r="E6266" s="555" t="s">
        <v>2693</v>
      </c>
      <c r="F6266" s="555"/>
      <c r="G6266" s="187" t="s">
        <v>2694</v>
      </c>
      <c r="H6266" s="188">
        <v>4.0389999999999997</v>
      </c>
      <c r="I6266" s="188"/>
      <c r="J6266" s="189">
        <v>26.7</v>
      </c>
      <c r="K6266" s="189">
        <v>107.84</v>
      </c>
    </row>
    <row r="6267" spans="1:11" ht="25.5" x14ac:dyDescent="0.2">
      <c r="A6267" s="290" t="s">
        <v>2689</v>
      </c>
      <c r="B6267" s="186" t="s">
        <v>2797</v>
      </c>
      <c r="C6267" s="290" t="s">
        <v>2691</v>
      </c>
      <c r="D6267" s="290" t="s">
        <v>2798</v>
      </c>
      <c r="E6267" s="555" t="s">
        <v>2693</v>
      </c>
      <c r="F6267" s="555"/>
      <c r="G6267" s="187" t="s">
        <v>2694</v>
      </c>
      <c r="H6267" s="188">
        <v>2.36</v>
      </c>
      <c r="I6267" s="188"/>
      <c r="J6267" s="189">
        <v>32.700000000000003</v>
      </c>
      <c r="K6267" s="189">
        <v>77.17</v>
      </c>
    </row>
    <row r="6268" spans="1:11" x14ac:dyDescent="0.2">
      <c r="A6268" s="291" t="s">
        <v>2697</v>
      </c>
      <c r="B6268" s="190" t="s">
        <v>4731</v>
      </c>
      <c r="C6268" s="291" t="s">
        <v>2791</v>
      </c>
      <c r="D6268" s="291" t="s">
        <v>4732</v>
      </c>
      <c r="E6268" s="556" t="s">
        <v>2700</v>
      </c>
      <c r="F6268" s="556"/>
      <c r="G6268" s="191" t="s">
        <v>48</v>
      </c>
      <c r="H6268" s="192">
        <v>0.33</v>
      </c>
      <c r="I6268" s="192"/>
      <c r="J6268" s="193">
        <v>26.75</v>
      </c>
      <c r="K6268" s="193">
        <v>8.82</v>
      </c>
    </row>
    <row r="6269" spans="1:11" x14ac:dyDescent="0.2">
      <c r="A6269" s="291" t="s">
        <v>2697</v>
      </c>
      <c r="B6269" s="190" t="s">
        <v>7209</v>
      </c>
      <c r="C6269" s="291" t="s">
        <v>2791</v>
      </c>
      <c r="D6269" s="291" t="s">
        <v>7210</v>
      </c>
      <c r="E6269" s="556" t="s">
        <v>2700</v>
      </c>
      <c r="F6269" s="556"/>
      <c r="G6269" s="191" t="s">
        <v>2701</v>
      </c>
      <c r="H6269" s="192">
        <v>1</v>
      </c>
      <c r="I6269" s="192"/>
      <c r="J6269" s="193">
        <v>115.01</v>
      </c>
      <c r="K6269" s="193">
        <v>115.01</v>
      </c>
    </row>
    <row r="6270" spans="1:11" x14ac:dyDescent="0.2">
      <c r="A6270" s="291" t="s">
        <v>2697</v>
      </c>
      <c r="B6270" s="190" t="s">
        <v>4729</v>
      </c>
      <c r="C6270" s="291" t="s">
        <v>2791</v>
      </c>
      <c r="D6270" s="291" t="s">
        <v>4730</v>
      </c>
      <c r="E6270" s="556" t="s">
        <v>2700</v>
      </c>
      <c r="F6270" s="556"/>
      <c r="G6270" s="191" t="s">
        <v>48</v>
      </c>
      <c r="H6270" s="192">
        <v>0.33</v>
      </c>
      <c r="I6270" s="192"/>
      <c r="J6270" s="193">
        <v>47</v>
      </c>
      <c r="K6270" s="193">
        <v>15.51</v>
      </c>
    </row>
    <row r="6271" spans="1:11" x14ac:dyDescent="0.2">
      <c r="A6271" s="291" t="s">
        <v>2697</v>
      </c>
      <c r="B6271" s="190" t="s">
        <v>4733</v>
      </c>
      <c r="C6271" s="291" t="s">
        <v>2791</v>
      </c>
      <c r="D6271" s="291" t="s">
        <v>4734</v>
      </c>
      <c r="E6271" s="556" t="s">
        <v>2700</v>
      </c>
      <c r="F6271" s="556"/>
      <c r="G6271" s="191" t="s">
        <v>48</v>
      </c>
      <c r="H6271" s="192">
        <v>0.33</v>
      </c>
      <c r="I6271" s="192"/>
      <c r="J6271" s="193">
        <v>17.89</v>
      </c>
      <c r="K6271" s="193">
        <v>5.9</v>
      </c>
    </row>
    <row r="6272" spans="1:11" x14ac:dyDescent="0.2">
      <c r="A6272" s="291" t="s">
        <v>2697</v>
      </c>
      <c r="B6272" s="190" t="s">
        <v>3846</v>
      </c>
      <c r="C6272" s="291" t="s">
        <v>2791</v>
      </c>
      <c r="D6272" s="291" t="s">
        <v>3847</v>
      </c>
      <c r="E6272" s="556" t="s">
        <v>2700</v>
      </c>
      <c r="F6272" s="556"/>
      <c r="G6272" s="191" t="s">
        <v>2701</v>
      </c>
      <c r="H6272" s="192">
        <v>3.62</v>
      </c>
      <c r="I6272" s="192"/>
      <c r="J6272" s="193">
        <v>0.19</v>
      </c>
      <c r="K6272" s="193">
        <v>0.68</v>
      </c>
    </row>
    <row r="6273" spans="1:11" x14ac:dyDescent="0.2">
      <c r="A6273" s="287"/>
      <c r="B6273" s="287"/>
      <c r="C6273" s="287"/>
      <c r="D6273" s="287"/>
      <c r="E6273" s="287" t="s">
        <v>2709</v>
      </c>
      <c r="F6273" s="194">
        <v>136.88</v>
      </c>
      <c r="G6273" s="287" t="s">
        <v>2710</v>
      </c>
      <c r="H6273" s="194">
        <v>0</v>
      </c>
      <c r="I6273" s="287" t="s">
        <v>2711</v>
      </c>
      <c r="J6273" s="194">
        <v>136.88</v>
      </c>
    </row>
    <row r="6274" spans="1:11" x14ac:dyDescent="0.2">
      <c r="A6274" s="287"/>
      <c r="B6274" s="287"/>
      <c r="C6274" s="287"/>
      <c r="D6274" s="287"/>
      <c r="E6274" s="287" t="s">
        <v>2712</v>
      </c>
      <c r="F6274" s="194">
        <v>0</v>
      </c>
      <c r="G6274" s="287"/>
      <c r="H6274" s="552" t="s">
        <v>2713</v>
      </c>
      <c r="I6274" s="552"/>
      <c r="J6274" s="194">
        <v>330.93</v>
      </c>
    </row>
    <row r="6275" spans="1:11" ht="13.5" thickBot="1" x14ac:dyDescent="0.25">
      <c r="A6275" s="196"/>
      <c r="B6275" s="196"/>
      <c r="C6275" s="196"/>
      <c r="D6275" s="196"/>
      <c r="E6275" s="196"/>
      <c r="F6275" s="196"/>
      <c r="G6275" s="196" t="s">
        <v>2714</v>
      </c>
      <c r="H6275" s="198">
        <v>0</v>
      </c>
      <c r="I6275" s="196" t="s">
        <v>2715</v>
      </c>
      <c r="J6275" s="197">
        <v>0</v>
      </c>
    </row>
    <row r="6276" spans="1:11" ht="13.5" thickTop="1" x14ac:dyDescent="0.2">
      <c r="A6276" s="195"/>
      <c r="B6276" s="195"/>
      <c r="C6276" s="195"/>
      <c r="D6276" s="195"/>
      <c r="E6276" s="195"/>
      <c r="F6276" s="195"/>
      <c r="G6276" s="195"/>
      <c r="H6276" s="195"/>
      <c r="I6276" s="195"/>
      <c r="J6276" s="195"/>
    </row>
    <row r="6277" spans="1:11" ht="15" x14ac:dyDescent="0.2">
      <c r="A6277" s="288" t="s">
        <v>1453</v>
      </c>
      <c r="B6277" s="180" t="s">
        <v>2678</v>
      </c>
      <c r="C6277" s="288" t="s">
        <v>2679</v>
      </c>
      <c r="D6277" s="288" t="s">
        <v>2680</v>
      </c>
      <c r="E6277" s="553" t="s">
        <v>2681</v>
      </c>
      <c r="F6277" s="553"/>
      <c r="G6277" s="181" t="s">
        <v>2682</v>
      </c>
      <c r="H6277" s="180" t="s">
        <v>2683</v>
      </c>
      <c r="I6277" s="180" t="s">
        <v>6886</v>
      </c>
      <c r="J6277" s="180" t="s">
        <v>2684</v>
      </c>
      <c r="K6277" s="180" t="s">
        <v>2685</v>
      </c>
    </row>
    <row r="6278" spans="1:11" ht="25.5" x14ac:dyDescent="0.2">
      <c r="A6278" s="289" t="s">
        <v>119</v>
      </c>
      <c r="B6278" s="182" t="s">
        <v>4735</v>
      </c>
      <c r="C6278" s="289" t="s">
        <v>2791</v>
      </c>
      <c r="D6278" s="289" t="s">
        <v>4736</v>
      </c>
      <c r="E6278" s="554" t="s">
        <v>7119</v>
      </c>
      <c r="F6278" s="554"/>
      <c r="G6278" s="183" t="s">
        <v>2701</v>
      </c>
      <c r="H6278" s="184">
        <v>1</v>
      </c>
      <c r="I6278" s="185"/>
      <c r="J6278" s="185">
        <v>685.51</v>
      </c>
      <c r="K6278" s="185">
        <v>685.51</v>
      </c>
    </row>
    <row r="6279" spans="1:11" ht="25.5" x14ac:dyDescent="0.2">
      <c r="A6279" s="290" t="s">
        <v>2689</v>
      </c>
      <c r="B6279" s="186" t="s">
        <v>2799</v>
      </c>
      <c r="C6279" s="290" t="s">
        <v>2691</v>
      </c>
      <c r="D6279" s="290" t="s">
        <v>2800</v>
      </c>
      <c r="E6279" s="555" t="s">
        <v>2693</v>
      </c>
      <c r="F6279" s="555"/>
      <c r="G6279" s="187" t="s">
        <v>2694</v>
      </c>
      <c r="H6279" s="188">
        <v>4.4640000000000004</v>
      </c>
      <c r="I6279" s="188"/>
      <c r="J6279" s="189">
        <v>26.7</v>
      </c>
      <c r="K6279" s="189">
        <v>119.18</v>
      </c>
    </row>
    <row r="6280" spans="1:11" ht="25.5" x14ac:dyDescent="0.2">
      <c r="A6280" s="290" t="s">
        <v>2689</v>
      </c>
      <c r="B6280" s="186" t="s">
        <v>2797</v>
      </c>
      <c r="C6280" s="290" t="s">
        <v>2691</v>
      </c>
      <c r="D6280" s="290" t="s">
        <v>2798</v>
      </c>
      <c r="E6280" s="555" t="s">
        <v>2693</v>
      </c>
      <c r="F6280" s="555"/>
      <c r="G6280" s="187" t="s">
        <v>2694</v>
      </c>
      <c r="H6280" s="188">
        <v>2.976</v>
      </c>
      <c r="I6280" s="188"/>
      <c r="J6280" s="189">
        <v>32.700000000000003</v>
      </c>
      <c r="K6280" s="189">
        <v>97.31</v>
      </c>
    </row>
    <row r="6281" spans="1:11" x14ac:dyDescent="0.2">
      <c r="A6281" s="291" t="s">
        <v>2697</v>
      </c>
      <c r="B6281" s="190" t="s">
        <v>4739</v>
      </c>
      <c r="C6281" s="291" t="s">
        <v>2791</v>
      </c>
      <c r="D6281" s="291" t="s">
        <v>4740</v>
      </c>
      <c r="E6281" s="556" t="s">
        <v>2700</v>
      </c>
      <c r="F6281" s="556"/>
      <c r="G6281" s="191" t="s">
        <v>48</v>
      </c>
      <c r="H6281" s="192">
        <v>2</v>
      </c>
      <c r="I6281" s="192"/>
      <c r="J6281" s="193">
        <v>89.09</v>
      </c>
      <c r="K6281" s="193">
        <v>178.18</v>
      </c>
    </row>
    <row r="6282" spans="1:11" x14ac:dyDescent="0.2">
      <c r="A6282" s="291" t="s">
        <v>2697</v>
      </c>
      <c r="B6282" s="190" t="s">
        <v>4737</v>
      </c>
      <c r="C6282" s="291" t="s">
        <v>2791</v>
      </c>
      <c r="D6282" s="291" t="s">
        <v>4738</v>
      </c>
      <c r="E6282" s="556" t="s">
        <v>2700</v>
      </c>
      <c r="F6282" s="556"/>
      <c r="G6282" s="191" t="s">
        <v>48</v>
      </c>
      <c r="H6282" s="192">
        <v>1</v>
      </c>
      <c r="I6282" s="192"/>
      <c r="J6282" s="193">
        <v>55.25</v>
      </c>
      <c r="K6282" s="193">
        <v>55.25</v>
      </c>
    </row>
    <row r="6283" spans="1:11" x14ac:dyDescent="0.2">
      <c r="A6283" s="291" t="s">
        <v>2697</v>
      </c>
      <c r="B6283" s="190" t="s">
        <v>4741</v>
      </c>
      <c r="C6283" s="291" t="s">
        <v>2791</v>
      </c>
      <c r="D6283" s="291" t="s">
        <v>4742</v>
      </c>
      <c r="E6283" s="556" t="s">
        <v>2700</v>
      </c>
      <c r="F6283" s="556"/>
      <c r="G6283" s="191" t="s">
        <v>48</v>
      </c>
      <c r="H6283" s="192">
        <v>1</v>
      </c>
      <c r="I6283" s="192"/>
      <c r="J6283" s="193">
        <v>29.81</v>
      </c>
      <c r="K6283" s="193">
        <v>29.81</v>
      </c>
    </row>
    <row r="6284" spans="1:11" x14ac:dyDescent="0.2">
      <c r="A6284" s="291" t="s">
        <v>2697</v>
      </c>
      <c r="B6284" s="190" t="s">
        <v>3846</v>
      </c>
      <c r="C6284" s="291" t="s">
        <v>2791</v>
      </c>
      <c r="D6284" s="291" t="s">
        <v>3847</v>
      </c>
      <c r="E6284" s="556" t="s">
        <v>2700</v>
      </c>
      <c r="F6284" s="556"/>
      <c r="G6284" s="191" t="s">
        <v>2701</v>
      </c>
      <c r="H6284" s="192">
        <v>4.28</v>
      </c>
      <c r="I6284" s="192"/>
      <c r="J6284" s="193">
        <v>0.19</v>
      </c>
      <c r="K6284" s="193">
        <v>0.81</v>
      </c>
    </row>
    <row r="6285" spans="1:11" x14ac:dyDescent="0.2">
      <c r="A6285" s="291" t="s">
        <v>2697</v>
      </c>
      <c r="B6285" s="190" t="s">
        <v>4743</v>
      </c>
      <c r="C6285" s="291" t="s">
        <v>2791</v>
      </c>
      <c r="D6285" s="291" t="s">
        <v>4744</v>
      </c>
      <c r="E6285" s="556" t="s">
        <v>2700</v>
      </c>
      <c r="F6285" s="556"/>
      <c r="G6285" s="191" t="s">
        <v>2701</v>
      </c>
      <c r="H6285" s="192">
        <v>1.1000000000000001</v>
      </c>
      <c r="I6285" s="192"/>
      <c r="J6285" s="193">
        <v>186.34</v>
      </c>
      <c r="K6285" s="193">
        <v>204.97</v>
      </c>
    </row>
    <row r="6286" spans="1:11" x14ac:dyDescent="0.2">
      <c r="A6286" s="287"/>
      <c r="B6286" s="287"/>
      <c r="C6286" s="287"/>
      <c r="D6286" s="287"/>
      <c r="E6286" s="287" t="s">
        <v>2709</v>
      </c>
      <c r="F6286" s="194">
        <v>160.54000000000002</v>
      </c>
      <c r="G6286" s="287" t="s">
        <v>2710</v>
      </c>
      <c r="H6286" s="194">
        <v>0</v>
      </c>
      <c r="I6286" s="287" t="s">
        <v>2711</v>
      </c>
      <c r="J6286" s="194">
        <v>160.54000000000002</v>
      </c>
    </row>
    <row r="6287" spans="1:11" x14ac:dyDescent="0.2">
      <c r="A6287" s="287"/>
      <c r="B6287" s="287"/>
      <c r="C6287" s="287"/>
      <c r="D6287" s="287"/>
      <c r="E6287" s="287" t="s">
        <v>2712</v>
      </c>
      <c r="F6287" s="194">
        <v>0</v>
      </c>
      <c r="G6287" s="287"/>
      <c r="H6287" s="552" t="s">
        <v>2713</v>
      </c>
      <c r="I6287" s="552"/>
      <c r="J6287" s="194">
        <v>685.51</v>
      </c>
    </row>
    <row r="6288" spans="1:11" ht="13.5" thickBot="1" x14ac:dyDescent="0.25">
      <c r="A6288" s="196"/>
      <c r="B6288" s="196"/>
      <c r="C6288" s="196"/>
      <c r="D6288" s="196"/>
      <c r="E6288" s="196"/>
      <c r="F6288" s="196"/>
      <c r="G6288" s="196" t="s">
        <v>2714</v>
      </c>
      <c r="H6288" s="198">
        <v>0</v>
      </c>
      <c r="I6288" s="196" t="s">
        <v>2715</v>
      </c>
      <c r="J6288" s="197">
        <v>0</v>
      </c>
    </row>
    <row r="6289" spans="1:11" ht="13.5" thickTop="1" x14ac:dyDescent="0.2">
      <c r="A6289" s="195"/>
      <c r="B6289" s="195"/>
      <c r="C6289" s="195"/>
      <c r="D6289" s="195"/>
      <c r="E6289" s="195"/>
      <c r="F6289" s="195"/>
      <c r="G6289" s="195"/>
      <c r="H6289" s="195"/>
      <c r="I6289" s="195"/>
      <c r="J6289" s="195"/>
    </row>
    <row r="6290" spans="1:11" ht="15" x14ac:dyDescent="0.2">
      <c r="A6290" s="288" t="s">
        <v>1455</v>
      </c>
      <c r="B6290" s="180" t="s">
        <v>2678</v>
      </c>
      <c r="C6290" s="288" t="s">
        <v>2679</v>
      </c>
      <c r="D6290" s="288" t="s">
        <v>2680</v>
      </c>
      <c r="E6290" s="553" t="s">
        <v>2681</v>
      </c>
      <c r="F6290" s="553"/>
      <c r="G6290" s="181" t="s">
        <v>2682</v>
      </c>
      <c r="H6290" s="180" t="s">
        <v>2683</v>
      </c>
      <c r="I6290" s="180" t="s">
        <v>6886</v>
      </c>
      <c r="J6290" s="180" t="s">
        <v>2684</v>
      </c>
      <c r="K6290" s="180" t="s">
        <v>2685</v>
      </c>
    </row>
    <row r="6291" spans="1:11" ht="25.5" x14ac:dyDescent="0.2">
      <c r="A6291" s="289" t="s">
        <v>119</v>
      </c>
      <c r="B6291" s="182" t="s">
        <v>4745</v>
      </c>
      <c r="C6291" s="289" t="s">
        <v>2791</v>
      </c>
      <c r="D6291" s="289" t="s">
        <v>4746</v>
      </c>
      <c r="E6291" s="554" t="s">
        <v>7119</v>
      </c>
      <c r="F6291" s="554"/>
      <c r="G6291" s="183" t="s">
        <v>2701</v>
      </c>
      <c r="H6291" s="184">
        <v>1</v>
      </c>
      <c r="I6291" s="185"/>
      <c r="J6291" s="185">
        <v>940.1</v>
      </c>
      <c r="K6291" s="185">
        <v>940.1</v>
      </c>
    </row>
    <row r="6292" spans="1:11" ht="25.5" x14ac:dyDescent="0.2">
      <c r="A6292" s="290" t="s">
        <v>2689</v>
      </c>
      <c r="B6292" s="186" t="s">
        <v>2799</v>
      </c>
      <c r="C6292" s="290" t="s">
        <v>2691</v>
      </c>
      <c r="D6292" s="290" t="s">
        <v>2800</v>
      </c>
      <c r="E6292" s="555" t="s">
        <v>2693</v>
      </c>
      <c r="F6292" s="555"/>
      <c r="G6292" s="187" t="s">
        <v>2694</v>
      </c>
      <c r="H6292" s="188">
        <v>4.3579999999999997</v>
      </c>
      <c r="I6292" s="188"/>
      <c r="J6292" s="189">
        <v>26.7</v>
      </c>
      <c r="K6292" s="189">
        <v>116.35</v>
      </c>
    </row>
    <row r="6293" spans="1:11" ht="25.5" x14ac:dyDescent="0.2">
      <c r="A6293" s="290" t="s">
        <v>2689</v>
      </c>
      <c r="B6293" s="186" t="s">
        <v>2797</v>
      </c>
      <c r="C6293" s="290" t="s">
        <v>2691</v>
      </c>
      <c r="D6293" s="290" t="s">
        <v>2798</v>
      </c>
      <c r="E6293" s="555" t="s">
        <v>2693</v>
      </c>
      <c r="F6293" s="555"/>
      <c r="G6293" s="187" t="s">
        <v>2694</v>
      </c>
      <c r="H6293" s="188">
        <v>3.6139999999999999</v>
      </c>
      <c r="I6293" s="188"/>
      <c r="J6293" s="189">
        <v>32.700000000000003</v>
      </c>
      <c r="K6293" s="189">
        <v>118.17</v>
      </c>
    </row>
    <row r="6294" spans="1:11" x14ac:dyDescent="0.2">
      <c r="A6294" s="291" t="s">
        <v>2697</v>
      </c>
      <c r="B6294" s="190" t="s">
        <v>4749</v>
      </c>
      <c r="C6294" s="291" t="s">
        <v>2791</v>
      </c>
      <c r="D6294" s="291" t="s">
        <v>4750</v>
      </c>
      <c r="E6294" s="556" t="s">
        <v>2700</v>
      </c>
      <c r="F6294" s="556"/>
      <c r="G6294" s="191" t="s">
        <v>48</v>
      </c>
      <c r="H6294" s="192">
        <v>2</v>
      </c>
      <c r="I6294" s="192"/>
      <c r="J6294" s="193">
        <v>115.9</v>
      </c>
      <c r="K6294" s="193">
        <v>231.8</v>
      </c>
    </row>
    <row r="6295" spans="1:11" x14ac:dyDescent="0.2">
      <c r="A6295" s="291" t="s">
        <v>2697</v>
      </c>
      <c r="B6295" s="190" t="s">
        <v>4747</v>
      </c>
      <c r="C6295" s="291" t="s">
        <v>2791</v>
      </c>
      <c r="D6295" s="291" t="s">
        <v>4748</v>
      </c>
      <c r="E6295" s="556" t="s">
        <v>2700</v>
      </c>
      <c r="F6295" s="556"/>
      <c r="G6295" s="191" t="s">
        <v>48</v>
      </c>
      <c r="H6295" s="192">
        <v>1</v>
      </c>
      <c r="I6295" s="192"/>
      <c r="J6295" s="193">
        <v>164.47</v>
      </c>
      <c r="K6295" s="193">
        <v>164.47</v>
      </c>
    </row>
    <row r="6296" spans="1:11" x14ac:dyDescent="0.2">
      <c r="A6296" s="291" t="s">
        <v>2697</v>
      </c>
      <c r="B6296" s="190" t="s">
        <v>4753</v>
      </c>
      <c r="C6296" s="291" t="s">
        <v>2791</v>
      </c>
      <c r="D6296" s="291" t="s">
        <v>4754</v>
      </c>
      <c r="E6296" s="556" t="s">
        <v>2700</v>
      </c>
      <c r="F6296" s="556"/>
      <c r="G6296" s="191" t="s">
        <v>2701</v>
      </c>
      <c r="H6296" s="192">
        <v>1.1000000000000001</v>
      </c>
      <c r="I6296" s="192"/>
      <c r="J6296" s="193">
        <v>234.6</v>
      </c>
      <c r="K6296" s="193">
        <v>258.06</v>
      </c>
    </row>
    <row r="6297" spans="1:11" x14ac:dyDescent="0.2">
      <c r="A6297" s="291" t="s">
        <v>2697</v>
      </c>
      <c r="B6297" s="190" t="s">
        <v>4751</v>
      </c>
      <c r="C6297" s="291" t="s">
        <v>2791</v>
      </c>
      <c r="D6297" s="291" t="s">
        <v>4752</v>
      </c>
      <c r="E6297" s="556" t="s">
        <v>2700</v>
      </c>
      <c r="F6297" s="556"/>
      <c r="G6297" s="191" t="s">
        <v>48</v>
      </c>
      <c r="H6297" s="192">
        <v>1</v>
      </c>
      <c r="I6297" s="192"/>
      <c r="J6297" s="193">
        <v>50.45</v>
      </c>
      <c r="K6297" s="193">
        <v>50.45</v>
      </c>
    </row>
    <row r="6298" spans="1:11" x14ac:dyDescent="0.2">
      <c r="A6298" s="291" t="s">
        <v>2697</v>
      </c>
      <c r="B6298" s="190" t="s">
        <v>3846</v>
      </c>
      <c r="C6298" s="291" t="s">
        <v>2791</v>
      </c>
      <c r="D6298" s="291" t="s">
        <v>3847</v>
      </c>
      <c r="E6298" s="556" t="s">
        <v>2700</v>
      </c>
      <c r="F6298" s="556"/>
      <c r="G6298" s="191" t="s">
        <v>2701</v>
      </c>
      <c r="H6298" s="192">
        <v>4.25</v>
      </c>
      <c r="I6298" s="192"/>
      <c r="J6298" s="193">
        <v>0.19</v>
      </c>
      <c r="K6298" s="193">
        <v>0.8</v>
      </c>
    </row>
    <row r="6299" spans="1:11" x14ac:dyDescent="0.2">
      <c r="A6299" s="287"/>
      <c r="B6299" s="287"/>
      <c r="C6299" s="287"/>
      <c r="D6299" s="287"/>
      <c r="E6299" s="287" t="s">
        <v>2709</v>
      </c>
      <c r="F6299" s="194">
        <v>174.58</v>
      </c>
      <c r="G6299" s="287" t="s">
        <v>2710</v>
      </c>
      <c r="H6299" s="194">
        <v>0</v>
      </c>
      <c r="I6299" s="287" t="s">
        <v>2711</v>
      </c>
      <c r="J6299" s="194">
        <v>174.58</v>
      </c>
    </row>
    <row r="6300" spans="1:11" x14ac:dyDescent="0.2">
      <c r="A6300" s="287"/>
      <c r="B6300" s="287"/>
      <c r="C6300" s="287"/>
      <c r="D6300" s="287"/>
      <c r="E6300" s="287" t="s">
        <v>2712</v>
      </c>
      <c r="F6300" s="194">
        <v>0</v>
      </c>
      <c r="G6300" s="287"/>
      <c r="H6300" s="552" t="s">
        <v>2713</v>
      </c>
      <c r="I6300" s="552"/>
      <c r="J6300" s="194">
        <v>940.1</v>
      </c>
    </row>
    <row r="6301" spans="1:11" ht="13.5" thickBot="1" x14ac:dyDescent="0.25">
      <c r="A6301" s="196"/>
      <c r="B6301" s="196"/>
      <c r="C6301" s="196"/>
      <c r="D6301" s="196"/>
      <c r="E6301" s="196"/>
      <c r="F6301" s="196"/>
      <c r="G6301" s="196" t="s">
        <v>2714</v>
      </c>
      <c r="H6301" s="198">
        <v>0</v>
      </c>
      <c r="I6301" s="196" t="s">
        <v>2715</v>
      </c>
      <c r="J6301" s="197">
        <v>0</v>
      </c>
    </row>
    <row r="6302" spans="1:11" ht="13.5" thickTop="1" x14ac:dyDescent="0.2">
      <c r="A6302" s="195"/>
      <c r="B6302" s="195"/>
      <c r="C6302" s="195"/>
      <c r="D6302" s="195"/>
      <c r="E6302" s="195"/>
      <c r="F6302" s="195"/>
      <c r="G6302" s="195"/>
      <c r="H6302" s="195"/>
      <c r="I6302" s="195"/>
      <c r="J6302" s="195"/>
    </row>
    <row r="6303" spans="1:11" ht="15" x14ac:dyDescent="0.2">
      <c r="A6303" s="288" t="s">
        <v>6085</v>
      </c>
      <c r="B6303" s="180" t="s">
        <v>2678</v>
      </c>
      <c r="C6303" s="288" t="s">
        <v>2679</v>
      </c>
      <c r="D6303" s="288" t="s">
        <v>2680</v>
      </c>
      <c r="E6303" s="553" t="s">
        <v>2681</v>
      </c>
      <c r="F6303" s="553"/>
      <c r="G6303" s="181" t="s">
        <v>2682</v>
      </c>
      <c r="H6303" s="180" t="s">
        <v>2683</v>
      </c>
      <c r="I6303" s="180" t="s">
        <v>6886</v>
      </c>
      <c r="J6303" s="180" t="s">
        <v>2684</v>
      </c>
      <c r="K6303" s="180" t="s">
        <v>2685</v>
      </c>
    </row>
    <row r="6304" spans="1:11" ht="25.5" x14ac:dyDescent="0.2">
      <c r="A6304" s="289" t="s">
        <v>119</v>
      </c>
      <c r="B6304" s="182" t="s">
        <v>7211</v>
      </c>
      <c r="C6304" s="289" t="s">
        <v>2791</v>
      </c>
      <c r="D6304" s="289" t="s">
        <v>7212</v>
      </c>
      <c r="E6304" s="554" t="s">
        <v>7163</v>
      </c>
      <c r="F6304" s="554"/>
      <c r="G6304" s="183" t="s">
        <v>2701</v>
      </c>
      <c r="H6304" s="184">
        <v>1</v>
      </c>
      <c r="I6304" s="185"/>
      <c r="J6304" s="185">
        <v>1071.6500000000001</v>
      </c>
      <c r="K6304" s="185">
        <v>1071.6500000000001</v>
      </c>
    </row>
    <row r="6305" spans="1:11" ht="25.5" x14ac:dyDescent="0.2">
      <c r="A6305" s="290" t="s">
        <v>2689</v>
      </c>
      <c r="B6305" s="186" t="s">
        <v>2851</v>
      </c>
      <c r="C6305" s="290" t="s">
        <v>2691</v>
      </c>
      <c r="D6305" s="290" t="s">
        <v>2852</v>
      </c>
      <c r="E6305" s="555" t="s">
        <v>2693</v>
      </c>
      <c r="F6305" s="555"/>
      <c r="G6305" s="187" t="s">
        <v>2694</v>
      </c>
      <c r="H6305" s="188">
        <v>1.1339999999999999</v>
      </c>
      <c r="I6305" s="188"/>
      <c r="J6305" s="189">
        <v>26.89</v>
      </c>
      <c r="K6305" s="189">
        <v>30.49</v>
      </c>
    </row>
    <row r="6306" spans="1:11" ht="25.5" x14ac:dyDescent="0.2">
      <c r="A6306" s="290" t="s">
        <v>2689</v>
      </c>
      <c r="B6306" s="186" t="s">
        <v>2936</v>
      </c>
      <c r="C6306" s="290" t="s">
        <v>2691</v>
      </c>
      <c r="D6306" s="290" t="s">
        <v>2937</v>
      </c>
      <c r="E6306" s="555" t="s">
        <v>2693</v>
      </c>
      <c r="F6306" s="555"/>
      <c r="G6306" s="187" t="s">
        <v>2694</v>
      </c>
      <c r="H6306" s="188">
        <v>0.92800000000000005</v>
      </c>
      <c r="I6306" s="188"/>
      <c r="J6306" s="189">
        <v>31.36</v>
      </c>
      <c r="K6306" s="189">
        <v>29.1</v>
      </c>
    </row>
    <row r="6307" spans="1:11" x14ac:dyDescent="0.2">
      <c r="A6307" s="291" t="s">
        <v>2697</v>
      </c>
      <c r="B6307" s="190" t="s">
        <v>7213</v>
      </c>
      <c r="C6307" s="291" t="s">
        <v>2791</v>
      </c>
      <c r="D6307" s="291" t="s">
        <v>7214</v>
      </c>
      <c r="E6307" s="556" t="s">
        <v>2700</v>
      </c>
      <c r="F6307" s="556"/>
      <c r="G6307" s="191" t="s">
        <v>2701</v>
      </c>
      <c r="H6307" s="192">
        <v>1.1000000000000001</v>
      </c>
      <c r="I6307" s="192"/>
      <c r="J6307" s="193">
        <v>920.06</v>
      </c>
      <c r="K6307" s="193">
        <v>1012.06</v>
      </c>
    </row>
    <row r="6308" spans="1:11" x14ac:dyDescent="0.2">
      <c r="A6308" s="287"/>
      <c r="B6308" s="287"/>
      <c r="C6308" s="287"/>
      <c r="D6308" s="287"/>
      <c r="E6308" s="287" t="s">
        <v>2709</v>
      </c>
      <c r="F6308" s="194">
        <v>43.96</v>
      </c>
      <c r="G6308" s="287" t="s">
        <v>2710</v>
      </c>
      <c r="H6308" s="194">
        <v>0</v>
      </c>
      <c r="I6308" s="287" t="s">
        <v>2711</v>
      </c>
      <c r="J6308" s="194">
        <v>43.96</v>
      </c>
    </row>
    <row r="6309" spans="1:11" x14ac:dyDescent="0.2">
      <c r="A6309" s="287"/>
      <c r="B6309" s="287"/>
      <c r="C6309" s="287"/>
      <c r="D6309" s="287"/>
      <c r="E6309" s="287" t="s">
        <v>2712</v>
      </c>
      <c r="F6309" s="194">
        <v>0</v>
      </c>
      <c r="G6309" s="287"/>
      <c r="H6309" s="552" t="s">
        <v>2713</v>
      </c>
      <c r="I6309" s="552"/>
      <c r="J6309" s="194">
        <v>1071.6500000000001</v>
      </c>
    </row>
    <row r="6310" spans="1:11" ht="13.5" thickBot="1" x14ac:dyDescent="0.25">
      <c r="A6310" s="196"/>
      <c r="B6310" s="196"/>
      <c r="C6310" s="196"/>
      <c r="D6310" s="196"/>
      <c r="E6310" s="196"/>
      <c r="F6310" s="196"/>
      <c r="G6310" s="196" t="s">
        <v>2714</v>
      </c>
      <c r="H6310" s="198">
        <v>0</v>
      </c>
      <c r="I6310" s="196" t="s">
        <v>2715</v>
      </c>
      <c r="J6310" s="197">
        <v>0</v>
      </c>
    </row>
    <row r="6311" spans="1:11" ht="13.5" thickTop="1" x14ac:dyDescent="0.2">
      <c r="A6311" s="195"/>
      <c r="B6311" s="195"/>
      <c r="C6311" s="195"/>
      <c r="D6311" s="195"/>
      <c r="E6311" s="195"/>
      <c r="F6311" s="195"/>
      <c r="G6311" s="195"/>
      <c r="H6311" s="195"/>
      <c r="I6311" s="195"/>
      <c r="J6311" s="195"/>
    </row>
    <row r="6312" spans="1:11" x14ac:dyDescent="0.2">
      <c r="A6312" s="292" t="s">
        <v>1457</v>
      </c>
      <c r="B6312" s="292"/>
      <c r="C6312" s="292"/>
      <c r="D6312" s="292" t="s">
        <v>1458</v>
      </c>
      <c r="E6312" s="292"/>
      <c r="F6312" s="558"/>
      <c r="G6312" s="558"/>
      <c r="H6312" s="292"/>
      <c r="I6312" s="178"/>
      <c r="J6312" s="292"/>
      <c r="K6312" s="179">
        <v>0</v>
      </c>
    </row>
    <row r="6313" spans="1:11" ht="15" x14ac:dyDescent="0.2">
      <c r="A6313" s="288" t="s">
        <v>1459</v>
      </c>
      <c r="B6313" s="180" t="s">
        <v>2678</v>
      </c>
      <c r="C6313" s="288" t="s">
        <v>2679</v>
      </c>
      <c r="D6313" s="288" t="s">
        <v>2680</v>
      </c>
      <c r="E6313" s="553" t="s">
        <v>2681</v>
      </c>
      <c r="F6313" s="553"/>
      <c r="G6313" s="181" t="s">
        <v>2682</v>
      </c>
      <c r="H6313" s="180" t="s">
        <v>2683</v>
      </c>
      <c r="I6313" s="180" t="s">
        <v>6886</v>
      </c>
      <c r="J6313" s="180" t="s">
        <v>2684</v>
      </c>
      <c r="K6313" s="180" t="s">
        <v>2685</v>
      </c>
    </row>
    <row r="6314" spans="1:11" ht="25.5" x14ac:dyDescent="0.2">
      <c r="A6314" s="289" t="s">
        <v>119</v>
      </c>
      <c r="B6314" s="182" t="s">
        <v>4755</v>
      </c>
      <c r="C6314" s="289" t="s">
        <v>2687</v>
      </c>
      <c r="D6314" s="289" t="s">
        <v>1460</v>
      </c>
      <c r="E6314" s="554" t="s">
        <v>2958</v>
      </c>
      <c r="F6314" s="554"/>
      <c r="G6314" s="183" t="s">
        <v>154</v>
      </c>
      <c r="H6314" s="184">
        <v>1</v>
      </c>
      <c r="I6314" s="185"/>
      <c r="J6314" s="185">
        <v>41.48</v>
      </c>
      <c r="K6314" s="185">
        <v>41.48</v>
      </c>
    </row>
    <row r="6315" spans="1:11" ht="25.5" x14ac:dyDescent="0.2">
      <c r="A6315" s="290" t="s">
        <v>2689</v>
      </c>
      <c r="B6315" s="186" t="s">
        <v>2968</v>
      </c>
      <c r="C6315" s="290" t="s">
        <v>2691</v>
      </c>
      <c r="D6315" s="290" t="s">
        <v>2969</v>
      </c>
      <c r="E6315" s="555" t="s">
        <v>2693</v>
      </c>
      <c r="F6315" s="555"/>
      <c r="G6315" s="187" t="s">
        <v>2694</v>
      </c>
      <c r="H6315" s="188">
        <v>0.05</v>
      </c>
      <c r="I6315" s="188"/>
      <c r="J6315" s="189">
        <v>41.16</v>
      </c>
      <c r="K6315" s="189">
        <v>2.0499999999999998</v>
      </c>
    </row>
    <row r="6316" spans="1:11" ht="25.5" x14ac:dyDescent="0.2">
      <c r="A6316" s="290" t="s">
        <v>2689</v>
      </c>
      <c r="B6316" s="186" t="s">
        <v>2851</v>
      </c>
      <c r="C6316" s="290" t="s">
        <v>2691</v>
      </c>
      <c r="D6316" s="290" t="s">
        <v>2852</v>
      </c>
      <c r="E6316" s="555" t="s">
        <v>2693</v>
      </c>
      <c r="F6316" s="555"/>
      <c r="G6316" s="187" t="s">
        <v>2694</v>
      </c>
      <c r="H6316" s="188">
        <v>0.05</v>
      </c>
      <c r="I6316" s="188"/>
      <c r="J6316" s="189">
        <v>26.89</v>
      </c>
      <c r="K6316" s="189">
        <v>1.34</v>
      </c>
    </row>
    <row r="6317" spans="1:11" ht="25.5" x14ac:dyDescent="0.2">
      <c r="A6317" s="291" t="s">
        <v>2697</v>
      </c>
      <c r="B6317" s="190" t="s">
        <v>4756</v>
      </c>
      <c r="C6317" s="291" t="s">
        <v>2691</v>
      </c>
      <c r="D6317" s="291" t="s">
        <v>4757</v>
      </c>
      <c r="E6317" s="556" t="s">
        <v>2700</v>
      </c>
      <c r="F6317" s="556"/>
      <c r="G6317" s="191" t="s">
        <v>84</v>
      </c>
      <c r="H6317" s="192">
        <v>0.01</v>
      </c>
      <c r="I6317" s="192"/>
      <c r="J6317" s="193">
        <v>188.15</v>
      </c>
      <c r="K6317" s="193">
        <v>1.88</v>
      </c>
    </row>
    <row r="6318" spans="1:11" ht="25.5" x14ac:dyDescent="0.2">
      <c r="A6318" s="291" t="s">
        <v>2697</v>
      </c>
      <c r="B6318" s="190" t="s">
        <v>7215</v>
      </c>
      <c r="C6318" s="291" t="s">
        <v>7145</v>
      </c>
      <c r="D6318" s="291" t="s">
        <v>7216</v>
      </c>
      <c r="E6318" s="556" t="s">
        <v>2700</v>
      </c>
      <c r="F6318" s="556"/>
      <c r="G6318" s="191" t="s">
        <v>2701</v>
      </c>
      <c r="H6318" s="192">
        <v>1</v>
      </c>
      <c r="I6318" s="192"/>
      <c r="J6318" s="193">
        <v>36.21</v>
      </c>
      <c r="K6318" s="193">
        <v>36.21</v>
      </c>
    </row>
    <row r="6319" spans="1:11" x14ac:dyDescent="0.2">
      <c r="A6319" s="287"/>
      <c r="B6319" s="287"/>
      <c r="C6319" s="287"/>
      <c r="D6319" s="287"/>
      <c r="E6319" s="287" t="s">
        <v>2709</v>
      </c>
      <c r="F6319" s="194">
        <v>2.58</v>
      </c>
      <c r="G6319" s="287" t="s">
        <v>2710</v>
      </c>
      <c r="H6319" s="194">
        <v>0</v>
      </c>
      <c r="I6319" s="287" t="s">
        <v>2711</v>
      </c>
      <c r="J6319" s="194">
        <v>2.58</v>
      </c>
    </row>
    <row r="6320" spans="1:11" x14ac:dyDescent="0.2">
      <c r="A6320" s="287"/>
      <c r="B6320" s="287"/>
      <c r="C6320" s="287"/>
      <c r="D6320" s="287"/>
      <c r="E6320" s="287" t="s">
        <v>2712</v>
      </c>
      <c r="F6320" s="194">
        <v>0</v>
      </c>
      <c r="G6320" s="287"/>
      <c r="H6320" s="552" t="s">
        <v>2713</v>
      </c>
      <c r="I6320" s="552"/>
      <c r="J6320" s="194">
        <v>41.48</v>
      </c>
    </row>
    <row r="6321" spans="1:11" ht="13.5" thickBot="1" x14ac:dyDescent="0.25">
      <c r="A6321" s="196"/>
      <c r="B6321" s="196"/>
      <c r="C6321" s="196"/>
      <c r="D6321" s="196"/>
      <c r="E6321" s="196"/>
      <c r="F6321" s="196"/>
      <c r="G6321" s="196" t="s">
        <v>2714</v>
      </c>
      <c r="H6321" s="198">
        <v>0</v>
      </c>
      <c r="I6321" s="196" t="s">
        <v>2715</v>
      </c>
      <c r="J6321" s="197">
        <v>0</v>
      </c>
    </row>
    <row r="6322" spans="1:11" ht="13.5" thickTop="1" x14ac:dyDescent="0.2">
      <c r="A6322" s="195"/>
      <c r="B6322" s="195"/>
      <c r="C6322" s="195"/>
      <c r="D6322" s="195"/>
      <c r="E6322" s="195"/>
      <c r="F6322" s="195"/>
      <c r="G6322" s="195"/>
      <c r="H6322" s="195"/>
      <c r="I6322" s="195"/>
      <c r="J6322" s="195"/>
    </row>
    <row r="6323" spans="1:11" ht="15" x14ac:dyDescent="0.2">
      <c r="A6323" s="288" t="s">
        <v>1461</v>
      </c>
      <c r="B6323" s="180" t="s">
        <v>2678</v>
      </c>
      <c r="C6323" s="288" t="s">
        <v>2679</v>
      </c>
      <c r="D6323" s="288" t="s">
        <v>2680</v>
      </c>
      <c r="E6323" s="553" t="s">
        <v>2681</v>
      </c>
      <c r="F6323" s="553"/>
      <c r="G6323" s="181" t="s">
        <v>2682</v>
      </c>
      <c r="H6323" s="180" t="s">
        <v>2683</v>
      </c>
      <c r="I6323" s="180" t="s">
        <v>6886</v>
      </c>
      <c r="J6323" s="180" t="s">
        <v>2684</v>
      </c>
      <c r="K6323" s="180" t="s">
        <v>2685</v>
      </c>
    </row>
    <row r="6324" spans="1:11" ht="25.5" x14ac:dyDescent="0.2">
      <c r="A6324" s="289" t="s">
        <v>119</v>
      </c>
      <c r="B6324" s="182" t="s">
        <v>4758</v>
      </c>
      <c r="C6324" s="289" t="s">
        <v>2687</v>
      </c>
      <c r="D6324" s="289" t="s">
        <v>1462</v>
      </c>
      <c r="E6324" s="554" t="s">
        <v>2958</v>
      </c>
      <c r="F6324" s="554"/>
      <c r="G6324" s="183" t="s">
        <v>154</v>
      </c>
      <c r="H6324" s="184">
        <v>1</v>
      </c>
      <c r="I6324" s="185"/>
      <c r="J6324" s="185">
        <v>13.91</v>
      </c>
      <c r="K6324" s="185">
        <v>13.91</v>
      </c>
    </row>
    <row r="6325" spans="1:11" ht="25.5" x14ac:dyDescent="0.2">
      <c r="A6325" s="290" t="s">
        <v>2689</v>
      </c>
      <c r="B6325" s="186" t="s">
        <v>2968</v>
      </c>
      <c r="C6325" s="290" t="s">
        <v>2691</v>
      </c>
      <c r="D6325" s="290" t="s">
        <v>2969</v>
      </c>
      <c r="E6325" s="555" t="s">
        <v>2693</v>
      </c>
      <c r="F6325" s="555"/>
      <c r="G6325" s="187" t="s">
        <v>2694</v>
      </c>
      <c r="H6325" s="188">
        <v>0.03</v>
      </c>
      <c r="I6325" s="188"/>
      <c r="J6325" s="189">
        <v>41.16</v>
      </c>
      <c r="K6325" s="189">
        <v>1.23</v>
      </c>
    </row>
    <row r="6326" spans="1:11" ht="25.5" x14ac:dyDescent="0.2">
      <c r="A6326" s="290" t="s">
        <v>2689</v>
      </c>
      <c r="B6326" s="186" t="s">
        <v>2851</v>
      </c>
      <c r="C6326" s="290" t="s">
        <v>2691</v>
      </c>
      <c r="D6326" s="290" t="s">
        <v>2852</v>
      </c>
      <c r="E6326" s="555" t="s">
        <v>2693</v>
      </c>
      <c r="F6326" s="555"/>
      <c r="G6326" s="187" t="s">
        <v>2694</v>
      </c>
      <c r="H6326" s="188">
        <v>0.03</v>
      </c>
      <c r="I6326" s="188"/>
      <c r="J6326" s="189">
        <v>26.89</v>
      </c>
      <c r="K6326" s="189">
        <v>0.8</v>
      </c>
    </row>
    <row r="6327" spans="1:11" x14ac:dyDescent="0.2">
      <c r="A6327" s="291" t="s">
        <v>2697</v>
      </c>
      <c r="B6327" s="190" t="s">
        <v>4759</v>
      </c>
      <c r="C6327" s="291" t="s">
        <v>2791</v>
      </c>
      <c r="D6327" s="291" t="s">
        <v>4760</v>
      </c>
      <c r="E6327" s="556" t="s">
        <v>2700</v>
      </c>
      <c r="F6327" s="556"/>
      <c r="G6327" s="191" t="s">
        <v>2701</v>
      </c>
      <c r="H6327" s="192">
        <v>1.05</v>
      </c>
      <c r="I6327" s="192"/>
      <c r="J6327" s="193">
        <v>11.32</v>
      </c>
      <c r="K6327" s="193">
        <v>11.88</v>
      </c>
    </row>
    <row r="6328" spans="1:11" x14ac:dyDescent="0.2">
      <c r="A6328" s="287"/>
      <c r="B6328" s="287"/>
      <c r="C6328" s="287"/>
      <c r="D6328" s="287"/>
      <c r="E6328" s="287" t="s">
        <v>2709</v>
      </c>
      <c r="F6328" s="194">
        <v>1.54</v>
      </c>
      <c r="G6328" s="287" t="s">
        <v>2710</v>
      </c>
      <c r="H6328" s="194">
        <v>0</v>
      </c>
      <c r="I6328" s="287" t="s">
        <v>2711</v>
      </c>
      <c r="J6328" s="194">
        <v>1.54</v>
      </c>
    </row>
    <row r="6329" spans="1:11" x14ac:dyDescent="0.2">
      <c r="A6329" s="287"/>
      <c r="B6329" s="287"/>
      <c r="C6329" s="287"/>
      <c r="D6329" s="287"/>
      <c r="E6329" s="287" t="s">
        <v>2712</v>
      </c>
      <c r="F6329" s="194">
        <v>0</v>
      </c>
      <c r="G6329" s="287"/>
      <c r="H6329" s="552" t="s">
        <v>2713</v>
      </c>
      <c r="I6329" s="552"/>
      <c r="J6329" s="194">
        <v>13.91</v>
      </c>
    </row>
    <row r="6330" spans="1:11" ht="13.5" thickBot="1" x14ac:dyDescent="0.25">
      <c r="A6330" s="196"/>
      <c r="B6330" s="196"/>
      <c r="C6330" s="196"/>
      <c r="D6330" s="196"/>
      <c r="E6330" s="196"/>
      <c r="F6330" s="196"/>
      <c r="G6330" s="196" t="s">
        <v>2714</v>
      </c>
      <c r="H6330" s="198">
        <v>0</v>
      </c>
      <c r="I6330" s="196" t="s">
        <v>2715</v>
      </c>
      <c r="J6330" s="197">
        <v>0</v>
      </c>
    </row>
    <row r="6331" spans="1:11" ht="13.5" thickTop="1" x14ac:dyDescent="0.2">
      <c r="A6331" s="195"/>
      <c r="B6331" s="195"/>
      <c r="C6331" s="195"/>
      <c r="D6331" s="195"/>
      <c r="E6331" s="195"/>
      <c r="F6331" s="195"/>
      <c r="G6331" s="195"/>
      <c r="H6331" s="195"/>
      <c r="I6331" s="195"/>
      <c r="J6331" s="195"/>
    </row>
    <row r="6332" spans="1:11" ht="15" x14ac:dyDescent="0.2">
      <c r="A6332" s="288" t="s">
        <v>1463</v>
      </c>
      <c r="B6332" s="180" t="s">
        <v>2678</v>
      </c>
      <c r="C6332" s="288" t="s">
        <v>2679</v>
      </c>
      <c r="D6332" s="288" t="s">
        <v>2680</v>
      </c>
      <c r="E6332" s="553" t="s">
        <v>2681</v>
      </c>
      <c r="F6332" s="553"/>
      <c r="G6332" s="181" t="s">
        <v>2682</v>
      </c>
      <c r="H6332" s="180" t="s">
        <v>2683</v>
      </c>
      <c r="I6332" s="180" t="s">
        <v>6886</v>
      </c>
      <c r="J6332" s="180" t="s">
        <v>2684</v>
      </c>
      <c r="K6332" s="180" t="s">
        <v>2685</v>
      </c>
    </row>
    <row r="6333" spans="1:11" ht="25.5" x14ac:dyDescent="0.2">
      <c r="A6333" s="289" t="s">
        <v>119</v>
      </c>
      <c r="B6333" s="182" t="s">
        <v>4761</v>
      </c>
      <c r="C6333" s="289" t="s">
        <v>2687</v>
      </c>
      <c r="D6333" s="289" t="s">
        <v>1464</v>
      </c>
      <c r="E6333" s="554" t="s">
        <v>2958</v>
      </c>
      <c r="F6333" s="554"/>
      <c r="G6333" s="183" t="s">
        <v>154</v>
      </c>
      <c r="H6333" s="184">
        <v>1</v>
      </c>
      <c r="I6333" s="185"/>
      <c r="J6333" s="185">
        <v>60.37</v>
      </c>
      <c r="K6333" s="185">
        <v>60.37</v>
      </c>
    </row>
    <row r="6334" spans="1:11" ht="25.5" x14ac:dyDescent="0.2">
      <c r="A6334" s="290" t="s">
        <v>2689</v>
      </c>
      <c r="B6334" s="186" t="s">
        <v>2968</v>
      </c>
      <c r="C6334" s="290" t="s">
        <v>2691</v>
      </c>
      <c r="D6334" s="290" t="s">
        <v>2969</v>
      </c>
      <c r="E6334" s="555" t="s">
        <v>2693</v>
      </c>
      <c r="F6334" s="555"/>
      <c r="G6334" s="187" t="s">
        <v>2694</v>
      </c>
      <c r="H6334" s="188">
        <v>0.05</v>
      </c>
      <c r="I6334" s="188"/>
      <c r="J6334" s="189">
        <v>41.16</v>
      </c>
      <c r="K6334" s="189">
        <v>2.0499999999999998</v>
      </c>
    </row>
    <row r="6335" spans="1:11" ht="25.5" x14ac:dyDescent="0.2">
      <c r="A6335" s="290" t="s">
        <v>2689</v>
      </c>
      <c r="B6335" s="186" t="s">
        <v>2851</v>
      </c>
      <c r="C6335" s="290" t="s">
        <v>2691</v>
      </c>
      <c r="D6335" s="290" t="s">
        <v>2852</v>
      </c>
      <c r="E6335" s="555" t="s">
        <v>2693</v>
      </c>
      <c r="F6335" s="555"/>
      <c r="G6335" s="187" t="s">
        <v>2694</v>
      </c>
      <c r="H6335" s="188">
        <v>0.05</v>
      </c>
      <c r="I6335" s="188"/>
      <c r="J6335" s="189">
        <v>26.89</v>
      </c>
      <c r="K6335" s="189">
        <v>1.34</v>
      </c>
    </row>
    <row r="6336" spans="1:11" ht="38.25" x14ac:dyDescent="0.2">
      <c r="A6336" s="291" t="s">
        <v>2697</v>
      </c>
      <c r="B6336" s="190" t="s">
        <v>7217</v>
      </c>
      <c r="C6336" s="291" t="s">
        <v>7145</v>
      </c>
      <c r="D6336" s="291" t="s">
        <v>7218</v>
      </c>
      <c r="E6336" s="556" t="s">
        <v>2700</v>
      </c>
      <c r="F6336" s="556"/>
      <c r="G6336" s="191" t="s">
        <v>2701</v>
      </c>
      <c r="H6336" s="192">
        <v>1</v>
      </c>
      <c r="I6336" s="192"/>
      <c r="J6336" s="193">
        <v>56.98</v>
      </c>
      <c r="K6336" s="193">
        <v>56.98</v>
      </c>
    </row>
    <row r="6337" spans="1:11" x14ac:dyDescent="0.2">
      <c r="A6337" s="287"/>
      <c r="B6337" s="287"/>
      <c r="C6337" s="287"/>
      <c r="D6337" s="287"/>
      <c r="E6337" s="287" t="s">
        <v>2709</v>
      </c>
      <c r="F6337" s="194">
        <v>2.58</v>
      </c>
      <c r="G6337" s="287" t="s">
        <v>2710</v>
      </c>
      <c r="H6337" s="194">
        <v>0</v>
      </c>
      <c r="I6337" s="287" t="s">
        <v>2711</v>
      </c>
      <c r="J6337" s="194">
        <v>2.58</v>
      </c>
    </row>
    <row r="6338" spans="1:11" x14ac:dyDescent="0.2">
      <c r="A6338" s="287"/>
      <c r="B6338" s="287"/>
      <c r="C6338" s="287"/>
      <c r="D6338" s="287"/>
      <c r="E6338" s="287" t="s">
        <v>2712</v>
      </c>
      <c r="F6338" s="194">
        <v>0</v>
      </c>
      <c r="G6338" s="287"/>
      <c r="H6338" s="552" t="s">
        <v>2713</v>
      </c>
      <c r="I6338" s="552"/>
      <c r="J6338" s="194">
        <v>60.37</v>
      </c>
    </row>
    <row r="6339" spans="1:11" ht="13.5" thickBot="1" x14ac:dyDescent="0.25">
      <c r="A6339" s="196"/>
      <c r="B6339" s="196"/>
      <c r="C6339" s="196"/>
      <c r="D6339" s="196"/>
      <c r="E6339" s="196"/>
      <c r="F6339" s="196"/>
      <c r="G6339" s="196" t="s">
        <v>2714</v>
      </c>
      <c r="H6339" s="198">
        <v>0</v>
      </c>
      <c r="I6339" s="196" t="s">
        <v>2715</v>
      </c>
      <c r="J6339" s="197">
        <v>0</v>
      </c>
    </row>
    <row r="6340" spans="1:11" ht="13.5" thickTop="1" x14ac:dyDescent="0.2">
      <c r="A6340" s="195"/>
      <c r="B6340" s="195"/>
      <c r="C6340" s="195"/>
      <c r="D6340" s="195"/>
      <c r="E6340" s="195"/>
      <c r="F6340" s="195"/>
      <c r="G6340" s="195"/>
      <c r="H6340" s="195"/>
      <c r="I6340" s="195"/>
      <c r="J6340" s="195"/>
    </row>
    <row r="6341" spans="1:11" ht="15" x14ac:dyDescent="0.2">
      <c r="A6341" s="288" t="s">
        <v>1465</v>
      </c>
      <c r="B6341" s="180" t="s">
        <v>2678</v>
      </c>
      <c r="C6341" s="288" t="s">
        <v>2679</v>
      </c>
      <c r="D6341" s="288" t="s">
        <v>2680</v>
      </c>
      <c r="E6341" s="553" t="s">
        <v>2681</v>
      </c>
      <c r="F6341" s="553"/>
      <c r="G6341" s="181" t="s">
        <v>2682</v>
      </c>
      <c r="H6341" s="180" t="s">
        <v>2683</v>
      </c>
      <c r="I6341" s="180" t="s">
        <v>6886</v>
      </c>
      <c r="J6341" s="180" t="s">
        <v>2684</v>
      </c>
      <c r="K6341" s="180" t="s">
        <v>2685</v>
      </c>
    </row>
    <row r="6342" spans="1:11" ht="38.25" x14ac:dyDescent="0.2">
      <c r="A6342" s="289" t="s">
        <v>119</v>
      </c>
      <c r="B6342" s="182" t="s">
        <v>4762</v>
      </c>
      <c r="C6342" s="289" t="s">
        <v>2687</v>
      </c>
      <c r="D6342" s="289" t="s">
        <v>1466</v>
      </c>
      <c r="E6342" s="554" t="s">
        <v>2958</v>
      </c>
      <c r="F6342" s="554"/>
      <c r="G6342" s="183" t="s">
        <v>154</v>
      </c>
      <c r="H6342" s="184">
        <v>1</v>
      </c>
      <c r="I6342" s="185"/>
      <c r="J6342" s="185">
        <v>20.149999999999999</v>
      </c>
      <c r="K6342" s="185">
        <v>20.149999999999999</v>
      </c>
    </row>
    <row r="6343" spans="1:11" ht="25.5" x14ac:dyDescent="0.2">
      <c r="A6343" s="290" t="s">
        <v>2689</v>
      </c>
      <c r="B6343" s="186" t="s">
        <v>2968</v>
      </c>
      <c r="C6343" s="290" t="s">
        <v>2691</v>
      </c>
      <c r="D6343" s="290" t="s">
        <v>2969</v>
      </c>
      <c r="E6343" s="555" t="s">
        <v>2693</v>
      </c>
      <c r="F6343" s="555"/>
      <c r="G6343" s="187" t="s">
        <v>2694</v>
      </c>
      <c r="H6343" s="188">
        <v>0.03</v>
      </c>
      <c r="I6343" s="188"/>
      <c r="J6343" s="189">
        <v>41.16</v>
      </c>
      <c r="K6343" s="189">
        <v>1.23</v>
      </c>
    </row>
    <row r="6344" spans="1:11" ht="25.5" x14ac:dyDescent="0.2">
      <c r="A6344" s="290" t="s">
        <v>2689</v>
      </c>
      <c r="B6344" s="186" t="s">
        <v>2851</v>
      </c>
      <c r="C6344" s="290" t="s">
        <v>2691</v>
      </c>
      <c r="D6344" s="290" t="s">
        <v>2852</v>
      </c>
      <c r="E6344" s="555" t="s">
        <v>2693</v>
      </c>
      <c r="F6344" s="555"/>
      <c r="G6344" s="187" t="s">
        <v>2694</v>
      </c>
      <c r="H6344" s="188">
        <v>0.03</v>
      </c>
      <c r="I6344" s="188"/>
      <c r="J6344" s="189">
        <v>26.89</v>
      </c>
      <c r="K6344" s="189">
        <v>0.8</v>
      </c>
    </row>
    <row r="6345" spans="1:11" ht="51" x14ac:dyDescent="0.2">
      <c r="A6345" s="291" t="s">
        <v>2697</v>
      </c>
      <c r="B6345" s="190" t="s">
        <v>4541</v>
      </c>
      <c r="C6345" s="291" t="s">
        <v>2691</v>
      </c>
      <c r="D6345" s="291" t="s">
        <v>4542</v>
      </c>
      <c r="E6345" s="556" t="s">
        <v>2700</v>
      </c>
      <c r="F6345" s="556"/>
      <c r="G6345" s="191" t="s">
        <v>2701</v>
      </c>
      <c r="H6345" s="192">
        <v>1.02</v>
      </c>
      <c r="I6345" s="192"/>
      <c r="J6345" s="193">
        <v>10.4</v>
      </c>
      <c r="K6345" s="193">
        <v>10.6</v>
      </c>
    </row>
    <row r="6346" spans="1:11" ht="25.5" x14ac:dyDescent="0.2">
      <c r="A6346" s="291" t="s">
        <v>2697</v>
      </c>
      <c r="B6346" s="190" t="s">
        <v>4756</v>
      </c>
      <c r="C6346" s="291" t="s">
        <v>2691</v>
      </c>
      <c r="D6346" s="291" t="s">
        <v>4757</v>
      </c>
      <c r="E6346" s="556" t="s">
        <v>2700</v>
      </c>
      <c r="F6346" s="556"/>
      <c r="G6346" s="191" t="s">
        <v>84</v>
      </c>
      <c r="H6346" s="192">
        <v>0.04</v>
      </c>
      <c r="I6346" s="192"/>
      <c r="J6346" s="193">
        <v>188.15</v>
      </c>
      <c r="K6346" s="193">
        <v>7.52</v>
      </c>
    </row>
    <row r="6347" spans="1:11" x14ac:dyDescent="0.2">
      <c r="A6347" s="287"/>
      <c r="B6347" s="287"/>
      <c r="C6347" s="287"/>
      <c r="D6347" s="287"/>
      <c r="E6347" s="287" t="s">
        <v>2709</v>
      </c>
      <c r="F6347" s="194">
        <v>1.54</v>
      </c>
      <c r="G6347" s="287" t="s">
        <v>2710</v>
      </c>
      <c r="H6347" s="194">
        <v>0</v>
      </c>
      <c r="I6347" s="287" t="s">
        <v>2711</v>
      </c>
      <c r="J6347" s="194">
        <v>1.54</v>
      </c>
    </row>
    <row r="6348" spans="1:11" x14ac:dyDescent="0.2">
      <c r="A6348" s="287"/>
      <c r="B6348" s="287"/>
      <c r="C6348" s="287"/>
      <c r="D6348" s="287"/>
      <c r="E6348" s="287" t="s">
        <v>2712</v>
      </c>
      <c r="F6348" s="194">
        <v>0</v>
      </c>
      <c r="G6348" s="287"/>
      <c r="H6348" s="552" t="s">
        <v>2713</v>
      </c>
      <c r="I6348" s="552"/>
      <c r="J6348" s="194">
        <v>20.149999999999999</v>
      </c>
    </row>
    <row r="6349" spans="1:11" ht="13.5" thickBot="1" x14ac:dyDescent="0.25">
      <c r="A6349" s="196"/>
      <c r="B6349" s="196"/>
      <c r="C6349" s="196"/>
      <c r="D6349" s="196"/>
      <c r="E6349" s="196"/>
      <c r="F6349" s="196"/>
      <c r="G6349" s="196" t="s">
        <v>2714</v>
      </c>
      <c r="H6349" s="198">
        <v>0</v>
      </c>
      <c r="I6349" s="196" t="s">
        <v>2715</v>
      </c>
      <c r="J6349" s="197">
        <v>0</v>
      </c>
    </row>
    <row r="6350" spans="1:11" ht="13.5" thickTop="1" x14ac:dyDescent="0.2">
      <c r="A6350" s="195"/>
      <c r="B6350" s="195"/>
      <c r="C6350" s="195"/>
      <c r="D6350" s="195"/>
      <c r="E6350" s="195"/>
      <c r="F6350" s="195"/>
      <c r="G6350" s="195"/>
      <c r="H6350" s="195"/>
      <c r="I6350" s="195"/>
      <c r="J6350" s="195"/>
    </row>
    <row r="6351" spans="1:11" ht="15" x14ac:dyDescent="0.2">
      <c r="A6351" s="288" t="s">
        <v>1467</v>
      </c>
      <c r="B6351" s="180" t="s">
        <v>2678</v>
      </c>
      <c r="C6351" s="288" t="s">
        <v>2679</v>
      </c>
      <c r="D6351" s="288" t="s">
        <v>2680</v>
      </c>
      <c r="E6351" s="553" t="s">
        <v>2681</v>
      </c>
      <c r="F6351" s="553"/>
      <c r="G6351" s="181" t="s">
        <v>2682</v>
      </c>
      <c r="H6351" s="180" t="s">
        <v>2683</v>
      </c>
      <c r="I6351" s="180" t="s">
        <v>6886</v>
      </c>
      <c r="J6351" s="180" t="s">
        <v>2684</v>
      </c>
      <c r="K6351" s="180" t="s">
        <v>2685</v>
      </c>
    </row>
    <row r="6352" spans="1:11" ht="25.5" x14ac:dyDescent="0.2">
      <c r="A6352" s="289" t="s">
        <v>119</v>
      </c>
      <c r="B6352" s="182" t="s">
        <v>7219</v>
      </c>
      <c r="C6352" s="289" t="s">
        <v>2687</v>
      </c>
      <c r="D6352" s="289" t="s">
        <v>6086</v>
      </c>
      <c r="E6352" s="554" t="s">
        <v>2958</v>
      </c>
      <c r="F6352" s="554"/>
      <c r="G6352" s="183" t="s">
        <v>154</v>
      </c>
      <c r="H6352" s="184">
        <v>1</v>
      </c>
      <c r="I6352" s="185"/>
      <c r="J6352" s="185">
        <v>137.46</v>
      </c>
      <c r="K6352" s="185">
        <v>137.46</v>
      </c>
    </row>
    <row r="6353" spans="1:11" ht="25.5" x14ac:dyDescent="0.2">
      <c r="A6353" s="290" t="s">
        <v>2689</v>
      </c>
      <c r="B6353" s="186" t="s">
        <v>2968</v>
      </c>
      <c r="C6353" s="290" t="s">
        <v>2691</v>
      </c>
      <c r="D6353" s="290" t="s">
        <v>2969</v>
      </c>
      <c r="E6353" s="555" t="s">
        <v>2693</v>
      </c>
      <c r="F6353" s="555"/>
      <c r="G6353" s="187" t="s">
        <v>2694</v>
      </c>
      <c r="H6353" s="188">
        <v>0.09</v>
      </c>
      <c r="I6353" s="188"/>
      <c r="J6353" s="189">
        <v>41.16</v>
      </c>
      <c r="K6353" s="189">
        <v>3.7</v>
      </c>
    </row>
    <row r="6354" spans="1:11" ht="25.5" x14ac:dyDescent="0.2">
      <c r="A6354" s="290" t="s">
        <v>2689</v>
      </c>
      <c r="B6354" s="186" t="s">
        <v>2851</v>
      </c>
      <c r="C6354" s="290" t="s">
        <v>2691</v>
      </c>
      <c r="D6354" s="290" t="s">
        <v>2852</v>
      </c>
      <c r="E6354" s="555" t="s">
        <v>2693</v>
      </c>
      <c r="F6354" s="555"/>
      <c r="G6354" s="187" t="s">
        <v>2694</v>
      </c>
      <c r="H6354" s="188">
        <v>0.09</v>
      </c>
      <c r="I6354" s="188"/>
      <c r="J6354" s="189">
        <v>26.89</v>
      </c>
      <c r="K6354" s="189">
        <v>2.42</v>
      </c>
    </row>
    <row r="6355" spans="1:11" ht="25.5" x14ac:dyDescent="0.2">
      <c r="A6355" s="291" t="s">
        <v>2697</v>
      </c>
      <c r="B6355" s="190" t="s">
        <v>7220</v>
      </c>
      <c r="C6355" s="291" t="s">
        <v>7145</v>
      </c>
      <c r="D6355" s="291" t="s">
        <v>7221</v>
      </c>
      <c r="E6355" s="556" t="s">
        <v>2700</v>
      </c>
      <c r="F6355" s="556"/>
      <c r="G6355" s="191" t="s">
        <v>2701</v>
      </c>
      <c r="H6355" s="192">
        <v>1</v>
      </c>
      <c r="I6355" s="192"/>
      <c r="J6355" s="193">
        <v>131.34</v>
      </c>
      <c r="K6355" s="193">
        <v>131.34</v>
      </c>
    </row>
    <row r="6356" spans="1:11" x14ac:dyDescent="0.2">
      <c r="A6356" s="287"/>
      <c r="B6356" s="287"/>
      <c r="C6356" s="287"/>
      <c r="D6356" s="287"/>
      <c r="E6356" s="287" t="s">
        <v>2709</v>
      </c>
      <c r="F6356" s="194">
        <v>4.6500000000000004</v>
      </c>
      <c r="G6356" s="287" t="s">
        <v>2710</v>
      </c>
      <c r="H6356" s="194">
        <v>0</v>
      </c>
      <c r="I6356" s="287" t="s">
        <v>2711</v>
      </c>
      <c r="J6356" s="194">
        <v>4.6500000000000004</v>
      </c>
    </row>
    <row r="6357" spans="1:11" x14ac:dyDescent="0.2">
      <c r="A6357" s="287"/>
      <c r="B6357" s="287"/>
      <c r="C6357" s="287"/>
      <c r="D6357" s="287"/>
      <c r="E6357" s="287" t="s">
        <v>2712</v>
      </c>
      <c r="F6357" s="194">
        <v>0</v>
      </c>
      <c r="G6357" s="287"/>
      <c r="H6357" s="552" t="s">
        <v>2713</v>
      </c>
      <c r="I6357" s="552"/>
      <c r="J6357" s="194">
        <v>137.46</v>
      </c>
    </row>
    <row r="6358" spans="1:11" ht="13.5" thickBot="1" x14ac:dyDescent="0.25">
      <c r="A6358" s="196"/>
      <c r="B6358" s="196"/>
      <c r="C6358" s="196"/>
      <c r="D6358" s="196"/>
      <c r="E6358" s="196"/>
      <c r="F6358" s="196"/>
      <c r="G6358" s="196" t="s">
        <v>2714</v>
      </c>
      <c r="H6358" s="198">
        <v>0</v>
      </c>
      <c r="I6358" s="196" t="s">
        <v>2715</v>
      </c>
      <c r="J6358" s="197">
        <v>0</v>
      </c>
    </row>
    <row r="6359" spans="1:11" ht="13.5" thickTop="1" x14ac:dyDescent="0.2">
      <c r="A6359" s="195"/>
      <c r="B6359" s="195"/>
      <c r="C6359" s="195"/>
      <c r="D6359" s="195"/>
      <c r="E6359" s="195"/>
      <c r="F6359" s="195"/>
      <c r="G6359" s="195"/>
      <c r="H6359" s="195"/>
      <c r="I6359" s="195"/>
      <c r="J6359" s="195"/>
    </row>
    <row r="6360" spans="1:11" ht="15" x14ac:dyDescent="0.2">
      <c r="A6360" s="288" t="s">
        <v>1469</v>
      </c>
      <c r="B6360" s="180" t="s">
        <v>2678</v>
      </c>
      <c r="C6360" s="288" t="s">
        <v>2679</v>
      </c>
      <c r="D6360" s="288" t="s">
        <v>2680</v>
      </c>
      <c r="E6360" s="553" t="s">
        <v>2681</v>
      </c>
      <c r="F6360" s="553"/>
      <c r="G6360" s="181" t="s">
        <v>2682</v>
      </c>
      <c r="H6360" s="180" t="s">
        <v>2683</v>
      </c>
      <c r="I6360" s="180" t="s">
        <v>6886</v>
      </c>
      <c r="J6360" s="180" t="s">
        <v>2684</v>
      </c>
      <c r="K6360" s="180" t="s">
        <v>2685</v>
      </c>
    </row>
    <row r="6361" spans="1:11" ht="38.25" x14ac:dyDescent="0.2">
      <c r="A6361" s="289" t="s">
        <v>119</v>
      </c>
      <c r="B6361" s="182" t="s">
        <v>4763</v>
      </c>
      <c r="C6361" s="289" t="s">
        <v>2687</v>
      </c>
      <c r="D6361" s="289" t="s">
        <v>1468</v>
      </c>
      <c r="E6361" s="554" t="s">
        <v>2958</v>
      </c>
      <c r="F6361" s="554"/>
      <c r="G6361" s="183" t="s">
        <v>154</v>
      </c>
      <c r="H6361" s="184">
        <v>1</v>
      </c>
      <c r="I6361" s="185"/>
      <c r="J6361" s="185">
        <v>55.94</v>
      </c>
      <c r="K6361" s="185">
        <v>55.94</v>
      </c>
    </row>
    <row r="6362" spans="1:11" ht="25.5" x14ac:dyDescent="0.2">
      <c r="A6362" s="290" t="s">
        <v>2689</v>
      </c>
      <c r="B6362" s="186" t="s">
        <v>2968</v>
      </c>
      <c r="C6362" s="290" t="s">
        <v>2691</v>
      </c>
      <c r="D6362" s="290" t="s">
        <v>2969</v>
      </c>
      <c r="E6362" s="555" t="s">
        <v>2693</v>
      </c>
      <c r="F6362" s="555"/>
      <c r="G6362" s="187" t="s">
        <v>2694</v>
      </c>
      <c r="H6362" s="188">
        <v>0.03</v>
      </c>
      <c r="I6362" s="188"/>
      <c r="J6362" s="189">
        <v>41.16</v>
      </c>
      <c r="K6362" s="189">
        <v>1.23</v>
      </c>
    </row>
    <row r="6363" spans="1:11" ht="25.5" x14ac:dyDescent="0.2">
      <c r="A6363" s="290" t="s">
        <v>2689</v>
      </c>
      <c r="B6363" s="186" t="s">
        <v>2851</v>
      </c>
      <c r="C6363" s="290" t="s">
        <v>2691</v>
      </c>
      <c r="D6363" s="290" t="s">
        <v>2852</v>
      </c>
      <c r="E6363" s="555" t="s">
        <v>2693</v>
      </c>
      <c r="F6363" s="555"/>
      <c r="G6363" s="187" t="s">
        <v>2694</v>
      </c>
      <c r="H6363" s="188">
        <v>0.03</v>
      </c>
      <c r="I6363" s="188"/>
      <c r="J6363" s="189">
        <v>26.89</v>
      </c>
      <c r="K6363" s="189">
        <v>0.8</v>
      </c>
    </row>
    <row r="6364" spans="1:11" ht="51" x14ac:dyDescent="0.2">
      <c r="A6364" s="291" t="s">
        <v>2697</v>
      </c>
      <c r="B6364" s="190" t="s">
        <v>6012</v>
      </c>
      <c r="C6364" s="291" t="s">
        <v>2691</v>
      </c>
      <c r="D6364" s="291" t="s">
        <v>6013</v>
      </c>
      <c r="E6364" s="556" t="s">
        <v>2700</v>
      </c>
      <c r="F6364" s="556"/>
      <c r="G6364" s="191" t="s">
        <v>2701</v>
      </c>
      <c r="H6364" s="192">
        <v>1.05</v>
      </c>
      <c r="I6364" s="192"/>
      <c r="J6364" s="193">
        <v>51.35</v>
      </c>
      <c r="K6364" s="193">
        <v>53.91</v>
      </c>
    </row>
    <row r="6365" spans="1:11" x14ac:dyDescent="0.2">
      <c r="A6365" s="287"/>
      <c r="B6365" s="287"/>
      <c r="C6365" s="287"/>
      <c r="D6365" s="287"/>
      <c r="E6365" s="287" t="s">
        <v>2709</v>
      </c>
      <c r="F6365" s="194">
        <v>1.54</v>
      </c>
      <c r="G6365" s="287" t="s">
        <v>2710</v>
      </c>
      <c r="H6365" s="194">
        <v>0</v>
      </c>
      <c r="I6365" s="287" t="s">
        <v>2711</v>
      </c>
      <c r="J6365" s="194">
        <v>1.54</v>
      </c>
    </row>
    <row r="6366" spans="1:11" x14ac:dyDescent="0.2">
      <c r="A6366" s="287"/>
      <c r="B6366" s="287"/>
      <c r="C6366" s="287"/>
      <c r="D6366" s="287"/>
      <c r="E6366" s="287" t="s">
        <v>2712</v>
      </c>
      <c r="F6366" s="194">
        <v>0</v>
      </c>
      <c r="G6366" s="287"/>
      <c r="H6366" s="552" t="s">
        <v>2713</v>
      </c>
      <c r="I6366" s="552"/>
      <c r="J6366" s="194">
        <v>55.94</v>
      </c>
    </row>
    <row r="6367" spans="1:11" ht="13.5" thickBot="1" x14ac:dyDescent="0.25">
      <c r="A6367" s="196"/>
      <c r="B6367" s="196"/>
      <c r="C6367" s="196"/>
      <c r="D6367" s="196"/>
      <c r="E6367" s="196"/>
      <c r="F6367" s="196"/>
      <c r="G6367" s="196" t="s">
        <v>2714</v>
      </c>
      <c r="H6367" s="198">
        <v>0</v>
      </c>
      <c r="I6367" s="196" t="s">
        <v>2715</v>
      </c>
      <c r="J6367" s="197">
        <v>0</v>
      </c>
    </row>
    <row r="6368" spans="1:11" ht="13.5" thickTop="1" x14ac:dyDescent="0.2">
      <c r="A6368" s="195"/>
      <c r="B6368" s="195"/>
      <c r="C6368" s="195"/>
      <c r="D6368" s="195"/>
      <c r="E6368" s="195"/>
      <c r="F6368" s="195"/>
      <c r="G6368" s="195"/>
      <c r="H6368" s="195"/>
      <c r="I6368" s="195"/>
      <c r="J6368" s="195"/>
    </row>
    <row r="6369" spans="1:11" ht="15" x14ac:dyDescent="0.2">
      <c r="A6369" s="288" t="s">
        <v>1471</v>
      </c>
      <c r="B6369" s="180" t="s">
        <v>2678</v>
      </c>
      <c r="C6369" s="288" t="s">
        <v>2679</v>
      </c>
      <c r="D6369" s="288" t="s">
        <v>2680</v>
      </c>
      <c r="E6369" s="553" t="s">
        <v>2681</v>
      </c>
      <c r="F6369" s="553"/>
      <c r="G6369" s="181" t="s">
        <v>2682</v>
      </c>
      <c r="H6369" s="180" t="s">
        <v>2683</v>
      </c>
      <c r="I6369" s="180" t="s">
        <v>6886</v>
      </c>
      <c r="J6369" s="180" t="s">
        <v>2684</v>
      </c>
      <c r="K6369" s="180" t="s">
        <v>2685</v>
      </c>
    </row>
    <row r="6370" spans="1:11" ht="38.25" x14ac:dyDescent="0.2">
      <c r="A6370" s="289" t="s">
        <v>119</v>
      </c>
      <c r="B6370" s="182" t="s">
        <v>4764</v>
      </c>
      <c r="C6370" s="289" t="s">
        <v>2687</v>
      </c>
      <c r="D6370" s="289" t="s">
        <v>1470</v>
      </c>
      <c r="E6370" s="554" t="s">
        <v>2958</v>
      </c>
      <c r="F6370" s="554"/>
      <c r="G6370" s="183" t="s">
        <v>154</v>
      </c>
      <c r="H6370" s="184">
        <v>1</v>
      </c>
      <c r="I6370" s="185"/>
      <c r="J6370" s="185">
        <v>60.98</v>
      </c>
      <c r="K6370" s="185">
        <v>60.98</v>
      </c>
    </row>
    <row r="6371" spans="1:11" ht="25.5" x14ac:dyDescent="0.2">
      <c r="A6371" s="290" t="s">
        <v>2689</v>
      </c>
      <c r="B6371" s="186" t="s">
        <v>2797</v>
      </c>
      <c r="C6371" s="290" t="s">
        <v>2691</v>
      </c>
      <c r="D6371" s="290" t="s">
        <v>2798</v>
      </c>
      <c r="E6371" s="555" t="s">
        <v>2693</v>
      </c>
      <c r="F6371" s="555"/>
      <c r="G6371" s="187" t="s">
        <v>2694</v>
      </c>
      <c r="H6371" s="188">
        <v>0.05</v>
      </c>
      <c r="I6371" s="188"/>
      <c r="J6371" s="189">
        <v>32.700000000000003</v>
      </c>
      <c r="K6371" s="189">
        <v>1.63</v>
      </c>
    </row>
    <row r="6372" spans="1:11" ht="25.5" x14ac:dyDescent="0.2">
      <c r="A6372" s="290" t="s">
        <v>2689</v>
      </c>
      <c r="B6372" s="186" t="s">
        <v>2799</v>
      </c>
      <c r="C6372" s="290" t="s">
        <v>2691</v>
      </c>
      <c r="D6372" s="290" t="s">
        <v>2800</v>
      </c>
      <c r="E6372" s="555" t="s">
        <v>2693</v>
      </c>
      <c r="F6372" s="555"/>
      <c r="G6372" s="187" t="s">
        <v>2694</v>
      </c>
      <c r="H6372" s="188">
        <v>0.05</v>
      </c>
      <c r="I6372" s="188"/>
      <c r="J6372" s="189">
        <v>26.7</v>
      </c>
      <c r="K6372" s="189">
        <v>1.33</v>
      </c>
    </row>
    <row r="6373" spans="1:11" ht="25.5" x14ac:dyDescent="0.2">
      <c r="A6373" s="291" t="s">
        <v>2697</v>
      </c>
      <c r="B6373" s="190" t="s">
        <v>4756</v>
      </c>
      <c r="C6373" s="291" t="s">
        <v>2691</v>
      </c>
      <c r="D6373" s="291" t="s">
        <v>4757</v>
      </c>
      <c r="E6373" s="556" t="s">
        <v>2700</v>
      </c>
      <c r="F6373" s="556"/>
      <c r="G6373" s="191" t="s">
        <v>84</v>
      </c>
      <c r="H6373" s="192">
        <v>0.01</v>
      </c>
      <c r="I6373" s="192"/>
      <c r="J6373" s="193">
        <v>188.15</v>
      </c>
      <c r="K6373" s="193">
        <v>1.88</v>
      </c>
    </row>
    <row r="6374" spans="1:11" ht="51" x14ac:dyDescent="0.2">
      <c r="A6374" s="291" t="s">
        <v>2697</v>
      </c>
      <c r="B6374" s="190" t="s">
        <v>3749</v>
      </c>
      <c r="C6374" s="291" t="s">
        <v>2691</v>
      </c>
      <c r="D6374" s="291" t="s">
        <v>3750</v>
      </c>
      <c r="E6374" s="556" t="s">
        <v>2700</v>
      </c>
      <c r="F6374" s="556"/>
      <c r="G6374" s="191" t="s">
        <v>2701</v>
      </c>
      <c r="H6374" s="192">
        <v>1.05</v>
      </c>
      <c r="I6374" s="192"/>
      <c r="J6374" s="193">
        <v>53.47</v>
      </c>
      <c r="K6374" s="193">
        <v>56.14</v>
      </c>
    </row>
    <row r="6375" spans="1:11" x14ac:dyDescent="0.2">
      <c r="A6375" s="287"/>
      <c r="B6375" s="287"/>
      <c r="C6375" s="287"/>
      <c r="D6375" s="287"/>
      <c r="E6375" s="287" t="s">
        <v>2709</v>
      </c>
      <c r="F6375" s="194">
        <v>2.2000000000000002</v>
      </c>
      <c r="G6375" s="287" t="s">
        <v>2710</v>
      </c>
      <c r="H6375" s="194">
        <v>0</v>
      </c>
      <c r="I6375" s="287" t="s">
        <v>2711</v>
      </c>
      <c r="J6375" s="194">
        <v>2.2000000000000002</v>
      </c>
    </row>
    <row r="6376" spans="1:11" x14ac:dyDescent="0.2">
      <c r="A6376" s="287"/>
      <c r="B6376" s="287"/>
      <c r="C6376" s="287"/>
      <c r="D6376" s="287"/>
      <c r="E6376" s="287" t="s">
        <v>2712</v>
      </c>
      <c r="F6376" s="194">
        <v>0</v>
      </c>
      <c r="G6376" s="287"/>
      <c r="H6376" s="552" t="s">
        <v>2713</v>
      </c>
      <c r="I6376" s="552"/>
      <c r="J6376" s="194">
        <v>60.98</v>
      </c>
    </row>
    <row r="6377" spans="1:11" ht="13.5" thickBot="1" x14ac:dyDescent="0.25">
      <c r="A6377" s="196"/>
      <c r="B6377" s="196"/>
      <c r="C6377" s="196"/>
      <c r="D6377" s="196"/>
      <c r="E6377" s="196"/>
      <c r="F6377" s="196"/>
      <c r="G6377" s="196" t="s">
        <v>2714</v>
      </c>
      <c r="H6377" s="198">
        <v>0</v>
      </c>
      <c r="I6377" s="196" t="s">
        <v>2715</v>
      </c>
      <c r="J6377" s="197">
        <v>0</v>
      </c>
    </row>
    <row r="6378" spans="1:11" ht="13.5" thickTop="1" x14ac:dyDescent="0.2">
      <c r="A6378" s="195"/>
      <c r="B6378" s="195"/>
      <c r="C6378" s="195"/>
      <c r="D6378" s="195"/>
      <c r="E6378" s="195"/>
      <c r="F6378" s="195"/>
      <c r="G6378" s="195"/>
      <c r="H6378" s="195"/>
      <c r="I6378" s="195"/>
      <c r="J6378" s="195"/>
    </row>
    <row r="6379" spans="1:11" ht="15" x14ac:dyDescent="0.2">
      <c r="A6379" s="288" t="s">
        <v>1473</v>
      </c>
      <c r="B6379" s="180" t="s">
        <v>2678</v>
      </c>
      <c r="C6379" s="288" t="s">
        <v>2679</v>
      </c>
      <c r="D6379" s="288" t="s">
        <v>2680</v>
      </c>
      <c r="E6379" s="553" t="s">
        <v>2681</v>
      </c>
      <c r="F6379" s="553"/>
      <c r="G6379" s="181" t="s">
        <v>2682</v>
      </c>
      <c r="H6379" s="180" t="s">
        <v>2683</v>
      </c>
      <c r="I6379" s="180" t="s">
        <v>6886</v>
      </c>
      <c r="J6379" s="180" t="s">
        <v>2684</v>
      </c>
      <c r="K6379" s="180" t="s">
        <v>2685</v>
      </c>
    </row>
    <row r="6380" spans="1:11" ht="38.25" x14ac:dyDescent="0.2">
      <c r="A6380" s="289" t="s">
        <v>119</v>
      </c>
      <c r="B6380" s="182" t="s">
        <v>4765</v>
      </c>
      <c r="C6380" s="289" t="s">
        <v>2687</v>
      </c>
      <c r="D6380" s="289" t="s">
        <v>1472</v>
      </c>
      <c r="E6380" s="554" t="s">
        <v>2958</v>
      </c>
      <c r="F6380" s="554"/>
      <c r="G6380" s="183" t="s">
        <v>154</v>
      </c>
      <c r="H6380" s="184">
        <v>1</v>
      </c>
      <c r="I6380" s="185"/>
      <c r="J6380" s="185">
        <v>35.76</v>
      </c>
      <c r="K6380" s="185">
        <v>35.76</v>
      </c>
    </row>
    <row r="6381" spans="1:11" ht="25.5" x14ac:dyDescent="0.2">
      <c r="A6381" s="290" t="s">
        <v>2689</v>
      </c>
      <c r="B6381" s="186" t="s">
        <v>2797</v>
      </c>
      <c r="C6381" s="290" t="s">
        <v>2691</v>
      </c>
      <c r="D6381" s="290" t="s">
        <v>2798</v>
      </c>
      <c r="E6381" s="555" t="s">
        <v>2693</v>
      </c>
      <c r="F6381" s="555"/>
      <c r="G6381" s="187" t="s">
        <v>2694</v>
      </c>
      <c r="H6381" s="188">
        <v>0.05</v>
      </c>
      <c r="I6381" s="188"/>
      <c r="J6381" s="189">
        <v>32.700000000000003</v>
      </c>
      <c r="K6381" s="189">
        <v>1.63</v>
      </c>
    </row>
    <row r="6382" spans="1:11" ht="25.5" x14ac:dyDescent="0.2">
      <c r="A6382" s="290" t="s">
        <v>2689</v>
      </c>
      <c r="B6382" s="186" t="s">
        <v>2799</v>
      </c>
      <c r="C6382" s="290" t="s">
        <v>2691</v>
      </c>
      <c r="D6382" s="290" t="s">
        <v>2800</v>
      </c>
      <c r="E6382" s="555" t="s">
        <v>2693</v>
      </c>
      <c r="F6382" s="555"/>
      <c r="G6382" s="187" t="s">
        <v>2694</v>
      </c>
      <c r="H6382" s="188">
        <v>0.05</v>
      </c>
      <c r="I6382" s="188"/>
      <c r="J6382" s="189">
        <v>26.7</v>
      </c>
      <c r="K6382" s="189">
        <v>1.33</v>
      </c>
    </row>
    <row r="6383" spans="1:11" ht="25.5" x14ac:dyDescent="0.2">
      <c r="A6383" s="291" t="s">
        <v>2697</v>
      </c>
      <c r="B6383" s="190" t="s">
        <v>4756</v>
      </c>
      <c r="C6383" s="291" t="s">
        <v>2691</v>
      </c>
      <c r="D6383" s="291" t="s">
        <v>4757</v>
      </c>
      <c r="E6383" s="556" t="s">
        <v>2700</v>
      </c>
      <c r="F6383" s="556"/>
      <c r="G6383" s="191" t="s">
        <v>84</v>
      </c>
      <c r="H6383" s="192">
        <v>0.01</v>
      </c>
      <c r="I6383" s="192"/>
      <c r="J6383" s="193">
        <v>188.15</v>
      </c>
      <c r="K6383" s="193">
        <v>1.88</v>
      </c>
    </row>
    <row r="6384" spans="1:11" x14ac:dyDescent="0.2">
      <c r="A6384" s="291" t="s">
        <v>2697</v>
      </c>
      <c r="B6384" s="190" t="s">
        <v>4766</v>
      </c>
      <c r="C6384" s="291" t="s">
        <v>2791</v>
      </c>
      <c r="D6384" s="291" t="s">
        <v>4767</v>
      </c>
      <c r="E6384" s="556" t="s">
        <v>2700</v>
      </c>
      <c r="F6384" s="556"/>
      <c r="G6384" s="191" t="s">
        <v>2701</v>
      </c>
      <c r="H6384" s="192">
        <v>1.05</v>
      </c>
      <c r="I6384" s="192"/>
      <c r="J6384" s="193">
        <v>29.45</v>
      </c>
      <c r="K6384" s="193">
        <v>30.92</v>
      </c>
    </row>
    <row r="6385" spans="1:11" x14ac:dyDescent="0.2">
      <c r="A6385" s="287"/>
      <c r="B6385" s="287"/>
      <c r="C6385" s="287"/>
      <c r="D6385" s="287"/>
      <c r="E6385" s="287" t="s">
        <v>2709</v>
      </c>
      <c r="F6385" s="194">
        <v>2.2000000000000002</v>
      </c>
      <c r="G6385" s="287" t="s">
        <v>2710</v>
      </c>
      <c r="H6385" s="194">
        <v>0</v>
      </c>
      <c r="I6385" s="287" t="s">
        <v>2711</v>
      </c>
      <c r="J6385" s="194">
        <v>2.2000000000000002</v>
      </c>
    </row>
    <row r="6386" spans="1:11" x14ac:dyDescent="0.2">
      <c r="A6386" s="287"/>
      <c r="B6386" s="287"/>
      <c r="C6386" s="287"/>
      <c r="D6386" s="287"/>
      <c r="E6386" s="287" t="s">
        <v>2712</v>
      </c>
      <c r="F6386" s="194">
        <v>0</v>
      </c>
      <c r="G6386" s="287"/>
      <c r="H6386" s="552" t="s">
        <v>2713</v>
      </c>
      <c r="I6386" s="552"/>
      <c r="J6386" s="194">
        <v>35.76</v>
      </c>
    </row>
    <row r="6387" spans="1:11" ht="13.5" thickBot="1" x14ac:dyDescent="0.25">
      <c r="A6387" s="196"/>
      <c r="B6387" s="196"/>
      <c r="C6387" s="196"/>
      <c r="D6387" s="196"/>
      <c r="E6387" s="196"/>
      <c r="F6387" s="196"/>
      <c r="G6387" s="196" t="s">
        <v>2714</v>
      </c>
      <c r="H6387" s="198">
        <v>0</v>
      </c>
      <c r="I6387" s="196" t="s">
        <v>2715</v>
      </c>
      <c r="J6387" s="197">
        <v>0</v>
      </c>
    </row>
    <row r="6388" spans="1:11" ht="13.5" thickTop="1" x14ac:dyDescent="0.2">
      <c r="A6388" s="195"/>
      <c r="B6388" s="195"/>
      <c r="C6388" s="195"/>
      <c r="D6388" s="195"/>
      <c r="E6388" s="195"/>
      <c r="F6388" s="195"/>
      <c r="G6388" s="195"/>
      <c r="H6388" s="195"/>
      <c r="I6388" s="195"/>
      <c r="J6388" s="195"/>
    </row>
    <row r="6389" spans="1:11" ht="15" x14ac:dyDescent="0.2">
      <c r="A6389" s="288" t="s">
        <v>1475</v>
      </c>
      <c r="B6389" s="180" t="s">
        <v>2678</v>
      </c>
      <c r="C6389" s="288" t="s">
        <v>2679</v>
      </c>
      <c r="D6389" s="288" t="s">
        <v>2680</v>
      </c>
      <c r="E6389" s="553" t="s">
        <v>2681</v>
      </c>
      <c r="F6389" s="553"/>
      <c r="G6389" s="181" t="s">
        <v>2682</v>
      </c>
      <c r="H6389" s="180" t="s">
        <v>2683</v>
      </c>
      <c r="I6389" s="180" t="s">
        <v>6886</v>
      </c>
      <c r="J6389" s="180" t="s">
        <v>2684</v>
      </c>
      <c r="K6389" s="180" t="s">
        <v>2685</v>
      </c>
    </row>
    <row r="6390" spans="1:11" ht="25.5" x14ac:dyDescent="0.2">
      <c r="A6390" s="289" t="s">
        <v>119</v>
      </c>
      <c r="B6390" s="182" t="s">
        <v>4768</v>
      </c>
      <c r="C6390" s="289" t="s">
        <v>2687</v>
      </c>
      <c r="D6390" s="289" t="s">
        <v>1474</v>
      </c>
      <c r="E6390" s="554" t="s">
        <v>2958</v>
      </c>
      <c r="F6390" s="554"/>
      <c r="G6390" s="183" t="s">
        <v>4475</v>
      </c>
      <c r="H6390" s="184">
        <v>1</v>
      </c>
      <c r="I6390" s="185"/>
      <c r="J6390" s="185">
        <v>170.49</v>
      </c>
      <c r="K6390" s="185">
        <v>170.49</v>
      </c>
    </row>
    <row r="6391" spans="1:11" ht="25.5" x14ac:dyDescent="0.2">
      <c r="A6391" s="290" t="s">
        <v>2689</v>
      </c>
      <c r="B6391" s="186" t="s">
        <v>2968</v>
      </c>
      <c r="C6391" s="290" t="s">
        <v>2691</v>
      </c>
      <c r="D6391" s="290" t="s">
        <v>2969</v>
      </c>
      <c r="E6391" s="555" t="s">
        <v>2693</v>
      </c>
      <c r="F6391" s="555"/>
      <c r="G6391" s="187" t="s">
        <v>2694</v>
      </c>
      <c r="H6391" s="188">
        <v>0.5</v>
      </c>
      <c r="I6391" s="188"/>
      <c r="J6391" s="189">
        <v>41.16</v>
      </c>
      <c r="K6391" s="189">
        <v>20.58</v>
      </c>
    </row>
    <row r="6392" spans="1:11" ht="25.5" x14ac:dyDescent="0.2">
      <c r="A6392" s="290" t="s">
        <v>2689</v>
      </c>
      <c r="B6392" s="186" t="s">
        <v>2851</v>
      </c>
      <c r="C6392" s="290" t="s">
        <v>2691</v>
      </c>
      <c r="D6392" s="290" t="s">
        <v>2852</v>
      </c>
      <c r="E6392" s="555" t="s">
        <v>2693</v>
      </c>
      <c r="F6392" s="555"/>
      <c r="G6392" s="187" t="s">
        <v>2694</v>
      </c>
      <c r="H6392" s="188">
        <v>0.5</v>
      </c>
      <c r="I6392" s="188"/>
      <c r="J6392" s="189">
        <v>26.89</v>
      </c>
      <c r="K6392" s="189">
        <v>13.44</v>
      </c>
    </row>
    <row r="6393" spans="1:11" ht="25.5" x14ac:dyDescent="0.2">
      <c r="A6393" s="291" t="s">
        <v>2697</v>
      </c>
      <c r="B6393" s="190" t="s">
        <v>7222</v>
      </c>
      <c r="C6393" s="291" t="s">
        <v>2691</v>
      </c>
      <c r="D6393" s="291" t="s">
        <v>7223</v>
      </c>
      <c r="E6393" s="556" t="s">
        <v>2700</v>
      </c>
      <c r="F6393" s="556"/>
      <c r="G6393" s="191" t="s">
        <v>84</v>
      </c>
      <c r="H6393" s="192">
        <v>0.9</v>
      </c>
      <c r="I6393" s="192"/>
      <c r="J6393" s="193">
        <v>151.63999999999999</v>
      </c>
      <c r="K6393" s="193">
        <v>136.47</v>
      </c>
    </row>
    <row r="6394" spans="1:11" x14ac:dyDescent="0.2">
      <c r="A6394" s="287"/>
      <c r="B6394" s="287"/>
      <c r="C6394" s="287"/>
      <c r="D6394" s="287"/>
      <c r="E6394" s="287" t="s">
        <v>2709</v>
      </c>
      <c r="F6394" s="194">
        <v>25.91</v>
      </c>
      <c r="G6394" s="287" t="s">
        <v>2710</v>
      </c>
      <c r="H6394" s="194">
        <v>0</v>
      </c>
      <c r="I6394" s="287" t="s">
        <v>2711</v>
      </c>
      <c r="J6394" s="194">
        <v>25.91</v>
      </c>
    </row>
    <row r="6395" spans="1:11" x14ac:dyDescent="0.2">
      <c r="A6395" s="287"/>
      <c r="B6395" s="287"/>
      <c r="C6395" s="287"/>
      <c r="D6395" s="287"/>
      <c r="E6395" s="287" t="s">
        <v>2712</v>
      </c>
      <c r="F6395" s="194">
        <v>0</v>
      </c>
      <c r="G6395" s="287"/>
      <c r="H6395" s="552" t="s">
        <v>2713</v>
      </c>
      <c r="I6395" s="552"/>
      <c r="J6395" s="194">
        <v>170.49</v>
      </c>
    </row>
    <row r="6396" spans="1:11" ht="13.5" thickBot="1" x14ac:dyDescent="0.25">
      <c r="A6396" s="196"/>
      <c r="B6396" s="196"/>
      <c r="C6396" s="196"/>
      <c r="D6396" s="196"/>
      <c r="E6396" s="196"/>
      <c r="F6396" s="196"/>
      <c r="G6396" s="196" t="s">
        <v>2714</v>
      </c>
      <c r="H6396" s="198">
        <v>0</v>
      </c>
      <c r="I6396" s="196" t="s">
        <v>2715</v>
      </c>
      <c r="J6396" s="197">
        <v>0</v>
      </c>
    </row>
    <row r="6397" spans="1:11" ht="13.5" thickTop="1" x14ac:dyDescent="0.2">
      <c r="A6397" s="195"/>
      <c r="B6397" s="195"/>
      <c r="C6397" s="195"/>
      <c r="D6397" s="195"/>
      <c r="E6397" s="195"/>
      <c r="F6397" s="195"/>
      <c r="G6397" s="195"/>
      <c r="H6397" s="195"/>
      <c r="I6397" s="195"/>
      <c r="J6397" s="195"/>
    </row>
    <row r="6398" spans="1:11" ht="15" x14ac:dyDescent="0.2">
      <c r="A6398" s="288" t="s">
        <v>6881</v>
      </c>
      <c r="B6398" s="180" t="s">
        <v>2678</v>
      </c>
      <c r="C6398" s="288" t="s">
        <v>2679</v>
      </c>
      <c r="D6398" s="288" t="s">
        <v>2680</v>
      </c>
      <c r="E6398" s="553" t="s">
        <v>2681</v>
      </c>
      <c r="F6398" s="553"/>
      <c r="G6398" s="181" t="s">
        <v>2682</v>
      </c>
      <c r="H6398" s="180" t="s">
        <v>2683</v>
      </c>
      <c r="I6398" s="180" t="s">
        <v>6886</v>
      </c>
      <c r="J6398" s="180" t="s">
        <v>2684</v>
      </c>
      <c r="K6398" s="180" t="s">
        <v>2685</v>
      </c>
    </row>
    <row r="6399" spans="1:11" ht="38.25" x14ac:dyDescent="0.2">
      <c r="A6399" s="289" t="s">
        <v>119</v>
      </c>
      <c r="B6399" s="182" t="s">
        <v>4769</v>
      </c>
      <c r="C6399" s="289" t="s">
        <v>2687</v>
      </c>
      <c r="D6399" s="289" t="s">
        <v>1476</v>
      </c>
      <c r="E6399" s="554" t="s">
        <v>3738</v>
      </c>
      <c r="F6399" s="554"/>
      <c r="G6399" s="183" t="s">
        <v>118</v>
      </c>
      <c r="H6399" s="184">
        <v>1</v>
      </c>
      <c r="I6399" s="185"/>
      <c r="J6399" s="185">
        <v>338.41</v>
      </c>
      <c r="K6399" s="185">
        <v>338.41</v>
      </c>
    </row>
    <row r="6400" spans="1:11" ht="25.5" x14ac:dyDescent="0.2">
      <c r="A6400" s="290" t="s">
        <v>2689</v>
      </c>
      <c r="B6400" s="186" t="s">
        <v>2797</v>
      </c>
      <c r="C6400" s="290" t="s">
        <v>2691</v>
      </c>
      <c r="D6400" s="290" t="s">
        <v>2798</v>
      </c>
      <c r="E6400" s="555" t="s">
        <v>2693</v>
      </c>
      <c r="F6400" s="555"/>
      <c r="G6400" s="187" t="s">
        <v>2694</v>
      </c>
      <c r="H6400" s="188">
        <v>0.3</v>
      </c>
      <c r="I6400" s="188"/>
      <c r="J6400" s="189">
        <v>32.700000000000003</v>
      </c>
      <c r="K6400" s="189">
        <v>9.81</v>
      </c>
    </row>
    <row r="6401" spans="1:11" ht="25.5" x14ac:dyDescent="0.2">
      <c r="A6401" s="290" t="s">
        <v>2689</v>
      </c>
      <c r="B6401" s="186" t="s">
        <v>2799</v>
      </c>
      <c r="C6401" s="290" t="s">
        <v>2691</v>
      </c>
      <c r="D6401" s="290" t="s">
        <v>2800</v>
      </c>
      <c r="E6401" s="555" t="s">
        <v>2693</v>
      </c>
      <c r="F6401" s="555"/>
      <c r="G6401" s="187" t="s">
        <v>2694</v>
      </c>
      <c r="H6401" s="188">
        <v>0.6</v>
      </c>
      <c r="I6401" s="188"/>
      <c r="J6401" s="189">
        <v>26.7</v>
      </c>
      <c r="K6401" s="189">
        <v>16.02</v>
      </c>
    </row>
    <row r="6402" spans="1:11" ht="25.5" x14ac:dyDescent="0.2">
      <c r="A6402" s="291" t="s">
        <v>2697</v>
      </c>
      <c r="B6402" s="190" t="s">
        <v>4756</v>
      </c>
      <c r="C6402" s="291" t="s">
        <v>2691</v>
      </c>
      <c r="D6402" s="291" t="s">
        <v>4757</v>
      </c>
      <c r="E6402" s="556" t="s">
        <v>2700</v>
      </c>
      <c r="F6402" s="556"/>
      <c r="G6402" s="191" t="s">
        <v>84</v>
      </c>
      <c r="H6402" s="192">
        <v>0.04</v>
      </c>
      <c r="I6402" s="192"/>
      <c r="J6402" s="193">
        <v>188.15</v>
      </c>
      <c r="K6402" s="193">
        <v>7.52</v>
      </c>
    </row>
    <row r="6403" spans="1:11" x14ac:dyDescent="0.2">
      <c r="A6403" s="291" t="s">
        <v>2697</v>
      </c>
      <c r="B6403" s="190" t="s">
        <v>6018</v>
      </c>
      <c r="C6403" s="291" t="s">
        <v>2791</v>
      </c>
      <c r="D6403" s="291" t="s">
        <v>6019</v>
      </c>
      <c r="E6403" s="556" t="s">
        <v>2700</v>
      </c>
      <c r="F6403" s="556"/>
      <c r="G6403" s="191" t="s">
        <v>118</v>
      </c>
      <c r="H6403" s="192">
        <v>1.02</v>
      </c>
      <c r="I6403" s="192"/>
      <c r="J6403" s="193">
        <v>299.08</v>
      </c>
      <c r="K6403" s="193">
        <v>305.06</v>
      </c>
    </row>
    <row r="6404" spans="1:11" x14ac:dyDescent="0.2">
      <c r="A6404" s="287"/>
      <c r="B6404" s="287"/>
      <c r="C6404" s="287"/>
      <c r="D6404" s="287"/>
      <c r="E6404" s="287" t="s">
        <v>2709</v>
      </c>
      <c r="F6404" s="194">
        <v>19.05</v>
      </c>
      <c r="G6404" s="287" t="s">
        <v>2710</v>
      </c>
      <c r="H6404" s="194">
        <v>0</v>
      </c>
      <c r="I6404" s="287" t="s">
        <v>2711</v>
      </c>
      <c r="J6404" s="194">
        <v>19.05</v>
      </c>
    </row>
    <row r="6405" spans="1:11" x14ac:dyDescent="0.2">
      <c r="A6405" s="287"/>
      <c r="B6405" s="287"/>
      <c r="C6405" s="287"/>
      <c r="D6405" s="287"/>
      <c r="E6405" s="287" t="s">
        <v>2712</v>
      </c>
      <c r="F6405" s="194">
        <v>0</v>
      </c>
      <c r="G6405" s="287"/>
      <c r="H6405" s="552" t="s">
        <v>2713</v>
      </c>
      <c r="I6405" s="552"/>
      <c r="J6405" s="194">
        <v>338.41</v>
      </c>
    </row>
    <row r="6406" spans="1:11" ht="13.5" thickBot="1" x14ac:dyDescent="0.25">
      <c r="A6406" s="196"/>
      <c r="B6406" s="196"/>
      <c r="C6406" s="196"/>
      <c r="D6406" s="196"/>
      <c r="E6406" s="196"/>
      <c r="F6406" s="196"/>
      <c r="G6406" s="196" t="s">
        <v>2714</v>
      </c>
      <c r="H6406" s="198">
        <v>0</v>
      </c>
      <c r="I6406" s="196" t="s">
        <v>2715</v>
      </c>
      <c r="J6406" s="197">
        <v>0</v>
      </c>
    </row>
    <row r="6407" spans="1:11" ht="13.5" thickTop="1" x14ac:dyDescent="0.2">
      <c r="A6407" s="195"/>
      <c r="B6407" s="195"/>
      <c r="C6407" s="195"/>
      <c r="D6407" s="195"/>
      <c r="E6407" s="195"/>
      <c r="F6407" s="195"/>
      <c r="G6407" s="195"/>
      <c r="H6407" s="195"/>
      <c r="I6407" s="195"/>
      <c r="J6407" s="195"/>
    </row>
    <row r="6408" spans="1:11" x14ac:dyDescent="0.2">
      <c r="A6408" s="292" t="s">
        <v>1477</v>
      </c>
      <c r="B6408" s="292"/>
      <c r="C6408" s="292"/>
      <c r="D6408" s="292" t="s">
        <v>1478</v>
      </c>
      <c r="E6408" s="292"/>
      <c r="F6408" s="558"/>
      <c r="G6408" s="558"/>
      <c r="H6408" s="292"/>
      <c r="I6408" s="178"/>
      <c r="J6408" s="292"/>
      <c r="K6408" s="179">
        <v>3850.46</v>
      </c>
    </row>
    <row r="6409" spans="1:11" ht="15" x14ac:dyDescent="0.2">
      <c r="A6409" s="288" t="s">
        <v>1479</v>
      </c>
      <c r="B6409" s="180" t="s">
        <v>2678</v>
      </c>
      <c r="C6409" s="288" t="s">
        <v>2679</v>
      </c>
      <c r="D6409" s="288" t="s">
        <v>2680</v>
      </c>
      <c r="E6409" s="553" t="s">
        <v>2681</v>
      </c>
      <c r="F6409" s="553"/>
      <c r="G6409" s="181" t="s">
        <v>2682</v>
      </c>
      <c r="H6409" s="180" t="s">
        <v>2683</v>
      </c>
      <c r="I6409" s="180" t="s">
        <v>6886</v>
      </c>
      <c r="J6409" s="180" t="s">
        <v>2684</v>
      </c>
      <c r="K6409" s="180" t="s">
        <v>2685</v>
      </c>
    </row>
    <row r="6410" spans="1:11" x14ac:dyDescent="0.2">
      <c r="A6410" s="289" t="s">
        <v>119</v>
      </c>
      <c r="B6410" s="182" t="s">
        <v>4770</v>
      </c>
      <c r="C6410" s="289" t="s">
        <v>2687</v>
      </c>
      <c r="D6410" s="289" t="s">
        <v>1480</v>
      </c>
      <c r="E6410" s="554" t="s">
        <v>2958</v>
      </c>
      <c r="F6410" s="554"/>
      <c r="G6410" s="183" t="s">
        <v>114</v>
      </c>
      <c r="H6410" s="184">
        <v>1</v>
      </c>
      <c r="I6410" s="185"/>
      <c r="J6410" s="185">
        <v>105.78</v>
      </c>
      <c r="K6410" s="185">
        <v>105.78</v>
      </c>
    </row>
    <row r="6411" spans="1:11" ht="25.5" x14ac:dyDescent="0.2">
      <c r="A6411" s="290" t="s">
        <v>2689</v>
      </c>
      <c r="B6411" s="186" t="s">
        <v>2799</v>
      </c>
      <c r="C6411" s="290" t="s">
        <v>2691</v>
      </c>
      <c r="D6411" s="290" t="s">
        <v>2800</v>
      </c>
      <c r="E6411" s="555" t="s">
        <v>2693</v>
      </c>
      <c r="F6411" s="555"/>
      <c r="G6411" s="187" t="s">
        <v>2694</v>
      </c>
      <c r="H6411" s="188">
        <v>1.2370000000000001</v>
      </c>
      <c r="I6411" s="188"/>
      <c r="J6411" s="189">
        <v>26.7</v>
      </c>
      <c r="K6411" s="189">
        <v>33.020000000000003</v>
      </c>
    </row>
    <row r="6412" spans="1:11" ht="25.5" x14ac:dyDescent="0.2">
      <c r="A6412" s="290" t="s">
        <v>2689</v>
      </c>
      <c r="B6412" s="186" t="s">
        <v>2797</v>
      </c>
      <c r="C6412" s="290" t="s">
        <v>2691</v>
      </c>
      <c r="D6412" s="290" t="s">
        <v>2798</v>
      </c>
      <c r="E6412" s="555" t="s">
        <v>2693</v>
      </c>
      <c r="F6412" s="555"/>
      <c r="G6412" s="187" t="s">
        <v>2694</v>
      </c>
      <c r="H6412" s="188">
        <v>1.2370000000000001</v>
      </c>
      <c r="I6412" s="188"/>
      <c r="J6412" s="189">
        <v>32.700000000000003</v>
      </c>
      <c r="K6412" s="189">
        <v>40.44</v>
      </c>
    </row>
    <row r="6413" spans="1:11" x14ac:dyDescent="0.2">
      <c r="A6413" s="291" t="s">
        <v>2697</v>
      </c>
      <c r="B6413" s="190" t="s">
        <v>7224</v>
      </c>
      <c r="C6413" s="291" t="s">
        <v>2791</v>
      </c>
      <c r="D6413" s="291" t="s">
        <v>7225</v>
      </c>
      <c r="E6413" s="556" t="s">
        <v>2700</v>
      </c>
      <c r="F6413" s="556"/>
      <c r="G6413" s="191" t="s">
        <v>48</v>
      </c>
      <c r="H6413" s="192">
        <v>1</v>
      </c>
      <c r="I6413" s="192"/>
      <c r="J6413" s="193">
        <v>32.32</v>
      </c>
      <c r="K6413" s="193">
        <v>32.32</v>
      </c>
    </row>
    <row r="6414" spans="1:11" x14ac:dyDescent="0.2">
      <c r="A6414" s="287"/>
      <c r="B6414" s="287"/>
      <c r="C6414" s="287"/>
      <c r="D6414" s="287"/>
      <c r="E6414" s="287" t="s">
        <v>2709</v>
      </c>
      <c r="F6414" s="194">
        <v>54.86</v>
      </c>
      <c r="G6414" s="287" t="s">
        <v>2710</v>
      </c>
      <c r="H6414" s="194">
        <v>0</v>
      </c>
      <c r="I6414" s="287" t="s">
        <v>2711</v>
      </c>
      <c r="J6414" s="194">
        <v>54.86</v>
      </c>
    </row>
    <row r="6415" spans="1:11" x14ac:dyDescent="0.2">
      <c r="A6415" s="287"/>
      <c r="B6415" s="287"/>
      <c r="C6415" s="287"/>
      <c r="D6415" s="287"/>
      <c r="E6415" s="287" t="s">
        <v>2712</v>
      </c>
      <c r="F6415" s="194">
        <v>0</v>
      </c>
      <c r="G6415" s="287"/>
      <c r="H6415" s="552" t="s">
        <v>2713</v>
      </c>
      <c r="I6415" s="552"/>
      <c r="J6415" s="194">
        <v>105.78</v>
      </c>
    </row>
    <row r="6416" spans="1:11" ht="13.5" thickBot="1" x14ac:dyDescent="0.25">
      <c r="A6416" s="196"/>
      <c r="B6416" s="196"/>
      <c r="C6416" s="196"/>
      <c r="D6416" s="196"/>
      <c r="E6416" s="196"/>
      <c r="F6416" s="196"/>
      <c r="G6416" s="196" t="s">
        <v>2714</v>
      </c>
      <c r="H6416" s="198">
        <v>0</v>
      </c>
      <c r="I6416" s="196" t="s">
        <v>2715</v>
      </c>
      <c r="J6416" s="197">
        <v>0</v>
      </c>
    </row>
    <row r="6417" spans="1:11" ht="13.5" thickTop="1" x14ac:dyDescent="0.2">
      <c r="A6417" s="195"/>
      <c r="B6417" s="195"/>
      <c r="C6417" s="195"/>
      <c r="D6417" s="195"/>
      <c r="E6417" s="195"/>
      <c r="F6417" s="195"/>
      <c r="G6417" s="195"/>
      <c r="H6417" s="195"/>
      <c r="I6417" s="195"/>
      <c r="J6417" s="195"/>
    </row>
    <row r="6418" spans="1:11" ht="15" x14ac:dyDescent="0.2">
      <c r="A6418" s="288" t="s">
        <v>1481</v>
      </c>
      <c r="B6418" s="180" t="s">
        <v>2678</v>
      </c>
      <c r="C6418" s="288" t="s">
        <v>2679</v>
      </c>
      <c r="D6418" s="288" t="s">
        <v>2680</v>
      </c>
      <c r="E6418" s="553" t="s">
        <v>2681</v>
      </c>
      <c r="F6418" s="553"/>
      <c r="G6418" s="181" t="s">
        <v>2682</v>
      </c>
      <c r="H6418" s="180" t="s">
        <v>2683</v>
      </c>
      <c r="I6418" s="180" t="s">
        <v>6886</v>
      </c>
      <c r="J6418" s="180" t="s">
        <v>2684</v>
      </c>
      <c r="K6418" s="180" t="s">
        <v>2685</v>
      </c>
    </row>
    <row r="6419" spans="1:11" x14ac:dyDescent="0.2">
      <c r="A6419" s="289" t="s">
        <v>119</v>
      </c>
      <c r="B6419" s="182" t="s">
        <v>4771</v>
      </c>
      <c r="C6419" s="289" t="s">
        <v>2687</v>
      </c>
      <c r="D6419" s="289" t="s">
        <v>1482</v>
      </c>
      <c r="E6419" s="554" t="s">
        <v>2958</v>
      </c>
      <c r="F6419" s="554"/>
      <c r="G6419" s="183" t="s">
        <v>114</v>
      </c>
      <c r="H6419" s="184">
        <v>1</v>
      </c>
      <c r="I6419" s="185"/>
      <c r="J6419" s="185">
        <v>111.96</v>
      </c>
      <c r="K6419" s="185">
        <v>111.96</v>
      </c>
    </row>
    <row r="6420" spans="1:11" ht="25.5" x14ac:dyDescent="0.2">
      <c r="A6420" s="290" t="s">
        <v>2689</v>
      </c>
      <c r="B6420" s="186" t="s">
        <v>2799</v>
      </c>
      <c r="C6420" s="290" t="s">
        <v>2691</v>
      </c>
      <c r="D6420" s="290" t="s">
        <v>2800</v>
      </c>
      <c r="E6420" s="555" t="s">
        <v>2693</v>
      </c>
      <c r="F6420" s="555"/>
      <c r="G6420" s="187" t="s">
        <v>2694</v>
      </c>
      <c r="H6420" s="188">
        <v>1.2370000000000001</v>
      </c>
      <c r="I6420" s="188"/>
      <c r="J6420" s="189">
        <v>26.7</v>
      </c>
      <c r="K6420" s="189">
        <v>33.020000000000003</v>
      </c>
    </row>
    <row r="6421" spans="1:11" ht="25.5" x14ac:dyDescent="0.2">
      <c r="A6421" s="290" t="s">
        <v>2689</v>
      </c>
      <c r="B6421" s="186" t="s">
        <v>2797</v>
      </c>
      <c r="C6421" s="290" t="s">
        <v>2691</v>
      </c>
      <c r="D6421" s="290" t="s">
        <v>2798</v>
      </c>
      <c r="E6421" s="555" t="s">
        <v>2693</v>
      </c>
      <c r="F6421" s="555"/>
      <c r="G6421" s="187" t="s">
        <v>2694</v>
      </c>
      <c r="H6421" s="188">
        <v>1.2370000000000001</v>
      </c>
      <c r="I6421" s="188"/>
      <c r="J6421" s="189">
        <v>32.700000000000003</v>
      </c>
      <c r="K6421" s="189">
        <v>40.44</v>
      </c>
    </row>
    <row r="6422" spans="1:11" x14ac:dyDescent="0.2">
      <c r="A6422" s="291" t="s">
        <v>2697</v>
      </c>
      <c r="B6422" s="190" t="s">
        <v>7226</v>
      </c>
      <c r="C6422" s="291" t="s">
        <v>2791</v>
      </c>
      <c r="D6422" s="291" t="s">
        <v>7227</v>
      </c>
      <c r="E6422" s="556" t="s">
        <v>2700</v>
      </c>
      <c r="F6422" s="556"/>
      <c r="G6422" s="191" t="s">
        <v>48</v>
      </c>
      <c r="H6422" s="192">
        <v>1</v>
      </c>
      <c r="I6422" s="192"/>
      <c r="J6422" s="193">
        <v>38.5</v>
      </c>
      <c r="K6422" s="193">
        <v>38.5</v>
      </c>
    </row>
    <row r="6423" spans="1:11" x14ac:dyDescent="0.2">
      <c r="A6423" s="287"/>
      <c r="B6423" s="287"/>
      <c r="C6423" s="287"/>
      <c r="D6423" s="287"/>
      <c r="E6423" s="287" t="s">
        <v>2709</v>
      </c>
      <c r="F6423" s="194">
        <v>54.86</v>
      </c>
      <c r="G6423" s="287" t="s">
        <v>2710</v>
      </c>
      <c r="H6423" s="194">
        <v>0</v>
      </c>
      <c r="I6423" s="287" t="s">
        <v>2711</v>
      </c>
      <c r="J6423" s="194">
        <v>54.86</v>
      </c>
    </row>
    <row r="6424" spans="1:11" x14ac:dyDescent="0.2">
      <c r="A6424" s="287"/>
      <c r="B6424" s="287"/>
      <c r="C6424" s="287"/>
      <c r="D6424" s="287"/>
      <c r="E6424" s="287" t="s">
        <v>2712</v>
      </c>
      <c r="F6424" s="194">
        <v>0</v>
      </c>
      <c r="G6424" s="287"/>
      <c r="H6424" s="552" t="s">
        <v>2713</v>
      </c>
      <c r="I6424" s="552"/>
      <c r="J6424" s="194">
        <v>111.96</v>
      </c>
    </row>
    <row r="6425" spans="1:11" ht="13.5" thickBot="1" x14ac:dyDescent="0.25">
      <c r="A6425" s="196"/>
      <c r="B6425" s="196"/>
      <c r="C6425" s="196"/>
      <c r="D6425" s="196"/>
      <c r="E6425" s="196"/>
      <c r="F6425" s="196"/>
      <c r="G6425" s="196" t="s">
        <v>2714</v>
      </c>
      <c r="H6425" s="198">
        <v>0</v>
      </c>
      <c r="I6425" s="196" t="s">
        <v>2715</v>
      </c>
      <c r="J6425" s="197">
        <v>0</v>
      </c>
    </row>
    <row r="6426" spans="1:11" ht="13.5" thickTop="1" x14ac:dyDescent="0.2">
      <c r="A6426" s="195"/>
      <c r="B6426" s="195"/>
      <c r="C6426" s="195"/>
      <c r="D6426" s="195"/>
      <c r="E6426" s="195"/>
      <c r="F6426" s="195"/>
      <c r="G6426" s="195"/>
      <c r="H6426" s="195"/>
      <c r="I6426" s="195"/>
      <c r="J6426" s="195"/>
    </row>
    <row r="6427" spans="1:11" ht="15" x14ac:dyDescent="0.2">
      <c r="A6427" s="288" t="s">
        <v>1483</v>
      </c>
      <c r="B6427" s="180" t="s">
        <v>2678</v>
      </c>
      <c r="C6427" s="288" t="s">
        <v>2679</v>
      </c>
      <c r="D6427" s="288" t="s">
        <v>2680</v>
      </c>
      <c r="E6427" s="553" t="s">
        <v>2681</v>
      </c>
      <c r="F6427" s="553"/>
      <c r="G6427" s="181" t="s">
        <v>2682</v>
      </c>
      <c r="H6427" s="180" t="s">
        <v>2683</v>
      </c>
      <c r="I6427" s="180" t="s">
        <v>6886</v>
      </c>
      <c r="J6427" s="180" t="s">
        <v>2684</v>
      </c>
      <c r="K6427" s="180" t="s">
        <v>2685</v>
      </c>
    </row>
    <row r="6428" spans="1:11" x14ac:dyDescent="0.2">
      <c r="A6428" s="289" t="s">
        <v>119</v>
      </c>
      <c r="B6428" s="182" t="s">
        <v>4772</v>
      </c>
      <c r="C6428" s="289" t="s">
        <v>2687</v>
      </c>
      <c r="D6428" s="289" t="s">
        <v>1484</v>
      </c>
      <c r="E6428" s="554" t="s">
        <v>2958</v>
      </c>
      <c r="F6428" s="554"/>
      <c r="G6428" s="183" t="s">
        <v>114</v>
      </c>
      <c r="H6428" s="184">
        <v>1</v>
      </c>
      <c r="I6428" s="185"/>
      <c r="J6428" s="185">
        <v>210.97</v>
      </c>
      <c r="K6428" s="185">
        <v>210.97</v>
      </c>
    </row>
    <row r="6429" spans="1:11" ht="25.5" x14ac:dyDescent="0.2">
      <c r="A6429" s="290" t="s">
        <v>2689</v>
      </c>
      <c r="B6429" s="186" t="s">
        <v>2799</v>
      </c>
      <c r="C6429" s="290" t="s">
        <v>2691</v>
      </c>
      <c r="D6429" s="290" t="s">
        <v>2800</v>
      </c>
      <c r="E6429" s="555" t="s">
        <v>2693</v>
      </c>
      <c r="F6429" s="555"/>
      <c r="G6429" s="187" t="s">
        <v>2694</v>
      </c>
      <c r="H6429" s="188">
        <v>1.2370000000000001</v>
      </c>
      <c r="I6429" s="188"/>
      <c r="J6429" s="189">
        <v>26.7</v>
      </c>
      <c r="K6429" s="189">
        <v>33.020000000000003</v>
      </c>
    </row>
    <row r="6430" spans="1:11" ht="25.5" x14ac:dyDescent="0.2">
      <c r="A6430" s="290" t="s">
        <v>2689</v>
      </c>
      <c r="B6430" s="186" t="s">
        <v>2797</v>
      </c>
      <c r="C6430" s="290" t="s">
        <v>2691</v>
      </c>
      <c r="D6430" s="290" t="s">
        <v>2798</v>
      </c>
      <c r="E6430" s="555" t="s">
        <v>2693</v>
      </c>
      <c r="F6430" s="555"/>
      <c r="G6430" s="187" t="s">
        <v>2694</v>
      </c>
      <c r="H6430" s="188">
        <v>1.2370000000000001</v>
      </c>
      <c r="I6430" s="188"/>
      <c r="J6430" s="189">
        <v>32.700000000000003</v>
      </c>
      <c r="K6430" s="189">
        <v>40.44</v>
      </c>
    </row>
    <row r="6431" spans="1:11" ht="38.25" x14ac:dyDescent="0.2">
      <c r="A6431" s="291" t="s">
        <v>2697</v>
      </c>
      <c r="B6431" s="190" t="s">
        <v>7653</v>
      </c>
      <c r="C6431" s="291" t="s">
        <v>7145</v>
      </c>
      <c r="D6431" s="291" t="s">
        <v>7654</v>
      </c>
      <c r="E6431" s="556" t="s">
        <v>2700</v>
      </c>
      <c r="F6431" s="556"/>
      <c r="G6431" s="191" t="s">
        <v>48</v>
      </c>
      <c r="H6431" s="192">
        <v>1</v>
      </c>
      <c r="I6431" s="192"/>
      <c r="J6431" s="193">
        <v>137.51</v>
      </c>
      <c r="K6431" s="193">
        <v>137.51</v>
      </c>
    </row>
    <row r="6432" spans="1:11" x14ac:dyDescent="0.2">
      <c r="A6432" s="287"/>
      <c r="B6432" s="287"/>
      <c r="C6432" s="287"/>
      <c r="D6432" s="287"/>
      <c r="E6432" s="287" t="s">
        <v>2709</v>
      </c>
      <c r="F6432" s="194">
        <v>54.86</v>
      </c>
      <c r="G6432" s="287" t="s">
        <v>2710</v>
      </c>
      <c r="H6432" s="194">
        <v>0</v>
      </c>
      <c r="I6432" s="287" t="s">
        <v>2711</v>
      </c>
      <c r="J6432" s="194">
        <v>54.86</v>
      </c>
    </row>
    <row r="6433" spans="1:11" x14ac:dyDescent="0.2">
      <c r="A6433" s="287"/>
      <c r="B6433" s="287"/>
      <c r="C6433" s="287"/>
      <c r="D6433" s="287"/>
      <c r="E6433" s="287" t="s">
        <v>2712</v>
      </c>
      <c r="F6433" s="194">
        <v>0</v>
      </c>
      <c r="G6433" s="287"/>
      <c r="H6433" s="552" t="s">
        <v>2713</v>
      </c>
      <c r="I6433" s="552"/>
      <c r="J6433" s="194">
        <v>210.97</v>
      </c>
    </row>
    <row r="6434" spans="1:11" ht="13.5" thickBot="1" x14ac:dyDescent="0.25">
      <c r="A6434" s="196"/>
      <c r="B6434" s="196"/>
      <c r="C6434" s="196"/>
      <c r="D6434" s="196"/>
      <c r="E6434" s="196"/>
      <c r="F6434" s="196"/>
      <c r="G6434" s="196" t="s">
        <v>2714</v>
      </c>
      <c r="H6434" s="198">
        <v>0</v>
      </c>
      <c r="I6434" s="196" t="s">
        <v>2715</v>
      </c>
      <c r="J6434" s="197">
        <v>0</v>
      </c>
    </row>
    <row r="6435" spans="1:11" ht="13.5" thickTop="1" x14ac:dyDescent="0.2">
      <c r="A6435" s="195"/>
      <c r="B6435" s="195"/>
      <c r="C6435" s="195"/>
      <c r="D6435" s="195"/>
      <c r="E6435" s="195"/>
      <c r="F6435" s="195"/>
      <c r="G6435" s="195"/>
      <c r="H6435" s="195"/>
      <c r="I6435" s="195"/>
      <c r="J6435" s="195"/>
    </row>
    <row r="6436" spans="1:11" ht="15" x14ac:dyDescent="0.2">
      <c r="A6436" s="288" t="s">
        <v>1485</v>
      </c>
      <c r="B6436" s="180" t="s">
        <v>2678</v>
      </c>
      <c r="C6436" s="288" t="s">
        <v>2679</v>
      </c>
      <c r="D6436" s="288" t="s">
        <v>2680</v>
      </c>
      <c r="E6436" s="553" t="s">
        <v>2681</v>
      </c>
      <c r="F6436" s="553"/>
      <c r="G6436" s="181" t="s">
        <v>2682</v>
      </c>
      <c r="H6436" s="180" t="s">
        <v>2683</v>
      </c>
      <c r="I6436" s="180" t="s">
        <v>6886</v>
      </c>
      <c r="J6436" s="180" t="s">
        <v>2684</v>
      </c>
      <c r="K6436" s="180" t="s">
        <v>2685</v>
      </c>
    </row>
    <row r="6437" spans="1:11" x14ac:dyDescent="0.2">
      <c r="A6437" s="289" t="s">
        <v>119</v>
      </c>
      <c r="B6437" s="182" t="s">
        <v>4773</v>
      </c>
      <c r="C6437" s="289" t="s">
        <v>2687</v>
      </c>
      <c r="D6437" s="289" t="s">
        <v>1486</v>
      </c>
      <c r="E6437" s="554" t="s">
        <v>2958</v>
      </c>
      <c r="F6437" s="554"/>
      <c r="G6437" s="183" t="s">
        <v>114</v>
      </c>
      <c r="H6437" s="184">
        <v>1</v>
      </c>
      <c r="I6437" s="185"/>
      <c r="J6437" s="185">
        <v>320.83</v>
      </c>
      <c r="K6437" s="185">
        <v>320.83</v>
      </c>
    </row>
    <row r="6438" spans="1:11" ht="25.5" x14ac:dyDescent="0.2">
      <c r="A6438" s="290" t="s">
        <v>2689</v>
      </c>
      <c r="B6438" s="186" t="s">
        <v>2799</v>
      </c>
      <c r="C6438" s="290" t="s">
        <v>2691</v>
      </c>
      <c r="D6438" s="290" t="s">
        <v>2800</v>
      </c>
      <c r="E6438" s="555" t="s">
        <v>2693</v>
      </c>
      <c r="F6438" s="555"/>
      <c r="G6438" s="187" t="s">
        <v>2694</v>
      </c>
      <c r="H6438" s="188">
        <v>1.2370000000000001</v>
      </c>
      <c r="I6438" s="188"/>
      <c r="J6438" s="189">
        <v>26.7</v>
      </c>
      <c r="K6438" s="189">
        <v>33.020000000000003</v>
      </c>
    </row>
    <row r="6439" spans="1:11" ht="25.5" x14ac:dyDescent="0.2">
      <c r="A6439" s="290" t="s">
        <v>2689</v>
      </c>
      <c r="B6439" s="186" t="s">
        <v>2797</v>
      </c>
      <c r="C6439" s="290" t="s">
        <v>2691</v>
      </c>
      <c r="D6439" s="290" t="s">
        <v>2798</v>
      </c>
      <c r="E6439" s="555" t="s">
        <v>2693</v>
      </c>
      <c r="F6439" s="555"/>
      <c r="G6439" s="187" t="s">
        <v>2694</v>
      </c>
      <c r="H6439" s="188">
        <v>1.2370000000000001</v>
      </c>
      <c r="I6439" s="188"/>
      <c r="J6439" s="189">
        <v>32.700000000000003</v>
      </c>
      <c r="K6439" s="189">
        <v>40.44</v>
      </c>
    </row>
    <row r="6440" spans="1:11" ht="38.25" x14ac:dyDescent="0.2">
      <c r="A6440" s="291" t="s">
        <v>2697</v>
      </c>
      <c r="B6440" s="190" t="s">
        <v>7655</v>
      </c>
      <c r="C6440" s="291" t="s">
        <v>7145</v>
      </c>
      <c r="D6440" s="291" t="s">
        <v>7656</v>
      </c>
      <c r="E6440" s="556" t="s">
        <v>2700</v>
      </c>
      <c r="F6440" s="556"/>
      <c r="G6440" s="191" t="s">
        <v>48</v>
      </c>
      <c r="H6440" s="192">
        <v>1</v>
      </c>
      <c r="I6440" s="192"/>
      <c r="J6440" s="193">
        <v>247.37</v>
      </c>
      <c r="K6440" s="193">
        <v>247.37</v>
      </c>
    </row>
    <row r="6441" spans="1:11" x14ac:dyDescent="0.2">
      <c r="A6441" s="287"/>
      <c r="B6441" s="287"/>
      <c r="C6441" s="287"/>
      <c r="D6441" s="287"/>
      <c r="E6441" s="287" t="s">
        <v>2709</v>
      </c>
      <c r="F6441" s="194">
        <v>54.86</v>
      </c>
      <c r="G6441" s="287" t="s">
        <v>2710</v>
      </c>
      <c r="H6441" s="194">
        <v>0</v>
      </c>
      <c r="I6441" s="287" t="s">
        <v>2711</v>
      </c>
      <c r="J6441" s="194">
        <v>54.86</v>
      </c>
    </row>
    <row r="6442" spans="1:11" x14ac:dyDescent="0.2">
      <c r="A6442" s="287"/>
      <c r="B6442" s="287"/>
      <c r="C6442" s="287"/>
      <c r="D6442" s="287"/>
      <c r="E6442" s="287" t="s">
        <v>2712</v>
      </c>
      <c r="F6442" s="194">
        <v>0</v>
      </c>
      <c r="G6442" s="287"/>
      <c r="H6442" s="552" t="s">
        <v>2713</v>
      </c>
      <c r="I6442" s="552"/>
      <c r="J6442" s="194">
        <v>320.83</v>
      </c>
    </row>
    <row r="6443" spans="1:11" ht="13.5" thickBot="1" x14ac:dyDescent="0.25">
      <c r="A6443" s="196"/>
      <c r="B6443" s="196"/>
      <c r="C6443" s="196"/>
      <c r="D6443" s="196"/>
      <c r="E6443" s="196"/>
      <c r="F6443" s="196"/>
      <c r="G6443" s="196" t="s">
        <v>2714</v>
      </c>
      <c r="H6443" s="198">
        <v>0</v>
      </c>
      <c r="I6443" s="196" t="s">
        <v>2715</v>
      </c>
      <c r="J6443" s="197">
        <v>0</v>
      </c>
    </row>
    <row r="6444" spans="1:11" ht="13.5" thickTop="1" x14ac:dyDescent="0.2">
      <c r="A6444" s="195"/>
      <c r="B6444" s="195"/>
      <c r="C6444" s="195"/>
      <c r="D6444" s="195"/>
      <c r="E6444" s="195"/>
      <c r="F6444" s="195"/>
      <c r="G6444" s="195"/>
      <c r="H6444" s="195"/>
      <c r="I6444" s="195"/>
      <c r="J6444" s="195"/>
    </row>
    <row r="6445" spans="1:11" ht="15" x14ac:dyDescent="0.2">
      <c r="A6445" s="288" t="s">
        <v>1487</v>
      </c>
      <c r="B6445" s="180" t="s">
        <v>2678</v>
      </c>
      <c r="C6445" s="288" t="s">
        <v>2679</v>
      </c>
      <c r="D6445" s="288" t="s">
        <v>2680</v>
      </c>
      <c r="E6445" s="553" t="s">
        <v>2681</v>
      </c>
      <c r="F6445" s="553"/>
      <c r="G6445" s="181" t="s">
        <v>2682</v>
      </c>
      <c r="H6445" s="180" t="s">
        <v>2683</v>
      </c>
      <c r="I6445" s="180" t="s">
        <v>6886</v>
      </c>
      <c r="J6445" s="180" t="s">
        <v>2684</v>
      </c>
      <c r="K6445" s="180" t="s">
        <v>2685</v>
      </c>
    </row>
    <row r="6446" spans="1:11" ht="25.5" x14ac:dyDescent="0.2">
      <c r="A6446" s="289" t="s">
        <v>119</v>
      </c>
      <c r="B6446" s="182" t="s">
        <v>4774</v>
      </c>
      <c r="C6446" s="289" t="s">
        <v>2687</v>
      </c>
      <c r="D6446" s="289" t="s">
        <v>4775</v>
      </c>
      <c r="E6446" s="554" t="s">
        <v>2958</v>
      </c>
      <c r="F6446" s="554"/>
      <c r="G6446" s="183" t="s">
        <v>114</v>
      </c>
      <c r="H6446" s="184">
        <v>1</v>
      </c>
      <c r="I6446" s="185"/>
      <c r="J6446" s="185">
        <v>601.65</v>
      </c>
      <c r="K6446" s="185">
        <v>601.65</v>
      </c>
    </row>
    <row r="6447" spans="1:11" ht="25.5" x14ac:dyDescent="0.2">
      <c r="A6447" s="290" t="s">
        <v>2689</v>
      </c>
      <c r="B6447" s="186" t="s">
        <v>2799</v>
      </c>
      <c r="C6447" s="290" t="s">
        <v>2691</v>
      </c>
      <c r="D6447" s="290" t="s">
        <v>2800</v>
      </c>
      <c r="E6447" s="555" t="s">
        <v>2693</v>
      </c>
      <c r="F6447" s="555"/>
      <c r="G6447" s="187" t="s">
        <v>2694</v>
      </c>
      <c r="H6447" s="188">
        <v>1.2370000000000001</v>
      </c>
      <c r="I6447" s="188"/>
      <c r="J6447" s="189">
        <v>26.7</v>
      </c>
      <c r="K6447" s="189">
        <v>33.020000000000003</v>
      </c>
    </row>
    <row r="6448" spans="1:11" ht="25.5" x14ac:dyDescent="0.2">
      <c r="A6448" s="290" t="s">
        <v>2689</v>
      </c>
      <c r="B6448" s="186" t="s">
        <v>2797</v>
      </c>
      <c r="C6448" s="290" t="s">
        <v>2691</v>
      </c>
      <c r="D6448" s="290" t="s">
        <v>2798</v>
      </c>
      <c r="E6448" s="555" t="s">
        <v>2693</v>
      </c>
      <c r="F6448" s="555"/>
      <c r="G6448" s="187" t="s">
        <v>2694</v>
      </c>
      <c r="H6448" s="188">
        <v>1.2370000000000001</v>
      </c>
      <c r="I6448" s="188"/>
      <c r="J6448" s="189">
        <v>32.700000000000003</v>
      </c>
      <c r="K6448" s="189">
        <v>40.44</v>
      </c>
    </row>
    <row r="6449" spans="1:11" ht="25.5" x14ac:dyDescent="0.2">
      <c r="A6449" s="291" t="s">
        <v>2697</v>
      </c>
      <c r="B6449" s="190" t="s">
        <v>4776</v>
      </c>
      <c r="C6449" s="291" t="s">
        <v>2791</v>
      </c>
      <c r="D6449" s="291" t="s">
        <v>4777</v>
      </c>
      <c r="E6449" s="556" t="s">
        <v>2700</v>
      </c>
      <c r="F6449" s="556"/>
      <c r="G6449" s="191" t="s">
        <v>48</v>
      </c>
      <c r="H6449" s="192">
        <v>1</v>
      </c>
      <c r="I6449" s="192"/>
      <c r="J6449" s="193">
        <v>528</v>
      </c>
      <c r="K6449" s="193">
        <v>528</v>
      </c>
    </row>
    <row r="6450" spans="1:11" x14ac:dyDescent="0.2">
      <c r="A6450" s="291" t="s">
        <v>2697</v>
      </c>
      <c r="B6450" s="190" t="s">
        <v>3859</v>
      </c>
      <c r="C6450" s="291" t="s">
        <v>2691</v>
      </c>
      <c r="D6450" s="291" t="s">
        <v>3860</v>
      </c>
      <c r="E6450" s="556" t="s">
        <v>2700</v>
      </c>
      <c r="F6450" s="556"/>
      <c r="G6450" s="191" t="s">
        <v>48</v>
      </c>
      <c r="H6450" s="192">
        <v>5.6000000000000001E-2</v>
      </c>
      <c r="I6450" s="192"/>
      <c r="J6450" s="193">
        <v>3.49</v>
      </c>
      <c r="K6450" s="193">
        <v>0.19</v>
      </c>
    </row>
    <row r="6451" spans="1:11" x14ac:dyDescent="0.2">
      <c r="A6451" s="287"/>
      <c r="B6451" s="287"/>
      <c r="C6451" s="287"/>
      <c r="D6451" s="287"/>
      <c r="E6451" s="287" t="s">
        <v>2709</v>
      </c>
      <c r="F6451" s="194">
        <v>54.86</v>
      </c>
      <c r="G6451" s="287" t="s">
        <v>2710</v>
      </c>
      <c r="H6451" s="194">
        <v>0</v>
      </c>
      <c r="I6451" s="287" t="s">
        <v>2711</v>
      </c>
      <c r="J6451" s="194">
        <v>54.86</v>
      </c>
    </row>
    <row r="6452" spans="1:11" x14ac:dyDescent="0.2">
      <c r="A6452" s="287"/>
      <c r="B6452" s="287"/>
      <c r="C6452" s="287"/>
      <c r="D6452" s="287"/>
      <c r="E6452" s="287" t="s">
        <v>2712</v>
      </c>
      <c r="F6452" s="194">
        <v>0</v>
      </c>
      <c r="G6452" s="287"/>
      <c r="H6452" s="552" t="s">
        <v>2713</v>
      </c>
      <c r="I6452" s="552"/>
      <c r="J6452" s="194">
        <v>601.65</v>
      </c>
    </row>
    <row r="6453" spans="1:11" ht="13.5" thickBot="1" x14ac:dyDescent="0.25">
      <c r="A6453" s="196"/>
      <c r="B6453" s="196"/>
      <c r="C6453" s="196"/>
      <c r="D6453" s="196"/>
      <c r="E6453" s="196"/>
      <c r="F6453" s="196"/>
      <c r="G6453" s="196" t="s">
        <v>2714</v>
      </c>
      <c r="H6453" s="198">
        <v>0</v>
      </c>
      <c r="I6453" s="196" t="s">
        <v>2715</v>
      </c>
      <c r="J6453" s="197">
        <v>0</v>
      </c>
    </row>
    <row r="6454" spans="1:11" ht="13.5" thickTop="1" x14ac:dyDescent="0.2">
      <c r="A6454" s="195"/>
      <c r="B6454" s="195"/>
      <c r="C6454" s="195"/>
      <c r="D6454" s="195"/>
      <c r="E6454" s="195"/>
      <c r="F6454" s="195"/>
      <c r="G6454" s="195"/>
      <c r="H6454" s="195"/>
      <c r="I6454" s="195"/>
      <c r="J6454" s="195"/>
    </row>
    <row r="6455" spans="1:11" ht="15" x14ac:dyDescent="0.2">
      <c r="A6455" s="288" t="s">
        <v>1488</v>
      </c>
      <c r="B6455" s="180" t="s">
        <v>2678</v>
      </c>
      <c r="C6455" s="288" t="s">
        <v>2679</v>
      </c>
      <c r="D6455" s="288" t="s">
        <v>2680</v>
      </c>
      <c r="E6455" s="553" t="s">
        <v>2681</v>
      </c>
      <c r="F6455" s="553"/>
      <c r="G6455" s="181" t="s">
        <v>2682</v>
      </c>
      <c r="H6455" s="180" t="s">
        <v>2683</v>
      </c>
      <c r="I6455" s="180" t="s">
        <v>6886</v>
      </c>
      <c r="J6455" s="180" t="s">
        <v>2684</v>
      </c>
      <c r="K6455" s="180" t="s">
        <v>2685</v>
      </c>
    </row>
    <row r="6456" spans="1:11" ht="25.5" x14ac:dyDescent="0.2">
      <c r="A6456" s="289" t="s">
        <v>119</v>
      </c>
      <c r="B6456" s="182" t="s">
        <v>4778</v>
      </c>
      <c r="C6456" s="289" t="s">
        <v>2687</v>
      </c>
      <c r="D6456" s="289" t="s">
        <v>4779</v>
      </c>
      <c r="E6456" s="554" t="s">
        <v>2958</v>
      </c>
      <c r="F6456" s="554"/>
      <c r="G6456" s="183" t="s">
        <v>114</v>
      </c>
      <c r="H6456" s="184">
        <v>1</v>
      </c>
      <c r="I6456" s="185"/>
      <c r="J6456" s="185">
        <v>479.65</v>
      </c>
      <c r="K6456" s="185">
        <v>479.65</v>
      </c>
    </row>
    <row r="6457" spans="1:11" ht="25.5" x14ac:dyDescent="0.2">
      <c r="A6457" s="290" t="s">
        <v>2689</v>
      </c>
      <c r="B6457" s="186" t="s">
        <v>2799</v>
      </c>
      <c r="C6457" s="290" t="s">
        <v>2691</v>
      </c>
      <c r="D6457" s="290" t="s">
        <v>2800</v>
      </c>
      <c r="E6457" s="555" t="s">
        <v>2693</v>
      </c>
      <c r="F6457" s="555"/>
      <c r="G6457" s="187" t="s">
        <v>2694</v>
      </c>
      <c r="H6457" s="188">
        <v>1.2370000000000001</v>
      </c>
      <c r="I6457" s="188"/>
      <c r="J6457" s="189">
        <v>26.7</v>
      </c>
      <c r="K6457" s="189">
        <v>33.020000000000003</v>
      </c>
    </row>
    <row r="6458" spans="1:11" ht="25.5" x14ac:dyDescent="0.2">
      <c r="A6458" s="290" t="s">
        <v>2689</v>
      </c>
      <c r="B6458" s="186" t="s">
        <v>2797</v>
      </c>
      <c r="C6458" s="290" t="s">
        <v>2691</v>
      </c>
      <c r="D6458" s="290" t="s">
        <v>2798</v>
      </c>
      <c r="E6458" s="555" t="s">
        <v>2693</v>
      </c>
      <c r="F6458" s="555"/>
      <c r="G6458" s="187" t="s">
        <v>2694</v>
      </c>
      <c r="H6458" s="188">
        <v>1.2370000000000001</v>
      </c>
      <c r="I6458" s="188"/>
      <c r="J6458" s="189">
        <v>32.700000000000003</v>
      </c>
      <c r="K6458" s="189">
        <v>40.44</v>
      </c>
    </row>
    <row r="6459" spans="1:11" x14ac:dyDescent="0.2">
      <c r="A6459" s="291" t="s">
        <v>2697</v>
      </c>
      <c r="B6459" s="190" t="s">
        <v>4780</v>
      </c>
      <c r="C6459" s="291" t="s">
        <v>2791</v>
      </c>
      <c r="D6459" s="291" t="s">
        <v>4781</v>
      </c>
      <c r="E6459" s="556" t="s">
        <v>2700</v>
      </c>
      <c r="F6459" s="556"/>
      <c r="G6459" s="191" t="s">
        <v>48</v>
      </c>
      <c r="H6459" s="192">
        <v>1</v>
      </c>
      <c r="I6459" s="192"/>
      <c r="J6459" s="193">
        <v>406</v>
      </c>
      <c r="K6459" s="193">
        <v>406</v>
      </c>
    </row>
    <row r="6460" spans="1:11" x14ac:dyDescent="0.2">
      <c r="A6460" s="291" t="s">
        <v>2697</v>
      </c>
      <c r="B6460" s="190" t="s">
        <v>3859</v>
      </c>
      <c r="C6460" s="291" t="s">
        <v>2691</v>
      </c>
      <c r="D6460" s="291" t="s">
        <v>3860</v>
      </c>
      <c r="E6460" s="556" t="s">
        <v>2700</v>
      </c>
      <c r="F6460" s="556"/>
      <c r="G6460" s="191" t="s">
        <v>48</v>
      </c>
      <c r="H6460" s="192">
        <v>5.6000000000000001E-2</v>
      </c>
      <c r="I6460" s="192"/>
      <c r="J6460" s="193">
        <v>3.49</v>
      </c>
      <c r="K6460" s="193">
        <v>0.19</v>
      </c>
    </row>
    <row r="6461" spans="1:11" x14ac:dyDescent="0.2">
      <c r="A6461" s="287"/>
      <c r="B6461" s="287"/>
      <c r="C6461" s="287"/>
      <c r="D6461" s="287"/>
      <c r="E6461" s="287" t="s">
        <v>2709</v>
      </c>
      <c r="F6461" s="194">
        <v>54.86</v>
      </c>
      <c r="G6461" s="287" t="s">
        <v>2710</v>
      </c>
      <c r="H6461" s="194">
        <v>0</v>
      </c>
      <c r="I6461" s="287" t="s">
        <v>2711</v>
      </c>
      <c r="J6461" s="194">
        <v>54.86</v>
      </c>
    </row>
    <row r="6462" spans="1:11" x14ac:dyDescent="0.2">
      <c r="A6462" s="287"/>
      <c r="B6462" s="287"/>
      <c r="C6462" s="287"/>
      <c r="D6462" s="287"/>
      <c r="E6462" s="287" t="s">
        <v>2712</v>
      </c>
      <c r="F6462" s="194">
        <v>0</v>
      </c>
      <c r="G6462" s="287"/>
      <c r="H6462" s="552" t="s">
        <v>2713</v>
      </c>
      <c r="I6462" s="552"/>
      <c r="J6462" s="194">
        <v>479.65</v>
      </c>
    </row>
    <row r="6463" spans="1:11" ht="13.5" thickBot="1" x14ac:dyDescent="0.25">
      <c r="A6463" s="196"/>
      <c r="B6463" s="196"/>
      <c r="C6463" s="196"/>
      <c r="D6463" s="196"/>
      <c r="E6463" s="196"/>
      <c r="F6463" s="196"/>
      <c r="G6463" s="196" t="s">
        <v>2714</v>
      </c>
      <c r="H6463" s="198">
        <v>0</v>
      </c>
      <c r="I6463" s="196" t="s">
        <v>2715</v>
      </c>
      <c r="J6463" s="197">
        <v>0</v>
      </c>
    </row>
    <row r="6464" spans="1:11" ht="13.5" thickTop="1" x14ac:dyDescent="0.2">
      <c r="A6464" s="195"/>
      <c r="B6464" s="195"/>
      <c r="C6464" s="195"/>
      <c r="D6464" s="195"/>
      <c r="E6464" s="195"/>
      <c r="F6464" s="195"/>
      <c r="G6464" s="195"/>
      <c r="H6464" s="195"/>
      <c r="I6464" s="195"/>
      <c r="J6464" s="195"/>
    </row>
    <row r="6465" spans="1:11" ht="15" x14ac:dyDescent="0.2">
      <c r="A6465" s="288" t="s">
        <v>1490</v>
      </c>
      <c r="B6465" s="180" t="s">
        <v>2678</v>
      </c>
      <c r="C6465" s="288" t="s">
        <v>2679</v>
      </c>
      <c r="D6465" s="288" t="s">
        <v>2680</v>
      </c>
      <c r="E6465" s="553" t="s">
        <v>2681</v>
      </c>
      <c r="F6465" s="553"/>
      <c r="G6465" s="181" t="s">
        <v>2682</v>
      </c>
      <c r="H6465" s="180" t="s">
        <v>2683</v>
      </c>
      <c r="I6465" s="180" t="s">
        <v>6886</v>
      </c>
      <c r="J6465" s="180" t="s">
        <v>2684</v>
      </c>
      <c r="K6465" s="180" t="s">
        <v>2685</v>
      </c>
    </row>
    <row r="6466" spans="1:11" x14ac:dyDescent="0.2">
      <c r="A6466" s="289" t="s">
        <v>119</v>
      </c>
      <c r="B6466" s="182" t="s">
        <v>4782</v>
      </c>
      <c r="C6466" s="289" t="s">
        <v>2687</v>
      </c>
      <c r="D6466" s="289" t="s">
        <v>1491</v>
      </c>
      <c r="E6466" s="554" t="s">
        <v>2958</v>
      </c>
      <c r="F6466" s="554"/>
      <c r="G6466" s="183" t="s">
        <v>114</v>
      </c>
      <c r="H6466" s="184">
        <v>1</v>
      </c>
      <c r="I6466" s="185"/>
      <c r="J6466" s="185">
        <v>610.51</v>
      </c>
      <c r="K6466" s="185">
        <v>610.51</v>
      </c>
    </row>
    <row r="6467" spans="1:11" ht="25.5" x14ac:dyDescent="0.2">
      <c r="A6467" s="290" t="s">
        <v>2689</v>
      </c>
      <c r="B6467" s="186" t="s">
        <v>2799</v>
      </c>
      <c r="C6467" s="290" t="s">
        <v>2691</v>
      </c>
      <c r="D6467" s="290" t="s">
        <v>2800</v>
      </c>
      <c r="E6467" s="555" t="s">
        <v>2693</v>
      </c>
      <c r="F6467" s="555"/>
      <c r="G6467" s="187" t="s">
        <v>2694</v>
      </c>
      <c r="H6467" s="188">
        <v>1.2370000000000001</v>
      </c>
      <c r="I6467" s="188"/>
      <c r="J6467" s="189">
        <v>26.7</v>
      </c>
      <c r="K6467" s="189">
        <v>33.020000000000003</v>
      </c>
    </row>
    <row r="6468" spans="1:11" ht="25.5" x14ac:dyDescent="0.2">
      <c r="A6468" s="290" t="s">
        <v>2689</v>
      </c>
      <c r="B6468" s="186" t="s">
        <v>2797</v>
      </c>
      <c r="C6468" s="290" t="s">
        <v>2691</v>
      </c>
      <c r="D6468" s="290" t="s">
        <v>2798</v>
      </c>
      <c r="E6468" s="555" t="s">
        <v>2693</v>
      </c>
      <c r="F6468" s="555"/>
      <c r="G6468" s="187" t="s">
        <v>2694</v>
      </c>
      <c r="H6468" s="188">
        <v>1.2370000000000001</v>
      </c>
      <c r="I6468" s="188"/>
      <c r="J6468" s="189">
        <v>32.700000000000003</v>
      </c>
      <c r="K6468" s="189">
        <v>40.44</v>
      </c>
    </row>
    <row r="6469" spans="1:11" x14ac:dyDescent="0.2">
      <c r="A6469" s="291" t="s">
        <v>2697</v>
      </c>
      <c r="B6469" s="190" t="s">
        <v>7657</v>
      </c>
      <c r="C6469" s="291" t="s">
        <v>2791</v>
      </c>
      <c r="D6469" s="291" t="s">
        <v>7658</v>
      </c>
      <c r="E6469" s="556" t="s">
        <v>2700</v>
      </c>
      <c r="F6469" s="556"/>
      <c r="G6469" s="191" t="s">
        <v>48</v>
      </c>
      <c r="H6469" s="192">
        <v>1.1499999999999999</v>
      </c>
      <c r="I6469" s="192"/>
      <c r="J6469" s="193">
        <v>467</v>
      </c>
      <c r="K6469" s="193">
        <v>537.04999999999995</v>
      </c>
    </row>
    <row r="6470" spans="1:11" x14ac:dyDescent="0.2">
      <c r="A6470" s="287"/>
      <c r="B6470" s="287"/>
      <c r="C6470" s="287"/>
      <c r="D6470" s="287"/>
      <c r="E6470" s="287" t="s">
        <v>2709</v>
      </c>
      <c r="F6470" s="194">
        <v>54.86</v>
      </c>
      <c r="G6470" s="287" t="s">
        <v>2710</v>
      </c>
      <c r="H6470" s="194">
        <v>0</v>
      </c>
      <c r="I6470" s="287" t="s">
        <v>2711</v>
      </c>
      <c r="J6470" s="194">
        <v>54.86</v>
      </c>
    </row>
    <row r="6471" spans="1:11" x14ac:dyDescent="0.2">
      <c r="A6471" s="287"/>
      <c r="B6471" s="287"/>
      <c r="C6471" s="287"/>
      <c r="D6471" s="287"/>
      <c r="E6471" s="287" t="s">
        <v>2712</v>
      </c>
      <c r="F6471" s="194">
        <v>0</v>
      </c>
      <c r="G6471" s="287"/>
      <c r="H6471" s="552" t="s">
        <v>2713</v>
      </c>
      <c r="I6471" s="552"/>
      <c r="J6471" s="194">
        <v>610.51</v>
      </c>
    </row>
    <row r="6472" spans="1:11" ht="13.5" thickBot="1" x14ac:dyDescent="0.25">
      <c r="A6472" s="196"/>
      <c r="B6472" s="196"/>
      <c r="C6472" s="196"/>
      <c r="D6472" s="196"/>
      <c r="E6472" s="196"/>
      <c r="F6472" s="196"/>
      <c r="G6472" s="196" t="s">
        <v>2714</v>
      </c>
      <c r="H6472" s="198">
        <v>0</v>
      </c>
      <c r="I6472" s="196" t="s">
        <v>2715</v>
      </c>
      <c r="J6472" s="197">
        <v>0</v>
      </c>
    </row>
    <row r="6473" spans="1:11" ht="13.5" thickTop="1" x14ac:dyDescent="0.2">
      <c r="A6473" s="195"/>
      <c r="B6473" s="195"/>
      <c r="C6473" s="195"/>
      <c r="D6473" s="195"/>
      <c r="E6473" s="195"/>
      <c r="F6473" s="195"/>
      <c r="G6473" s="195"/>
      <c r="H6473" s="195"/>
      <c r="I6473" s="195"/>
      <c r="J6473" s="195"/>
    </row>
    <row r="6474" spans="1:11" ht="15" x14ac:dyDescent="0.2">
      <c r="A6474" s="288" t="s">
        <v>1492</v>
      </c>
      <c r="B6474" s="180" t="s">
        <v>2678</v>
      </c>
      <c r="C6474" s="288" t="s">
        <v>2679</v>
      </c>
      <c r="D6474" s="288" t="s">
        <v>2680</v>
      </c>
      <c r="E6474" s="553" t="s">
        <v>2681</v>
      </c>
      <c r="F6474" s="553"/>
      <c r="G6474" s="181" t="s">
        <v>2682</v>
      </c>
      <c r="H6474" s="180" t="s">
        <v>2683</v>
      </c>
      <c r="I6474" s="180" t="s">
        <v>6886</v>
      </c>
      <c r="J6474" s="180" t="s">
        <v>2684</v>
      </c>
      <c r="K6474" s="180" t="s">
        <v>2685</v>
      </c>
    </row>
    <row r="6475" spans="1:11" x14ac:dyDescent="0.2">
      <c r="A6475" s="289" t="s">
        <v>119</v>
      </c>
      <c r="B6475" s="182" t="s">
        <v>4783</v>
      </c>
      <c r="C6475" s="289" t="s">
        <v>2687</v>
      </c>
      <c r="D6475" s="289" t="s">
        <v>1493</v>
      </c>
      <c r="E6475" s="554" t="s">
        <v>2958</v>
      </c>
      <c r="F6475" s="554"/>
      <c r="G6475" s="183" t="s">
        <v>114</v>
      </c>
      <c r="H6475" s="184">
        <v>1</v>
      </c>
      <c r="I6475" s="185"/>
      <c r="J6475" s="185">
        <v>1080.69</v>
      </c>
      <c r="K6475" s="185">
        <v>1080.69</v>
      </c>
    </row>
    <row r="6476" spans="1:11" ht="25.5" x14ac:dyDescent="0.2">
      <c r="A6476" s="290" t="s">
        <v>2689</v>
      </c>
      <c r="B6476" s="186" t="s">
        <v>2799</v>
      </c>
      <c r="C6476" s="290" t="s">
        <v>2691</v>
      </c>
      <c r="D6476" s="290" t="s">
        <v>2800</v>
      </c>
      <c r="E6476" s="555" t="s">
        <v>2693</v>
      </c>
      <c r="F6476" s="555"/>
      <c r="G6476" s="187" t="s">
        <v>2694</v>
      </c>
      <c r="H6476" s="188">
        <v>1.2370000000000001</v>
      </c>
      <c r="I6476" s="188"/>
      <c r="J6476" s="189">
        <v>26.7</v>
      </c>
      <c r="K6476" s="189">
        <v>33.020000000000003</v>
      </c>
    </row>
    <row r="6477" spans="1:11" ht="25.5" x14ac:dyDescent="0.2">
      <c r="A6477" s="290" t="s">
        <v>2689</v>
      </c>
      <c r="B6477" s="186" t="s">
        <v>2797</v>
      </c>
      <c r="C6477" s="290" t="s">
        <v>2691</v>
      </c>
      <c r="D6477" s="290" t="s">
        <v>2798</v>
      </c>
      <c r="E6477" s="555" t="s">
        <v>2693</v>
      </c>
      <c r="F6477" s="555"/>
      <c r="G6477" s="187" t="s">
        <v>2694</v>
      </c>
      <c r="H6477" s="188">
        <v>1.2370000000000001</v>
      </c>
      <c r="I6477" s="188"/>
      <c r="J6477" s="189">
        <v>32.700000000000003</v>
      </c>
      <c r="K6477" s="189">
        <v>40.44</v>
      </c>
    </row>
    <row r="6478" spans="1:11" x14ac:dyDescent="0.2">
      <c r="A6478" s="291" t="s">
        <v>2697</v>
      </c>
      <c r="B6478" s="190" t="s">
        <v>4784</v>
      </c>
      <c r="C6478" s="291" t="s">
        <v>2687</v>
      </c>
      <c r="D6478" s="291" t="s">
        <v>1493</v>
      </c>
      <c r="E6478" s="556" t="s">
        <v>2700</v>
      </c>
      <c r="F6478" s="556"/>
      <c r="G6478" s="191" t="s">
        <v>114</v>
      </c>
      <c r="H6478" s="192">
        <v>1</v>
      </c>
      <c r="I6478" s="192"/>
      <c r="J6478" s="193">
        <v>1007.23</v>
      </c>
      <c r="K6478" s="193">
        <v>1007.23</v>
      </c>
    </row>
    <row r="6479" spans="1:11" x14ac:dyDescent="0.2">
      <c r="A6479" s="287"/>
      <c r="B6479" s="287"/>
      <c r="C6479" s="287"/>
      <c r="D6479" s="287"/>
      <c r="E6479" s="287" t="s">
        <v>2709</v>
      </c>
      <c r="F6479" s="194">
        <v>54.86</v>
      </c>
      <c r="G6479" s="287" t="s">
        <v>2710</v>
      </c>
      <c r="H6479" s="194">
        <v>0</v>
      </c>
      <c r="I6479" s="287" t="s">
        <v>2711</v>
      </c>
      <c r="J6479" s="194">
        <v>54.86</v>
      </c>
    </row>
    <row r="6480" spans="1:11" x14ac:dyDescent="0.2">
      <c r="A6480" s="287"/>
      <c r="B6480" s="287"/>
      <c r="C6480" s="287"/>
      <c r="D6480" s="287"/>
      <c r="E6480" s="287" t="s">
        <v>2712</v>
      </c>
      <c r="F6480" s="194">
        <v>0</v>
      </c>
      <c r="G6480" s="287"/>
      <c r="H6480" s="552" t="s">
        <v>2713</v>
      </c>
      <c r="I6480" s="552"/>
      <c r="J6480" s="194">
        <v>1080.69</v>
      </c>
    </row>
    <row r="6481" spans="1:11" ht="13.5" thickBot="1" x14ac:dyDescent="0.25">
      <c r="A6481" s="196"/>
      <c r="B6481" s="196"/>
      <c r="C6481" s="196"/>
      <c r="D6481" s="196"/>
      <c r="E6481" s="196"/>
      <c r="F6481" s="196"/>
      <c r="G6481" s="196" t="s">
        <v>2714</v>
      </c>
      <c r="H6481" s="198">
        <v>0</v>
      </c>
      <c r="I6481" s="196" t="s">
        <v>2715</v>
      </c>
      <c r="J6481" s="197">
        <v>0</v>
      </c>
    </row>
    <row r="6482" spans="1:11" ht="13.5" thickTop="1" x14ac:dyDescent="0.2">
      <c r="A6482" s="195"/>
      <c r="B6482" s="195"/>
      <c r="C6482" s="195"/>
      <c r="D6482" s="195"/>
      <c r="E6482" s="195"/>
      <c r="F6482" s="195"/>
      <c r="G6482" s="195"/>
      <c r="H6482" s="195"/>
      <c r="I6482" s="195"/>
      <c r="J6482" s="195"/>
    </row>
    <row r="6483" spans="1:11" ht="15" x14ac:dyDescent="0.2">
      <c r="A6483" s="288" t="s">
        <v>1494</v>
      </c>
      <c r="B6483" s="180" t="s">
        <v>2678</v>
      </c>
      <c r="C6483" s="288" t="s">
        <v>2679</v>
      </c>
      <c r="D6483" s="288" t="s">
        <v>2680</v>
      </c>
      <c r="E6483" s="553" t="s">
        <v>2681</v>
      </c>
      <c r="F6483" s="553"/>
      <c r="G6483" s="181" t="s">
        <v>2682</v>
      </c>
      <c r="H6483" s="180" t="s">
        <v>2683</v>
      </c>
      <c r="I6483" s="180" t="s">
        <v>6886</v>
      </c>
      <c r="J6483" s="180" t="s">
        <v>2684</v>
      </c>
      <c r="K6483" s="180" t="s">
        <v>2685</v>
      </c>
    </row>
    <row r="6484" spans="1:11" x14ac:dyDescent="0.2">
      <c r="A6484" s="289" t="s">
        <v>119</v>
      </c>
      <c r="B6484" s="182" t="s">
        <v>7659</v>
      </c>
      <c r="C6484" s="289" t="s">
        <v>2687</v>
      </c>
      <c r="D6484" s="289" t="s">
        <v>6087</v>
      </c>
      <c r="E6484" s="554" t="s">
        <v>2958</v>
      </c>
      <c r="F6484" s="554"/>
      <c r="G6484" s="183" t="s">
        <v>114</v>
      </c>
      <c r="H6484" s="184">
        <v>1</v>
      </c>
      <c r="I6484" s="185"/>
      <c r="J6484" s="185">
        <v>3850.46</v>
      </c>
      <c r="K6484" s="185">
        <v>3850.46</v>
      </c>
    </row>
    <row r="6485" spans="1:11" ht="25.5" x14ac:dyDescent="0.2">
      <c r="A6485" s="290" t="s">
        <v>2689</v>
      </c>
      <c r="B6485" s="186" t="s">
        <v>2799</v>
      </c>
      <c r="C6485" s="290" t="s">
        <v>2691</v>
      </c>
      <c r="D6485" s="290" t="s">
        <v>2800</v>
      </c>
      <c r="E6485" s="555" t="s">
        <v>2693</v>
      </c>
      <c r="F6485" s="555"/>
      <c r="G6485" s="187" t="s">
        <v>2694</v>
      </c>
      <c r="H6485" s="188">
        <v>1.2370000000000001</v>
      </c>
      <c r="I6485" s="188"/>
      <c r="J6485" s="189">
        <v>26.7</v>
      </c>
      <c r="K6485" s="189">
        <v>33.020000000000003</v>
      </c>
    </row>
    <row r="6486" spans="1:11" ht="25.5" x14ac:dyDescent="0.2">
      <c r="A6486" s="290" t="s">
        <v>2689</v>
      </c>
      <c r="B6486" s="186" t="s">
        <v>2797</v>
      </c>
      <c r="C6486" s="290" t="s">
        <v>2691</v>
      </c>
      <c r="D6486" s="290" t="s">
        <v>2798</v>
      </c>
      <c r="E6486" s="555" t="s">
        <v>2693</v>
      </c>
      <c r="F6486" s="555"/>
      <c r="G6486" s="187" t="s">
        <v>2694</v>
      </c>
      <c r="H6486" s="188">
        <v>1.2370000000000001</v>
      </c>
      <c r="I6486" s="188"/>
      <c r="J6486" s="189">
        <v>32.700000000000003</v>
      </c>
      <c r="K6486" s="189">
        <v>40.44</v>
      </c>
    </row>
    <row r="6487" spans="1:11" x14ac:dyDescent="0.2">
      <c r="A6487" s="291" t="s">
        <v>2697</v>
      </c>
      <c r="B6487" s="190" t="s">
        <v>7660</v>
      </c>
      <c r="C6487" s="291" t="s">
        <v>2687</v>
      </c>
      <c r="D6487" s="291" t="s">
        <v>6087</v>
      </c>
      <c r="E6487" s="556" t="s">
        <v>2700</v>
      </c>
      <c r="F6487" s="556"/>
      <c r="G6487" s="191" t="s">
        <v>114</v>
      </c>
      <c r="H6487" s="192">
        <v>1</v>
      </c>
      <c r="I6487" s="192"/>
      <c r="J6487" s="193">
        <v>3777</v>
      </c>
      <c r="K6487" s="193">
        <v>3777</v>
      </c>
    </row>
    <row r="6488" spans="1:11" x14ac:dyDescent="0.2">
      <c r="A6488" s="287"/>
      <c r="B6488" s="287"/>
      <c r="C6488" s="287"/>
      <c r="D6488" s="287"/>
      <c r="E6488" s="287" t="s">
        <v>2709</v>
      </c>
      <c r="F6488" s="194">
        <v>54.86</v>
      </c>
      <c r="G6488" s="287" t="s">
        <v>2710</v>
      </c>
      <c r="H6488" s="194">
        <v>0</v>
      </c>
      <c r="I6488" s="287" t="s">
        <v>2711</v>
      </c>
      <c r="J6488" s="194">
        <v>54.86</v>
      </c>
    </row>
    <row r="6489" spans="1:11" x14ac:dyDescent="0.2">
      <c r="A6489" s="287"/>
      <c r="B6489" s="287"/>
      <c r="C6489" s="287"/>
      <c r="D6489" s="287"/>
      <c r="E6489" s="287" t="s">
        <v>2712</v>
      </c>
      <c r="F6489" s="194">
        <v>0</v>
      </c>
      <c r="G6489" s="287"/>
      <c r="H6489" s="552" t="s">
        <v>2713</v>
      </c>
      <c r="I6489" s="552"/>
      <c r="J6489" s="194">
        <v>3850.46</v>
      </c>
    </row>
    <row r="6490" spans="1:11" ht="13.5" thickBot="1" x14ac:dyDescent="0.25">
      <c r="A6490" s="196"/>
      <c r="B6490" s="196"/>
      <c r="C6490" s="196"/>
      <c r="D6490" s="196"/>
      <c r="E6490" s="196"/>
      <c r="F6490" s="196"/>
      <c r="G6490" s="196" t="s">
        <v>2714</v>
      </c>
      <c r="H6490" s="198">
        <v>1</v>
      </c>
      <c r="I6490" s="196" t="s">
        <v>2715</v>
      </c>
      <c r="J6490" s="197">
        <v>3850.46</v>
      </c>
    </row>
    <row r="6491" spans="1:11" ht="13.5" thickTop="1" x14ac:dyDescent="0.2">
      <c r="A6491" s="195"/>
      <c r="B6491" s="195"/>
      <c r="C6491" s="195"/>
      <c r="D6491" s="195"/>
      <c r="E6491" s="195"/>
      <c r="F6491" s="195"/>
      <c r="G6491" s="195"/>
      <c r="H6491" s="195"/>
      <c r="I6491" s="195"/>
      <c r="J6491" s="195"/>
    </row>
    <row r="6492" spans="1:11" ht="15" x14ac:dyDescent="0.2">
      <c r="A6492" s="288" t="s">
        <v>1496</v>
      </c>
      <c r="B6492" s="180" t="s">
        <v>2678</v>
      </c>
      <c r="C6492" s="288" t="s">
        <v>2679</v>
      </c>
      <c r="D6492" s="288" t="s">
        <v>2680</v>
      </c>
      <c r="E6492" s="553" t="s">
        <v>2681</v>
      </c>
      <c r="F6492" s="553"/>
      <c r="G6492" s="181" t="s">
        <v>2682</v>
      </c>
      <c r="H6492" s="180" t="s">
        <v>2683</v>
      </c>
      <c r="I6492" s="180" t="s">
        <v>6886</v>
      </c>
      <c r="J6492" s="180" t="s">
        <v>2684</v>
      </c>
      <c r="K6492" s="180" t="s">
        <v>2685</v>
      </c>
    </row>
    <row r="6493" spans="1:11" x14ac:dyDescent="0.2">
      <c r="A6493" s="289" t="s">
        <v>119</v>
      </c>
      <c r="B6493" s="182" t="s">
        <v>4785</v>
      </c>
      <c r="C6493" s="289" t="s">
        <v>2687</v>
      </c>
      <c r="D6493" s="289" t="s">
        <v>1495</v>
      </c>
      <c r="E6493" s="554" t="s">
        <v>2958</v>
      </c>
      <c r="F6493" s="554"/>
      <c r="G6493" s="183" t="s">
        <v>114</v>
      </c>
      <c r="H6493" s="184">
        <v>1</v>
      </c>
      <c r="I6493" s="185"/>
      <c r="J6493" s="185">
        <v>330.01</v>
      </c>
      <c r="K6493" s="185">
        <v>330.01</v>
      </c>
    </row>
    <row r="6494" spans="1:11" ht="25.5" x14ac:dyDescent="0.2">
      <c r="A6494" s="290" t="s">
        <v>2689</v>
      </c>
      <c r="B6494" s="186" t="s">
        <v>2968</v>
      </c>
      <c r="C6494" s="290" t="s">
        <v>2691</v>
      </c>
      <c r="D6494" s="290" t="s">
        <v>2969</v>
      </c>
      <c r="E6494" s="555" t="s">
        <v>2693</v>
      </c>
      <c r="F6494" s="555"/>
      <c r="G6494" s="187" t="s">
        <v>2694</v>
      </c>
      <c r="H6494" s="188">
        <v>0.25</v>
      </c>
      <c r="I6494" s="188"/>
      <c r="J6494" s="189">
        <v>41.16</v>
      </c>
      <c r="K6494" s="189">
        <v>10.29</v>
      </c>
    </row>
    <row r="6495" spans="1:11" ht="25.5" x14ac:dyDescent="0.2">
      <c r="A6495" s="290" t="s">
        <v>2689</v>
      </c>
      <c r="B6495" s="186" t="s">
        <v>2851</v>
      </c>
      <c r="C6495" s="290" t="s">
        <v>2691</v>
      </c>
      <c r="D6495" s="290" t="s">
        <v>2852</v>
      </c>
      <c r="E6495" s="555" t="s">
        <v>2693</v>
      </c>
      <c r="F6495" s="555"/>
      <c r="G6495" s="187" t="s">
        <v>2694</v>
      </c>
      <c r="H6495" s="188">
        <v>0.25</v>
      </c>
      <c r="I6495" s="188"/>
      <c r="J6495" s="189">
        <v>26.89</v>
      </c>
      <c r="K6495" s="189">
        <v>6.72</v>
      </c>
    </row>
    <row r="6496" spans="1:11" ht="38.25" x14ac:dyDescent="0.2">
      <c r="A6496" s="291" t="s">
        <v>2697</v>
      </c>
      <c r="B6496" s="190" t="s">
        <v>7228</v>
      </c>
      <c r="C6496" s="291" t="s">
        <v>2791</v>
      </c>
      <c r="D6496" s="291" t="s">
        <v>7229</v>
      </c>
      <c r="E6496" s="556" t="s">
        <v>2700</v>
      </c>
      <c r="F6496" s="556"/>
      <c r="G6496" s="191" t="s">
        <v>48</v>
      </c>
      <c r="H6496" s="192">
        <v>1</v>
      </c>
      <c r="I6496" s="192"/>
      <c r="J6496" s="193">
        <v>313</v>
      </c>
      <c r="K6496" s="193">
        <v>313</v>
      </c>
    </row>
    <row r="6497" spans="1:11" x14ac:dyDescent="0.2">
      <c r="A6497" s="287"/>
      <c r="B6497" s="287"/>
      <c r="C6497" s="287"/>
      <c r="D6497" s="287"/>
      <c r="E6497" s="287" t="s">
        <v>2709</v>
      </c>
      <c r="F6497" s="194">
        <v>12.95</v>
      </c>
      <c r="G6497" s="287" t="s">
        <v>2710</v>
      </c>
      <c r="H6497" s="194">
        <v>0</v>
      </c>
      <c r="I6497" s="287" t="s">
        <v>2711</v>
      </c>
      <c r="J6497" s="194">
        <v>12.95</v>
      </c>
    </row>
    <row r="6498" spans="1:11" x14ac:dyDescent="0.2">
      <c r="A6498" s="287"/>
      <c r="B6498" s="287"/>
      <c r="C6498" s="287"/>
      <c r="D6498" s="287"/>
      <c r="E6498" s="287" t="s">
        <v>2712</v>
      </c>
      <c r="F6498" s="194">
        <v>0</v>
      </c>
      <c r="G6498" s="287"/>
      <c r="H6498" s="552" t="s">
        <v>2713</v>
      </c>
      <c r="I6498" s="552"/>
      <c r="J6498" s="194">
        <v>330.01</v>
      </c>
    </row>
    <row r="6499" spans="1:11" ht="13.5" thickBot="1" x14ac:dyDescent="0.25">
      <c r="A6499" s="196"/>
      <c r="B6499" s="196"/>
      <c r="C6499" s="196"/>
      <c r="D6499" s="196"/>
      <c r="E6499" s="196"/>
      <c r="F6499" s="196"/>
      <c r="G6499" s="196" t="s">
        <v>2714</v>
      </c>
      <c r="H6499" s="198">
        <v>0</v>
      </c>
      <c r="I6499" s="196" t="s">
        <v>2715</v>
      </c>
      <c r="J6499" s="197">
        <v>0</v>
      </c>
    </row>
    <row r="6500" spans="1:11" ht="13.5" thickTop="1" x14ac:dyDescent="0.2">
      <c r="A6500" s="195"/>
      <c r="B6500" s="195"/>
      <c r="C6500" s="195"/>
      <c r="D6500" s="195"/>
      <c r="E6500" s="195"/>
      <c r="F6500" s="195"/>
      <c r="G6500" s="195"/>
      <c r="H6500" s="195"/>
      <c r="I6500" s="195"/>
      <c r="J6500" s="195"/>
    </row>
    <row r="6501" spans="1:11" ht="15" x14ac:dyDescent="0.2">
      <c r="A6501" s="288" t="s">
        <v>1498</v>
      </c>
      <c r="B6501" s="180" t="s">
        <v>2678</v>
      </c>
      <c r="C6501" s="288" t="s">
        <v>2679</v>
      </c>
      <c r="D6501" s="288" t="s">
        <v>2680</v>
      </c>
      <c r="E6501" s="553" t="s">
        <v>2681</v>
      </c>
      <c r="F6501" s="553"/>
      <c r="G6501" s="181" t="s">
        <v>2682</v>
      </c>
      <c r="H6501" s="180" t="s">
        <v>2683</v>
      </c>
      <c r="I6501" s="180" t="s">
        <v>6886</v>
      </c>
      <c r="J6501" s="180" t="s">
        <v>2684</v>
      </c>
      <c r="K6501" s="180" t="s">
        <v>2685</v>
      </c>
    </row>
    <row r="6502" spans="1:11" x14ac:dyDescent="0.2">
      <c r="A6502" s="289" t="s">
        <v>119</v>
      </c>
      <c r="B6502" s="182" t="s">
        <v>4786</v>
      </c>
      <c r="C6502" s="289" t="s">
        <v>2687</v>
      </c>
      <c r="D6502" s="289" t="s">
        <v>1497</v>
      </c>
      <c r="E6502" s="554" t="s">
        <v>2958</v>
      </c>
      <c r="F6502" s="554"/>
      <c r="G6502" s="183" t="s">
        <v>114</v>
      </c>
      <c r="H6502" s="184">
        <v>1</v>
      </c>
      <c r="I6502" s="185"/>
      <c r="J6502" s="185">
        <v>330.01</v>
      </c>
      <c r="K6502" s="185">
        <v>330.01</v>
      </c>
    </row>
    <row r="6503" spans="1:11" ht="25.5" x14ac:dyDescent="0.2">
      <c r="A6503" s="290" t="s">
        <v>2689</v>
      </c>
      <c r="B6503" s="186" t="s">
        <v>2968</v>
      </c>
      <c r="C6503" s="290" t="s">
        <v>2691</v>
      </c>
      <c r="D6503" s="290" t="s">
        <v>2969</v>
      </c>
      <c r="E6503" s="555" t="s">
        <v>2693</v>
      </c>
      <c r="F6503" s="555"/>
      <c r="G6503" s="187" t="s">
        <v>2694</v>
      </c>
      <c r="H6503" s="188">
        <v>0.25</v>
      </c>
      <c r="I6503" s="188"/>
      <c r="J6503" s="189">
        <v>41.16</v>
      </c>
      <c r="K6503" s="189">
        <v>10.29</v>
      </c>
    </row>
    <row r="6504" spans="1:11" ht="25.5" x14ac:dyDescent="0.2">
      <c r="A6504" s="290" t="s">
        <v>2689</v>
      </c>
      <c r="B6504" s="186" t="s">
        <v>2851</v>
      </c>
      <c r="C6504" s="290" t="s">
        <v>2691</v>
      </c>
      <c r="D6504" s="290" t="s">
        <v>2852</v>
      </c>
      <c r="E6504" s="555" t="s">
        <v>2693</v>
      </c>
      <c r="F6504" s="555"/>
      <c r="G6504" s="187" t="s">
        <v>2694</v>
      </c>
      <c r="H6504" s="188">
        <v>0.25</v>
      </c>
      <c r="I6504" s="188"/>
      <c r="J6504" s="189">
        <v>26.89</v>
      </c>
      <c r="K6504" s="189">
        <v>6.72</v>
      </c>
    </row>
    <row r="6505" spans="1:11" x14ac:dyDescent="0.2">
      <c r="A6505" s="291" t="s">
        <v>2697</v>
      </c>
      <c r="B6505" s="190" t="s">
        <v>4787</v>
      </c>
      <c r="C6505" s="291" t="s">
        <v>2687</v>
      </c>
      <c r="D6505" s="291" t="s">
        <v>1497</v>
      </c>
      <c r="E6505" s="556" t="s">
        <v>2700</v>
      </c>
      <c r="F6505" s="556"/>
      <c r="G6505" s="191" t="s">
        <v>48</v>
      </c>
      <c r="H6505" s="192">
        <v>1</v>
      </c>
      <c r="I6505" s="192"/>
      <c r="J6505" s="193">
        <v>313</v>
      </c>
      <c r="K6505" s="193">
        <v>313</v>
      </c>
    </row>
    <row r="6506" spans="1:11" x14ac:dyDescent="0.2">
      <c r="A6506" s="287"/>
      <c r="B6506" s="287"/>
      <c r="C6506" s="287"/>
      <c r="D6506" s="287"/>
      <c r="E6506" s="287" t="s">
        <v>2709</v>
      </c>
      <c r="F6506" s="194">
        <v>12.95</v>
      </c>
      <c r="G6506" s="287" t="s">
        <v>2710</v>
      </c>
      <c r="H6506" s="194">
        <v>0</v>
      </c>
      <c r="I6506" s="287" t="s">
        <v>2711</v>
      </c>
      <c r="J6506" s="194">
        <v>12.95</v>
      </c>
    </row>
    <row r="6507" spans="1:11" x14ac:dyDescent="0.2">
      <c r="A6507" s="287"/>
      <c r="B6507" s="287"/>
      <c r="C6507" s="287"/>
      <c r="D6507" s="287"/>
      <c r="E6507" s="287" t="s">
        <v>2712</v>
      </c>
      <c r="F6507" s="194">
        <v>0</v>
      </c>
      <c r="G6507" s="287"/>
      <c r="H6507" s="552" t="s">
        <v>2713</v>
      </c>
      <c r="I6507" s="552"/>
      <c r="J6507" s="194">
        <v>330.01</v>
      </c>
    </row>
    <row r="6508" spans="1:11" ht="13.5" thickBot="1" x14ac:dyDescent="0.25">
      <c r="A6508" s="196"/>
      <c r="B6508" s="196"/>
      <c r="C6508" s="196"/>
      <c r="D6508" s="196"/>
      <c r="E6508" s="196"/>
      <c r="F6508" s="196"/>
      <c r="G6508" s="196" t="s">
        <v>2714</v>
      </c>
      <c r="H6508" s="198">
        <v>0</v>
      </c>
      <c r="I6508" s="196" t="s">
        <v>2715</v>
      </c>
      <c r="J6508" s="197">
        <v>0</v>
      </c>
    </row>
    <row r="6509" spans="1:11" ht="13.5" thickTop="1" x14ac:dyDescent="0.2">
      <c r="A6509" s="195"/>
      <c r="B6509" s="195"/>
      <c r="C6509" s="195"/>
      <c r="D6509" s="195"/>
      <c r="E6509" s="195"/>
      <c r="F6509" s="195"/>
      <c r="G6509" s="195"/>
      <c r="H6509" s="195"/>
      <c r="I6509" s="195"/>
      <c r="J6509" s="195"/>
    </row>
    <row r="6510" spans="1:11" ht="15" x14ac:dyDescent="0.2">
      <c r="A6510" s="288" t="s">
        <v>1500</v>
      </c>
      <c r="B6510" s="180" t="s">
        <v>2678</v>
      </c>
      <c r="C6510" s="288" t="s">
        <v>2679</v>
      </c>
      <c r="D6510" s="288" t="s">
        <v>2680</v>
      </c>
      <c r="E6510" s="553" t="s">
        <v>2681</v>
      </c>
      <c r="F6510" s="553"/>
      <c r="G6510" s="181" t="s">
        <v>2682</v>
      </c>
      <c r="H6510" s="180" t="s">
        <v>2683</v>
      </c>
      <c r="I6510" s="180" t="s">
        <v>6886</v>
      </c>
      <c r="J6510" s="180" t="s">
        <v>2684</v>
      </c>
      <c r="K6510" s="180" t="s">
        <v>2685</v>
      </c>
    </row>
    <row r="6511" spans="1:11" x14ac:dyDescent="0.2">
      <c r="A6511" s="289" t="s">
        <v>119</v>
      </c>
      <c r="B6511" s="182" t="s">
        <v>4788</v>
      </c>
      <c r="C6511" s="289" t="s">
        <v>2687</v>
      </c>
      <c r="D6511" s="289" t="s">
        <v>1499</v>
      </c>
      <c r="E6511" s="554" t="s">
        <v>2958</v>
      </c>
      <c r="F6511" s="554"/>
      <c r="G6511" s="183" t="s">
        <v>114</v>
      </c>
      <c r="H6511" s="184">
        <v>1</v>
      </c>
      <c r="I6511" s="185"/>
      <c r="J6511" s="185">
        <v>392.38</v>
      </c>
      <c r="K6511" s="185">
        <v>392.38</v>
      </c>
    </row>
    <row r="6512" spans="1:11" ht="25.5" x14ac:dyDescent="0.2">
      <c r="A6512" s="290" t="s">
        <v>2689</v>
      </c>
      <c r="B6512" s="186" t="s">
        <v>2968</v>
      </c>
      <c r="C6512" s="290" t="s">
        <v>2691</v>
      </c>
      <c r="D6512" s="290" t="s">
        <v>2969</v>
      </c>
      <c r="E6512" s="555" t="s">
        <v>2693</v>
      </c>
      <c r="F6512" s="555"/>
      <c r="G6512" s="187" t="s">
        <v>2694</v>
      </c>
      <c r="H6512" s="188">
        <v>0.25</v>
      </c>
      <c r="I6512" s="188"/>
      <c r="J6512" s="189">
        <v>41.16</v>
      </c>
      <c r="K6512" s="189">
        <v>10.29</v>
      </c>
    </row>
    <row r="6513" spans="1:11" ht="25.5" x14ac:dyDescent="0.2">
      <c r="A6513" s="290" t="s">
        <v>2689</v>
      </c>
      <c r="B6513" s="186" t="s">
        <v>2851</v>
      </c>
      <c r="C6513" s="290" t="s">
        <v>2691</v>
      </c>
      <c r="D6513" s="290" t="s">
        <v>2852</v>
      </c>
      <c r="E6513" s="555" t="s">
        <v>2693</v>
      </c>
      <c r="F6513" s="555"/>
      <c r="G6513" s="187" t="s">
        <v>2694</v>
      </c>
      <c r="H6513" s="188">
        <v>0.25</v>
      </c>
      <c r="I6513" s="188"/>
      <c r="J6513" s="189">
        <v>26.89</v>
      </c>
      <c r="K6513" s="189">
        <v>6.72</v>
      </c>
    </row>
    <row r="6514" spans="1:11" ht="38.25" x14ac:dyDescent="0.2">
      <c r="A6514" s="291" t="s">
        <v>2697</v>
      </c>
      <c r="B6514" s="190" t="s">
        <v>7230</v>
      </c>
      <c r="C6514" s="291" t="s">
        <v>2791</v>
      </c>
      <c r="D6514" s="291" t="s">
        <v>7231</v>
      </c>
      <c r="E6514" s="556" t="s">
        <v>2700</v>
      </c>
      <c r="F6514" s="556"/>
      <c r="G6514" s="191" t="s">
        <v>48</v>
      </c>
      <c r="H6514" s="192">
        <v>1</v>
      </c>
      <c r="I6514" s="192"/>
      <c r="J6514" s="193">
        <v>375.37</v>
      </c>
      <c r="K6514" s="193">
        <v>375.37</v>
      </c>
    </row>
    <row r="6515" spans="1:11" x14ac:dyDescent="0.2">
      <c r="A6515" s="287"/>
      <c r="B6515" s="287"/>
      <c r="C6515" s="287"/>
      <c r="D6515" s="287"/>
      <c r="E6515" s="287" t="s">
        <v>2709</v>
      </c>
      <c r="F6515" s="194">
        <v>12.95</v>
      </c>
      <c r="G6515" s="287" t="s">
        <v>2710</v>
      </c>
      <c r="H6515" s="194">
        <v>0</v>
      </c>
      <c r="I6515" s="287" t="s">
        <v>2711</v>
      </c>
      <c r="J6515" s="194">
        <v>12.95</v>
      </c>
    </row>
    <row r="6516" spans="1:11" x14ac:dyDescent="0.2">
      <c r="A6516" s="287"/>
      <c r="B6516" s="287"/>
      <c r="C6516" s="287"/>
      <c r="D6516" s="287"/>
      <c r="E6516" s="287" t="s">
        <v>2712</v>
      </c>
      <c r="F6516" s="194">
        <v>0</v>
      </c>
      <c r="G6516" s="287"/>
      <c r="H6516" s="552" t="s">
        <v>2713</v>
      </c>
      <c r="I6516" s="552"/>
      <c r="J6516" s="194">
        <v>392.38</v>
      </c>
    </row>
    <row r="6517" spans="1:11" ht="13.5" thickBot="1" x14ac:dyDescent="0.25">
      <c r="A6517" s="196"/>
      <c r="B6517" s="196"/>
      <c r="C6517" s="196"/>
      <c r="D6517" s="196"/>
      <c r="E6517" s="196"/>
      <c r="F6517" s="196"/>
      <c r="G6517" s="196" t="s">
        <v>2714</v>
      </c>
      <c r="H6517" s="198">
        <v>0</v>
      </c>
      <c r="I6517" s="196" t="s">
        <v>2715</v>
      </c>
      <c r="J6517" s="197">
        <v>0</v>
      </c>
    </row>
    <row r="6518" spans="1:11" ht="13.5" thickTop="1" x14ac:dyDescent="0.2">
      <c r="A6518" s="195"/>
      <c r="B6518" s="195"/>
      <c r="C6518" s="195"/>
      <c r="D6518" s="195"/>
      <c r="E6518" s="195"/>
      <c r="F6518" s="195"/>
      <c r="G6518" s="195"/>
      <c r="H6518" s="195"/>
      <c r="I6518" s="195"/>
      <c r="J6518" s="195"/>
    </row>
    <row r="6519" spans="1:11" ht="15" x14ac:dyDescent="0.2">
      <c r="A6519" s="288" t="s">
        <v>1502</v>
      </c>
      <c r="B6519" s="180" t="s">
        <v>2678</v>
      </c>
      <c r="C6519" s="288" t="s">
        <v>2679</v>
      </c>
      <c r="D6519" s="288" t="s">
        <v>2680</v>
      </c>
      <c r="E6519" s="553" t="s">
        <v>2681</v>
      </c>
      <c r="F6519" s="553"/>
      <c r="G6519" s="181" t="s">
        <v>2682</v>
      </c>
      <c r="H6519" s="180" t="s">
        <v>2683</v>
      </c>
      <c r="I6519" s="180" t="s">
        <v>6886</v>
      </c>
      <c r="J6519" s="180" t="s">
        <v>2684</v>
      </c>
      <c r="K6519" s="180" t="s">
        <v>2685</v>
      </c>
    </row>
    <row r="6520" spans="1:11" x14ac:dyDescent="0.2">
      <c r="A6520" s="289" t="s">
        <v>119</v>
      </c>
      <c r="B6520" s="182" t="s">
        <v>7661</v>
      </c>
      <c r="C6520" s="289" t="s">
        <v>2687</v>
      </c>
      <c r="D6520" s="289" t="s">
        <v>6088</v>
      </c>
      <c r="E6520" s="554" t="s">
        <v>2958</v>
      </c>
      <c r="F6520" s="554"/>
      <c r="G6520" s="183" t="s">
        <v>2753</v>
      </c>
      <c r="H6520" s="184">
        <v>1</v>
      </c>
      <c r="I6520" s="185"/>
      <c r="J6520" s="185">
        <v>696.09</v>
      </c>
      <c r="K6520" s="185">
        <v>696.09</v>
      </c>
    </row>
    <row r="6521" spans="1:11" ht="25.5" x14ac:dyDescent="0.2">
      <c r="A6521" s="290" t="s">
        <v>2689</v>
      </c>
      <c r="B6521" s="186" t="s">
        <v>2968</v>
      </c>
      <c r="C6521" s="290" t="s">
        <v>2691</v>
      </c>
      <c r="D6521" s="290" t="s">
        <v>2969</v>
      </c>
      <c r="E6521" s="555" t="s">
        <v>2693</v>
      </c>
      <c r="F6521" s="555"/>
      <c r="G6521" s="187" t="s">
        <v>2694</v>
      </c>
      <c r="H6521" s="188">
        <v>0.4</v>
      </c>
      <c r="I6521" s="188"/>
      <c r="J6521" s="189">
        <v>41.16</v>
      </c>
      <c r="K6521" s="189">
        <v>16.46</v>
      </c>
    </row>
    <row r="6522" spans="1:11" ht="25.5" x14ac:dyDescent="0.2">
      <c r="A6522" s="290" t="s">
        <v>2689</v>
      </c>
      <c r="B6522" s="186" t="s">
        <v>2851</v>
      </c>
      <c r="C6522" s="290" t="s">
        <v>2691</v>
      </c>
      <c r="D6522" s="290" t="s">
        <v>2852</v>
      </c>
      <c r="E6522" s="555" t="s">
        <v>2693</v>
      </c>
      <c r="F6522" s="555"/>
      <c r="G6522" s="187" t="s">
        <v>2694</v>
      </c>
      <c r="H6522" s="188">
        <v>0.8</v>
      </c>
      <c r="I6522" s="188"/>
      <c r="J6522" s="189">
        <v>26.89</v>
      </c>
      <c r="K6522" s="189">
        <v>21.51</v>
      </c>
    </row>
    <row r="6523" spans="1:11" ht="38.25" x14ac:dyDescent="0.2">
      <c r="A6523" s="291" t="s">
        <v>2697</v>
      </c>
      <c r="B6523" s="190" t="s">
        <v>7662</v>
      </c>
      <c r="C6523" s="291" t="s">
        <v>2791</v>
      </c>
      <c r="D6523" s="291" t="s">
        <v>7663</v>
      </c>
      <c r="E6523" s="556" t="s">
        <v>2700</v>
      </c>
      <c r="F6523" s="556"/>
      <c r="G6523" s="191" t="s">
        <v>48</v>
      </c>
      <c r="H6523" s="192">
        <v>1</v>
      </c>
      <c r="I6523" s="192"/>
      <c r="J6523" s="193">
        <v>658.12</v>
      </c>
      <c r="K6523" s="193">
        <v>658.12</v>
      </c>
    </row>
    <row r="6524" spans="1:11" x14ac:dyDescent="0.2">
      <c r="A6524" s="287"/>
      <c r="B6524" s="287"/>
      <c r="C6524" s="287"/>
      <c r="D6524" s="287"/>
      <c r="E6524" s="287" t="s">
        <v>2709</v>
      </c>
      <c r="F6524" s="194">
        <v>28.26</v>
      </c>
      <c r="G6524" s="287" t="s">
        <v>2710</v>
      </c>
      <c r="H6524" s="194">
        <v>0</v>
      </c>
      <c r="I6524" s="287" t="s">
        <v>2711</v>
      </c>
      <c r="J6524" s="194">
        <v>28.26</v>
      </c>
    </row>
    <row r="6525" spans="1:11" x14ac:dyDescent="0.2">
      <c r="A6525" s="287"/>
      <c r="B6525" s="287"/>
      <c r="C6525" s="287"/>
      <c r="D6525" s="287"/>
      <c r="E6525" s="287" t="s">
        <v>2712</v>
      </c>
      <c r="F6525" s="194">
        <v>0</v>
      </c>
      <c r="G6525" s="287"/>
      <c r="H6525" s="552" t="s">
        <v>2713</v>
      </c>
      <c r="I6525" s="552"/>
      <c r="J6525" s="194">
        <v>696.09</v>
      </c>
    </row>
    <row r="6526" spans="1:11" ht="13.5" thickBot="1" x14ac:dyDescent="0.25">
      <c r="A6526" s="196"/>
      <c r="B6526" s="196"/>
      <c r="C6526" s="196"/>
      <c r="D6526" s="196"/>
      <c r="E6526" s="196"/>
      <c r="F6526" s="196"/>
      <c r="G6526" s="196" t="s">
        <v>2714</v>
      </c>
      <c r="H6526" s="198">
        <v>0</v>
      </c>
      <c r="I6526" s="196" t="s">
        <v>2715</v>
      </c>
      <c r="J6526" s="197">
        <v>0</v>
      </c>
    </row>
    <row r="6527" spans="1:11" ht="13.5" thickTop="1" x14ac:dyDescent="0.2">
      <c r="A6527" s="195"/>
      <c r="B6527" s="195"/>
      <c r="C6527" s="195"/>
      <c r="D6527" s="195"/>
      <c r="E6527" s="195"/>
      <c r="F6527" s="195"/>
      <c r="G6527" s="195"/>
      <c r="H6527" s="195"/>
      <c r="I6527" s="195"/>
      <c r="J6527" s="195"/>
    </row>
    <row r="6528" spans="1:11" ht="15" x14ac:dyDescent="0.2">
      <c r="A6528" s="288" t="s">
        <v>1503</v>
      </c>
      <c r="B6528" s="180" t="s">
        <v>2678</v>
      </c>
      <c r="C6528" s="288" t="s">
        <v>2679</v>
      </c>
      <c r="D6528" s="288" t="s">
        <v>2680</v>
      </c>
      <c r="E6528" s="553" t="s">
        <v>2681</v>
      </c>
      <c r="F6528" s="553"/>
      <c r="G6528" s="181" t="s">
        <v>2682</v>
      </c>
      <c r="H6528" s="180" t="s">
        <v>2683</v>
      </c>
      <c r="I6528" s="180" t="s">
        <v>6886</v>
      </c>
      <c r="J6528" s="180" t="s">
        <v>2684</v>
      </c>
      <c r="K6528" s="180" t="s">
        <v>2685</v>
      </c>
    </row>
    <row r="6529" spans="1:11" x14ac:dyDescent="0.2">
      <c r="A6529" s="289" t="s">
        <v>119</v>
      </c>
      <c r="B6529" s="182" t="s">
        <v>4789</v>
      </c>
      <c r="C6529" s="289" t="s">
        <v>2687</v>
      </c>
      <c r="D6529" s="289" t="s">
        <v>2623</v>
      </c>
      <c r="E6529" s="554" t="s">
        <v>2958</v>
      </c>
      <c r="F6529" s="554"/>
      <c r="G6529" s="183" t="s">
        <v>114</v>
      </c>
      <c r="H6529" s="184">
        <v>1</v>
      </c>
      <c r="I6529" s="185"/>
      <c r="J6529" s="185">
        <v>67.52</v>
      </c>
      <c r="K6529" s="185">
        <v>67.52</v>
      </c>
    </row>
    <row r="6530" spans="1:11" ht="25.5" x14ac:dyDescent="0.2">
      <c r="A6530" s="290" t="s">
        <v>2689</v>
      </c>
      <c r="B6530" s="186" t="s">
        <v>2968</v>
      </c>
      <c r="C6530" s="290" t="s">
        <v>2691</v>
      </c>
      <c r="D6530" s="290" t="s">
        <v>2969</v>
      </c>
      <c r="E6530" s="555" t="s">
        <v>2693</v>
      </c>
      <c r="F6530" s="555"/>
      <c r="G6530" s="187" t="s">
        <v>2694</v>
      </c>
      <c r="H6530" s="188">
        <v>0.25</v>
      </c>
      <c r="I6530" s="188"/>
      <c r="J6530" s="189">
        <v>41.16</v>
      </c>
      <c r="K6530" s="189">
        <v>10.29</v>
      </c>
    </row>
    <row r="6531" spans="1:11" ht="25.5" x14ac:dyDescent="0.2">
      <c r="A6531" s="290" t="s">
        <v>2689</v>
      </c>
      <c r="B6531" s="186" t="s">
        <v>2851</v>
      </c>
      <c r="C6531" s="290" t="s">
        <v>2691</v>
      </c>
      <c r="D6531" s="290" t="s">
        <v>2852</v>
      </c>
      <c r="E6531" s="555" t="s">
        <v>2693</v>
      </c>
      <c r="F6531" s="555"/>
      <c r="G6531" s="187" t="s">
        <v>2694</v>
      </c>
      <c r="H6531" s="188">
        <v>0.25</v>
      </c>
      <c r="I6531" s="188"/>
      <c r="J6531" s="189">
        <v>26.89</v>
      </c>
      <c r="K6531" s="189">
        <v>6.72</v>
      </c>
    </row>
    <row r="6532" spans="1:11" x14ac:dyDescent="0.2">
      <c r="A6532" s="291" t="s">
        <v>2697</v>
      </c>
      <c r="B6532" s="190" t="s">
        <v>7232</v>
      </c>
      <c r="C6532" s="291" t="s">
        <v>2791</v>
      </c>
      <c r="D6532" s="291" t="s">
        <v>7233</v>
      </c>
      <c r="E6532" s="556" t="s">
        <v>2700</v>
      </c>
      <c r="F6532" s="556"/>
      <c r="G6532" s="191" t="s">
        <v>48</v>
      </c>
      <c r="H6532" s="192">
        <v>1</v>
      </c>
      <c r="I6532" s="192"/>
      <c r="J6532" s="193">
        <v>50.51</v>
      </c>
      <c r="K6532" s="193">
        <v>50.51</v>
      </c>
    </row>
    <row r="6533" spans="1:11" x14ac:dyDescent="0.2">
      <c r="A6533" s="287"/>
      <c r="B6533" s="287"/>
      <c r="C6533" s="287"/>
      <c r="D6533" s="287"/>
      <c r="E6533" s="287" t="s">
        <v>2709</v>
      </c>
      <c r="F6533" s="194">
        <v>12.95</v>
      </c>
      <c r="G6533" s="287" t="s">
        <v>2710</v>
      </c>
      <c r="H6533" s="194">
        <v>0</v>
      </c>
      <c r="I6533" s="287" t="s">
        <v>2711</v>
      </c>
      <c r="J6533" s="194">
        <v>12.95</v>
      </c>
    </row>
    <row r="6534" spans="1:11" x14ac:dyDescent="0.2">
      <c r="A6534" s="287"/>
      <c r="B6534" s="287"/>
      <c r="C6534" s="287"/>
      <c r="D6534" s="287"/>
      <c r="E6534" s="287" t="s">
        <v>2712</v>
      </c>
      <c r="F6534" s="194">
        <v>0</v>
      </c>
      <c r="G6534" s="287"/>
      <c r="H6534" s="552" t="s">
        <v>2713</v>
      </c>
      <c r="I6534" s="552"/>
      <c r="J6534" s="194">
        <v>67.52</v>
      </c>
    </row>
    <row r="6535" spans="1:11" ht="13.5" thickBot="1" x14ac:dyDescent="0.25">
      <c r="A6535" s="196"/>
      <c r="B6535" s="196"/>
      <c r="C6535" s="196"/>
      <c r="D6535" s="196"/>
      <c r="E6535" s="196"/>
      <c r="F6535" s="196"/>
      <c r="G6535" s="196" t="s">
        <v>2714</v>
      </c>
      <c r="H6535" s="198">
        <v>0</v>
      </c>
      <c r="I6535" s="196" t="s">
        <v>2715</v>
      </c>
      <c r="J6535" s="197">
        <v>0</v>
      </c>
    </row>
    <row r="6536" spans="1:11" ht="13.5" thickTop="1" x14ac:dyDescent="0.2">
      <c r="A6536" s="195"/>
      <c r="B6536" s="195"/>
      <c r="C6536" s="195"/>
      <c r="D6536" s="195"/>
      <c r="E6536" s="195"/>
      <c r="F6536" s="195"/>
      <c r="G6536" s="195"/>
      <c r="H6536" s="195"/>
      <c r="I6536" s="195"/>
      <c r="J6536" s="195"/>
    </row>
    <row r="6537" spans="1:11" ht="15" x14ac:dyDescent="0.2">
      <c r="A6537" s="288" t="s">
        <v>1504</v>
      </c>
      <c r="B6537" s="180" t="s">
        <v>2678</v>
      </c>
      <c r="C6537" s="288" t="s">
        <v>2679</v>
      </c>
      <c r="D6537" s="288" t="s">
        <v>2680</v>
      </c>
      <c r="E6537" s="553" t="s">
        <v>2681</v>
      </c>
      <c r="F6537" s="553"/>
      <c r="G6537" s="181" t="s">
        <v>2682</v>
      </c>
      <c r="H6537" s="180" t="s">
        <v>2683</v>
      </c>
      <c r="I6537" s="180" t="s">
        <v>6886</v>
      </c>
      <c r="J6537" s="180" t="s">
        <v>2684</v>
      </c>
      <c r="K6537" s="180" t="s">
        <v>2685</v>
      </c>
    </row>
    <row r="6538" spans="1:11" x14ac:dyDescent="0.2">
      <c r="A6538" s="289" t="s">
        <v>119</v>
      </c>
      <c r="B6538" s="182" t="s">
        <v>4790</v>
      </c>
      <c r="C6538" s="289" t="s">
        <v>2687</v>
      </c>
      <c r="D6538" s="289" t="s">
        <v>2624</v>
      </c>
      <c r="E6538" s="554" t="s">
        <v>2958</v>
      </c>
      <c r="F6538" s="554"/>
      <c r="G6538" s="183" t="s">
        <v>114</v>
      </c>
      <c r="H6538" s="184">
        <v>1</v>
      </c>
      <c r="I6538" s="185"/>
      <c r="J6538" s="185">
        <v>122.89</v>
      </c>
      <c r="K6538" s="185">
        <v>122.89</v>
      </c>
    </row>
    <row r="6539" spans="1:11" ht="25.5" x14ac:dyDescent="0.2">
      <c r="A6539" s="290" t="s">
        <v>2689</v>
      </c>
      <c r="B6539" s="186" t="s">
        <v>2968</v>
      </c>
      <c r="C6539" s="290" t="s">
        <v>2691</v>
      </c>
      <c r="D6539" s="290" t="s">
        <v>2969</v>
      </c>
      <c r="E6539" s="555" t="s">
        <v>2693</v>
      </c>
      <c r="F6539" s="555"/>
      <c r="G6539" s="187" t="s">
        <v>2694</v>
      </c>
      <c r="H6539" s="188">
        <v>0.25</v>
      </c>
      <c r="I6539" s="188"/>
      <c r="J6539" s="189">
        <v>41.16</v>
      </c>
      <c r="K6539" s="189">
        <v>10.29</v>
      </c>
    </row>
    <row r="6540" spans="1:11" ht="25.5" x14ac:dyDescent="0.2">
      <c r="A6540" s="290" t="s">
        <v>2689</v>
      </c>
      <c r="B6540" s="186" t="s">
        <v>2851</v>
      </c>
      <c r="C6540" s="290" t="s">
        <v>2691</v>
      </c>
      <c r="D6540" s="290" t="s">
        <v>2852</v>
      </c>
      <c r="E6540" s="555" t="s">
        <v>2693</v>
      </c>
      <c r="F6540" s="555"/>
      <c r="G6540" s="187" t="s">
        <v>2694</v>
      </c>
      <c r="H6540" s="188">
        <v>0.25</v>
      </c>
      <c r="I6540" s="188"/>
      <c r="J6540" s="189">
        <v>26.89</v>
      </c>
      <c r="K6540" s="189">
        <v>6.72</v>
      </c>
    </row>
    <row r="6541" spans="1:11" x14ac:dyDescent="0.2">
      <c r="A6541" s="291" t="s">
        <v>2697</v>
      </c>
      <c r="B6541" s="190" t="s">
        <v>7234</v>
      </c>
      <c r="C6541" s="291" t="s">
        <v>2791</v>
      </c>
      <c r="D6541" s="291" t="s">
        <v>7235</v>
      </c>
      <c r="E6541" s="556" t="s">
        <v>2700</v>
      </c>
      <c r="F6541" s="556"/>
      <c r="G6541" s="191" t="s">
        <v>48</v>
      </c>
      <c r="H6541" s="192">
        <v>1</v>
      </c>
      <c r="I6541" s="192"/>
      <c r="J6541" s="193">
        <v>105.88</v>
      </c>
      <c r="K6541" s="193">
        <v>105.88</v>
      </c>
    </row>
    <row r="6542" spans="1:11" x14ac:dyDescent="0.2">
      <c r="A6542" s="287"/>
      <c r="B6542" s="287"/>
      <c r="C6542" s="287"/>
      <c r="D6542" s="287"/>
      <c r="E6542" s="287" t="s">
        <v>2709</v>
      </c>
      <c r="F6542" s="194">
        <v>12.95</v>
      </c>
      <c r="G6542" s="287" t="s">
        <v>2710</v>
      </c>
      <c r="H6542" s="194">
        <v>0</v>
      </c>
      <c r="I6542" s="287" t="s">
        <v>2711</v>
      </c>
      <c r="J6542" s="194">
        <v>12.95</v>
      </c>
    </row>
    <row r="6543" spans="1:11" x14ac:dyDescent="0.2">
      <c r="A6543" s="287"/>
      <c r="B6543" s="287"/>
      <c r="C6543" s="287"/>
      <c r="D6543" s="287"/>
      <c r="E6543" s="287" t="s">
        <v>2712</v>
      </c>
      <c r="F6543" s="194">
        <v>0</v>
      </c>
      <c r="G6543" s="287"/>
      <c r="H6543" s="552" t="s">
        <v>2713</v>
      </c>
      <c r="I6543" s="552"/>
      <c r="J6543" s="194">
        <v>122.89</v>
      </c>
    </row>
    <row r="6544" spans="1:11" ht="13.5" thickBot="1" x14ac:dyDescent="0.25">
      <c r="A6544" s="196"/>
      <c r="B6544" s="196"/>
      <c r="C6544" s="196"/>
      <c r="D6544" s="196"/>
      <c r="E6544" s="196"/>
      <c r="F6544" s="196"/>
      <c r="G6544" s="196" t="s">
        <v>2714</v>
      </c>
      <c r="H6544" s="198">
        <v>0</v>
      </c>
      <c r="I6544" s="196" t="s">
        <v>2715</v>
      </c>
      <c r="J6544" s="197">
        <v>0</v>
      </c>
    </row>
    <row r="6545" spans="1:11" ht="13.5" thickTop="1" x14ac:dyDescent="0.2">
      <c r="A6545" s="195"/>
      <c r="B6545" s="195"/>
      <c r="C6545" s="195"/>
      <c r="D6545" s="195"/>
      <c r="E6545" s="195"/>
      <c r="F6545" s="195"/>
      <c r="G6545" s="195"/>
      <c r="H6545" s="195"/>
      <c r="I6545" s="195"/>
      <c r="J6545" s="195"/>
    </row>
    <row r="6546" spans="1:11" ht="15" x14ac:dyDescent="0.2">
      <c r="A6546" s="288" t="s">
        <v>1506</v>
      </c>
      <c r="B6546" s="180" t="s">
        <v>2678</v>
      </c>
      <c r="C6546" s="288" t="s">
        <v>2679</v>
      </c>
      <c r="D6546" s="288" t="s">
        <v>2680</v>
      </c>
      <c r="E6546" s="553" t="s">
        <v>2681</v>
      </c>
      <c r="F6546" s="553"/>
      <c r="G6546" s="181" t="s">
        <v>2682</v>
      </c>
      <c r="H6546" s="180" t="s">
        <v>2683</v>
      </c>
      <c r="I6546" s="180" t="s">
        <v>6886</v>
      </c>
      <c r="J6546" s="180" t="s">
        <v>2684</v>
      </c>
      <c r="K6546" s="180" t="s">
        <v>2685</v>
      </c>
    </row>
    <row r="6547" spans="1:11" x14ac:dyDescent="0.2">
      <c r="A6547" s="289" t="s">
        <v>119</v>
      </c>
      <c r="B6547" s="182" t="s">
        <v>4791</v>
      </c>
      <c r="C6547" s="289" t="s">
        <v>2687</v>
      </c>
      <c r="D6547" s="289" t="s">
        <v>2625</v>
      </c>
      <c r="E6547" s="554" t="s">
        <v>2958</v>
      </c>
      <c r="F6547" s="554"/>
      <c r="G6547" s="183" t="s">
        <v>114</v>
      </c>
      <c r="H6547" s="184">
        <v>1</v>
      </c>
      <c r="I6547" s="185"/>
      <c r="J6547" s="185">
        <v>150.15</v>
      </c>
      <c r="K6547" s="185">
        <v>150.15</v>
      </c>
    </row>
    <row r="6548" spans="1:11" ht="25.5" x14ac:dyDescent="0.2">
      <c r="A6548" s="290" t="s">
        <v>2689</v>
      </c>
      <c r="B6548" s="186" t="s">
        <v>2968</v>
      </c>
      <c r="C6548" s="290" t="s">
        <v>2691</v>
      </c>
      <c r="D6548" s="290" t="s">
        <v>2969</v>
      </c>
      <c r="E6548" s="555" t="s">
        <v>2693</v>
      </c>
      <c r="F6548" s="555"/>
      <c r="G6548" s="187" t="s">
        <v>2694</v>
      </c>
      <c r="H6548" s="188">
        <v>0.25</v>
      </c>
      <c r="I6548" s="188"/>
      <c r="J6548" s="189">
        <v>41.16</v>
      </c>
      <c r="K6548" s="189">
        <v>10.29</v>
      </c>
    </row>
    <row r="6549" spans="1:11" ht="25.5" x14ac:dyDescent="0.2">
      <c r="A6549" s="290" t="s">
        <v>2689</v>
      </c>
      <c r="B6549" s="186" t="s">
        <v>2851</v>
      </c>
      <c r="C6549" s="290" t="s">
        <v>2691</v>
      </c>
      <c r="D6549" s="290" t="s">
        <v>2852</v>
      </c>
      <c r="E6549" s="555" t="s">
        <v>2693</v>
      </c>
      <c r="F6549" s="555"/>
      <c r="G6549" s="187" t="s">
        <v>2694</v>
      </c>
      <c r="H6549" s="188">
        <v>0.25</v>
      </c>
      <c r="I6549" s="188"/>
      <c r="J6549" s="189">
        <v>26.89</v>
      </c>
      <c r="K6549" s="189">
        <v>6.72</v>
      </c>
    </row>
    <row r="6550" spans="1:11" x14ac:dyDescent="0.2">
      <c r="A6550" s="291" t="s">
        <v>2697</v>
      </c>
      <c r="B6550" s="190" t="s">
        <v>7236</v>
      </c>
      <c r="C6550" s="291" t="s">
        <v>2791</v>
      </c>
      <c r="D6550" s="291" t="s">
        <v>7237</v>
      </c>
      <c r="E6550" s="556" t="s">
        <v>2700</v>
      </c>
      <c r="F6550" s="556"/>
      <c r="G6550" s="191" t="s">
        <v>48</v>
      </c>
      <c r="H6550" s="192">
        <v>1</v>
      </c>
      <c r="I6550" s="192"/>
      <c r="J6550" s="193">
        <v>133.13999999999999</v>
      </c>
      <c r="K6550" s="193">
        <v>133.13999999999999</v>
      </c>
    </row>
    <row r="6551" spans="1:11" x14ac:dyDescent="0.2">
      <c r="A6551" s="287"/>
      <c r="B6551" s="287"/>
      <c r="C6551" s="287"/>
      <c r="D6551" s="287"/>
      <c r="E6551" s="287" t="s">
        <v>2709</v>
      </c>
      <c r="F6551" s="194">
        <v>12.95</v>
      </c>
      <c r="G6551" s="287" t="s">
        <v>2710</v>
      </c>
      <c r="H6551" s="194">
        <v>0</v>
      </c>
      <c r="I6551" s="287" t="s">
        <v>2711</v>
      </c>
      <c r="J6551" s="194">
        <v>12.95</v>
      </c>
    </row>
    <row r="6552" spans="1:11" x14ac:dyDescent="0.2">
      <c r="A6552" s="287"/>
      <c r="B6552" s="287"/>
      <c r="C6552" s="287"/>
      <c r="D6552" s="287"/>
      <c r="E6552" s="287" t="s">
        <v>2712</v>
      </c>
      <c r="F6552" s="194">
        <v>0</v>
      </c>
      <c r="G6552" s="287"/>
      <c r="H6552" s="552" t="s">
        <v>2713</v>
      </c>
      <c r="I6552" s="552"/>
      <c r="J6552" s="194">
        <v>150.15</v>
      </c>
    </row>
    <row r="6553" spans="1:11" ht="13.5" thickBot="1" x14ac:dyDescent="0.25">
      <c r="A6553" s="196"/>
      <c r="B6553" s="196"/>
      <c r="C6553" s="196"/>
      <c r="D6553" s="196"/>
      <c r="E6553" s="196"/>
      <c r="F6553" s="196"/>
      <c r="G6553" s="196" t="s">
        <v>2714</v>
      </c>
      <c r="H6553" s="198">
        <v>0</v>
      </c>
      <c r="I6553" s="196" t="s">
        <v>2715</v>
      </c>
      <c r="J6553" s="197">
        <v>0</v>
      </c>
    </row>
    <row r="6554" spans="1:11" ht="13.5" thickTop="1" x14ac:dyDescent="0.2">
      <c r="A6554" s="195"/>
      <c r="B6554" s="195"/>
      <c r="C6554" s="195"/>
      <c r="D6554" s="195"/>
      <c r="E6554" s="195"/>
      <c r="F6554" s="195"/>
      <c r="G6554" s="195"/>
      <c r="H6554" s="195"/>
      <c r="I6554" s="195"/>
      <c r="J6554" s="195"/>
    </row>
    <row r="6555" spans="1:11" ht="15" x14ac:dyDescent="0.2">
      <c r="A6555" s="288" t="s">
        <v>1508</v>
      </c>
      <c r="B6555" s="180" t="s">
        <v>2678</v>
      </c>
      <c r="C6555" s="288" t="s">
        <v>2679</v>
      </c>
      <c r="D6555" s="288" t="s">
        <v>2680</v>
      </c>
      <c r="E6555" s="553" t="s">
        <v>2681</v>
      </c>
      <c r="F6555" s="553"/>
      <c r="G6555" s="181" t="s">
        <v>2682</v>
      </c>
      <c r="H6555" s="180" t="s">
        <v>2683</v>
      </c>
      <c r="I6555" s="180" t="s">
        <v>6886</v>
      </c>
      <c r="J6555" s="180" t="s">
        <v>2684</v>
      </c>
      <c r="K6555" s="180" t="s">
        <v>2685</v>
      </c>
    </row>
    <row r="6556" spans="1:11" x14ac:dyDescent="0.2">
      <c r="A6556" s="289" t="s">
        <v>119</v>
      </c>
      <c r="B6556" s="182" t="s">
        <v>4792</v>
      </c>
      <c r="C6556" s="289" t="s">
        <v>2687</v>
      </c>
      <c r="D6556" s="289" t="s">
        <v>2626</v>
      </c>
      <c r="E6556" s="554" t="s">
        <v>2958</v>
      </c>
      <c r="F6556" s="554"/>
      <c r="G6556" s="183" t="s">
        <v>114</v>
      </c>
      <c r="H6556" s="184">
        <v>1</v>
      </c>
      <c r="I6556" s="185"/>
      <c r="J6556" s="185">
        <v>259.62</v>
      </c>
      <c r="K6556" s="185">
        <v>259.62</v>
      </c>
    </row>
    <row r="6557" spans="1:11" ht="25.5" x14ac:dyDescent="0.2">
      <c r="A6557" s="290" t="s">
        <v>2689</v>
      </c>
      <c r="B6557" s="186" t="s">
        <v>2968</v>
      </c>
      <c r="C6557" s="290" t="s">
        <v>2691</v>
      </c>
      <c r="D6557" s="290" t="s">
        <v>2969</v>
      </c>
      <c r="E6557" s="555" t="s">
        <v>2693</v>
      </c>
      <c r="F6557" s="555"/>
      <c r="G6557" s="187" t="s">
        <v>2694</v>
      </c>
      <c r="H6557" s="188">
        <v>0.25</v>
      </c>
      <c r="I6557" s="188"/>
      <c r="J6557" s="189">
        <v>41.16</v>
      </c>
      <c r="K6557" s="189">
        <v>10.29</v>
      </c>
    </row>
    <row r="6558" spans="1:11" ht="25.5" x14ac:dyDescent="0.2">
      <c r="A6558" s="290" t="s">
        <v>2689</v>
      </c>
      <c r="B6558" s="186" t="s">
        <v>2851</v>
      </c>
      <c r="C6558" s="290" t="s">
        <v>2691</v>
      </c>
      <c r="D6558" s="290" t="s">
        <v>2852</v>
      </c>
      <c r="E6558" s="555" t="s">
        <v>2693</v>
      </c>
      <c r="F6558" s="555"/>
      <c r="G6558" s="187" t="s">
        <v>2694</v>
      </c>
      <c r="H6558" s="188">
        <v>0.25</v>
      </c>
      <c r="I6558" s="188"/>
      <c r="J6558" s="189">
        <v>26.89</v>
      </c>
      <c r="K6558" s="189">
        <v>6.72</v>
      </c>
    </row>
    <row r="6559" spans="1:11" x14ac:dyDescent="0.2">
      <c r="A6559" s="291" t="s">
        <v>2697</v>
      </c>
      <c r="B6559" s="190" t="s">
        <v>7238</v>
      </c>
      <c r="C6559" s="291" t="s">
        <v>2791</v>
      </c>
      <c r="D6559" s="291" t="s">
        <v>7239</v>
      </c>
      <c r="E6559" s="556" t="s">
        <v>2700</v>
      </c>
      <c r="F6559" s="556"/>
      <c r="G6559" s="191" t="s">
        <v>48</v>
      </c>
      <c r="H6559" s="192">
        <v>1</v>
      </c>
      <c r="I6559" s="192"/>
      <c r="J6559" s="193">
        <v>242.61</v>
      </c>
      <c r="K6559" s="193">
        <v>242.61</v>
      </c>
    </row>
    <row r="6560" spans="1:11" x14ac:dyDescent="0.2">
      <c r="A6560" s="287"/>
      <c r="B6560" s="287"/>
      <c r="C6560" s="287"/>
      <c r="D6560" s="287"/>
      <c r="E6560" s="287" t="s">
        <v>2709</v>
      </c>
      <c r="F6560" s="194">
        <v>12.95</v>
      </c>
      <c r="G6560" s="287" t="s">
        <v>2710</v>
      </c>
      <c r="H6560" s="194">
        <v>0</v>
      </c>
      <c r="I6560" s="287" t="s">
        <v>2711</v>
      </c>
      <c r="J6560" s="194">
        <v>12.95</v>
      </c>
    </row>
    <row r="6561" spans="1:11" x14ac:dyDescent="0.2">
      <c r="A6561" s="287"/>
      <c r="B6561" s="287"/>
      <c r="C6561" s="287"/>
      <c r="D6561" s="287"/>
      <c r="E6561" s="287" t="s">
        <v>2712</v>
      </c>
      <c r="F6561" s="194">
        <v>0</v>
      </c>
      <c r="G6561" s="287"/>
      <c r="H6561" s="552" t="s">
        <v>2713</v>
      </c>
      <c r="I6561" s="552"/>
      <c r="J6561" s="194">
        <v>259.62</v>
      </c>
    </row>
    <row r="6562" spans="1:11" ht="13.5" thickBot="1" x14ac:dyDescent="0.25">
      <c r="A6562" s="196"/>
      <c r="B6562" s="196"/>
      <c r="C6562" s="196"/>
      <c r="D6562" s="196"/>
      <c r="E6562" s="196"/>
      <c r="F6562" s="196"/>
      <c r="G6562" s="196" t="s">
        <v>2714</v>
      </c>
      <c r="H6562" s="198">
        <v>0</v>
      </c>
      <c r="I6562" s="196" t="s">
        <v>2715</v>
      </c>
      <c r="J6562" s="197">
        <v>0</v>
      </c>
    </row>
    <row r="6563" spans="1:11" ht="13.5" thickTop="1" x14ac:dyDescent="0.2">
      <c r="A6563" s="195"/>
      <c r="B6563" s="195"/>
      <c r="C6563" s="195"/>
      <c r="D6563" s="195"/>
      <c r="E6563" s="195"/>
      <c r="F6563" s="195"/>
      <c r="G6563" s="195"/>
      <c r="H6563" s="195"/>
      <c r="I6563" s="195"/>
      <c r="J6563" s="195"/>
    </row>
    <row r="6564" spans="1:11" ht="15" x14ac:dyDescent="0.2">
      <c r="A6564" s="288" t="s">
        <v>1510</v>
      </c>
      <c r="B6564" s="180" t="s">
        <v>2678</v>
      </c>
      <c r="C6564" s="288" t="s">
        <v>2679</v>
      </c>
      <c r="D6564" s="288" t="s">
        <v>2680</v>
      </c>
      <c r="E6564" s="553" t="s">
        <v>2681</v>
      </c>
      <c r="F6564" s="553"/>
      <c r="G6564" s="181" t="s">
        <v>2682</v>
      </c>
      <c r="H6564" s="180" t="s">
        <v>2683</v>
      </c>
      <c r="I6564" s="180" t="s">
        <v>6886</v>
      </c>
      <c r="J6564" s="180" t="s">
        <v>2684</v>
      </c>
      <c r="K6564" s="180" t="s">
        <v>2685</v>
      </c>
    </row>
    <row r="6565" spans="1:11" x14ac:dyDescent="0.2">
      <c r="A6565" s="289" t="s">
        <v>119</v>
      </c>
      <c r="B6565" s="182" t="s">
        <v>4793</v>
      </c>
      <c r="C6565" s="289" t="s">
        <v>2687</v>
      </c>
      <c r="D6565" s="289" t="s">
        <v>2627</v>
      </c>
      <c r="E6565" s="554" t="s">
        <v>2958</v>
      </c>
      <c r="F6565" s="554"/>
      <c r="G6565" s="183" t="s">
        <v>114</v>
      </c>
      <c r="H6565" s="184">
        <v>1</v>
      </c>
      <c r="I6565" s="185"/>
      <c r="J6565" s="185">
        <v>543.23</v>
      </c>
      <c r="K6565" s="185">
        <v>543.23</v>
      </c>
    </row>
    <row r="6566" spans="1:11" ht="25.5" x14ac:dyDescent="0.2">
      <c r="A6566" s="290" t="s">
        <v>2689</v>
      </c>
      <c r="B6566" s="186" t="s">
        <v>2968</v>
      </c>
      <c r="C6566" s="290" t="s">
        <v>2691</v>
      </c>
      <c r="D6566" s="290" t="s">
        <v>2969</v>
      </c>
      <c r="E6566" s="555" t="s">
        <v>2693</v>
      </c>
      <c r="F6566" s="555"/>
      <c r="G6566" s="187" t="s">
        <v>2694</v>
      </c>
      <c r="H6566" s="188">
        <v>0.25</v>
      </c>
      <c r="I6566" s="188"/>
      <c r="J6566" s="189">
        <v>41.16</v>
      </c>
      <c r="K6566" s="189">
        <v>10.29</v>
      </c>
    </row>
    <row r="6567" spans="1:11" ht="25.5" x14ac:dyDescent="0.2">
      <c r="A6567" s="290" t="s">
        <v>2689</v>
      </c>
      <c r="B6567" s="186" t="s">
        <v>2851</v>
      </c>
      <c r="C6567" s="290" t="s">
        <v>2691</v>
      </c>
      <c r="D6567" s="290" t="s">
        <v>2852</v>
      </c>
      <c r="E6567" s="555" t="s">
        <v>2693</v>
      </c>
      <c r="F6567" s="555"/>
      <c r="G6567" s="187" t="s">
        <v>2694</v>
      </c>
      <c r="H6567" s="188">
        <v>0.25</v>
      </c>
      <c r="I6567" s="188"/>
      <c r="J6567" s="189">
        <v>26.89</v>
      </c>
      <c r="K6567" s="189">
        <v>6.72</v>
      </c>
    </row>
    <row r="6568" spans="1:11" x14ac:dyDescent="0.2">
      <c r="A6568" s="291" t="s">
        <v>2697</v>
      </c>
      <c r="B6568" s="190" t="s">
        <v>7240</v>
      </c>
      <c r="C6568" s="291" t="s">
        <v>2791</v>
      </c>
      <c r="D6568" s="291" t="s">
        <v>7241</v>
      </c>
      <c r="E6568" s="556" t="s">
        <v>2700</v>
      </c>
      <c r="F6568" s="556"/>
      <c r="G6568" s="191" t="s">
        <v>48</v>
      </c>
      <c r="H6568" s="192">
        <v>1</v>
      </c>
      <c r="I6568" s="192"/>
      <c r="J6568" s="193">
        <v>526.22</v>
      </c>
      <c r="K6568" s="193">
        <v>526.22</v>
      </c>
    </row>
    <row r="6569" spans="1:11" x14ac:dyDescent="0.2">
      <c r="A6569" s="287"/>
      <c r="B6569" s="287"/>
      <c r="C6569" s="287"/>
      <c r="D6569" s="287"/>
      <c r="E6569" s="287" t="s">
        <v>2709</v>
      </c>
      <c r="F6569" s="194">
        <v>12.95</v>
      </c>
      <c r="G6569" s="287" t="s">
        <v>2710</v>
      </c>
      <c r="H6569" s="194">
        <v>0</v>
      </c>
      <c r="I6569" s="287" t="s">
        <v>2711</v>
      </c>
      <c r="J6569" s="194">
        <v>12.95</v>
      </c>
    </row>
    <row r="6570" spans="1:11" x14ac:dyDescent="0.2">
      <c r="A6570" s="287"/>
      <c r="B6570" s="287"/>
      <c r="C6570" s="287"/>
      <c r="D6570" s="287"/>
      <c r="E6570" s="287" t="s">
        <v>2712</v>
      </c>
      <c r="F6570" s="194">
        <v>0</v>
      </c>
      <c r="G6570" s="287"/>
      <c r="H6570" s="552" t="s">
        <v>2713</v>
      </c>
      <c r="I6570" s="552"/>
      <c r="J6570" s="194">
        <v>543.23</v>
      </c>
    </row>
    <row r="6571" spans="1:11" ht="13.5" thickBot="1" x14ac:dyDescent="0.25">
      <c r="A6571" s="196"/>
      <c r="B6571" s="196"/>
      <c r="C6571" s="196"/>
      <c r="D6571" s="196"/>
      <c r="E6571" s="196"/>
      <c r="F6571" s="196"/>
      <c r="G6571" s="196" t="s">
        <v>2714</v>
      </c>
      <c r="H6571" s="198">
        <v>0</v>
      </c>
      <c r="I6571" s="196" t="s">
        <v>2715</v>
      </c>
      <c r="J6571" s="197">
        <v>0</v>
      </c>
    </row>
    <row r="6572" spans="1:11" ht="13.5" thickTop="1" x14ac:dyDescent="0.2">
      <c r="A6572" s="195"/>
      <c r="B6572" s="195"/>
      <c r="C6572" s="195"/>
      <c r="D6572" s="195"/>
      <c r="E6572" s="195"/>
      <c r="F6572" s="195"/>
      <c r="G6572" s="195"/>
      <c r="H6572" s="195"/>
      <c r="I6572" s="195"/>
      <c r="J6572" s="195"/>
    </row>
    <row r="6573" spans="1:11" ht="15" x14ac:dyDescent="0.2">
      <c r="A6573" s="288" t="s">
        <v>1512</v>
      </c>
      <c r="B6573" s="180" t="s">
        <v>2678</v>
      </c>
      <c r="C6573" s="288" t="s">
        <v>2679</v>
      </c>
      <c r="D6573" s="288" t="s">
        <v>2680</v>
      </c>
      <c r="E6573" s="553" t="s">
        <v>2681</v>
      </c>
      <c r="F6573" s="553"/>
      <c r="G6573" s="181" t="s">
        <v>2682</v>
      </c>
      <c r="H6573" s="180" t="s">
        <v>2683</v>
      </c>
      <c r="I6573" s="180" t="s">
        <v>6886</v>
      </c>
      <c r="J6573" s="180" t="s">
        <v>2684</v>
      </c>
      <c r="K6573" s="180" t="s">
        <v>2685</v>
      </c>
    </row>
    <row r="6574" spans="1:11" ht="63.75" x14ac:dyDescent="0.2">
      <c r="A6574" s="289" t="s">
        <v>119</v>
      </c>
      <c r="B6574" s="182" t="s">
        <v>4794</v>
      </c>
      <c r="C6574" s="289" t="s">
        <v>2687</v>
      </c>
      <c r="D6574" s="289" t="s">
        <v>1509</v>
      </c>
      <c r="E6574" s="554" t="s">
        <v>2958</v>
      </c>
      <c r="F6574" s="554"/>
      <c r="G6574" s="183" t="s">
        <v>114</v>
      </c>
      <c r="H6574" s="184">
        <v>1</v>
      </c>
      <c r="I6574" s="185"/>
      <c r="J6574" s="185">
        <v>1180.17</v>
      </c>
      <c r="K6574" s="185">
        <v>1180.17</v>
      </c>
    </row>
    <row r="6575" spans="1:11" ht="25.5" x14ac:dyDescent="0.2">
      <c r="A6575" s="290" t="s">
        <v>2689</v>
      </c>
      <c r="B6575" s="186" t="s">
        <v>2968</v>
      </c>
      <c r="C6575" s="290" t="s">
        <v>2691</v>
      </c>
      <c r="D6575" s="290" t="s">
        <v>2969</v>
      </c>
      <c r="E6575" s="555" t="s">
        <v>2693</v>
      </c>
      <c r="F6575" s="555"/>
      <c r="G6575" s="187" t="s">
        <v>2694</v>
      </c>
      <c r="H6575" s="188">
        <v>0.5</v>
      </c>
      <c r="I6575" s="188"/>
      <c r="J6575" s="189">
        <v>41.16</v>
      </c>
      <c r="K6575" s="189">
        <v>20.58</v>
      </c>
    </row>
    <row r="6576" spans="1:11" ht="25.5" x14ac:dyDescent="0.2">
      <c r="A6576" s="290" t="s">
        <v>2689</v>
      </c>
      <c r="B6576" s="186" t="s">
        <v>2851</v>
      </c>
      <c r="C6576" s="290" t="s">
        <v>2691</v>
      </c>
      <c r="D6576" s="290" t="s">
        <v>2852</v>
      </c>
      <c r="E6576" s="555" t="s">
        <v>2693</v>
      </c>
      <c r="F6576" s="555"/>
      <c r="G6576" s="187" t="s">
        <v>2694</v>
      </c>
      <c r="H6576" s="188">
        <v>0.5</v>
      </c>
      <c r="I6576" s="188"/>
      <c r="J6576" s="189">
        <v>26.89</v>
      </c>
      <c r="K6576" s="189">
        <v>13.44</v>
      </c>
    </row>
    <row r="6577" spans="1:11" ht="63.75" x14ac:dyDescent="0.2">
      <c r="A6577" s="291" t="s">
        <v>2697</v>
      </c>
      <c r="B6577" s="190" t="s">
        <v>4795</v>
      </c>
      <c r="C6577" s="291" t="s">
        <v>2687</v>
      </c>
      <c r="D6577" s="291" t="s">
        <v>1509</v>
      </c>
      <c r="E6577" s="556" t="s">
        <v>2700</v>
      </c>
      <c r="F6577" s="556"/>
      <c r="G6577" s="191" t="s">
        <v>48</v>
      </c>
      <c r="H6577" s="192">
        <v>1</v>
      </c>
      <c r="I6577" s="192"/>
      <c r="J6577" s="193">
        <v>1146.1500000000001</v>
      </c>
      <c r="K6577" s="193">
        <v>1146.1500000000001</v>
      </c>
    </row>
    <row r="6578" spans="1:11" x14ac:dyDescent="0.2">
      <c r="A6578" s="287"/>
      <c r="B6578" s="287"/>
      <c r="C6578" s="287"/>
      <c r="D6578" s="287"/>
      <c r="E6578" s="287" t="s">
        <v>2709</v>
      </c>
      <c r="F6578" s="194">
        <v>25.91</v>
      </c>
      <c r="G6578" s="287" t="s">
        <v>2710</v>
      </c>
      <c r="H6578" s="194">
        <v>0</v>
      </c>
      <c r="I6578" s="287" t="s">
        <v>2711</v>
      </c>
      <c r="J6578" s="194">
        <v>25.91</v>
      </c>
    </row>
    <row r="6579" spans="1:11" x14ac:dyDescent="0.2">
      <c r="A6579" s="287"/>
      <c r="B6579" s="287"/>
      <c r="C6579" s="287"/>
      <c r="D6579" s="287"/>
      <c r="E6579" s="287" t="s">
        <v>2712</v>
      </c>
      <c r="F6579" s="194">
        <v>0</v>
      </c>
      <c r="G6579" s="287"/>
      <c r="H6579" s="552" t="s">
        <v>2713</v>
      </c>
      <c r="I6579" s="552"/>
      <c r="J6579" s="194">
        <v>1180.17</v>
      </c>
    </row>
    <row r="6580" spans="1:11" ht="13.5" thickBot="1" x14ac:dyDescent="0.25">
      <c r="A6580" s="196"/>
      <c r="B6580" s="196"/>
      <c r="C6580" s="196"/>
      <c r="D6580" s="196"/>
      <c r="E6580" s="196"/>
      <c r="F6580" s="196"/>
      <c r="G6580" s="196" t="s">
        <v>2714</v>
      </c>
      <c r="H6580" s="198">
        <v>0</v>
      </c>
      <c r="I6580" s="196" t="s">
        <v>2715</v>
      </c>
      <c r="J6580" s="197">
        <v>0</v>
      </c>
    </row>
    <row r="6581" spans="1:11" ht="13.5" thickTop="1" x14ac:dyDescent="0.2">
      <c r="A6581" s="195"/>
      <c r="B6581" s="195"/>
      <c r="C6581" s="195"/>
      <c r="D6581" s="195"/>
      <c r="E6581" s="195"/>
      <c r="F6581" s="195"/>
      <c r="G6581" s="195"/>
      <c r="H6581" s="195"/>
      <c r="I6581" s="195"/>
      <c r="J6581" s="195"/>
    </row>
    <row r="6582" spans="1:11" ht="15" x14ac:dyDescent="0.2">
      <c r="A6582" s="288" t="s">
        <v>1514</v>
      </c>
      <c r="B6582" s="180" t="s">
        <v>2678</v>
      </c>
      <c r="C6582" s="288" t="s">
        <v>2679</v>
      </c>
      <c r="D6582" s="288" t="s">
        <v>2680</v>
      </c>
      <c r="E6582" s="553" t="s">
        <v>2681</v>
      </c>
      <c r="F6582" s="553"/>
      <c r="G6582" s="181" t="s">
        <v>2682</v>
      </c>
      <c r="H6582" s="180" t="s">
        <v>2683</v>
      </c>
      <c r="I6582" s="180" t="s">
        <v>6886</v>
      </c>
      <c r="J6582" s="180" t="s">
        <v>2684</v>
      </c>
      <c r="K6582" s="180" t="s">
        <v>2685</v>
      </c>
    </row>
    <row r="6583" spans="1:11" ht="63.75" x14ac:dyDescent="0.2">
      <c r="A6583" s="289" t="s">
        <v>119</v>
      </c>
      <c r="B6583" s="182" t="s">
        <v>4796</v>
      </c>
      <c r="C6583" s="289" t="s">
        <v>2687</v>
      </c>
      <c r="D6583" s="289" t="s">
        <v>1511</v>
      </c>
      <c r="E6583" s="554" t="s">
        <v>2958</v>
      </c>
      <c r="F6583" s="554"/>
      <c r="G6583" s="183" t="s">
        <v>114</v>
      </c>
      <c r="H6583" s="184">
        <v>1</v>
      </c>
      <c r="I6583" s="185"/>
      <c r="J6583" s="185">
        <v>1431.27</v>
      </c>
      <c r="K6583" s="185">
        <v>1431.27</v>
      </c>
    </row>
    <row r="6584" spans="1:11" ht="25.5" x14ac:dyDescent="0.2">
      <c r="A6584" s="290" t="s">
        <v>2689</v>
      </c>
      <c r="B6584" s="186" t="s">
        <v>2968</v>
      </c>
      <c r="C6584" s="290" t="s">
        <v>2691</v>
      </c>
      <c r="D6584" s="290" t="s">
        <v>2969</v>
      </c>
      <c r="E6584" s="555" t="s">
        <v>2693</v>
      </c>
      <c r="F6584" s="555"/>
      <c r="G6584" s="187" t="s">
        <v>2694</v>
      </c>
      <c r="H6584" s="188">
        <v>0.5</v>
      </c>
      <c r="I6584" s="188"/>
      <c r="J6584" s="189">
        <v>41.16</v>
      </c>
      <c r="K6584" s="189">
        <v>20.58</v>
      </c>
    </row>
    <row r="6585" spans="1:11" ht="25.5" x14ac:dyDescent="0.2">
      <c r="A6585" s="290" t="s">
        <v>2689</v>
      </c>
      <c r="B6585" s="186" t="s">
        <v>2851</v>
      </c>
      <c r="C6585" s="290" t="s">
        <v>2691</v>
      </c>
      <c r="D6585" s="290" t="s">
        <v>2852</v>
      </c>
      <c r="E6585" s="555" t="s">
        <v>2693</v>
      </c>
      <c r="F6585" s="555"/>
      <c r="G6585" s="187" t="s">
        <v>2694</v>
      </c>
      <c r="H6585" s="188">
        <v>0.5</v>
      </c>
      <c r="I6585" s="188"/>
      <c r="J6585" s="189">
        <v>26.89</v>
      </c>
      <c r="K6585" s="189">
        <v>13.44</v>
      </c>
    </row>
    <row r="6586" spans="1:11" ht="63.75" x14ac:dyDescent="0.2">
      <c r="A6586" s="291" t="s">
        <v>2697</v>
      </c>
      <c r="B6586" s="190" t="s">
        <v>4797</v>
      </c>
      <c r="C6586" s="291" t="s">
        <v>2687</v>
      </c>
      <c r="D6586" s="291" t="s">
        <v>1511</v>
      </c>
      <c r="E6586" s="556" t="s">
        <v>2700</v>
      </c>
      <c r="F6586" s="556"/>
      <c r="G6586" s="191" t="s">
        <v>48</v>
      </c>
      <c r="H6586" s="192">
        <v>1</v>
      </c>
      <c r="I6586" s="192"/>
      <c r="J6586" s="193">
        <v>1397.25</v>
      </c>
      <c r="K6586" s="193">
        <v>1397.25</v>
      </c>
    </row>
    <row r="6587" spans="1:11" x14ac:dyDescent="0.2">
      <c r="A6587" s="287"/>
      <c r="B6587" s="287"/>
      <c r="C6587" s="287"/>
      <c r="D6587" s="287"/>
      <c r="E6587" s="287" t="s">
        <v>2709</v>
      </c>
      <c r="F6587" s="194">
        <v>25.91</v>
      </c>
      <c r="G6587" s="287" t="s">
        <v>2710</v>
      </c>
      <c r="H6587" s="194">
        <v>0</v>
      </c>
      <c r="I6587" s="287" t="s">
        <v>2711</v>
      </c>
      <c r="J6587" s="194">
        <v>25.91</v>
      </c>
    </row>
    <row r="6588" spans="1:11" x14ac:dyDescent="0.2">
      <c r="A6588" s="287"/>
      <c r="B6588" s="287"/>
      <c r="C6588" s="287"/>
      <c r="D6588" s="287"/>
      <c r="E6588" s="287" t="s">
        <v>2712</v>
      </c>
      <c r="F6588" s="194">
        <v>0</v>
      </c>
      <c r="G6588" s="287"/>
      <c r="H6588" s="552" t="s">
        <v>2713</v>
      </c>
      <c r="I6588" s="552"/>
      <c r="J6588" s="194">
        <v>1431.27</v>
      </c>
    </row>
    <row r="6589" spans="1:11" ht="13.5" thickBot="1" x14ac:dyDescent="0.25">
      <c r="A6589" s="196"/>
      <c r="B6589" s="196"/>
      <c r="C6589" s="196"/>
      <c r="D6589" s="196"/>
      <c r="E6589" s="196"/>
      <c r="F6589" s="196"/>
      <c r="G6589" s="196" t="s">
        <v>2714</v>
      </c>
      <c r="H6589" s="198">
        <v>0</v>
      </c>
      <c r="I6589" s="196" t="s">
        <v>2715</v>
      </c>
      <c r="J6589" s="197">
        <v>0</v>
      </c>
    </row>
    <row r="6590" spans="1:11" ht="13.5" thickTop="1" x14ac:dyDescent="0.2">
      <c r="A6590" s="195"/>
      <c r="B6590" s="195"/>
      <c r="C6590" s="195"/>
      <c r="D6590" s="195"/>
      <c r="E6590" s="195"/>
      <c r="F6590" s="195"/>
      <c r="G6590" s="195"/>
      <c r="H6590" s="195"/>
      <c r="I6590" s="195"/>
      <c r="J6590" s="195"/>
    </row>
    <row r="6591" spans="1:11" ht="15" x14ac:dyDescent="0.2">
      <c r="A6591" s="288" t="s">
        <v>1516</v>
      </c>
      <c r="B6591" s="180" t="s">
        <v>2678</v>
      </c>
      <c r="C6591" s="288" t="s">
        <v>2679</v>
      </c>
      <c r="D6591" s="288" t="s">
        <v>2680</v>
      </c>
      <c r="E6591" s="553" t="s">
        <v>2681</v>
      </c>
      <c r="F6591" s="553"/>
      <c r="G6591" s="181" t="s">
        <v>2682</v>
      </c>
      <c r="H6591" s="180" t="s">
        <v>2683</v>
      </c>
      <c r="I6591" s="180" t="s">
        <v>6886</v>
      </c>
      <c r="J6591" s="180" t="s">
        <v>2684</v>
      </c>
      <c r="K6591" s="180" t="s">
        <v>2685</v>
      </c>
    </row>
    <row r="6592" spans="1:11" ht="63.75" x14ac:dyDescent="0.2">
      <c r="A6592" s="289" t="s">
        <v>119</v>
      </c>
      <c r="B6592" s="182" t="s">
        <v>4798</v>
      </c>
      <c r="C6592" s="289" t="s">
        <v>2687</v>
      </c>
      <c r="D6592" s="289" t="s">
        <v>1513</v>
      </c>
      <c r="E6592" s="554" t="s">
        <v>2958</v>
      </c>
      <c r="F6592" s="554"/>
      <c r="G6592" s="183" t="s">
        <v>114</v>
      </c>
      <c r="H6592" s="184">
        <v>1</v>
      </c>
      <c r="I6592" s="185"/>
      <c r="J6592" s="185">
        <v>1710.72</v>
      </c>
      <c r="K6592" s="185">
        <v>1710.72</v>
      </c>
    </row>
    <row r="6593" spans="1:11" ht="25.5" x14ac:dyDescent="0.2">
      <c r="A6593" s="290" t="s">
        <v>2689</v>
      </c>
      <c r="B6593" s="186" t="s">
        <v>2968</v>
      </c>
      <c r="C6593" s="290" t="s">
        <v>2691</v>
      </c>
      <c r="D6593" s="290" t="s">
        <v>2969</v>
      </c>
      <c r="E6593" s="555" t="s">
        <v>2693</v>
      </c>
      <c r="F6593" s="555"/>
      <c r="G6593" s="187" t="s">
        <v>2694</v>
      </c>
      <c r="H6593" s="188">
        <v>0.5</v>
      </c>
      <c r="I6593" s="188"/>
      <c r="J6593" s="189">
        <v>41.16</v>
      </c>
      <c r="K6593" s="189">
        <v>20.58</v>
      </c>
    </row>
    <row r="6594" spans="1:11" ht="25.5" x14ac:dyDescent="0.2">
      <c r="A6594" s="290" t="s">
        <v>2689</v>
      </c>
      <c r="B6594" s="186" t="s">
        <v>2851</v>
      </c>
      <c r="C6594" s="290" t="s">
        <v>2691</v>
      </c>
      <c r="D6594" s="290" t="s">
        <v>2852</v>
      </c>
      <c r="E6594" s="555" t="s">
        <v>2693</v>
      </c>
      <c r="F6594" s="555"/>
      <c r="G6594" s="187" t="s">
        <v>2694</v>
      </c>
      <c r="H6594" s="188">
        <v>0.5</v>
      </c>
      <c r="I6594" s="188"/>
      <c r="J6594" s="189">
        <v>26.89</v>
      </c>
      <c r="K6594" s="189">
        <v>13.44</v>
      </c>
    </row>
    <row r="6595" spans="1:11" ht="51" x14ac:dyDescent="0.2">
      <c r="A6595" s="291" t="s">
        <v>2697</v>
      </c>
      <c r="B6595" s="190" t="s">
        <v>4799</v>
      </c>
      <c r="C6595" s="291" t="s">
        <v>2687</v>
      </c>
      <c r="D6595" s="291" t="s">
        <v>2630</v>
      </c>
      <c r="E6595" s="556" t="s">
        <v>2700</v>
      </c>
      <c r="F6595" s="556"/>
      <c r="G6595" s="191" t="s">
        <v>48</v>
      </c>
      <c r="H6595" s="192">
        <v>1</v>
      </c>
      <c r="I6595" s="192"/>
      <c r="J6595" s="193">
        <v>1676.7</v>
      </c>
      <c r="K6595" s="193">
        <v>1676.7</v>
      </c>
    </row>
    <row r="6596" spans="1:11" x14ac:dyDescent="0.2">
      <c r="A6596" s="287"/>
      <c r="B6596" s="287"/>
      <c r="C6596" s="287"/>
      <c r="D6596" s="287"/>
      <c r="E6596" s="287" t="s">
        <v>2709</v>
      </c>
      <c r="F6596" s="194">
        <v>25.91</v>
      </c>
      <c r="G6596" s="287" t="s">
        <v>2710</v>
      </c>
      <c r="H6596" s="194">
        <v>0</v>
      </c>
      <c r="I6596" s="287" t="s">
        <v>2711</v>
      </c>
      <c r="J6596" s="194">
        <v>25.91</v>
      </c>
    </row>
    <row r="6597" spans="1:11" x14ac:dyDescent="0.2">
      <c r="A6597" s="287"/>
      <c r="B6597" s="287"/>
      <c r="C6597" s="287"/>
      <c r="D6597" s="287"/>
      <c r="E6597" s="287" t="s">
        <v>2712</v>
      </c>
      <c r="F6597" s="194">
        <v>0</v>
      </c>
      <c r="G6597" s="287"/>
      <c r="H6597" s="552" t="s">
        <v>2713</v>
      </c>
      <c r="I6597" s="552"/>
      <c r="J6597" s="194">
        <v>1710.72</v>
      </c>
    </row>
    <row r="6598" spans="1:11" ht="13.5" thickBot="1" x14ac:dyDescent="0.25">
      <c r="A6598" s="196"/>
      <c r="B6598" s="196"/>
      <c r="C6598" s="196"/>
      <c r="D6598" s="196"/>
      <c r="E6598" s="196"/>
      <c r="F6598" s="196"/>
      <c r="G6598" s="196" t="s">
        <v>2714</v>
      </c>
      <c r="H6598" s="198">
        <v>0</v>
      </c>
      <c r="I6598" s="196" t="s">
        <v>2715</v>
      </c>
      <c r="J6598" s="197">
        <v>0</v>
      </c>
    </row>
    <row r="6599" spans="1:11" ht="13.5" thickTop="1" x14ac:dyDescent="0.2">
      <c r="A6599" s="195"/>
      <c r="B6599" s="195"/>
      <c r="C6599" s="195"/>
      <c r="D6599" s="195"/>
      <c r="E6599" s="195"/>
      <c r="F6599" s="195"/>
      <c r="G6599" s="195"/>
      <c r="H6599" s="195"/>
      <c r="I6599" s="195"/>
      <c r="J6599" s="195"/>
    </row>
    <row r="6600" spans="1:11" ht="15" x14ac:dyDescent="0.2">
      <c r="A6600" s="288" t="s">
        <v>1518</v>
      </c>
      <c r="B6600" s="180" t="s">
        <v>2678</v>
      </c>
      <c r="C6600" s="288" t="s">
        <v>2679</v>
      </c>
      <c r="D6600" s="288" t="s">
        <v>2680</v>
      </c>
      <c r="E6600" s="553" t="s">
        <v>2681</v>
      </c>
      <c r="F6600" s="553"/>
      <c r="G6600" s="181" t="s">
        <v>2682</v>
      </c>
      <c r="H6600" s="180" t="s">
        <v>2683</v>
      </c>
      <c r="I6600" s="180" t="s">
        <v>6886</v>
      </c>
      <c r="J6600" s="180" t="s">
        <v>2684</v>
      </c>
      <c r="K6600" s="180" t="s">
        <v>2685</v>
      </c>
    </row>
    <row r="6601" spans="1:11" ht="63.75" x14ac:dyDescent="0.2">
      <c r="A6601" s="289" t="s">
        <v>119</v>
      </c>
      <c r="B6601" s="182" t="s">
        <v>4802</v>
      </c>
      <c r="C6601" s="289" t="s">
        <v>2687</v>
      </c>
      <c r="D6601" s="289" t="s">
        <v>1517</v>
      </c>
      <c r="E6601" s="554" t="s">
        <v>2958</v>
      </c>
      <c r="F6601" s="554"/>
      <c r="G6601" s="183" t="s">
        <v>114</v>
      </c>
      <c r="H6601" s="184">
        <v>1</v>
      </c>
      <c r="I6601" s="185"/>
      <c r="J6601" s="185">
        <v>24636.720000000001</v>
      </c>
      <c r="K6601" s="185">
        <v>24636.720000000001</v>
      </c>
    </row>
    <row r="6602" spans="1:11" ht="25.5" x14ac:dyDescent="0.2">
      <c r="A6602" s="290" t="s">
        <v>2689</v>
      </c>
      <c r="B6602" s="186" t="s">
        <v>2968</v>
      </c>
      <c r="C6602" s="290" t="s">
        <v>2691</v>
      </c>
      <c r="D6602" s="290" t="s">
        <v>2969</v>
      </c>
      <c r="E6602" s="555" t="s">
        <v>2693</v>
      </c>
      <c r="F6602" s="555"/>
      <c r="G6602" s="187" t="s">
        <v>2694</v>
      </c>
      <c r="H6602" s="188">
        <v>0.5</v>
      </c>
      <c r="I6602" s="188"/>
      <c r="J6602" s="189">
        <v>41.16</v>
      </c>
      <c r="K6602" s="189">
        <v>20.58</v>
      </c>
    </row>
    <row r="6603" spans="1:11" ht="25.5" x14ac:dyDescent="0.2">
      <c r="A6603" s="290" t="s">
        <v>2689</v>
      </c>
      <c r="B6603" s="186" t="s">
        <v>2851</v>
      </c>
      <c r="C6603" s="290" t="s">
        <v>2691</v>
      </c>
      <c r="D6603" s="290" t="s">
        <v>2852</v>
      </c>
      <c r="E6603" s="555" t="s">
        <v>2693</v>
      </c>
      <c r="F6603" s="555"/>
      <c r="G6603" s="187" t="s">
        <v>2694</v>
      </c>
      <c r="H6603" s="188">
        <v>0.5</v>
      </c>
      <c r="I6603" s="188"/>
      <c r="J6603" s="189">
        <v>26.89</v>
      </c>
      <c r="K6603" s="189">
        <v>13.44</v>
      </c>
    </row>
    <row r="6604" spans="1:11" ht="63.75" x14ac:dyDescent="0.2">
      <c r="A6604" s="291" t="s">
        <v>2697</v>
      </c>
      <c r="B6604" s="190" t="s">
        <v>4803</v>
      </c>
      <c r="C6604" s="291" t="s">
        <v>2687</v>
      </c>
      <c r="D6604" s="291" t="s">
        <v>1517</v>
      </c>
      <c r="E6604" s="556" t="s">
        <v>2700</v>
      </c>
      <c r="F6604" s="556"/>
      <c r="G6604" s="191" t="s">
        <v>48</v>
      </c>
      <c r="H6604" s="192">
        <v>1</v>
      </c>
      <c r="I6604" s="192"/>
      <c r="J6604" s="193">
        <v>24602.7</v>
      </c>
      <c r="K6604" s="193">
        <v>24602.7</v>
      </c>
    </row>
    <row r="6605" spans="1:11" x14ac:dyDescent="0.2">
      <c r="A6605" s="287"/>
      <c r="B6605" s="287"/>
      <c r="C6605" s="287"/>
      <c r="D6605" s="287"/>
      <c r="E6605" s="287" t="s">
        <v>2709</v>
      </c>
      <c r="F6605" s="194">
        <v>25.91</v>
      </c>
      <c r="G6605" s="287" t="s">
        <v>2710</v>
      </c>
      <c r="H6605" s="194">
        <v>0</v>
      </c>
      <c r="I6605" s="287" t="s">
        <v>2711</v>
      </c>
      <c r="J6605" s="194">
        <v>25.91</v>
      </c>
    </row>
    <row r="6606" spans="1:11" x14ac:dyDescent="0.2">
      <c r="A6606" s="287"/>
      <c r="B6606" s="287"/>
      <c r="C6606" s="287"/>
      <c r="D6606" s="287"/>
      <c r="E6606" s="287" t="s">
        <v>2712</v>
      </c>
      <c r="F6606" s="194">
        <v>0</v>
      </c>
      <c r="G6606" s="287"/>
      <c r="H6606" s="552" t="s">
        <v>2713</v>
      </c>
      <c r="I6606" s="552"/>
      <c r="J6606" s="194">
        <v>24636.720000000001</v>
      </c>
    </row>
    <row r="6607" spans="1:11" ht="13.5" thickBot="1" x14ac:dyDescent="0.25">
      <c r="A6607" s="196"/>
      <c r="B6607" s="196"/>
      <c r="C6607" s="196"/>
      <c r="D6607" s="196"/>
      <c r="E6607" s="196"/>
      <c r="F6607" s="196"/>
      <c r="G6607" s="196" t="s">
        <v>2714</v>
      </c>
      <c r="H6607" s="198">
        <v>0</v>
      </c>
      <c r="I6607" s="196" t="s">
        <v>2715</v>
      </c>
      <c r="J6607" s="197">
        <v>0</v>
      </c>
    </row>
    <row r="6608" spans="1:11" ht="13.5" thickTop="1" x14ac:dyDescent="0.2">
      <c r="A6608" s="195"/>
      <c r="B6608" s="195"/>
      <c r="C6608" s="195"/>
      <c r="D6608" s="195"/>
      <c r="E6608" s="195"/>
      <c r="F6608" s="195"/>
      <c r="G6608" s="195"/>
      <c r="H6608" s="195"/>
      <c r="I6608" s="195"/>
      <c r="J6608" s="195"/>
    </row>
    <row r="6609" spans="1:11" ht="15" x14ac:dyDescent="0.2">
      <c r="A6609" s="288" t="s">
        <v>1520</v>
      </c>
      <c r="B6609" s="180" t="s">
        <v>2678</v>
      </c>
      <c r="C6609" s="288" t="s">
        <v>2679</v>
      </c>
      <c r="D6609" s="288" t="s">
        <v>2680</v>
      </c>
      <c r="E6609" s="553" t="s">
        <v>2681</v>
      </c>
      <c r="F6609" s="553"/>
      <c r="G6609" s="181" t="s">
        <v>2682</v>
      </c>
      <c r="H6609" s="180" t="s">
        <v>2683</v>
      </c>
      <c r="I6609" s="180" t="s">
        <v>6886</v>
      </c>
      <c r="J6609" s="180" t="s">
        <v>2684</v>
      </c>
      <c r="K6609" s="180" t="s">
        <v>2685</v>
      </c>
    </row>
    <row r="6610" spans="1:11" ht="63.75" x14ac:dyDescent="0.2">
      <c r="A6610" s="289" t="s">
        <v>119</v>
      </c>
      <c r="B6610" s="182" t="s">
        <v>4800</v>
      </c>
      <c r="C6610" s="289" t="s">
        <v>2687</v>
      </c>
      <c r="D6610" s="289" t="s">
        <v>1515</v>
      </c>
      <c r="E6610" s="554" t="s">
        <v>2958</v>
      </c>
      <c r="F6610" s="554"/>
      <c r="G6610" s="183" t="s">
        <v>114</v>
      </c>
      <c r="H6610" s="184">
        <v>1</v>
      </c>
      <c r="I6610" s="185"/>
      <c r="J6610" s="185">
        <v>1136.02</v>
      </c>
      <c r="K6610" s="185">
        <v>1136.02</v>
      </c>
    </row>
    <row r="6611" spans="1:11" ht="25.5" x14ac:dyDescent="0.2">
      <c r="A6611" s="290" t="s">
        <v>2689</v>
      </c>
      <c r="B6611" s="186" t="s">
        <v>2968</v>
      </c>
      <c r="C6611" s="290" t="s">
        <v>2691</v>
      </c>
      <c r="D6611" s="290" t="s">
        <v>2969</v>
      </c>
      <c r="E6611" s="555" t="s">
        <v>2693</v>
      </c>
      <c r="F6611" s="555"/>
      <c r="G6611" s="187" t="s">
        <v>2694</v>
      </c>
      <c r="H6611" s="188">
        <v>0.5</v>
      </c>
      <c r="I6611" s="188"/>
      <c r="J6611" s="189">
        <v>41.16</v>
      </c>
      <c r="K6611" s="189">
        <v>20.58</v>
      </c>
    </row>
    <row r="6612" spans="1:11" ht="25.5" x14ac:dyDescent="0.2">
      <c r="A6612" s="290" t="s">
        <v>2689</v>
      </c>
      <c r="B6612" s="186" t="s">
        <v>2851</v>
      </c>
      <c r="C6612" s="290" t="s">
        <v>2691</v>
      </c>
      <c r="D6612" s="290" t="s">
        <v>2852</v>
      </c>
      <c r="E6612" s="555" t="s">
        <v>2693</v>
      </c>
      <c r="F6612" s="555"/>
      <c r="G6612" s="187" t="s">
        <v>2694</v>
      </c>
      <c r="H6612" s="188">
        <v>0.5</v>
      </c>
      <c r="I6612" s="188"/>
      <c r="J6612" s="189">
        <v>26.89</v>
      </c>
      <c r="K6612" s="189">
        <v>13.44</v>
      </c>
    </row>
    <row r="6613" spans="1:11" ht="63.75" x14ac:dyDescent="0.2">
      <c r="A6613" s="291" t="s">
        <v>2697</v>
      </c>
      <c r="B6613" s="190" t="s">
        <v>4801</v>
      </c>
      <c r="C6613" s="291" t="s">
        <v>2687</v>
      </c>
      <c r="D6613" s="291" t="s">
        <v>1515</v>
      </c>
      <c r="E6613" s="556" t="s">
        <v>2700</v>
      </c>
      <c r="F6613" s="556"/>
      <c r="G6613" s="191" t="s">
        <v>48</v>
      </c>
      <c r="H6613" s="192">
        <v>1</v>
      </c>
      <c r="I6613" s="192"/>
      <c r="J6613" s="193">
        <v>1102</v>
      </c>
      <c r="K6613" s="193">
        <v>1102</v>
      </c>
    </row>
    <row r="6614" spans="1:11" x14ac:dyDescent="0.2">
      <c r="A6614" s="287"/>
      <c r="B6614" s="287"/>
      <c r="C6614" s="287"/>
      <c r="D6614" s="287"/>
      <c r="E6614" s="287" t="s">
        <v>2709</v>
      </c>
      <c r="F6614" s="194">
        <v>25.91</v>
      </c>
      <c r="G6614" s="287" t="s">
        <v>2710</v>
      </c>
      <c r="H6614" s="194">
        <v>0</v>
      </c>
      <c r="I6614" s="287" t="s">
        <v>2711</v>
      </c>
      <c r="J6614" s="194">
        <v>25.91</v>
      </c>
    </row>
    <row r="6615" spans="1:11" x14ac:dyDescent="0.2">
      <c r="A6615" s="287"/>
      <c r="B6615" s="287"/>
      <c r="C6615" s="287"/>
      <c r="D6615" s="287"/>
      <c r="E6615" s="287" t="s">
        <v>2712</v>
      </c>
      <c r="F6615" s="194">
        <v>0</v>
      </c>
      <c r="G6615" s="287"/>
      <c r="H6615" s="552" t="s">
        <v>2713</v>
      </c>
      <c r="I6615" s="552"/>
      <c r="J6615" s="194">
        <v>1136.02</v>
      </c>
    </row>
    <row r="6616" spans="1:11" ht="13.5" thickBot="1" x14ac:dyDescent="0.25">
      <c r="A6616" s="196"/>
      <c r="B6616" s="196"/>
      <c r="C6616" s="196"/>
      <c r="D6616" s="196"/>
      <c r="E6616" s="196"/>
      <c r="F6616" s="196"/>
      <c r="G6616" s="196" t="s">
        <v>2714</v>
      </c>
      <c r="H6616" s="198">
        <v>0</v>
      </c>
      <c r="I6616" s="196" t="s">
        <v>2715</v>
      </c>
      <c r="J6616" s="197">
        <v>0</v>
      </c>
    </row>
    <row r="6617" spans="1:11" ht="13.5" thickTop="1" x14ac:dyDescent="0.2">
      <c r="A6617" s="195"/>
      <c r="B6617" s="195"/>
      <c r="C6617" s="195"/>
      <c r="D6617" s="195"/>
      <c r="E6617" s="195"/>
      <c r="F6617" s="195"/>
      <c r="G6617" s="195"/>
      <c r="H6617" s="195"/>
      <c r="I6617" s="195"/>
      <c r="J6617" s="195"/>
    </row>
    <row r="6618" spans="1:11" ht="15" x14ac:dyDescent="0.2">
      <c r="A6618" s="288" t="s">
        <v>1522</v>
      </c>
      <c r="B6618" s="180" t="s">
        <v>2678</v>
      </c>
      <c r="C6618" s="288" t="s">
        <v>2679</v>
      </c>
      <c r="D6618" s="288" t="s">
        <v>2680</v>
      </c>
      <c r="E6618" s="553" t="s">
        <v>2681</v>
      </c>
      <c r="F6618" s="553"/>
      <c r="G6618" s="181" t="s">
        <v>2682</v>
      </c>
      <c r="H6618" s="180" t="s">
        <v>2683</v>
      </c>
      <c r="I6618" s="180" t="s">
        <v>6886</v>
      </c>
      <c r="J6618" s="180" t="s">
        <v>2684</v>
      </c>
      <c r="K6618" s="180" t="s">
        <v>2685</v>
      </c>
    </row>
    <row r="6619" spans="1:11" ht="63.75" x14ac:dyDescent="0.2">
      <c r="A6619" s="289" t="s">
        <v>119</v>
      </c>
      <c r="B6619" s="182" t="s">
        <v>4804</v>
      </c>
      <c r="C6619" s="289" t="s">
        <v>2687</v>
      </c>
      <c r="D6619" s="289" t="s">
        <v>1519</v>
      </c>
      <c r="E6619" s="554" t="s">
        <v>2958</v>
      </c>
      <c r="F6619" s="554"/>
      <c r="G6619" s="183" t="s">
        <v>114</v>
      </c>
      <c r="H6619" s="184">
        <v>1</v>
      </c>
      <c r="I6619" s="185"/>
      <c r="J6619" s="185">
        <v>1678.32</v>
      </c>
      <c r="K6619" s="185">
        <v>1678.32</v>
      </c>
    </row>
    <row r="6620" spans="1:11" ht="25.5" x14ac:dyDescent="0.2">
      <c r="A6620" s="290" t="s">
        <v>2689</v>
      </c>
      <c r="B6620" s="186" t="s">
        <v>2968</v>
      </c>
      <c r="C6620" s="290" t="s">
        <v>2691</v>
      </c>
      <c r="D6620" s="290" t="s">
        <v>2969</v>
      </c>
      <c r="E6620" s="555" t="s">
        <v>2693</v>
      </c>
      <c r="F6620" s="555"/>
      <c r="G6620" s="187" t="s">
        <v>2694</v>
      </c>
      <c r="H6620" s="188">
        <v>0.5</v>
      </c>
      <c r="I6620" s="188"/>
      <c r="J6620" s="189">
        <v>41.16</v>
      </c>
      <c r="K6620" s="189">
        <v>20.58</v>
      </c>
    </row>
    <row r="6621" spans="1:11" ht="25.5" x14ac:dyDescent="0.2">
      <c r="A6621" s="290" t="s">
        <v>2689</v>
      </c>
      <c r="B6621" s="186" t="s">
        <v>2851</v>
      </c>
      <c r="C6621" s="290" t="s">
        <v>2691</v>
      </c>
      <c r="D6621" s="290" t="s">
        <v>2852</v>
      </c>
      <c r="E6621" s="555" t="s">
        <v>2693</v>
      </c>
      <c r="F6621" s="555"/>
      <c r="G6621" s="187" t="s">
        <v>2694</v>
      </c>
      <c r="H6621" s="188">
        <v>0.5</v>
      </c>
      <c r="I6621" s="188"/>
      <c r="J6621" s="189">
        <v>26.89</v>
      </c>
      <c r="K6621" s="189">
        <v>13.44</v>
      </c>
    </row>
    <row r="6622" spans="1:11" ht="63.75" x14ac:dyDescent="0.2">
      <c r="A6622" s="291" t="s">
        <v>2697</v>
      </c>
      <c r="B6622" s="190" t="s">
        <v>4805</v>
      </c>
      <c r="C6622" s="291" t="s">
        <v>2687</v>
      </c>
      <c r="D6622" s="291" t="s">
        <v>1519</v>
      </c>
      <c r="E6622" s="556" t="s">
        <v>2700</v>
      </c>
      <c r="F6622" s="556"/>
      <c r="G6622" s="191" t="s">
        <v>48</v>
      </c>
      <c r="H6622" s="192">
        <v>1</v>
      </c>
      <c r="I6622" s="192"/>
      <c r="J6622" s="193">
        <v>1644.3</v>
      </c>
      <c r="K6622" s="193">
        <v>1644.3</v>
      </c>
    </row>
    <row r="6623" spans="1:11" x14ac:dyDescent="0.2">
      <c r="A6623" s="287"/>
      <c r="B6623" s="287"/>
      <c r="C6623" s="287"/>
      <c r="D6623" s="287"/>
      <c r="E6623" s="287" t="s">
        <v>2709</v>
      </c>
      <c r="F6623" s="194">
        <v>25.91</v>
      </c>
      <c r="G6623" s="287" t="s">
        <v>2710</v>
      </c>
      <c r="H6623" s="194">
        <v>0</v>
      </c>
      <c r="I6623" s="287" t="s">
        <v>2711</v>
      </c>
      <c r="J6623" s="194">
        <v>25.91</v>
      </c>
    </row>
    <row r="6624" spans="1:11" x14ac:dyDescent="0.2">
      <c r="A6624" s="287"/>
      <c r="B6624" s="287"/>
      <c r="C6624" s="287"/>
      <c r="D6624" s="287"/>
      <c r="E6624" s="287" t="s">
        <v>2712</v>
      </c>
      <c r="F6624" s="194">
        <v>0</v>
      </c>
      <c r="G6624" s="287"/>
      <c r="H6624" s="552" t="s">
        <v>2713</v>
      </c>
      <c r="I6624" s="552"/>
      <c r="J6624" s="194">
        <v>1678.32</v>
      </c>
    </row>
    <row r="6625" spans="1:11" ht="13.5" thickBot="1" x14ac:dyDescent="0.25">
      <c r="A6625" s="196"/>
      <c r="B6625" s="196"/>
      <c r="C6625" s="196"/>
      <c r="D6625" s="196"/>
      <c r="E6625" s="196"/>
      <c r="F6625" s="196"/>
      <c r="G6625" s="196" t="s">
        <v>2714</v>
      </c>
      <c r="H6625" s="198">
        <v>0</v>
      </c>
      <c r="I6625" s="196" t="s">
        <v>2715</v>
      </c>
      <c r="J6625" s="197">
        <v>0</v>
      </c>
    </row>
    <row r="6626" spans="1:11" ht="13.5" thickTop="1" x14ac:dyDescent="0.2">
      <c r="A6626" s="195"/>
      <c r="B6626" s="195"/>
      <c r="C6626" s="195"/>
      <c r="D6626" s="195"/>
      <c r="E6626" s="195"/>
      <c r="F6626" s="195"/>
      <c r="G6626" s="195"/>
      <c r="H6626" s="195"/>
      <c r="I6626" s="195"/>
      <c r="J6626" s="195"/>
    </row>
    <row r="6627" spans="1:11" ht="15" x14ac:dyDescent="0.2">
      <c r="A6627" s="288" t="s">
        <v>1524</v>
      </c>
      <c r="B6627" s="180" t="s">
        <v>2678</v>
      </c>
      <c r="C6627" s="288" t="s">
        <v>2679</v>
      </c>
      <c r="D6627" s="288" t="s">
        <v>2680</v>
      </c>
      <c r="E6627" s="553" t="s">
        <v>2681</v>
      </c>
      <c r="F6627" s="553"/>
      <c r="G6627" s="181" t="s">
        <v>2682</v>
      </c>
      <c r="H6627" s="180" t="s">
        <v>2683</v>
      </c>
      <c r="I6627" s="180" t="s">
        <v>6886</v>
      </c>
      <c r="J6627" s="180" t="s">
        <v>2684</v>
      </c>
      <c r="K6627" s="180" t="s">
        <v>2685</v>
      </c>
    </row>
    <row r="6628" spans="1:11" ht="63.75" x14ac:dyDescent="0.2">
      <c r="A6628" s="289" t="s">
        <v>119</v>
      </c>
      <c r="B6628" s="182" t="s">
        <v>4806</v>
      </c>
      <c r="C6628" s="289" t="s">
        <v>2687</v>
      </c>
      <c r="D6628" s="289" t="s">
        <v>1521</v>
      </c>
      <c r="E6628" s="554" t="s">
        <v>2958</v>
      </c>
      <c r="F6628" s="554"/>
      <c r="G6628" s="183" t="s">
        <v>114</v>
      </c>
      <c r="H6628" s="184">
        <v>1</v>
      </c>
      <c r="I6628" s="185"/>
      <c r="J6628" s="185">
        <v>1427.22</v>
      </c>
      <c r="K6628" s="185">
        <v>1427.22</v>
      </c>
    </row>
    <row r="6629" spans="1:11" ht="25.5" x14ac:dyDescent="0.2">
      <c r="A6629" s="290" t="s">
        <v>2689</v>
      </c>
      <c r="B6629" s="186" t="s">
        <v>2968</v>
      </c>
      <c r="C6629" s="290" t="s">
        <v>2691</v>
      </c>
      <c r="D6629" s="290" t="s">
        <v>2969</v>
      </c>
      <c r="E6629" s="555" t="s">
        <v>2693</v>
      </c>
      <c r="F6629" s="555"/>
      <c r="G6629" s="187" t="s">
        <v>2694</v>
      </c>
      <c r="H6629" s="188">
        <v>0.5</v>
      </c>
      <c r="I6629" s="188"/>
      <c r="J6629" s="189">
        <v>41.16</v>
      </c>
      <c r="K6629" s="189">
        <v>20.58</v>
      </c>
    </row>
    <row r="6630" spans="1:11" ht="25.5" x14ac:dyDescent="0.2">
      <c r="A6630" s="290" t="s">
        <v>2689</v>
      </c>
      <c r="B6630" s="186" t="s">
        <v>2851</v>
      </c>
      <c r="C6630" s="290" t="s">
        <v>2691</v>
      </c>
      <c r="D6630" s="290" t="s">
        <v>2852</v>
      </c>
      <c r="E6630" s="555" t="s">
        <v>2693</v>
      </c>
      <c r="F6630" s="555"/>
      <c r="G6630" s="187" t="s">
        <v>2694</v>
      </c>
      <c r="H6630" s="188">
        <v>0.5</v>
      </c>
      <c r="I6630" s="188"/>
      <c r="J6630" s="189">
        <v>26.89</v>
      </c>
      <c r="K6630" s="189">
        <v>13.44</v>
      </c>
    </row>
    <row r="6631" spans="1:11" ht="63.75" x14ac:dyDescent="0.2">
      <c r="A6631" s="291" t="s">
        <v>2697</v>
      </c>
      <c r="B6631" s="190" t="s">
        <v>4807</v>
      </c>
      <c r="C6631" s="291" t="s">
        <v>2687</v>
      </c>
      <c r="D6631" s="291" t="s">
        <v>1521</v>
      </c>
      <c r="E6631" s="556" t="s">
        <v>2700</v>
      </c>
      <c r="F6631" s="556"/>
      <c r="G6631" s="191" t="s">
        <v>48</v>
      </c>
      <c r="H6631" s="192">
        <v>1</v>
      </c>
      <c r="I6631" s="192"/>
      <c r="J6631" s="193">
        <v>1393.2</v>
      </c>
      <c r="K6631" s="193">
        <v>1393.2</v>
      </c>
    </row>
    <row r="6632" spans="1:11" x14ac:dyDescent="0.2">
      <c r="A6632" s="287"/>
      <c r="B6632" s="287"/>
      <c r="C6632" s="287"/>
      <c r="D6632" s="287"/>
      <c r="E6632" s="287" t="s">
        <v>2709</v>
      </c>
      <c r="F6632" s="194">
        <v>25.91</v>
      </c>
      <c r="G6632" s="287" t="s">
        <v>2710</v>
      </c>
      <c r="H6632" s="194">
        <v>0</v>
      </c>
      <c r="I6632" s="287" t="s">
        <v>2711</v>
      </c>
      <c r="J6632" s="194">
        <v>25.91</v>
      </c>
    </row>
    <row r="6633" spans="1:11" x14ac:dyDescent="0.2">
      <c r="A6633" s="287"/>
      <c r="B6633" s="287"/>
      <c r="C6633" s="287"/>
      <c r="D6633" s="287"/>
      <c r="E6633" s="287" t="s">
        <v>2712</v>
      </c>
      <c r="F6633" s="194">
        <v>0</v>
      </c>
      <c r="G6633" s="287"/>
      <c r="H6633" s="552" t="s">
        <v>2713</v>
      </c>
      <c r="I6633" s="552"/>
      <c r="J6633" s="194">
        <v>1427.22</v>
      </c>
    </row>
    <row r="6634" spans="1:11" ht="13.5" thickBot="1" x14ac:dyDescent="0.25">
      <c r="A6634" s="196"/>
      <c r="B6634" s="196"/>
      <c r="C6634" s="196"/>
      <c r="D6634" s="196"/>
      <c r="E6634" s="196"/>
      <c r="F6634" s="196"/>
      <c r="G6634" s="196" t="s">
        <v>2714</v>
      </c>
      <c r="H6634" s="198">
        <v>0</v>
      </c>
      <c r="I6634" s="196" t="s">
        <v>2715</v>
      </c>
      <c r="J6634" s="197">
        <v>0</v>
      </c>
    </row>
    <row r="6635" spans="1:11" ht="13.5" thickTop="1" x14ac:dyDescent="0.2">
      <c r="A6635" s="195"/>
      <c r="B6635" s="195"/>
      <c r="C6635" s="195"/>
      <c r="D6635" s="195"/>
      <c r="E6635" s="195"/>
      <c r="F6635" s="195"/>
      <c r="G6635" s="195"/>
      <c r="H6635" s="195"/>
      <c r="I6635" s="195"/>
      <c r="J6635" s="195"/>
    </row>
    <row r="6636" spans="1:11" ht="15" x14ac:dyDescent="0.2">
      <c r="A6636" s="288" t="s">
        <v>1526</v>
      </c>
      <c r="B6636" s="180" t="s">
        <v>2678</v>
      </c>
      <c r="C6636" s="288" t="s">
        <v>2679</v>
      </c>
      <c r="D6636" s="288" t="s">
        <v>2680</v>
      </c>
      <c r="E6636" s="553" t="s">
        <v>2681</v>
      </c>
      <c r="F6636" s="553"/>
      <c r="G6636" s="181" t="s">
        <v>2682</v>
      </c>
      <c r="H6636" s="180" t="s">
        <v>2683</v>
      </c>
      <c r="I6636" s="180" t="s">
        <v>6886</v>
      </c>
      <c r="J6636" s="180" t="s">
        <v>2684</v>
      </c>
      <c r="K6636" s="180" t="s">
        <v>2685</v>
      </c>
    </row>
    <row r="6637" spans="1:11" ht="25.5" x14ac:dyDescent="0.2">
      <c r="A6637" s="289" t="s">
        <v>119</v>
      </c>
      <c r="B6637" s="182" t="s">
        <v>4808</v>
      </c>
      <c r="C6637" s="289" t="s">
        <v>2687</v>
      </c>
      <c r="D6637" s="289" t="s">
        <v>1523</v>
      </c>
      <c r="E6637" s="554" t="s">
        <v>2958</v>
      </c>
      <c r="F6637" s="554"/>
      <c r="G6637" s="183" t="s">
        <v>114</v>
      </c>
      <c r="H6637" s="184">
        <v>1</v>
      </c>
      <c r="I6637" s="185"/>
      <c r="J6637" s="185">
        <v>216.67</v>
      </c>
      <c r="K6637" s="185">
        <v>216.67</v>
      </c>
    </row>
    <row r="6638" spans="1:11" ht="25.5" x14ac:dyDescent="0.2">
      <c r="A6638" s="290" t="s">
        <v>2689</v>
      </c>
      <c r="B6638" s="186" t="s">
        <v>2968</v>
      </c>
      <c r="C6638" s="290" t="s">
        <v>2691</v>
      </c>
      <c r="D6638" s="290" t="s">
        <v>2969</v>
      </c>
      <c r="E6638" s="555" t="s">
        <v>2693</v>
      </c>
      <c r="F6638" s="555"/>
      <c r="G6638" s="187" t="s">
        <v>2694</v>
      </c>
      <c r="H6638" s="188">
        <v>0.5</v>
      </c>
      <c r="I6638" s="188"/>
      <c r="J6638" s="189">
        <v>41.16</v>
      </c>
      <c r="K6638" s="189">
        <v>20.58</v>
      </c>
    </row>
    <row r="6639" spans="1:11" ht="25.5" x14ac:dyDescent="0.2">
      <c r="A6639" s="290" t="s">
        <v>2689</v>
      </c>
      <c r="B6639" s="186" t="s">
        <v>2851</v>
      </c>
      <c r="C6639" s="290" t="s">
        <v>2691</v>
      </c>
      <c r="D6639" s="290" t="s">
        <v>2852</v>
      </c>
      <c r="E6639" s="555" t="s">
        <v>2693</v>
      </c>
      <c r="F6639" s="555"/>
      <c r="G6639" s="187" t="s">
        <v>2694</v>
      </c>
      <c r="H6639" s="188">
        <v>0.5</v>
      </c>
      <c r="I6639" s="188"/>
      <c r="J6639" s="189">
        <v>26.89</v>
      </c>
      <c r="K6639" s="189">
        <v>13.44</v>
      </c>
    </row>
    <row r="6640" spans="1:11" x14ac:dyDescent="0.2">
      <c r="A6640" s="291" t="s">
        <v>2697</v>
      </c>
      <c r="B6640" s="190" t="s">
        <v>7242</v>
      </c>
      <c r="C6640" s="291" t="s">
        <v>2791</v>
      </c>
      <c r="D6640" s="291" t="s">
        <v>7243</v>
      </c>
      <c r="E6640" s="556" t="s">
        <v>2700</v>
      </c>
      <c r="F6640" s="556"/>
      <c r="G6640" s="191" t="s">
        <v>48</v>
      </c>
      <c r="H6640" s="192">
        <v>1</v>
      </c>
      <c r="I6640" s="192"/>
      <c r="J6640" s="193">
        <v>182.65</v>
      </c>
      <c r="K6640" s="193">
        <v>182.65</v>
      </c>
    </row>
    <row r="6641" spans="1:11" x14ac:dyDescent="0.2">
      <c r="A6641" s="287"/>
      <c r="B6641" s="287"/>
      <c r="C6641" s="287"/>
      <c r="D6641" s="287"/>
      <c r="E6641" s="287" t="s">
        <v>2709</v>
      </c>
      <c r="F6641" s="194">
        <v>25.91</v>
      </c>
      <c r="G6641" s="287" t="s">
        <v>2710</v>
      </c>
      <c r="H6641" s="194">
        <v>0</v>
      </c>
      <c r="I6641" s="287" t="s">
        <v>2711</v>
      </c>
      <c r="J6641" s="194">
        <v>25.91</v>
      </c>
    </row>
    <row r="6642" spans="1:11" x14ac:dyDescent="0.2">
      <c r="A6642" s="287"/>
      <c r="B6642" s="287"/>
      <c r="C6642" s="287"/>
      <c r="D6642" s="287"/>
      <c r="E6642" s="287" t="s">
        <v>2712</v>
      </c>
      <c r="F6642" s="194">
        <v>0</v>
      </c>
      <c r="G6642" s="287"/>
      <c r="H6642" s="552" t="s">
        <v>2713</v>
      </c>
      <c r="I6642" s="552"/>
      <c r="J6642" s="194">
        <v>216.67</v>
      </c>
    </row>
    <row r="6643" spans="1:11" ht="13.5" thickBot="1" x14ac:dyDescent="0.25">
      <c r="A6643" s="196"/>
      <c r="B6643" s="196"/>
      <c r="C6643" s="196"/>
      <c r="D6643" s="196"/>
      <c r="E6643" s="196"/>
      <c r="F6643" s="196"/>
      <c r="G6643" s="196" t="s">
        <v>2714</v>
      </c>
      <c r="H6643" s="198">
        <v>0</v>
      </c>
      <c r="I6643" s="196" t="s">
        <v>2715</v>
      </c>
      <c r="J6643" s="197">
        <v>0</v>
      </c>
    </row>
    <row r="6644" spans="1:11" ht="13.5" thickTop="1" x14ac:dyDescent="0.2">
      <c r="A6644" s="195"/>
      <c r="B6644" s="195"/>
      <c r="C6644" s="195"/>
      <c r="D6644" s="195"/>
      <c r="E6644" s="195"/>
      <c r="F6644" s="195"/>
      <c r="G6644" s="195"/>
      <c r="H6644" s="195"/>
      <c r="I6644" s="195"/>
      <c r="J6644" s="195"/>
    </row>
    <row r="6645" spans="1:11" ht="15" x14ac:dyDescent="0.2">
      <c r="A6645" s="288" t="s">
        <v>1528</v>
      </c>
      <c r="B6645" s="180" t="s">
        <v>2678</v>
      </c>
      <c r="C6645" s="288" t="s">
        <v>2679</v>
      </c>
      <c r="D6645" s="288" t="s">
        <v>2680</v>
      </c>
      <c r="E6645" s="553" t="s">
        <v>2681</v>
      </c>
      <c r="F6645" s="553"/>
      <c r="G6645" s="181" t="s">
        <v>2682</v>
      </c>
      <c r="H6645" s="180" t="s">
        <v>2683</v>
      </c>
      <c r="I6645" s="180" t="s">
        <v>6886</v>
      </c>
      <c r="J6645" s="180" t="s">
        <v>2684</v>
      </c>
      <c r="K6645" s="180" t="s">
        <v>2685</v>
      </c>
    </row>
    <row r="6646" spans="1:11" ht="38.25" x14ac:dyDescent="0.2">
      <c r="A6646" s="289" t="s">
        <v>119</v>
      </c>
      <c r="B6646" s="182" t="s">
        <v>4809</v>
      </c>
      <c r="C6646" s="289" t="s">
        <v>2687</v>
      </c>
      <c r="D6646" s="289" t="s">
        <v>1525</v>
      </c>
      <c r="E6646" s="554" t="s">
        <v>3738</v>
      </c>
      <c r="F6646" s="554"/>
      <c r="G6646" s="183" t="s">
        <v>114</v>
      </c>
      <c r="H6646" s="184">
        <v>1</v>
      </c>
      <c r="I6646" s="185"/>
      <c r="J6646" s="185">
        <v>451.46</v>
      </c>
      <c r="K6646" s="185">
        <v>451.46</v>
      </c>
    </row>
    <row r="6647" spans="1:11" ht="25.5" x14ac:dyDescent="0.2">
      <c r="A6647" s="290" t="s">
        <v>2689</v>
      </c>
      <c r="B6647" s="186" t="s">
        <v>2968</v>
      </c>
      <c r="C6647" s="290" t="s">
        <v>2691</v>
      </c>
      <c r="D6647" s="290" t="s">
        <v>2969</v>
      </c>
      <c r="E6647" s="555" t="s">
        <v>2693</v>
      </c>
      <c r="F6647" s="555"/>
      <c r="G6647" s="187" t="s">
        <v>2694</v>
      </c>
      <c r="H6647" s="188">
        <v>0.5</v>
      </c>
      <c r="I6647" s="188"/>
      <c r="J6647" s="189">
        <v>41.16</v>
      </c>
      <c r="K6647" s="189">
        <v>20.58</v>
      </c>
    </row>
    <row r="6648" spans="1:11" ht="25.5" x14ac:dyDescent="0.2">
      <c r="A6648" s="290" t="s">
        <v>2689</v>
      </c>
      <c r="B6648" s="186" t="s">
        <v>2851</v>
      </c>
      <c r="C6648" s="290" t="s">
        <v>2691</v>
      </c>
      <c r="D6648" s="290" t="s">
        <v>2852</v>
      </c>
      <c r="E6648" s="555" t="s">
        <v>2693</v>
      </c>
      <c r="F6648" s="555"/>
      <c r="G6648" s="187" t="s">
        <v>2694</v>
      </c>
      <c r="H6648" s="188">
        <v>0.5</v>
      </c>
      <c r="I6648" s="188"/>
      <c r="J6648" s="189">
        <v>26.89</v>
      </c>
      <c r="K6648" s="189">
        <v>13.44</v>
      </c>
    </row>
    <row r="6649" spans="1:11" ht="38.25" x14ac:dyDescent="0.2">
      <c r="A6649" s="291" t="s">
        <v>2697</v>
      </c>
      <c r="B6649" s="190" t="s">
        <v>4810</v>
      </c>
      <c r="C6649" s="291" t="s">
        <v>2687</v>
      </c>
      <c r="D6649" s="291" t="s">
        <v>1525</v>
      </c>
      <c r="E6649" s="556" t="s">
        <v>2700</v>
      </c>
      <c r="F6649" s="556"/>
      <c r="G6649" s="191" t="s">
        <v>48</v>
      </c>
      <c r="H6649" s="192">
        <v>1</v>
      </c>
      <c r="I6649" s="192"/>
      <c r="J6649" s="193">
        <v>417.44</v>
      </c>
      <c r="K6649" s="193">
        <v>417.44</v>
      </c>
    </row>
    <row r="6650" spans="1:11" x14ac:dyDescent="0.2">
      <c r="A6650" s="287"/>
      <c r="B6650" s="287"/>
      <c r="C6650" s="287"/>
      <c r="D6650" s="287"/>
      <c r="E6650" s="287" t="s">
        <v>2709</v>
      </c>
      <c r="F6650" s="194">
        <v>25.91</v>
      </c>
      <c r="G6650" s="287" t="s">
        <v>2710</v>
      </c>
      <c r="H6650" s="194">
        <v>0</v>
      </c>
      <c r="I6650" s="287" t="s">
        <v>2711</v>
      </c>
      <c r="J6650" s="194">
        <v>25.91</v>
      </c>
    </row>
    <row r="6651" spans="1:11" x14ac:dyDescent="0.2">
      <c r="A6651" s="287"/>
      <c r="B6651" s="287"/>
      <c r="C6651" s="287"/>
      <c r="D6651" s="287"/>
      <c r="E6651" s="287" t="s">
        <v>2712</v>
      </c>
      <c r="F6651" s="194">
        <v>0</v>
      </c>
      <c r="G6651" s="287"/>
      <c r="H6651" s="552" t="s">
        <v>2713</v>
      </c>
      <c r="I6651" s="552"/>
      <c r="J6651" s="194">
        <v>451.46</v>
      </c>
    </row>
    <row r="6652" spans="1:11" ht="13.5" thickBot="1" x14ac:dyDescent="0.25">
      <c r="A6652" s="196"/>
      <c r="B6652" s="196"/>
      <c r="C6652" s="196"/>
      <c r="D6652" s="196"/>
      <c r="E6652" s="196"/>
      <c r="F6652" s="196"/>
      <c r="G6652" s="196" t="s">
        <v>2714</v>
      </c>
      <c r="H6652" s="198">
        <v>0</v>
      </c>
      <c r="I6652" s="196" t="s">
        <v>2715</v>
      </c>
      <c r="J6652" s="197">
        <v>0</v>
      </c>
    </row>
    <row r="6653" spans="1:11" ht="13.5" thickTop="1" x14ac:dyDescent="0.2">
      <c r="A6653" s="195"/>
      <c r="B6653" s="195"/>
      <c r="C6653" s="195"/>
      <c r="D6653" s="195"/>
      <c r="E6653" s="195"/>
      <c r="F6653" s="195"/>
      <c r="G6653" s="195"/>
      <c r="H6653" s="195"/>
      <c r="I6653" s="195"/>
      <c r="J6653" s="195"/>
    </row>
    <row r="6654" spans="1:11" ht="15" x14ac:dyDescent="0.2">
      <c r="A6654" s="288" t="s">
        <v>1530</v>
      </c>
      <c r="B6654" s="180" t="s">
        <v>2678</v>
      </c>
      <c r="C6654" s="288" t="s">
        <v>2679</v>
      </c>
      <c r="D6654" s="288" t="s">
        <v>2680</v>
      </c>
      <c r="E6654" s="553" t="s">
        <v>2681</v>
      </c>
      <c r="F6654" s="553"/>
      <c r="G6654" s="181" t="s">
        <v>2682</v>
      </c>
      <c r="H6654" s="180" t="s">
        <v>2683</v>
      </c>
      <c r="I6654" s="180" t="s">
        <v>6886</v>
      </c>
      <c r="J6654" s="180" t="s">
        <v>2684</v>
      </c>
      <c r="K6654" s="180" t="s">
        <v>2685</v>
      </c>
    </row>
    <row r="6655" spans="1:11" ht="38.25" x14ac:dyDescent="0.2">
      <c r="A6655" s="289" t="s">
        <v>119</v>
      </c>
      <c r="B6655" s="182" t="s">
        <v>4811</v>
      </c>
      <c r="C6655" s="289" t="s">
        <v>2687</v>
      </c>
      <c r="D6655" s="289" t="s">
        <v>1527</v>
      </c>
      <c r="E6655" s="554" t="s">
        <v>3738</v>
      </c>
      <c r="F6655" s="554"/>
      <c r="G6655" s="183" t="s">
        <v>114</v>
      </c>
      <c r="H6655" s="184">
        <v>1</v>
      </c>
      <c r="I6655" s="185"/>
      <c r="J6655" s="185">
        <v>697.98</v>
      </c>
      <c r="K6655" s="185">
        <v>697.98</v>
      </c>
    </row>
    <row r="6656" spans="1:11" ht="25.5" x14ac:dyDescent="0.2">
      <c r="A6656" s="290" t="s">
        <v>2689</v>
      </c>
      <c r="B6656" s="186" t="s">
        <v>2968</v>
      </c>
      <c r="C6656" s="290" t="s">
        <v>2691</v>
      </c>
      <c r="D6656" s="290" t="s">
        <v>2969</v>
      </c>
      <c r="E6656" s="555" t="s">
        <v>2693</v>
      </c>
      <c r="F6656" s="555"/>
      <c r="G6656" s="187" t="s">
        <v>2694</v>
      </c>
      <c r="H6656" s="188">
        <v>0.5</v>
      </c>
      <c r="I6656" s="188"/>
      <c r="J6656" s="189">
        <v>41.16</v>
      </c>
      <c r="K6656" s="189">
        <v>20.58</v>
      </c>
    </row>
    <row r="6657" spans="1:11" ht="25.5" x14ac:dyDescent="0.2">
      <c r="A6657" s="290" t="s">
        <v>2689</v>
      </c>
      <c r="B6657" s="186" t="s">
        <v>2851</v>
      </c>
      <c r="C6657" s="290" t="s">
        <v>2691</v>
      </c>
      <c r="D6657" s="290" t="s">
        <v>2852</v>
      </c>
      <c r="E6657" s="555" t="s">
        <v>2693</v>
      </c>
      <c r="F6657" s="555"/>
      <c r="G6657" s="187" t="s">
        <v>2694</v>
      </c>
      <c r="H6657" s="188">
        <v>0.5</v>
      </c>
      <c r="I6657" s="188"/>
      <c r="J6657" s="189">
        <v>26.89</v>
      </c>
      <c r="K6657" s="189">
        <v>13.44</v>
      </c>
    </row>
    <row r="6658" spans="1:11" ht="38.25" x14ac:dyDescent="0.2">
      <c r="A6658" s="291" t="s">
        <v>2697</v>
      </c>
      <c r="B6658" s="190" t="s">
        <v>4812</v>
      </c>
      <c r="C6658" s="291" t="s">
        <v>2687</v>
      </c>
      <c r="D6658" s="291" t="s">
        <v>1527</v>
      </c>
      <c r="E6658" s="556" t="s">
        <v>2700</v>
      </c>
      <c r="F6658" s="556"/>
      <c r="G6658" s="191" t="s">
        <v>48</v>
      </c>
      <c r="H6658" s="192">
        <v>1</v>
      </c>
      <c r="I6658" s="192"/>
      <c r="J6658" s="193">
        <v>663.96</v>
      </c>
      <c r="K6658" s="193">
        <v>663.96</v>
      </c>
    </row>
    <row r="6659" spans="1:11" x14ac:dyDescent="0.2">
      <c r="A6659" s="287"/>
      <c r="B6659" s="287"/>
      <c r="C6659" s="287"/>
      <c r="D6659" s="287"/>
      <c r="E6659" s="287" t="s">
        <v>2709</v>
      </c>
      <c r="F6659" s="194">
        <v>25.91</v>
      </c>
      <c r="G6659" s="287" t="s">
        <v>2710</v>
      </c>
      <c r="H6659" s="194">
        <v>0</v>
      </c>
      <c r="I6659" s="287" t="s">
        <v>2711</v>
      </c>
      <c r="J6659" s="194">
        <v>25.91</v>
      </c>
    </row>
    <row r="6660" spans="1:11" x14ac:dyDescent="0.2">
      <c r="A6660" s="287"/>
      <c r="B6660" s="287"/>
      <c r="C6660" s="287"/>
      <c r="D6660" s="287"/>
      <c r="E6660" s="287" t="s">
        <v>2712</v>
      </c>
      <c r="F6660" s="194">
        <v>0</v>
      </c>
      <c r="G6660" s="287"/>
      <c r="H6660" s="552" t="s">
        <v>2713</v>
      </c>
      <c r="I6660" s="552"/>
      <c r="J6660" s="194">
        <v>697.98</v>
      </c>
    </row>
    <row r="6661" spans="1:11" ht="13.5" thickBot="1" x14ac:dyDescent="0.25">
      <c r="A6661" s="196"/>
      <c r="B6661" s="196"/>
      <c r="C6661" s="196"/>
      <c r="D6661" s="196"/>
      <c r="E6661" s="196"/>
      <c r="F6661" s="196"/>
      <c r="G6661" s="196" t="s">
        <v>2714</v>
      </c>
      <c r="H6661" s="198">
        <v>0</v>
      </c>
      <c r="I6661" s="196" t="s">
        <v>2715</v>
      </c>
      <c r="J6661" s="197">
        <v>0</v>
      </c>
    </row>
    <row r="6662" spans="1:11" ht="13.5" thickTop="1" x14ac:dyDescent="0.2">
      <c r="A6662" s="195"/>
      <c r="B6662" s="195"/>
      <c r="C6662" s="195"/>
      <c r="D6662" s="195"/>
      <c r="E6662" s="195"/>
      <c r="F6662" s="195"/>
      <c r="G6662" s="195"/>
      <c r="H6662" s="195"/>
      <c r="I6662" s="195"/>
      <c r="J6662" s="195"/>
    </row>
    <row r="6663" spans="1:11" ht="15" x14ac:dyDescent="0.2">
      <c r="A6663" s="288" t="s">
        <v>1531</v>
      </c>
      <c r="B6663" s="180" t="s">
        <v>2678</v>
      </c>
      <c r="C6663" s="288" t="s">
        <v>2679</v>
      </c>
      <c r="D6663" s="288" t="s">
        <v>2680</v>
      </c>
      <c r="E6663" s="553" t="s">
        <v>2681</v>
      </c>
      <c r="F6663" s="553"/>
      <c r="G6663" s="181" t="s">
        <v>2682</v>
      </c>
      <c r="H6663" s="180" t="s">
        <v>2683</v>
      </c>
      <c r="I6663" s="180" t="s">
        <v>6886</v>
      </c>
      <c r="J6663" s="180" t="s">
        <v>2684</v>
      </c>
      <c r="K6663" s="180" t="s">
        <v>2685</v>
      </c>
    </row>
    <row r="6664" spans="1:11" ht="38.25" x14ac:dyDescent="0.2">
      <c r="A6664" s="289" t="s">
        <v>119</v>
      </c>
      <c r="B6664" s="182" t="s">
        <v>4813</v>
      </c>
      <c r="C6664" s="289" t="s">
        <v>2687</v>
      </c>
      <c r="D6664" s="289" t="s">
        <v>1529</v>
      </c>
      <c r="E6664" s="554" t="s">
        <v>3738</v>
      </c>
      <c r="F6664" s="554"/>
      <c r="G6664" s="183" t="s">
        <v>114</v>
      </c>
      <c r="H6664" s="184">
        <v>1</v>
      </c>
      <c r="I6664" s="185"/>
      <c r="J6664" s="185">
        <v>760.02</v>
      </c>
      <c r="K6664" s="185">
        <v>760.02</v>
      </c>
    </row>
    <row r="6665" spans="1:11" ht="25.5" x14ac:dyDescent="0.2">
      <c r="A6665" s="290" t="s">
        <v>2689</v>
      </c>
      <c r="B6665" s="186" t="s">
        <v>2968</v>
      </c>
      <c r="C6665" s="290" t="s">
        <v>2691</v>
      </c>
      <c r="D6665" s="290" t="s">
        <v>2969</v>
      </c>
      <c r="E6665" s="555" t="s">
        <v>2693</v>
      </c>
      <c r="F6665" s="555"/>
      <c r="G6665" s="187" t="s">
        <v>2694</v>
      </c>
      <c r="H6665" s="188">
        <v>0.5</v>
      </c>
      <c r="I6665" s="188"/>
      <c r="J6665" s="189">
        <v>41.16</v>
      </c>
      <c r="K6665" s="189">
        <v>20.58</v>
      </c>
    </row>
    <row r="6666" spans="1:11" ht="25.5" x14ac:dyDescent="0.2">
      <c r="A6666" s="290" t="s">
        <v>2689</v>
      </c>
      <c r="B6666" s="186" t="s">
        <v>2851</v>
      </c>
      <c r="C6666" s="290" t="s">
        <v>2691</v>
      </c>
      <c r="D6666" s="290" t="s">
        <v>2852</v>
      </c>
      <c r="E6666" s="555" t="s">
        <v>2693</v>
      </c>
      <c r="F6666" s="555"/>
      <c r="G6666" s="187" t="s">
        <v>2694</v>
      </c>
      <c r="H6666" s="188">
        <v>0.5</v>
      </c>
      <c r="I6666" s="188"/>
      <c r="J6666" s="189">
        <v>26.89</v>
      </c>
      <c r="K6666" s="189">
        <v>13.44</v>
      </c>
    </row>
    <row r="6667" spans="1:11" ht="38.25" x14ac:dyDescent="0.2">
      <c r="A6667" s="291" t="s">
        <v>2697</v>
      </c>
      <c r="B6667" s="190" t="s">
        <v>4814</v>
      </c>
      <c r="C6667" s="291" t="s">
        <v>2687</v>
      </c>
      <c r="D6667" s="291" t="s">
        <v>1529</v>
      </c>
      <c r="E6667" s="556" t="s">
        <v>2700</v>
      </c>
      <c r="F6667" s="556"/>
      <c r="G6667" s="191" t="s">
        <v>48</v>
      </c>
      <c r="H6667" s="192">
        <v>1</v>
      </c>
      <c r="I6667" s="192"/>
      <c r="J6667" s="193">
        <v>726</v>
      </c>
      <c r="K6667" s="193">
        <v>726</v>
      </c>
    </row>
    <row r="6668" spans="1:11" x14ac:dyDescent="0.2">
      <c r="A6668" s="287"/>
      <c r="B6668" s="287"/>
      <c r="C6668" s="287"/>
      <c r="D6668" s="287"/>
      <c r="E6668" s="287" t="s">
        <v>2709</v>
      </c>
      <c r="F6668" s="194">
        <v>25.91</v>
      </c>
      <c r="G6668" s="287" t="s">
        <v>2710</v>
      </c>
      <c r="H6668" s="194">
        <v>0</v>
      </c>
      <c r="I6668" s="287" t="s">
        <v>2711</v>
      </c>
      <c r="J6668" s="194">
        <v>25.91</v>
      </c>
    </row>
    <row r="6669" spans="1:11" x14ac:dyDescent="0.2">
      <c r="A6669" s="287"/>
      <c r="B6669" s="287"/>
      <c r="C6669" s="287"/>
      <c r="D6669" s="287"/>
      <c r="E6669" s="287" t="s">
        <v>2712</v>
      </c>
      <c r="F6669" s="194">
        <v>0</v>
      </c>
      <c r="G6669" s="287"/>
      <c r="H6669" s="552" t="s">
        <v>2713</v>
      </c>
      <c r="I6669" s="552"/>
      <c r="J6669" s="194">
        <v>760.02</v>
      </c>
    </row>
    <row r="6670" spans="1:11" ht="13.5" thickBot="1" x14ac:dyDescent="0.25">
      <c r="A6670" s="196"/>
      <c r="B6670" s="196"/>
      <c r="C6670" s="196"/>
      <c r="D6670" s="196"/>
      <c r="E6670" s="196"/>
      <c r="F6670" s="196"/>
      <c r="G6670" s="196" t="s">
        <v>2714</v>
      </c>
      <c r="H6670" s="198">
        <v>0</v>
      </c>
      <c r="I6670" s="196" t="s">
        <v>2715</v>
      </c>
      <c r="J6670" s="197">
        <v>0</v>
      </c>
    </row>
    <row r="6671" spans="1:11" ht="13.5" thickTop="1" x14ac:dyDescent="0.2">
      <c r="A6671" s="195"/>
      <c r="B6671" s="195"/>
      <c r="C6671" s="195"/>
      <c r="D6671" s="195"/>
      <c r="E6671" s="195"/>
      <c r="F6671" s="195"/>
      <c r="G6671" s="195"/>
      <c r="H6671" s="195"/>
      <c r="I6671" s="195"/>
      <c r="J6671" s="195"/>
    </row>
    <row r="6672" spans="1:11" ht="15" x14ac:dyDescent="0.2">
      <c r="A6672" s="288" t="s">
        <v>1532</v>
      </c>
      <c r="B6672" s="180" t="s">
        <v>2678</v>
      </c>
      <c r="C6672" s="288" t="s">
        <v>2679</v>
      </c>
      <c r="D6672" s="288" t="s">
        <v>2680</v>
      </c>
      <c r="E6672" s="553" t="s">
        <v>2681</v>
      </c>
      <c r="F6672" s="553"/>
      <c r="G6672" s="181" t="s">
        <v>2682</v>
      </c>
      <c r="H6672" s="180" t="s">
        <v>2683</v>
      </c>
      <c r="I6672" s="180" t="s">
        <v>6886</v>
      </c>
      <c r="J6672" s="180" t="s">
        <v>2684</v>
      </c>
      <c r="K6672" s="180" t="s">
        <v>2685</v>
      </c>
    </row>
    <row r="6673" spans="1:11" ht="25.5" x14ac:dyDescent="0.2">
      <c r="A6673" s="289" t="s">
        <v>119</v>
      </c>
      <c r="B6673" s="182" t="s">
        <v>4815</v>
      </c>
      <c r="C6673" s="289" t="s">
        <v>2687</v>
      </c>
      <c r="D6673" s="289" t="s">
        <v>1533</v>
      </c>
      <c r="E6673" s="554" t="s">
        <v>3738</v>
      </c>
      <c r="F6673" s="554"/>
      <c r="G6673" s="183" t="s">
        <v>114</v>
      </c>
      <c r="H6673" s="184">
        <v>1</v>
      </c>
      <c r="I6673" s="185"/>
      <c r="J6673" s="185">
        <v>190.57</v>
      </c>
      <c r="K6673" s="185">
        <v>190.57</v>
      </c>
    </row>
    <row r="6674" spans="1:11" ht="25.5" x14ac:dyDescent="0.2">
      <c r="A6674" s="290" t="s">
        <v>2689</v>
      </c>
      <c r="B6674" s="186" t="s">
        <v>2968</v>
      </c>
      <c r="C6674" s="290" t="s">
        <v>2691</v>
      </c>
      <c r="D6674" s="290" t="s">
        <v>2969</v>
      </c>
      <c r="E6674" s="555" t="s">
        <v>2693</v>
      </c>
      <c r="F6674" s="555"/>
      <c r="G6674" s="187" t="s">
        <v>2694</v>
      </c>
      <c r="H6674" s="188">
        <v>0.5</v>
      </c>
      <c r="I6674" s="188"/>
      <c r="J6674" s="189">
        <v>41.16</v>
      </c>
      <c r="K6674" s="189">
        <v>20.58</v>
      </c>
    </row>
    <row r="6675" spans="1:11" ht="25.5" x14ac:dyDescent="0.2">
      <c r="A6675" s="290" t="s">
        <v>2689</v>
      </c>
      <c r="B6675" s="186" t="s">
        <v>2851</v>
      </c>
      <c r="C6675" s="290" t="s">
        <v>2691</v>
      </c>
      <c r="D6675" s="290" t="s">
        <v>2852</v>
      </c>
      <c r="E6675" s="555" t="s">
        <v>2693</v>
      </c>
      <c r="F6675" s="555"/>
      <c r="G6675" s="187" t="s">
        <v>2694</v>
      </c>
      <c r="H6675" s="188">
        <v>0.5</v>
      </c>
      <c r="I6675" s="188"/>
      <c r="J6675" s="189">
        <v>26.89</v>
      </c>
      <c r="K6675" s="189">
        <v>13.44</v>
      </c>
    </row>
    <row r="6676" spans="1:11" x14ac:dyDescent="0.2">
      <c r="A6676" s="291" t="s">
        <v>2697</v>
      </c>
      <c r="B6676" s="190" t="s">
        <v>7244</v>
      </c>
      <c r="C6676" s="291" t="s">
        <v>2791</v>
      </c>
      <c r="D6676" s="291" t="s">
        <v>7245</v>
      </c>
      <c r="E6676" s="556" t="s">
        <v>2700</v>
      </c>
      <c r="F6676" s="556"/>
      <c r="G6676" s="191" t="s">
        <v>48</v>
      </c>
      <c r="H6676" s="192">
        <v>1</v>
      </c>
      <c r="I6676" s="192"/>
      <c r="J6676" s="193">
        <v>156.55000000000001</v>
      </c>
      <c r="K6676" s="193">
        <v>156.55000000000001</v>
      </c>
    </row>
    <row r="6677" spans="1:11" x14ac:dyDescent="0.2">
      <c r="A6677" s="287"/>
      <c r="B6677" s="287"/>
      <c r="C6677" s="287"/>
      <c r="D6677" s="287"/>
      <c r="E6677" s="287" t="s">
        <v>2709</v>
      </c>
      <c r="F6677" s="194">
        <v>25.91</v>
      </c>
      <c r="G6677" s="287" t="s">
        <v>2710</v>
      </c>
      <c r="H6677" s="194">
        <v>0</v>
      </c>
      <c r="I6677" s="287" t="s">
        <v>2711</v>
      </c>
      <c r="J6677" s="194">
        <v>25.91</v>
      </c>
    </row>
    <row r="6678" spans="1:11" x14ac:dyDescent="0.2">
      <c r="A6678" s="287"/>
      <c r="B6678" s="287"/>
      <c r="C6678" s="287"/>
      <c r="D6678" s="287"/>
      <c r="E6678" s="287" t="s">
        <v>2712</v>
      </c>
      <c r="F6678" s="194">
        <v>0</v>
      </c>
      <c r="G6678" s="287"/>
      <c r="H6678" s="552" t="s">
        <v>2713</v>
      </c>
      <c r="I6678" s="552"/>
      <c r="J6678" s="194">
        <v>190.57</v>
      </c>
    </row>
    <row r="6679" spans="1:11" ht="13.5" thickBot="1" x14ac:dyDescent="0.25">
      <c r="A6679" s="196"/>
      <c r="B6679" s="196"/>
      <c r="C6679" s="196"/>
      <c r="D6679" s="196"/>
      <c r="E6679" s="196"/>
      <c r="F6679" s="196"/>
      <c r="G6679" s="196" t="s">
        <v>2714</v>
      </c>
      <c r="H6679" s="198">
        <v>0</v>
      </c>
      <c r="I6679" s="196" t="s">
        <v>2715</v>
      </c>
      <c r="J6679" s="197">
        <v>0</v>
      </c>
    </row>
    <row r="6680" spans="1:11" ht="13.5" thickTop="1" x14ac:dyDescent="0.2">
      <c r="A6680" s="195"/>
      <c r="B6680" s="195"/>
      <c r="C6680" s="195"/>
      <c r="D6680" s="195"/>
      <c r="E6680" s="195"/>
      <c r="F6680" s="195"/>
      <c r="G6680" s="195"/>
      <c r="H6680" s="195"/>
      <c r="I6680" s="195"/>
      <c r="J6680" s="195"/>
    </row>
    <row r="6681" spans="1:11" ht="15" x14ac:dyDescent="0.2">
      <c r="A6681" s="288" t="s">
        <v>1534</v>
      </c>
      <c r="B6681" s="180" t="s">
        <v>2678</v>
      </c>
      <c r="C6681" s="288" t="s">
        <v>2679</v>
      </c>
      <c r="D6681" s="288" t="s">
        <v>2680</v>
      </c>
      <c r="E6681" s="553" t="s">
        <v>2681</v>
      </c>
      <c r="F6681" s="553"/>
      <c r="G6681" s="181" t="s">
        <v>2682</v>
      </c>
      <c r="H6681" s="180" t="s">
        <v>2683</v>
      </c>
      <c r="I6681" s="180" t="s">
        <v>6886</v>
      </c>
      <c r="J6681" s="180" t="s">
        <v>2684</v>
      </c>
      <c r="K6681" s="180" t="s">
        <v>2685</v>
      </c>
    </row>
    <row r="6682" spans="1:11" ht="38.25" x14ac:dyDescent="0.2">
      <c r="A6682" s="289" t="s">
        <v>119</v>
      </c>
      <c r="B6682" s="182" t="s">
        <v>4816</v>
      </c>
      <c r="C6682" s="289" t="s">
        <v>2687</v>
      </c>
      <c r="D6682" s="289" t="s">
        <v>1535</v>
      </c>
      <c r="E6682" s="554" t="s">
        <v>3738</v>
      </c>
      <c r="F6682" s="554"/>
      <c r="G6682" s="183" t="s">
        <v>114</v>
      </c>
      <c r="H6682" s="184">
        <v>1</v>
      </c>
      <c r="I6682" s="185"/>
      <c r="J6682" s="185">
        <v>412</v>
      </c>
      <c r="K6682" s="185">
        <v>412</v>
      </c>
    </row>
    <row r="6683" spans="1:11" ht="25.5" x14ac:dyDescent="0.2">
      <c r="A6683" s="290" t="s">
        <v>2689</v>
      </c>
      <c r="B6683" s="186" t="s">
        <v>2968</v>
      </c>
      <c r="C6683" s="290" t="s">
        <v>2691</v>
      </c>
      <c r="D6683" s="290" t="s">
        <v>2969</v>
      </c>
      <c r="E6683" s="555" t="s">
        <v>2693</v>
      </c>
      <c r="F6683" s="555"/>
      <c r="G6683" s="187" t="s">
        <v>2694</v>
      </c>
      <c r="H6683" s="188">
        <v>0.25</v>
      </c>
      <c r="I6683" s="188"/>
      <c r="J6683" s="189">
        <v>41.16</v>
      </c>
      <c r="K6683" s="189">
        <v>10.29</v>
      </c>
    </row>
    <row r="6684" spans="1:11" ht="25.5" x14ac:dyDescent="0.2">
      <c r="A6684" s="290" t="s">
        <v>2689</v>
      </c>
      <c r="B6684" s="186" t="s">
        <v>2851</v>
      </c>
      <c r="C6684" s="290" t="s">
        <v>2691</v>
      </c>
      <c r="D6684" s="290" t="s">
        <v>2852</v>
      </c>
      <c r="E6684" s="555" t="s">
        <v>2693</v>
      </c>
      <c r="F6684" s="555"/>
      <c r="G6684" s="187" t="s">
        <v>2694</v>
      </c>
      <c r="H6684" s="188">
        <v>0.25</v>
      </c>
      <c r="I6684" s="188"/>
      <c r="J6684" s="189">
        <v>26.89</v>
      </c>
      <c r="K6684" s="189">
        <v>6.72</v>
      </c>
    </row>
    <row r="6685" spans="1:11" ht="25.5" x14ac:dyDescent="0.2">
      <c r="A6685" s="291" t="s">
        <v>2697</v>
      </c>
      <c r="B6685" s="190" t="s">
        <v>6020</v>
      </c>
      <c r="C6685" s="291" t="s">
        <v>2791</v>
      </c>
      <c r="D6685" s="291" t="s">
        <v>6021</v>
      </c>
      <c r="E6685" s="556" t="s">
        <v>2700</v>
      </c>
      <c r="F6685" s="556"/>
      <c r="G6685" s="191" t="s">
        <v>48</v>
      </c>
      <c r="H6685" s="192">
        <v>1</v>
      </c>
      <c r="I6685" s="192"/>
      <c r="J6685" s="193">
        <v>394.99</v>
      </c>
      <c r="K6685" s="193">
        <v>394.99</v>
      </c>
    </row>
    <row r="6686" spans="1:11" x14ac:dyDescent="0.2">
      <c r="A6686" s="287"/>
      <c r="B6686" s="287"/>
      <c r="C6686" s="287"/>
      <c r="D6686" s="287"/>
      <c r="E6686" s="287" t="s">
        <v>2709</v>
      </c>
      <c r="F6686" s="194">
        <v>12.95</v>
      </c>
      <c r="G6686" s="287" t="s">
        <v>2710</v>
      </c>
      <c r="H6686" s="194">
        <v>0</v>
      </c>
      <c r="I6686" s="287" t="s">
        <v>2711</v>
      </c>
      <c r="J6686" s="194">
        <v>12.95</v>
      </c>
    </row>
    <row r="6687" spans="1:11" x14ac:dyDescent="0.2">
      <c r="A6687" s="287"/>
      <c r="B6687" s="287"/>
      <c r="C6687" s="287"/>
      <c r="D6687" s="287"/>
      <c r="E6687" s="287" t="s">
        <v>2712</v>
      </c>
      <c r="F6687" s="194">
        <v>0</v>
      </c>
      <c r="G6687" s="287"/>
      <c r="H6687" s="552" t="s">
        <v>2713</v>
      </c>
      <c r="I6687" s="552"/>
      <c r="J6687" s="194">
        <v>412</v>
      </c>
    </row>
    <row r="6688" spans="1:11" ht="13.5" thickBot="1" x14ac:dyDescent="0.25">
      <c r="A6688" s="196"/>
      <c r="B6688" s="196"/>
      <c r="C6688" s="196"/>
      <c r="D6688" s="196"/>
      <c r="E6688" s="196"/>
      <c r="F6688" s="196"/>
      <c r="G6688" s="196" t="s">
        <v>2714</v>
      </c>
      <c r="H6688" s="198">
        <v>0</v>
      </c>
      <c r="I6688" s="196" t="s">
        <v>2715</v>
      </c>
      <c r="J6688" s="197">
        <v>0</v>
      </c>
    </row>
    <row r="6689" spans="1:11" ht="13.5" thickTop="1" x14ac:dyDescent="0.2">
      <c r="A6689" s="195"/>
      <c r="B6689" s="195"/>
      <c r="C6689" s="195"/>
      <c r="D6689" s="195"/>
      <c r="E6689" s="195"/>
      <c r="F6689" s="195"/>
      <c r="G6689" s="195"/>
      <c r="H6689" s="195"/>
      <c r="I6689" s="195"/>
      <c r="J6689" s="195"/>
    </row>
    <row r="6690" spans="1:11" x14ac:dyDescent="0.2">
      <c r="A6690" s="292">
        <v>16</v>
      </c>
      <c r="B6690" s="292"/>
      <c r="C6690" s="292"/>
      <c r="D6690" s="292" t="s">
        <v>72</v>
      </c>
      <c r="E6690" s="292"/>
      <c r="F6690" s="558"/>
      <c r="G6690" s="558"/>
      <c r="H6690" s="292"/>
      <c r="I6690" s="178"/>
      <c r="J6690" s="292"/>
      <c r="K6690" s="179">
        <v>0</v>
      </c>
    </row>
    <row r="6691" spans="1:11" x14ac:dyDescent="0.2">
      <c r="A6691" s="292" t="s">
        <v>1538</v>
      </c>
      <c r="B6691" s="292"/>
      <c r="C6691" s="292"/>
      <c r="D6691" s="292" t="s">
        <v>1539</v>
      </c>
      <c r="E6691" s="292"/>
      <c r="F6691" s="558"/>
      <c r="G6691" s="558"/>
      <c r="H6691" s="292"/>
      <c r="I6691" s="178"/>
      <c r="J6691" s="292"/>
      <c r="K6691" s="179">
        <v>0</v>
      </c>
    </row>
    <row r="6692" spans="1:11" ht="38.25" x14ac:dyDescent="0.2">
      <c r="A6692" s="292" t="s">
        <v>1540</v>
      </c>
      <c r="B6692" s="292"/>
      <c r="C6692" s="292"/>
      <c r="D6692" s="292" t="s">
        <v>1541</v>
      </c>
      <c r="E6692" s="292"/>
      <c r="F6692" s="558"/>
      <c r="G6692" s="558"/>
      <c r="H6692" s="292"/>
      <c r="I6692" s="178"/>
      <c r="J6692" s="292"/>
      <c r="K6692" s="179">
        <v>0</v>
      </c>
    </row>
    <row r="6693" spans="1:11" ht="15" x14ac:dyDescent="0.2">
      <c r="A6693" s="288" t="s">
        <v>8047</v>
      </c>
      <c r="B6693" s="180" t="s">
        <v>2678</v>
      </c>
      <c r="C6693" s="288" t="s">
        <v>2679</v>
      </c>
      <c r="D6693" s="288" t="s">
        <v>2680</v>
      </c>
      <c r="E6693" s="553" t="s">
        <v>2681</v>
      </c>
      <c r="F6693" s="553"/>
      <c r="G6693" s="181" t="s">
        <v>2682</v>
      </c>
      <c r="H6693" s="180" t="s">
        <v>2683</v>
      </c>
      <c r="I6693" s="180" t="s">
        <v>6886</v>
      </c>
      <c r="J6693" s="180" t="s">
        <v>2684</v>
      </c>
      <c r="K6693" s="180" t="s">
        <v>2685</v>
      </c>
    </row>
    <row r="6694" spans="1:11" ht="38.25" x14ac:dyDescent="0.2">
      <c r="A6694" s="289" t="s">
        <v>119</v>
      </c>
      <c r="B6694" s="182" t="s">
        <v>4817</v>
      </c>
      <c r="C6694" s="289" t="s">
        <v>2687</v>
      </c>
      <c r="D6694" s="289" t="s">
        <v>4818</v>
      </c>
      <c r="E6694" s="554" t="s">
        <v>3020</v>
      </c>
      <c r="F6694" s="554"/>
      <c r="G6694" s="183" t="s">
        <v>154</v>
      </c>
      <c r="H6694" s="184">
        <v>1</v>
      </c>
      <c r="I6694" s="185"/>
      <c r="J6694" s="185">
        <v>16.05</v>
      </c>
      <c r="K6694" s="185">
        <v>16.05</v>
      </c>
    </row>
    <row r="6695" spans="1:11" ht="25.5" x14ac:dyDescent="0.2">
      <c r="A6695" s="290" t="s">
        <v>2689</v>
      </c>
      <c r="B6695" s="186" t="s">
        <v>2881</v>
      </c>
      <c r="C6695" s="290" t="s">
        <v>2691</v>
      </c>
      <c r="D6695" s="290" t="s">
        <v>2882</v>
      </c>
      <c r="E6695" s="555" t="s">
        <v>2693</v>
      </c>
      <c r="F6695" s="555"/>
      <c r="G6695" s="187" t="s">
        <v>2694</v>
      </c>
      <c r="H6695" s="188">
        <v>0.17</v>
      </c>
      <c r="I6695" s="188"/>
      <c r="J6695" s="189">
        <v>27.68</v>
      </c>
      <c r="K6695" s="189">
        <v>4.7</v>
      </c>
    </row>
    <row r="6696" spans="1:11" ht="25.5" x14ac:dyDescent="0.2">
      <c r="A6696" s="290" t="s">
        <v>2689</v>
      </c>
      <c r="B6696" s="186" t="s">
        <v>2870</v>
      </c>
      <c r="C6696" s="290" t="s">
        <v>2691</v>
      </c>
      <c r="D6696" s="290" t="s">
        <v>2871</v>
      </c>
      <c r="E6696" s="555" t="s">
        <v>2693</v>
      </c>
      <c r="F6696" s="555"/>
      <c r="G6696" s="187" t="s">
        <v>2694</v>
      </c>
      <c r="H6696" s="188">
        <v>0.17</v>
      </c>
      <c r="I6696" s="188"/>
      <c r="J6696" s="189">
        <v>33.79</v>
      </c>
      <c r="K6696" s="189">
        <v>5.74</v>
      </c>
    </row>
    <row r="6697" spans="1:11" x14ac:dyDescent="0.2">
      <c r="A6697" s="291" t="s">
        <v>2697</v>
      </c>
      <c r="B6697" s="190" t="s">
        <v>4819</v>
      </c>
      <c r="C6697" s="291" t="s">
        <v>2691</v>
      </c>
      <c r="D6697" s="291" t="s">
        <v>4820</v>
      </c>
      <c r="E6697" s="556" t="s">
        <v>2700</v>
      </c>
      <c r="F6697" s="556"/>
      <c r="G6697" s="191" t="s">
        <v>2701</v>
      </c>
      <c r="H6697" s="192">
        <v>1.2</v>
      </c>
      <c r="I6697" s="192"/>
      <c r="J6697" s="193">
        <v>4.68</v>
      </c>
      <c r="K6697" s="193">
        <v>5.61</v>
      </c>
    </row>
    <row r="6698" spans="1:11" x14ac:dyDescent="0.2">
      <c r="A6698" s="287"/>
      <c r="B6698" s="287"/>
      <c r="C6698" s="287"/>
      <c r="D6698" s="287"/>
      <c r="E6698" s="287" t="s">
        <v>2709</v>
      </c>
      <c r="F6698" s="194">
        <v>7.66</v>
      </c>
      <c r="G6698" s="287" t="s">
        <v>2710</v>
      </c>
      <c r="H6698" s="194">
        <v>0</v>
      </c>
      <c r="I6698" s="287" t="s">
        <v>2711</v>
      </c>
      <c r="J6698" s="194">
        <v>7.66</v>
      </c>
    </row>
    <row r="6699" spans="1:11" x14ac:dyDescent="0.2">
      <c r="A6699" s="287"/>
      <c r="B6699" s="287"/>
      <c r="C6699" s="287"/>
      <c r="D6699" s="287"/>
      <c r="E6699" s="287" t="s">
        <v>2712</v>
      </c>
      <c r="F6699" s="194">
        <v>0</v>
      </c>
      <c r="G6699" s="287"/>
      <c r="H6699" s="552" t="s">
        <v>2713</v>
      </c>
      <c r="I6699" s="552"/>
      <c r="J6699" s="194">
        <v>16.05</v>
      </c>
    </row>
    <row r="6700" spans="1:11" ht="13.5" thickBot="1" x14ac:dyDescent="0.25">
      <c r="A6700" s="196"/>
      <c r="B6700" s="196"/>
      <c r="C6700" s="196"/>
      <c r="D6700" s="196"/>
      <c r="E6700" s="196"/>
      <c r="F6700" s="196"/>
      <c r="G6700" s="196" t="s">
        <v>2714</v>
      </c>
      <c r="H6700" s="198">
        <v>0</v>
      </c>
      <c r="I6700" s="196" t="s">
        <v>2715</v>
      </c>
      <c r="J6700" s="197">
        <v>0</v>
      </c>
    </row>
    <row r="6701" spans="1:11" ht="13.5" thickTop="1" x14ac:dyDescent="0.2">
      <c r="A6701" s="195"/>
      <c r="B6701" s="195"/>
      <c r="C6701" s="195"/>
      <c r="D6701" s="195"/>
      <c r="E6701" s="195"/>
      <c r="F6701" s="195"/>
      <c r="G6701" s="195"/>
      <c r="H6701" s="195"/>
      <c r="I6701" s="195"/>
      <c r="J6701" s="195"/>
    </row>
    <row r="6702" spans="1:11" ht="15" x14ac:dyDescent="0.2">
      <c r="A6702" s="288" t="s">
        <v>8048</v>
      </c>
      <c r="B6702" s="180" t="s">
        <v>2678</v>
      </c>
      <c r="C6702" s="288" t="s">
        <v>2679</v>
      </c>
      <c r="D6702" s="288" t="s">
        <v>2680</v>
      </c>
      <c r="E6702" s="553" t="s">
        <v>2681</v>
      </c>
      <c r="F6702" s="553"/>
      <c r="G6702" s="181" t="s">
        <v>2682</v>
      </c>
      <c r="H6702" s="180" t="s">
        <v>2683</v>
      </c>
      <c r="I6702" s="180" t="s">
        <v>6886</v>
      </c>
      <c r="J6702" s="180" t="s">
        <v>2684</v>
      </c>
      <c r="K6702" s="180" t="s">
        <v>2685</v>
      </c>
    </row>
    <row r="6703" spans="1:11" ht="38.25" x14ac:dyDescent="0.2">
      <c r="A6703" s="289" t="s">
        <v>119</v>
      </c>
      <c r="B6703" s="182" t="s">
        <v>4821</v>
      </c>
      <c r="C6703" s="289" t="s">
        <v>2687</v>
      </c>
      <c r="D6703" s="289" t="s">
        <v>4822</v>
      </c>
      <c r="E6703" s="554" t="s">
        <v>3020</v>
      </c>
      <c r="F6703" s="554"/>
      <c r="G6703" s="183" t="s">
        <v>154</v>
      </c>
      <c r="H6703" s="184">
        <v>1</v>
      </c>
      <c r="I6703" s="185"/>
      <c r="J6703" s="185">
        <v>20.68</v>
      </c>
      <c r="K6703" s="185">
        <v>20.68</v>
      </c>
    </row>
    <row r="6704" spans="1:11" ht="25.5" x14ac:dyDescent="0.2">
      <c r="A6704" s="290" t="s">
        <v>2689</v>
      </c>
      <c r="B6704" s="186" t="s">
        <v>2881</v>
      </c>
      <c r="C6704" s="290" t="s">
        <v>2691</v>
      </c>
      <c r="D6704" s="290" t="s">
        <v>2882</v>
      </c>
      <c r="E6704" s="555" t="s">
        <v>2693</v>
      </c>
      <c r="F6704" s="555"/>
      <c r="G6704" s="187" t="s">
        <v>2694</v>
      </c>
      <c r="H6704" s="188">
        <v>0.19400000000000001</v>
      </c>
      <c r="I6704" s="188"/>
      <c r="J6704" s="189">
        <v>27.68</v>
      </c>
      <c r="K6704" s="189">
        <v>5.36</v>
      </c>
    </row>
    <row r="6705" spans="1:11" ht="25.5" x14ac:dyDescent="0.2">
      <c r="A6705" s="290" t="s">
        <v>2689</v>
      </c>
      <c r="B6705" s="186" t="s">
        <v>2870</v>
      </c>
      <c r="C6705" s="290" t="s">
        <v>2691</v>
      </c>
      <c r="D6705" s="290" t="s">
        <v>2871</v>
      </c>
      <c r="E6705" s="555" t="s">
        <v>2693</v>
      </c>
      <c r="F6705" s="555"/>
      <c r="G6705" s="187" t="s">
        <v>2694</v>
      </c>
      <c r="H6705" s="188">
        <v>0.19400000000000001</v>
      </c>
      <c r="I6705" s="188"/>
      <c r="J6705" s="189">
        <v>33.79</v>
      </c>
      <c r="K6705" s="189">
        <v>6.55</v>
      </c>
    </row>
    <row r="6706" spans="1:11" x14ac:dyDescent="0.2">
      <c r="A6706" s="291" t="s">
        <v>2697</v>
      </c>
      <c r="B6706" s="190" t="s">
        <v>4823</v>
      </c>
      <c r="C6706" s="291" t="s">
        <v>2691</v>
      </c>
      <c r="D6706" s="291" t="s">
        <v>4824</v>
      </c>
      <c r="E6706" s="556" t="s">
        <v>2700</v>
      </c>
      <c r="F6706" s="556"/>
      <c r="G6706" s="191" t="s">
        <v>2701</v>
      </c>
      <c r="H6706" s="192">
        <v>1.2</v>
      </c>
      <c r="I6706" s="192"/>
      <c r="J6706" s="193">
        <v>7.31</v>
      </c>
      <c r="K6706" s="193">
        <v>8.77</v>
      </c>
    </row>
    <row r="6707" spans="1:11" x14ac:dyDescent="0.2">
      <c r="A6707" s="287"/>
      <c r="B6707" s="287"/>
      <c r="C6707" s="287"/>
      <c r="D6707" s="287"/>
      <c r="E6707" s="287" t="s">
        <v>2709</v>
      </c>
      <c r="F6707" s="194">
        <v>8.74</v>
      </c>
      <c r="G6707" s="287" t="s">
        <v>2710</v>
      </c>
      <c r="H6707" s="194">
        <v>0</v>
      </c>
      <c r="I6707" s="287" t="s">
        <v>2711</v>
      </c>
      <c r="J6707" s="194">
        <v>8.74</v>
      </c>
    </row>
    <row r="6708" spans="1:11" x14ac:dyDescent="0.2">
      <c r="A6708" s="287"/>
      <c r="B6708" s="287"/>
      <c r="C6708" s="287"/>
      <c r="D6708" s="287"/>
      <c r="E6708" s="287" t="s">
        <v>2712</v>
      </c>
      <c r="F6708" s="194">
        <v>0</v>
      </c>
      <c r="G6708" s="287"/>
      <c r="H6708" s="552" t="s">
        <v>2713</v>
      </c>
      <c r="I6708" s="552"/>
      <c r="J6708" s="194">
        <v>20.68</v>
      </c>
    </row>
    <row r="6709" spans="1:11" ht="13.5" thickBot="1" x14ac:dyDescent="0.25">
      <c r="A6709" s="196"/>
      <c r="B6709" s="196"/>
      <c r="C6709" s="196"/>
      <c r="D6709" s="196"/>
      <c r="E6709" s="196"/>
      <c r="F6709" s="196"/>
      <c r="G6709" s="196" t="s">
        <v>2714</v>
      </c>
      <c r="H6709" s="198">
        <v>0</v>
      </c>
      <c r="I6709" s="196" t="s">
        <v>2715</v>
      </c>
      <c r="J6709" s="197">
        <v>0</v>
      </c>
    </row>
    <row r="6710" spans="1:11" ht="13.5" thickTop="1" x14ac:dyDescent="0.2">
      <c r="A6710" s="195"/>
      <c r="B6710" s="195"/>
      <c r="C6710" s="195"/>
      <c r="D6710" s="195"/>
      <c r="E6710" s="195"/>
      <c r="F6710" s="195"/>
      <c r="G6710" s="195"/>
      <c r="H6710" s="195"/>
      <c r="I6710" s="195"/>
      <c r="J6710" s="195"/>
    </row>
    <row r="6711" spans="1:11" ht="15" x14ac:dyDescent="0.2">
      <c r="A6711" s="288" t="s">
        <v>8049</v>
      </c>
      <c r="B6711" s="180" t="s">
        <v>2678</v>
      </c>
      <c r="C6711" s="288" t="s">
        <v>2679</v>
      </c>
      <c r="D6711" s="288" t="s">
        <v>2680</v>
      </c>
      <c r="E6711" s="553" t="s">
        <v>2681</v>
      </c>
      <c r="F6711" s="553"/>
      <c r="G6711" s="181" t="s">
        <v>2682</v>
      </c>
      <c r="H6711" s="180" t="s">
        <v>2683</v>
      </c>
      <c r="I6711" s="180" t="s">
        <v>6886</v>
      </c>
      <c r="J6711" s="180" t="s">
        <v>2684</v>
      </c>
      <c r="K6711" s="180" t="s">
        <v>2685</v>
      </c>
    </row>
    <row r="6712" spans="1:11" ht="25.5" x14ac:dyDescent="0.2">
      <c r="A6712" s="289" t="s">
        <v>119</v>
      </c>
      <c r="B6712" s="182" t="s">
        <v>4825</v>
      </c>
      <c r="C6712" s="289" t="s">
        <v>2687</v>
      </c>
      <c r="D6712" s="289" t="s">
        <v>4826</v>
      </c>
      <c r="E6712" s="554" t="s">
        <v>3020</v>
      </c>
      <c r="F6712" s="554"/>
      <c r="G6712" s="183" t="s">
        <v>154</v>
      </c>
      <c r="H6712" s="184">
        <v>1</v>
      </c>
      <c r="I6712" s="185"/>
      <c r="J6712" s="185">
        <v>39.42</v>
      </c>
      <c r="K6712" s="185">
        <v>39.42</v>
      </c>
    </row>
    <row r="6713" spans="1:11" ht="25.5" x14ac:dyDescent="0.2">
      <c r="A6713" s="290" t="s">
        <v>2689</v>
      </c>
      <c r="B6713" s="186" t="s">
        <v>2870</v>
      </c>
      <c r="C6713" s="290" t="s">
        <v>2691</v>
      </c>
      <c r="D6713" s="290" t="s">
        <v>2871</v>
      </c>
      <c r="E6713" s="555" t="s">
        <v>2693</v>
      </c>
      <c r="F6713" s="555"/>
      <c r="G6713" s="187" t="s">
        <v>2694</v>
      </c>
      <c r="H6713" s="188">
        <v>0.45</v>
      </c>
      <c r="I6713" s="188"/>
      <c r="J6713" s="189">
        <v>33.79</v>
      </c>
      <c r="K6713" s="189">
        <v>15.2</v>
      </c>
    </row>
    <row r="6714" spans="1:11" ht="25.5" x14ac:dyDescent="0.2">
      <c r="A6714" s="290" t="s">
        <v>2689</v>
      </c>
      <c r="B6714" s="186" t="s">
        <v>2881</v>
      </c>
      <c r="C6714" s="290" t="s">
        <v>2691</v>
      </c>
      <c r="D6714" s="290" t="s">
        <v>2882</v>
      </c>
      <c r="E6714" s="555" t="s">
        <v>2693</v>
      </c>
      <c r="F6714" s="555"/>
      <c r="G6714" s="187" t="s">
        <v>2694</v>
      </c>
      <c r="H6714" s="188">
        <v>0.45</v>
      </c>
      <c r="I6714" s="188"/>
      <c r="J6714" s="189">
        <v>27.68</v>
      </c>
      <c r="K6714" s="189">
        <v>12.45</v>
      </c>
    </row>
    <row r="6715" spans="1:11" x14ac:dyDescent="0.2">
      <c r="A6715" s="291" t="s">
        <v>2697</v>
      </c>
      <c r="B6715" s="190" t="s">
        <v>4827</v>
      </c>
      <c r="C6715" s="291" t="s">
        <v>2691</v>
      </c>
      <c r="D6715" s="291" t="s">
        <v>4828</v>
      </c>
      <c r="E6715" s="556" t="s">
        <v>2700</v>
      </c>
      <c r="F6715" s="556"/>
      <c r="G6715" s="191" t="s">
        <v>2701</v>
      </c>
      <c r="H6715" s="192">
        <v>1.1000000000000001</v>
      </c>
      <c r="I6715" s="192"/>
      <c r="J6715" s="193">
        <v>10.7</v>
      </c>
      <c r="K6715" s="193">
        <v>11.77</v>
      </c>
    </row>
    <row r="6716" spans="1:11" x14ac:dyDescent="0.2">
      <c r="A6716" s="287"/>
      <c r="B6716" s="287"/>
      <c r="C6716" s="287"/>
      <c r="D6716" s="287"/>
      <c r="E6716" s="287" t="s">
        <v>2709</v>
      </c>
      <c r="F6716" s="194">
        <v>20.29</v>
      </c>
      <c r="G6716" s="287" t="s">
        <v>2710</v>
      </c>
      <c r="H6716" s="194">
        <v>0</v>
      </c>
      <c r="I6716" s="287" t="s">
        <v>2711</v>
      </c>
      <c r="J6716" s="194">
        <v>20.29</v>
      </c>
    </row>
    <row r="6717" spans="1:11" x14ac:dyDescent="0.2">
      <c r="A6717" s="287"/>
      <c r="B6717" s="287"/>
      <c r="C6717" s="287"/>
      <c r="D6717" s="287"/>
      <c r="E6717" s="287" t="s">
        <v>2712</v>
      </c>
      <c r="F6717" s="194">
        <v>0</v>
      </c>
      <c r="G6717" s="287"/>
      <c r="H6717" s="552" t="s">
        <v>2713</v>
      </c>
      <c r="I6717" s="552"/>
      <c r="J6717" s="194">
        <v>39.42</v>
      </c>
    </row>
    <row r="6718" spans="1:11" ht="13.5" thickBot="1" x14ac:dyDescent="0.25">
      <c r="A6718" s="196"/>
      <c r="B6718" s="196"/>
      <c r="C6718" s="196"/>
      <c r="D6718" s="196"/>
      <c r="E6718" s="196"/>
      <c r="F6718" s="196"/>
      <c r="G6718" s="196" t="s">
        <v>2714</v>
      </c>
      <c r="H6718" s="198">
        <v>0</v>
      </c>
      <c r="I6718" s="196" t="s">
        <v>2715</v>
      </c>
      <c r="J6718" s="197">
        <v>0</v>
      </c>
    </row>
    <row r="6719" spans="1:11" ht="13.5" thickTop="1" x14ac:dyDescent="0.2">
      <c r="A6719" s="195"/>
      <c r="B6719" s="195"/>
      <c r="C6719" s="195"/>
      <c r="D6719" s="195"/>
      <c r="E6719" s="195"/>
      <c r="F6719" s="195"/>
      <c r="G6719" s="195"/>
      <c r="H6719" s="195"/>
      <c r="I6719" s="195"/>
      <c r="J6719" s="195"/>
    </row>
    <row r="6720" spans="1:11" ht="15" x14ac:dyDescent="0.2">
      <c r="A6720" s="288" t="s">
        <v>8050</v>
      </c>
      <c r="B6720" s="180" t="s">
        <v>2678</v>
      </c>
      <c r="C6720" s="288" t="s">
        <v>2679</v>
      </c>
      <c r="D6720" s="288" t="s">
        <v>2680</v>
      </c>
      <c r="E6720" s="553" t="s">
        <v>2681</v>
      </c>
      <c r="F6720" s="553"/>
      <c r="G6720" s="181" t="s">
        <v>2682</v>
      </c>
      <c r="H6720" s="180" t="s">
        <v>2683</v>
      </c>
      <c r="I6720" s="180" t="s">
        <v>6886</v>
      </c>
      <c r="J6720" s="180" t="s">
        <v>2684</v>
      </c>
      <c r="K6720" s="180" t="s">
        <v>2685</v>
      </c>
    </row>
    <row r="6721" spans="1:11" ht="38.25" x14ac:dyDescent="0.2">
      <c r="A6721" s="289" t="s">
        <v>119</v>
      </c>
      <c r="B6721" s="182" t="s">
        <v>4829</v>
      </c>
      <c r="C6721" s="289" t="s">
        <v>2687</v>
      </c>
      <c r="D6721" s="289" t="s">
        <v>4830</v>
      </c>
      <c r="E6721" s="554" t="s">
        <v>3020</v>
      </c>
      <c r="F6721" s="554"/>
      <c r="G6721" s="183" t="s">
        <v>154</v>
      </c>
      <c r="H6721" s="184">
        <v>1</v>
      </c>
      <c r="I6721" s="185"/>
      <c r="J6721" s="185">
        <v>25.25</v>
      </c>
      <c r="K6721" s="185">
        <v>25.25</v>
      </c>
    </row>
    <row r="6722" spans="1:11" ht="25.5" x14ac:dyDescent="0.2">
      <c r="A6722" s="290" t="s">
        <v>2689</v>
      </c>
      <c r="B6722" s="186" t="s">
        <v>2881</v>
      </c>
      <c r="C6722" s="290" t="s">
        <v>2691</v>
      </c>
      <c r="D6722" s="290" t="s">
        <v>2882</v>
      </c>
      <c r="E6722" s="555" t="s">
        <v>2693</v>
      </c>
      <c r="F6722" s="555"/>
      <c r="G6722" s="187" t="s">
        <v>2694</v>
      </c>
      <c r="H6722" s="188">
        <v>0.221</v>
      </c>
      <c r="I6722" s="188"/>
      <c r="J6722" s="189">
        <v>27.68</v>
      </c>
      <c r="K6722" s="189">
        <v>6.11</v>
      </c>
    </row>
    <row r="6723" spans="1:11" ht="25.5" x14ac:dyDescent="0.2">
      <c r="A6723" s="290" t="s">
        <v>2689</v>
      </c>
      <c r="B6723" s="186" t="s">
        <v>2870</v>
      </c>
      <c r="C6723" s="290" t="s">
        <v>2691</v>
      </c>
      <c r="D6723" s="290" t="s">
        <v>2871</v>
      </c>
      <c r="E6723" s="555" t="s">
        <v>2693</v>
      </c>
      <c r="F6723" s="555"/>
      <c r="G6723" s="187" t="s">
        <v>2694</v>
      </c>
      <c r="H6723" s="188">
        <v>0.221</v>
      </c>
      <c r="I6723" s="188"/>
      <c r="J6723" s="189">
        <v>33.79</v>
      </c>
      <c r="K6723" s="189">
        <v>7.46</v>
      </c>
    </row>
    <row r="6724" spans="1:11" x14ac:dyDescent="0.2">
      <c r="A6724" s="291" t="s">
        <v>2697</v>
      </c>
      <c r="B6724" s="190" t="s">
        <v>4831</v>
      </c>
      <c r="C6724" s="291" t="s">
        <v>2691</v>
      </c>
      <c r="D6724" s="291" t="s">
        <v>4832</v>
      </c>
      <c r="E6724" s="556" t="s">
        <v>2700</v>
      </c>
      <c r="F6724" s="556"/>
      <c r="G6724" s="191" t="s">
        <v>2701</v>
      </c>
      <c r="H6724" s="192">
        <v>1.2</v>
      </c>
      <c r="I6724" s="192"/>
      <c r="J6724" s="193">
        <v>9.74</v>
      </c>
      <c r="K6724" s="193">
        <v>11.68</v>
      </c>
    </row>
    <row r="6725" spans="1:11" x14ac:dyDescent="0.2">
      <c r="A6725" s="287"/>
      <c r="B6725" s="287"/>
      <c r="C6725" s="287"/>
      <c r="D6725" s="287"/>
      <c r="E6725" s="287" t="s">
        <v>2709</v>
      </c>
      <c r="F6725" s="194">
        <v>9.9499999999999993</v>
      </c>
      <c r="G6725" s="287" t="s">
        <v>2710</v>
      </c>
      <c r="H6725" s="194">
        <v>0</v>
      </c>
      <c r="I6725" s="287" t="s">
        <v>2711</v>
      </c>
      <c r="J6725" s="194">
        <v>9.9499999999999993</v>
      </c>
    </row>
    <row r="6726" spans="1:11" x14ac:dyDescent="0.2">
      <c r="A6726" s="287"/>
      <c r="B6726" s="287"/>
      <c r="C6726" s="287"/>
      <c r="D6726" s="287"/>
      <c r="E6726" s="287" t="s">
        <v>2712</v>
      </c>
      <c r="F6726" s="194">
        <v>0</v>
      </c>
      <c r="G6726" s="287"/>
      <c r="H6726" s="552" t="s">
        <v>2713</v>
      </c>
      <c r="I6726" s="552"/>
      <c r="J6726" s="194">
        <v>25.25</v>
      </c>
    </row>
    <row r="6727" spans="1:11" ht="13.5" thickBot="1" x14ac:dyDescent="0.25">
      <c r="A6727" s="196"/>
      <c r="B6727" s="196"/>
      <c r="C6727" s="196"/>
      <c r="D6727" s="196"/>
      <c r="E6727" s="196"/>
      <c r="F6727" s="196"/>
      <c r="G6727" s="196" t="s">
        <v>2714</v>
      </c>
      <c r="H6727" s="198">
        <v>0</v>
      </c>
      <c r="I6727" s="196" t="s">
        <v>2715</v>
      </c>
      <c r="J6727" s="197">
        <v>0</v>
      </c>
    </row>
    <row r="6728" spans="1:11" ht="13.5" thickTop="1" x14ac:dyDescent="0.2">
      <c r="A6728" s="195"/>
      <c r="B6728" s="195"/>
      <c r="C6728" s="195"/>
      <c r="D6728" s="195"/>
      <c r="E6728" s="195"/>
      <c r="F6728" s="195"/>
      <c r="G6728" s="195"/>
      <c r="H6728" s="195"/>
      <c r="I6728" s="195"/>
      <c r="J6728" s="195"/>
    </row>
    <row r="6729" spans="1:11" ht="15" x14ac:dyDescent="0.2">
      <c r="A6729" s="288" t="s">
        <v>8051</v>
      </c>
      <c r="B6729" s="180" t="s">
        <v>2678</v>
      </c>
      <c r="C6729" s="288" t="s">
        <v>2679</v>
      </c>
      <c r="D6729" s="288" t="s">
        <v>2680</v>
      </c>
      <c r="E6729" s="553" t="s">
        <v>2681</v>
      </c>
      <c r="F6729" s="553"/>
      <c r="G6729" s="181" t="s">
        <v>2682</v>
      </c>
      <c r="H6729" s="180" t="s">
        <v>2683</v>
      </c>
      <c r="I6729" s="180" t="s">
        <v>6886</v>
      </c>
      <c r="J6729" s="180" t="s">
        <v>2684</v>
      </c>
      <c r="K6729" s="180" t="s">
        <v>2685</v>
      </c>
    </row>
    <row r="6730" spans="1:11" ht="38.25" x14ac:dyDescent="0.2">
      <c r="A6730" s="289" t="s">
        <v>119</v>
      </c>
      <c r="B6730" s="182" t="s">
        <v>4833</v>
      </c>
      <c r="C6730" s="289" t="s">
        <v>2687</v>
      </c>
      <c r="D6730" s="289" t="s">
        <v>4834</v>
      </c>
      <c r="E6730" s="554" t="s">
        <v>3020</v>
      </c>
      <c r="F6730" s="554"/>
      <c r="G6730" s="183" t="s">
        <v>154</v>
      </c>
      <c r="H6730" s="184">
        <v>1</v>
      </c>
      <c r="I6730" s="185"/>
      <c r="J6730" s="185">
        <v>28.9</v>
      </c>
      <c r="K6730" s="185">
        <v>28.9</v>
      </c>
    </row>
    <row r="6731" spans="1:11" ht="25.5" x14ac:dyDescent="0.2">
      <c r="A6731" s="290" t="s">
        <v>2689</v>
      </c>
      <c r="B6731" s="186" t="s">
        <v>2881</v>
      </c>
      <c r="C6731" s="290" t="s">
        <v>2691</v>
      </c>
      <c r="D6731" s="290" t="s">
        <v>2882</v>
      </c>
      <c r="E6731" s="555" t="s">
        <v>2693</v>
      </c>
      <c r="F6731" s="555"/>
      <c r="G6731" s="187" t="s">
        <v>2694</v>
      </c>
      <c r="H6731" s="188">
        <v>0.129</v>
      </c>
      <c r="I6731" s="188"/>
      <c r="J6731" s="189">
        <v>27.68</v>
      </c>
      <c r="K6731" s="189">
        <v>3.57</v>
      </c>
    </row>
    <row r="6732" spans="1:11" ht="25.5" x14ac:dyDescent="0.2">
      <c r="A6732" s="290" t="s">
        <v>2689</v>
      </c>
      <c r="B6732" s="186" t="s">
        <v>2870</v>
      </c>
      <c r="C6732" s="290" t="s">
        <v>2691</v>
      </c>
      <c r="D6732" s="290" t="s">
        <v>2871</v>
      </c>
      <c r="E6732" s="555" t="s">
        <v>2693</v>
      </c>
      <c r="F6732" s="555"/>
      <c r="G6732" s="187" t="s">
        <v>2694</v>
      </c>
      <c r="H6732" s="188">
        <v>0.129</v>
      </c>
      <c r="I6732" s="188"/>
      <c r="J6732" s="189">
        <v>33.79</v>
      </c>
      <c r="K6732" s="189">
        <v>4.3499999999999996</v>
      </c>
    </row>
    <row r="6733" spans="1:11" x14ac:dyDescent="0.2">
      <c r="A6733" s="291" t="s">
        <v>2697</v>
      </c>
      <c r="B6733" s="190" t="s">
        <v>4835</v>
      </c>
      <c r="C6733" s="291" t="s">
        <v>2691</v>
      </c>
      <c r="D6733" s="291" t="s">
        <v>4836</v>
      </c>
      <c r="E6733" s="556" t="s">
        <v>2700</v>
      </c>
      <c r="F6733" s="556"/>
      <c r="G6733" s="191" t="s">
        <v>2701</v>
      </c>
      <c r="H6733" s="192">
        <v>1.2</v>
      </c>
      <c r="I6733" s="192"/>
      <c r="J6733" s="193">
        <v>17.489999999999998</v>
      </c>
      <c r="K6733" s="193">
        <v>20.98</v>
      </c>
    </row>
    <row r="6734" spans="1:11" x14ac:dyDescent="0.2">
      <c r="A6734" s="287"/>
      <c r="B6734" s="287"/>
      <c r="C6734" s="287"/>
      <c r="D6734" s="287"/>
      <c r="E6734" s="287" t="s">
        <v>2709</v>
      </c>
      <c r="F6734" s="194">
        <v>5.81</v>
      </c>
      <c r="G6734" s="287" t="s">
        <v>2710</v>
      </c>
      <c r="H6734" s="194">
        <v>0</v>
      </c>
      <c r="I6734" s="287" t="s">
        <v>2711</v>
      </c>
      <c r="J6734" s="194">
        <v>5.81</v>
      </c>
    </row>
    <row r="6735" spans="1:11" x14ac:dyDescent="0.2">
      <c r="A6735" s="287"/>
      <c r="B6735" s="287"/>
      <c r="C6735" s="287"/>
      <c r="D6735" s="287"/>
      <c r="E6735" s="287" t="s">
        <v>2712</v>
      </c>
      <c r="F6735" s="194">
        <v>0</v>
      </c>
      <c r="G6735" s="287"/>
      <c r="H6735" s="552" t="s">
        <v>2713</v>
      </c>
      <c r="I6735" s="552"/>
      <c r="J6735" s="194">
        <v>28.9</v>
      </c>
    </row>
    <row r="6736" spans="1:11" ht="13.5" thickBot="1" x14ac:dyDescent="0.25">
      <c r="A6736" s="196"/>
      <c r="B6736" s="196"/>
      <c r="C6736" s="196"/>
      <c r="D6736" s="196"/>
      <c r="E6736" s="196"/>
      <c r="F6736" s="196"/>
      <c r="G6736" s="196" t="s">
        <v>2714</v>
      </c>
      <c r="H6736" s="198">
        <v>0</v>
      </c>
      <c r="I6736" s="196" t="s">
        <v>2715</v>
      </c>
      <c r="J6736" s="197">
        <v>0</v>
      </c>
    </row>
    <row r="6737" spans="1:11" ht="13.5" thickTop="1" x14ac:dyDescent="0.2">
      <c r="A6737" s="195"/>
      <c r="B6737" s="195"/>
      <c r="C6737" s="195"/>
      <c r="D6737" s="195"/>
      <c r="E6737" s="195"/>
      <c r="F6737" s="195"/>
      <c r="G6737" s="195"/>
      <c r="H6737" s="195"/>
      <c r="I6737" s="195"/>
      <c r="J6737" s="195"/>
    </row>
    <row r="6738" spans="1:11" ht="15" x14ac:dyDescent="0.2">
      <c r="A6738" s="288" t="s">
        <v>8052</v>
      </c>
      <c r="B6738" s="180" t="s">
        <v>2678</v>
      </c>
      <c r="C6738" s="288" t="s">
        <v>2679</v>
      </c>
      <c r="D6738" s="288" t="s">
        <v>2680</v>
      </c>
      <c r="E6738" s="553" t="s">
        <v>2681</v>
      </c>
      <c r="F6738" s="553"/>
      <c r="G6738" s="181" t="s">
        <v>2682</v>
      </c>
      <c r="H6738" s="180" t="s">
        <v>2683</v>
      </c>
      <c r="I6738" s="180" t="s">
        <v>6886</v>
      </c>
      <c r="J6738" s="180" t="s">
        <v>2684</v>
      </c>
      <c r="K6738" s="180" t="s">
        <v>2685</v>
      </c>
    </row>
    <row r="6739" spans="1:11" ht="38.25" x14ac:dyDescent="0.2">
      <c r="A6739" s="289" t="s">
        <v>119</v>
      </c>
      <c r="B6739" s="182" t="s">
        <v>4837</v>
      </c>
      <c r="C6739" s="289" t="s">
        <v>2687</v>
      </c>
      <c r="D6739" s="289" t="s">
        <v>4838</v>
      </c>
      <c r="E6739" s="554" t="s">
        <v>3020</v>
      </c>
      <c r="F6739" s="554"/>
      <c r="G6739" s="183" t="s">
        <v>154</v>
      </c>
      <c r="H6739" s="184">
        <v>1</v>
      </c>
      <c r="I6739" s="185"/>
      <c r="J6739" s="185">
        <v>48.91</v>
      </c>
      <c r="K6739" s="185">
        <v>48.91</v>
      </c>
    </row>
    <row r="6740" spans="1:11" ht="25.5" x14ac:dyDescent="0.2">
      <c r="A6740" s="290" t="s">
        <v>2689</v>
      </c>
      <c r="B6740" s="186" t="s">
        <v>2881</v>
      </c>
      <c r="C6740" s="290" t="s">
        <v>2691</v>
      </c>
      <c r="D6740" s="290" t="s">
        <v>2882</v>
      </c>
      <c r="E6740" s="555" t="s">
        <v>2693</v>
      </c>
      <c r="F6740" s="555"/>
      <c r="G6740" s="187" t="s">
        <v>2694</v>
      </c>
      <c r="H6740" s="188">
        <v>0.17100000000000001</v>
      </c>
      <c r="I6740" s="188"/>
      <c r="J6740" s="189">
        <v>27.68</v>
      </c>
      <c r="K6740" s="189">
        <v>4.7300000000000004</v>
      </c>
    </row>
    <row r="6741" spans="1:11" ht="25.5" x14ac:dyDescent="0.2">
      <c r="A6741" s="290" t="s">
        <v>2689</v>
      </c>
      <c r="B6741" s="186" t="s">
        <v>2870</v>
      </c>
      <c r="C6741" s="290" t="s">
        <v>2691</v>
      </c>
      <c r="D6741" s="290" t="s">
        <v>2871</v>
      </c>
      <c r="E6741" s="555" t="s">
        <v>2693</v>
      </c>
      <c r="F6741" s="555"/>
      <c r="G6741" s="187" t="s">
        <v>2694</v>
      </c>
      <c r="H6741" s="188">
        <v>0.17100000000000001</v>
      </c>
      <c r="I6741" s="188"/>
      <c r="J6741" s="189">
        <v>33.79</v>
      </c>
      <c r="K6741" s="189">
        <v>5.77</v>
      </c>
    </row>
    <row r="6742" spans="1:11" x14ac:dyDescent="0.2">
      <c r="A6742" s="291" t="s">
        <v>2697</v>
      </c>
      <c r="B6742" s="190" t="s">
        <v>4839</v>
      </c>
      <c r="C6742" s="291" t="s">
        <v>2691</v>
      </c>
      <c r="D6742" s="291" t="s">
        <v>4840</v>
      </c>
      <c r="E6742" s="556" t="s">
        <v>2700</v>
      </c>
      <c r="F6742" s="556"/>
      <c r="G6742" s="191" t="s">
        <v>2701</v>
      </c>
      <c r="H6742" s="192">
        <v>1.2</v>
      </c>
      <c r="I6742" s="192"/>
      <c r="J6742" s="193">
        <v>32.01</v>
      </c>
      <c r="K6742" s="193">
        <v>38.409999999999997</v>
      </c>
    </row>
    <row r="6743" spans="1:11" x14ac:dyDescent="0.2">
      <c r="A6743" s="287"/>
      <c r="B6743" s="287"/>
      <c r="C6743" s="287"/>
      <c r="D6743" s="287"/>
      <c r="E6743" s="287" t="s">
        <v>2709</v>
      </c>
      <c r="F6743" s="194">
        <v>7.7</v>
      </c>
      <c r="G6743" s="287" t="s">
        <v>2710</v>
      </c>
      <c r="H6743" s="194">
        <v>0</v>
      </c>
      <c r="I6743" s="287" t="s">
        <v>2711</v>
      </c>
      <c r="J6743" s="194">
        <v>7.7</v>
      </c>
    </row>
    <row r="6744" spans="1:11" x14ac:dyDescent="0.2">
      <c r="A6744" s="287"/>
      <c r="B6744" s="287"/>
      <c r="C6744" s="287"/>
      <c r="D6744" s="287"/>
      <c r="E6744" s="287" t="s">
        <v>2712</v>
      </c>
      <c r="F6744" s="194">
        <v>0</v>
      </c>
      <c r="G6744" s="287"/>
      <c r="H6744" s="552" t="s">
        <v>2713</v>
      </c>
      <c r="I6744" s="552"/>
      <c r="J6744" s="194">
        <v>48.91</v>
      </c>
    </row>
    <row r="6745" spans="1:11" ht="13.5" thickBot="1" x14ac:dyDescent="0.25">
      <c r="A6745" s="196"/>
      <c r="B6745" s="196"/>
      <c r="C6745" s="196"/>
      <c r="D6745" s="196"/>
      <c r="E6745" s="196"/>
      <c r="F6745" s="196"/>
      <c r="G6745" s="196" t="s">
        <v>2714</v>
      </c>
      <c r="H6745" s="198">
        <v>0</v>
      </c>
      <c r="I6745" s="196" t="s">
        <v>2715</v>
      </c>
      <c r="J6745" s="197">
        <v>0</v>
      </c>
    </row>
    <row r="6746" spans="1:11" ht="13.5" thickTop="1" x14ac:dyDescent="0.2">
      <c r="A6746" s="195"/>
      <c r="B6746" s="195"/>
      <c r="C6746" s="195"/>
      <c r="D6746" s="195"/>
      <c r="E6746" s="195"/>
      <c r="F6746" s="195"/>
      <c r="G6746" s="195"/>
      <c r="H6746" s="195"/>
      <c r="I6746" s="195"/>
      <c r="J6746" s="195"/>
    </row>
    <row r="6747" spans="1:11" ht="15" x14ac:dyDescent="0.2">
      <c r="A6747" s="288" t="s">
        <v>8053</v>
      </c>
      <c r="B6747" s="180" t="s">
        <v>2678</v>
      </c>
      <c r="C6747" s="288" t="s">
        <v>2679</v>
      </c>
      <c r="D6747" s="288" t="s">
        <v>2680</v>
      </c>
      <c r="E6747" s="553" t="s">
        <v>2681</v>
      </c>
      <c r="F6747" s="553"/>
      <c r="G6747" s="181" t="s">
        <v>2682</v>
      </c>
      <c r="H6747" s="180" t="s">
        <v>2683</v>
      </c>
      <c r="I6747" s="180" t="s">
        <v>6886</v>
      </c>
      <c r="J6747" s="180" t="s">
        <v>2684</v>
      </c>
      <c r="K6747" s="180" t="s">
        <v>2685</v>
      </c>
    </row>
    <row r="6748" spans="1:11" ht="38.25" x14ac:dyDescent="0.2">
      <c r="A6748" s="289" t="s">
        <v>119</v>
      </c>
      <c r="B6748" s="182" t="s">
        <v>4841</v>
      </c>
      <c r="C6748" s="289" t="s">
        <v>2687</v>
      </c>
      <c r="D6748" s="289" t="s">
        <v>4842</v>
      </c>
      <c r="E6748" s="554" t="s">
        <v>3020</v>
      </c>
      <c r="F6748" s="554"/>
      <c r="G6748" s="183" t="s">
        <v>154</v>
      </c>
      <c r="H6748" s="184">
        <v>1</v>
      </c>
      <c r="I6748" s="185"/>
      <c r="J6748" s="185">
        <v>73.599999999999994</v>
      </c>
      <c r="K6748" s="185">
        <v>73.599999999999994</v>
      </c>
    </row>
    <row r="6749" spans="1:11" ht="25.5" x14ac:dyDescent="0.2">
      <c r="A6749" s="290" t="s">
        <v>2689</v>
      </c>
      <c r="B6749" s="186" t="s">
        <v>2881</v>
      </c>
      <c r="C6749" s="290" t="s">
        <v>2691</v>
      </c>
      <c r="D6749" s="290" t="s">
        <v>2882</v>
      </c>
      <c r="E6749" s="555" t="s">
        <v>2693</v>
      </c>
      <c r="F6749" s="555"/>
      <c r="G6749" s="187" t="s">
        <v>2694</v>
      </c>
      <c r="H6749" s="188">
        <v>0.21299999999999999</v>
      </c>
      <c r="I6749" s="188"/>
      <c r="J6749" s="189">
        <v>27.68</v>
      </c>
      <c r="K6749" s="189">
        <v>5.89</v>
      </c>
    </row>
    <row r="6750" spans="1:11" ht="25.5" x14ac:dyDescent="0.2">
      <c r="A6750" s="290" t="s">
        <v>2689</v>
      </c>
      <c r="B6750" s="186" t="s">
        <v>2870</v>
      </c>
      <c r="C6750" s="290" t="s">
        <v>2691</v>
      </c>
      <c r="D6750" s="290" t="s">
        <v>2871</v>
      </c>
      <c r="E6750" s="555" t="s">
        <v>2693</v>
      </c>
      <c r="F6750" s="555"/>
      <c r="G6750" s="187" t="s">
        <v>2694</v>
      </c>
      <c r="H6750" s="188">
        <v>0.21299999999999999</v>
      </c>
      <c r="I6750" s="188"/>
      <c r="J6750" s="189">
        <v>33.79</v>
      </c>
      <c r="K6750" s="189">
        <v>7.19</v>
      </c>
    </row>
    <row r="6751" spans="1:11" x14ac:dyDescent="0.2">
      <c r="A6751" s="291" t="s">
        <v>2697</v>
      </c>
      <c r="B6751" s="190" t="s">
        <v>4843</v>
      </c>
      <c r="C6751" s="291" t="s">
        <v>2691</v>
      </c>
      <c r="D6751" s="291" t="s">
        <v>4844</v>
      </c>
      <c r="E6751" s="556" t="s">
        <v>2700</v>
      </c>
      <c r="F6751" s="556"/>
      <c r="G6751" s="191" t="s">
        <v>2701</v>
      </c>
      <c r="H6751" s="192">
        <v>1.2</v>
      </c>
      <c r="I6751" s="192"/>
      <c r="J6751" s="193">
        <v>50.44</v>
      </c>
      <c r="K6751" s="193">
        <v>60.52</v>
      </c>
    </row>
    <row r="6752" spans="1:11" x14ac:dyDescent="0.2">
      <c r="A6752" s="287"/>
      <c r="B6752" s="287"/>
      <c r="C6752" s="287"/>
      <c r="D6752" s="287"/>
      <c r="E6752" s="287" t="s">
        <v>2709</v>
      </c>
      <c r="F6752" s="194">
        <v>9.6</v>
      </c>
      <c r="G6752" s="287" t="s">
        <v>2710</v>
      </c>
      <c r="H6752" s="194">
        <v>0</v>
      </c>
      <c r="I6752" s="287" t="s">
        <v>2711</v>
      </c>
      <c r="J6752" s="194">
        <v>9.6</v>
      </c>
    </row>
    <row r="6753" spans="1:11" x14ac:dyDescent="0.2">
      <c r="A6753" s="287"/>
      <c r="B6753" s="287"/>
      <c r="C6753" s="287"/>
      <c r="D6753" s="287"/>
      <c r="E6753" s="287" t="s">
        <v>2712</v>
      </c>
      <c r="F6753" s="194">
        <v>0</v>
      </c>
      <c r="G6753" s="287"/>
      <c r="H6753" s="552" t="s">
        <v>2713</v>
      </c>
      <c r="I6753" s="552"/>
      <c r="J6753" s="194">
        <v>73.599999999999994</v>
      </c>
    </row>
    <row r="6754" spans="1:11" ht="13.5" thickBot="1" x14ac:dyDescent="0.25">
      <c r="A6754" s="196"/>
      <c r="B6754" s="196"/>
      <c r="C6754" s="196"/>
      <c r="D6754" s="196"/>
      <c r="E6754" s="196"/>
      <c r="F6754" s="196"/>
      <c r="G6754" s="196" t="s">
        <v>2714</v>
      </c>
      <c r="H6754" s="198">
        <v>0</v>
      </c>
      <c r="I6754" s="196" t="s">
        <v>2715</v>
      </c>
      <c r="J6754" s="197">
        <v>0</v>
      </c>
    </row>
    <row r="6755" spans="1:11" ht="13.5" thickTop="1" x14ac:dyDescent="0.2">
      <c r="A6755" s="195"/>
      <c r="B6755" s="195"/>
      <c r="C6755" s="195"/>
      <c r="D6755" s="195"/>
      <c r="E6755" s="195"/>
      <c r="F6755" s="195"/>
      <c r="G6755" s="195"/>
      <c r="H6755" s="195"/>
      <c r="I6755" s="195"/>
      <c r="J6755" s="195"/>
    </row>
    <row r="6756" spans="1:11" ht="51" x14ac:dyDescent="0.2">
      <c r="A6756" s="292" t="s">
        <v>8054</v>
      </c>
      <c r="B6756" s="292"/>
      <c r="C6756" s="292"/>
      <c r="D6756" s="292" t="s">
        <v>1550</v>
      </c>
      <c r="E6756" s="292"/>
      <c r="F6756" s="558"/>
      <c r="G6756" s="558"/>
      <c r="H6756" s="292"/>
      <c r="I6756" s="178"/>
      <c r="J6756" s="292"/>
      <c r="K6756" s="179">
        <v>0</v>
      </c>
    </row>
    <row r="6757" spans="1:11" ht="15" x14ac:dyDescent="0.2">
      <c r="A6757" s="288" t="s">
        <v>8055</v>
      </c>
      <c r="B6757" s="180" t="s">
        <v>2678</v>
      </c>
      <c r="C6757" s="288" t="s">
        <v>2679</v>
      </c>
      <c r="D6757" s="288" t="s">
        <v>2680</v>
      </c>
      <c r="E6757" s="553" t="s">
        <v>2681</v>
      </c>
      <c r="F6757" s="553"/>
      <c r="G6757" s="181" t="s">
        <v>2682</v>
      </c>
      <c r="H6757" s="180" t="s">
        <v>2683</v>
      </c>
      <c r="I6757" s="180" t="s">
        <v>6886</v>
      </c>
      <c r="J6757" s="180" t="s">
        <v>2684</v>
      </c>
      <c r="K6757" s="180" t="s">
        <v>2685</v>
      </c>
    </row>
    <row r="6758" spans="1:11" ht="25.5" x14ac:dyDescent="0.2">
      <c r="A6758" s="289" t="s">
        <v>119</v>
      </c>
      <c r="B6758" s="182" t="s">
        <v>4845</v>
      </c>
      <c r="C6758" s="289" t="s">
        <v>2687</v>
      </c>
      <c r="D6758" s="289" t="s">
        <v>4846</v>
      </c>
      <c r="E6758" s="554" t="s">
        <v>3020</v>
      </c>
      <c r="F6758" s="554"/>
      <c r="G6758" s="183" t="s">
        <v>154</v>
      </c>
      <c r="H6758" s="184">
        <v>1</v>
      </c>
      <c r="I6758" s="185"/>
      <c r="J6758" s="185">
        <v>24.83</v>
      </c>
      <c r="K6758" s="185">
        <v>24.83</v>
      </c>
    </row>
    <row r="6759" spans="1:11" ht="25.5" x14ac:dyDescent="0.2">
      <c r="A6759" s="290" t="s">
        <v>2689</v>
      </c>
      <c r="B6759" s="186" t="s">
        <v>2870</v>
      </c>
      <c r="C6759" s="290" t="s">
        <v>2691</v>
      </c>
      <c r="D6759" s="290" t="s">
        <v>2871</v>
      </c>
      <c r="E6759" s="555" t="s">
        <v>2693</v>
      </c>
      <c r="F6759" s="555"/>
      <c r="G6759" s="187" t="s">
        <v>2694</v>
      </c>
      <c r="H6759" s="188">
        <v>0.13</v>
      </c>
      <c r="I6759" s="188"/>
      <c r="J6759" s="189">
        <v>33.79</v>
      </c>
      <c r="K6759" s="189">
        <v>4.3899999999999997</v>
      </c>
    </row>
    <row r="6760" spans="1:11" ht="25.5" x14ac:dyDescent="0.2">
      <c r="A6760" s="290" t="s">
        <v>2689</v>
      </c>
      <c r="B6760" s="186" t="s">
        <v>2851</v>
      </c>
      <c r="C6760" s="290" t="s">
        <v>2691</v>
      </c>
      <c r="D6760" s="290" t="s">
        <v>2852</v>
      </c>
      <c r="E6760" s="555" t="s">
        <v>2693</v>
      </c>
      <c r="F6760" s="555"/>
      <c r="G6760" s="187" t="s">
        <v>2694</v>
      </c>
      <c r="H6760" s="188">
        <v>0.13</v>
      </c>
      <c r="I6760" s="188"/>
      <c r="J6760" s="189">
        <v>26.89</v>
      </c>
      <c r="K6760" s="189">
        <v>3.49</v>
      </c>
    </row>
    <row r="6761" spans="1:11" x14ac:dyDescent="0.2">
      <c r="A6761" s="291" t="s">
        <v>2697</v>
      </c>
      <c r="B6761" s="190" t="s">
        <v>3238</v>
      </c>
      <c r="C6761" s="291" t="s">
        <v>2691</v>
      </c>
      <c r="D6761" s="291" t="s">
        <v>3239</v>
      </c>
      <c r="E6761" s="556" t="s">
        <v>2700</v>
      </c>
      <c r="F6761" s="556"/>
      <c r="G6761" s="191" t="s">
        <v>84</v>
      </c>
      <c r="H6761" s="192">
        <v>0.02</v>
      </c>
      <c r="I6761" s="192"/>
      <c r="J6761" s="193">
        <v>49.46</v>
      </c>
      <c r="K6761" s="193">
        <v>0.98</v>
      </c>
    </row>
    <row r="6762" spans="1:11" x14ac:dyDescent="0.2">
      <c r="A6762" s="291" t="s">
        <v>2697</v>
      </c>
      <c r="B6762" s="190" t="s">
        <v>7246</v>
      </c>
      <c r="C6762" s="291" t="s">
        <v>2791</v>
      </c>
      <c r="D6762" s="291" t="s">
        <v>7247</v>
      </c>
      <c r="E6762" s="556" t="s">
        <v>2700</v>
      </c>
      <c r="F6762" s="556"/>
      <c r="G6762" s="191" t="s">
        <v>2701</v>
      </c>
      <c r="H6762" s="192">
        <v>1.1499999999999999</v>
      </c>
      <c r="I6762" s="192"/>
      <c r="J6762" s="193">
        <v>13.89</v>
      </c>
      <c r="K6762" s="193">
        <v>15.97</v>
      </c>
    </row>
    <row r="6763" spans="1:11" x14ac:dyDescent="0.2">
      <c r="A6763" s="287"/>
      <c r="B6763" s="287"/>
      <c r="C6763" s="287"/>
      <c r="D6763" s="287"/>
      <c r="E6763" s="287" t="s">
        <v>2709</v>
      </c>
      <c r="F6763" s="194">
        <v>5.77</v>
      </c>
      <c r="G6763" s="287" t="s">
        <v>2710</v>
      </c>
      <c r="H6763" s="194">
        <v>0</v>
      </c>
      <c r="I6763" s="287" t="s">
        <v>2711</v>
      </c>
      <c r="J6763" s="194">
        <v>5.77</v>
      </c>
    </row>
    <row r="6764" spans="1:11" x14ac:dyDescent="0.2">
      <c r="A6764" s="287"/>
      <c r="B6764" s="287"/>
      <c r="C6764" s="287"/>
      <c r="D6764" s="287"/>
      <c r="E6764" s="287" t="s">
        <v>2712</v>
      </c>
      <c r="F6764" s="194">
        <v>0</v>
      </c>
      <c r="G6764" s="287"/>
      <c r="H6764" s="552" t="s">
        <v>2713</v>
      </c>
      <c r="I6764" s="552"/>
      <c r="J6764" s="194">
        <v>24.83</v>
      </c>
    </row>
    <row r="6765" spans="1:11" ht="13.5" thickBot="1" x14ac:dyDescent="0.25">
      <c r="A6765" s="196"/>
      <c r="B6765" s="196"/>
      <c r="C6765" s="196"/>
      <c r="D6765" s="196"/>
      <c r="E6765" s="196"/>
      <c r="F6765" s="196"/>
      <c r="G6765" s="196" t="s">
        <v>2714</v>
      </c>
      <c r="H6765" s="198">
        <v>0</v>
      </c>
      <c r="I6765" s="196" t="s">
        <v>2715</v>
      </c>
      <c r="J6765" s="197">
        <v>0</v>
      </c>
    </row>
    <row r="6766" spans="1:11" ht="13.5" thickTop="1" x14ac:dyDescent="0.2">
      <c r="A6766" s="195"/>
      <c r="B6766" s="195"/>
      <c r="C6766" s="195"/>
      <c r="D6766" s="195"/>
      <c r="E6766" s="195"/>
      <c r="F6766" s="195"/>
      <c r="G6766" s="195"/>
      <c r="H6766" s="195"/>
      <c r="I6766" s="195"/>
      <c r="J6766" s="195"/>
    </row>
    <row r="6767" spans="1:11" ht="15" x14ac:dyDescent="0.2">
      <c r="A6767" s="288" t="s">
        <v>8056</v>
      </c>
      <c r="B6767" s="180" t="s">
        <v>2678</v>
      </c>
      <c r="C6767" s="288" t="s">
        <v>2679</v>
      </c>
      <c r="D6767" s="288" t="s">
        <v>2680</v>
      </c>
      <c r="E6767" s="553" t="s">
        <v>2681</v>
      </c>
      <c r="F6767" s="553"/>
      <c r="G6767" s="181" t="s">
        <v>2682</v>
      </c>
      <c r="H6767" s="180" t="s">
        <v>2683</v>
      </c>
      <c r="I6767" s="180" t="s">
        <v>6886</v>
      </c>
      <c r="J6767" s="180" t="s">
        <v>2684</v>
      </c>
      <c r="K6767" s="180" t="s">
        <v>2685</v>
      </c>
    </row>
    <row r="6768" spans="1:11" ht="25.5" x14ac:dyDescent="0.2">
      <c r="A6768" s="289" t="s">
        <v>119</v>
      </c>
      <c r="B6768" s="182" t="s">
        <v>4847</v>
      </c>
      <c r="C6768" s="289" t="s">
        <v>2687</v>
      </c>
      <c r="D6768" s="289" t="s">
        <v>4848</v>
      </c>
      <c r="E6768" s="554" t="s">
        <v>3020</v>
      </c>
      <c r="F6768" s="554"/>
      <c r="G6768" s="183" t="s">
        <v>154</v>
      </c>
      <c r="H6768" s="184">
        <v>1</v>
      </c>
      <c r="I6768" s="185"/>
      <c r="J6768" s="185">
        <v>33.78</v>
      </c>
      <c r="K6768" s="185">
        <v>33.78</v>
      </c>
    </row>
    <row r="6769" spans="1:11" ht="25.5" x14ac:dyDescent="0.2">
      <c r="A6769" s="290" t="s">
        <v>2689</v>
      </c>
      <c r="B6769" s="186" t="s">
        <v>2870</v>
      </c>
      <c r="C6769" s="290" t="s">
        <v>2691</v>
      </c>
      <c r="D6769" s="290" t="s">
        <v>2871</v>
      </c>
      <c r="E6769" s="555" t="s">
        <v>2693</v>
      </c>
      <c r="F6769" s="555"/>
      <c r="G6769" s="187" t="s">
        <v>2694</v>
      </c>
      <c r="H6769" s="188">
        <v>0.16</v>
      </c>
      <c r="I6769" s="188"/>
      <c r="J6769" s="189">
        <v>33.79</v>
      </c>
      <c r="K6769" s="189">
        <v>5.4</v>
      </c>
    </row>
    <row r="6770" spans="1:11" ht="25.5" x14ac:dyDescent="0.2">
      <c r="A6770" s="290" t="s">
        <v>2689</v>
      </c>
      <c r="B6770" s="186" t="s">
        <v>2851</v>
      </c>
      <c r="C6770" s="290" t="s">
        <v>2691</v>
      </c>
      <c r="D6770" s="290" t="s">
        <v>2852</v>
      </c>
      <c r="E6770" s="555" t="s">
        <v>2693</v>
      </c>
      <c r="F6770" s="555"/>
      <c r="G6770" s="187" t="s">
        <v>2694</v>
      </c>
      <c r="H6770" s="188">
        <v>0.16</v>
      </c>
      <c r="I6770" s="188"/>
      <c r="J6770" s="189">
        <v>26.89</v>
      </c>
      <c r="K6770" s="189">
        <v>4.3</v>
      </c>
    </row>
    <row r="6771" spans="1:11" x14ac:dyDescent="0.2">
      <c r="A6771" s="291" t="s">
        <v>2697</v>
      </c>
      <c r="B6771" s="190" t="s">
        <v>3238</v>
      </c>
      <c r="C6771" s="291" t="s">
        <v>2691</v>
      </c>
      <c r="D6771" s="291" t="s">
        <v>3239</v>
      </c>
      <c r="E6771" s="556" t="s">
        <v>2700</v>
      </c>
      <c r="F6771" s="556"/>
      <c r="G6771" s="191" t="s">
        <v>84</v>
      </c>
      <c r="H6771" s="192">
        <v>0.02</v>
      </c>
      <c r="I6771" s="192"/>
      <c r="J6771" s="193">
        <v>49.46</v>
      </c>
      <c r="K6771" s="193">
        <v>0.98</v>
      </c>
    </row>
    <row r="6772" spans="1:11" x14ac:dyDescent="0.2">
      <c r="A6772" s="291" t="s">
        <v>2697</v>
      </c>
      <c r="B6772" s="190" t="s">
        <v>7248</v>
      </c>
      <c r="C6772" s="291" t="s">
        <v>2791</v>
      </c>
      <c r="D6772" s="291" t="s">
        <v>7249</v>
      </c>
      <c r="E6772" s="556" t="s">
        <v>2700</v>
      </c>
      <c r="F6772" s="556"/>
      <c r="G6772" s="191" t="s">
        <v>2701</v>
      </c>
      <c r="H6772" s="192">
        <v>1.1499999999999999</v>
      </c>
      <c r="I6772" s="192"/>
      <c r="J6772" s="193">
        <v>20.09</v>
      </c>
      <c r="K6772" s="193">
        <v>23.1</v>
      </c>
    </row>
    <row r="6773" spans="1:11" x14ac:dyDescent="0.2">
      <c r="A6773" s="287"/>
      <c r="B6773" s="287"/>
      <c r="C6773" s="287"/>
      <c r="D6773" s="287"/>
      <c r="E6773" s="287" t="s">
        <v>2709</v>
      </c>
      <c r="F6773" s="194">
        <v>7.1</v>
      </c>
      <c r="G6773" s="287" t="s">
        <v>2710</v>
      </c>
      <c r="H6773" s="194">
        <v>0</v>
      </c>
      <c r="I6773" s="287" t="s">
        <v>2711</v>
      </c>
      <c r="J6773" s="194">
        <v>7.1</v>
      </c>
    </row>
    <row r="6774" spans="1:11" x14ac:dyDescent="0.2">
      <c r="A6774" s="287"/>
      <c r="B6774" s="287"/>
      <c r="C6774" s="287"/>
      <c r="D6774" s="287"/>
      <c r="E6774" s="287" t="s">
        <v>2712</v>
      </c>
      <c r="F6774" s="194">
        <v>0</v>
      </c>
      <c r="G6774" s="287"/>
      <c r="H6774" s="552" t="s">
        <v>2713</v>
      </c>
      <c r="I6774" s="552"/>
      <c r="J6774" s="194">
        <v>33.78</v>
      </c>
    </row>
    <row r="6775" spans="1:11" ht="13.5" thickBot="1" x14ac:dyDescent="0.25">
      <c r="A6775" s="196"/>
      <c r="B6775" s="196"/>
      <c r="C6775" s="196"/>
      <c r="D6775" s="196"/>
      <c r="E6775" s="196"/>
      <c r="F6775" s="196"/>
      <c r="G6775" s="196" t="s">
        <v>2714</v>
      </c>
      <c r="H6775" s="198">
        <v>0</v>
      </c>
      <c r="I6775" s="196" t="s">
        <v>2715</v>
      </c>
      <c r="J6775" s="197">
        <v>0</v>
      </c>
    </row>
    <row r="6776" spans="1:11" ht="13.5" thickTop="1" x14ac:dyDescent="0.2">
      <c r="A6776" s="195"/>
      <c r="B6776" s="195"/>
      <c r="C6776" s="195"/>
      <c r="D6776" s="195"/>
      <c r="E6776" s="195"/>
      <c r="F6776" s="195"/>
      <c r="G6776" s="195"/>
      <c r="H6776" s="195"/>
      <c r="I6776" s="195"/>
      <c r="J6776" s="195"/>
    </row>
    <row r="6777" spans="1:11" ht="15" x14ac:dyDescent="0.2">
      <c r="A6777" s="288" t="s">
        <v>8057</v>
      </c>
      <c r="B6777" s="180" t="s">
        <v>2678</v>
      </c>
      <c r="C6777" s="288" t="s">
        <v>2679</v>
      </c>
      <c r="D6777" s="288" t="s">
        <v>2680</v>
      </c>
      <c r="E6777" s="553" t="s">
        <v>2681</v>
      </c>
      <c r="F6777" s="553"/>
      <c r="G6777" s="181" t="s">
        <v>2682</v>
      </c>
      <c r="H6777" s="180" t="s">
        <v>2683</v>
      </c>
      <c r="I6777" s="180" t="s">
        <v>6886</v>
      </c>
      <c r="J6777" s="180" t="s">
        <v>2684</v>
      </c>
      <c r="K6777" s="180" t="s">
        <v>2685</v>
      </c>
    </row>
    <row r="6778" spans="1:11" ht="25.5" x14ac:dyDescent="0.2">
      <c r="A6778" s="289" t="s">
        <v>119</v>
      </c>
      <c r="B6778" s="182" t="s">
        <v>4849</v>
      </c>
      <c r="C6778" s="289" t="s">
        <v>2687</v>
      </c>
      <c r="D6778" s="289" t="s">
        <v>4850</v>
      </c>
      <c r="E6778" s="554" t="s">
        <v>3020</v>
      </c>
      <c r="F6778" s="554"/>
      <c r="G6778" s="183" t="s">
        <v>154</v>
      </c>
      <c r="H6778" s="184">
        <v>1</v>
      </c>
      <c r="I6778" s="185"/>
      <c r="J6778" s="185">
        <v>58.05</v>
      </c>
      <c r="K6778" s="185">
        <v>58.05</v>
      </c>
    </row>
    <row r="6779" spans="1:11" ht="25.5" x14ac:dyDescent="0.2">
      <c r="A6779" s="290" t="s">
        <v>2689</v>
      </c>
      <c r="B6779" s="186" t="s">
        <v>2870</v>
      </c>
      <c r="C6779" s="290" t="s">
        <v>2691</v>
      </c>
      <c r="D6779" s="290" t="s">
        <v>2871</v>
      </c>
      <c r="E6779" s="555" t="s">
        <v>2693</v>
      </c>
      <c r="F6779" s="555"/>
      <c r="G6779" s="187" t="s">
        <v>2694</v>
      </c>
      <c r="H6779" s="188">
        <v>0.19</v>
      </c>
      <c r="I6779" s="188"/>
      <c r="J6779" s="189">
        <v>33.79</v>
      </c>
      <c r="K6779" s="189">
        <v>6.42</v>
      </c>
    </row>
    <row r="6780" spans="1:11" ht="25.5" x14ac:dyDescent="0.2">
      <c r="A6780" s="290" t="s">
        <v>2689</v>
      </c>
      <c r="B6780" s="186" t="s">
        <v>2851</v>
      </c>
      <c r="C6780" s="290" t="s">
        <v>2691</v>
      </c>
      <c r="D6780" s="290" t="s">
        <v>2852</v>
      </c>
      <c r="E6780" s="555" t="s">
        <v>2693</v>
      </c>
      <c r="F6780" s="555"/>
      <c r="G6780" s="187" t="s">
        <v>2694</v>
      </c>
      <c r="H6780" s="188">
        <v>0.19</v>
      </c>
      <c r="I6780" s="188"/>
      <c r="J6780" s="189">
        <v>26.89</v>
      </c>
      <c r="K6780" s="189">
        <v>5.0999999999999996</v>
      </c>
    </row>
    <row r="6781" spans="1:11" x14ac:dyDescent="0.2">
      <c r="A6781" s="291" t="s">
        <v>2697</v>
      </c>
      <c r="B6781" s="190" t="s">
        <v>3238</v>
      </c>
      <c r="C6781" s="291" t="s">
        <v>2691</v>
      </c>
      <c r="D6781" s="291" t="s">
        <v>3239</v>
      </c>
      <c r="E6781" s="556" t="s">
        <v>2700</v>
      </c>
      <c r="F6781" s="556"/>
      <c r="G6781" s="191" t="s">
        <v>84</v>
      </c>
      <c r="H6781" s="192">
        <v>0.02</v>
      </c>
      <c r="I6781" s="192"/>
      <c r="J6781" s="193">
        <v>49.46</v>
      </c>
      <c r="K6781" s="193">
        <v>0.98</v>
      </c>
    </row>
    <row r="6782" spans="1:11" x14ac:dyDescent="0.2">
      <c r="A6782" s="291" t="s">
        <v>2697</v>
      </c>
      <c r="B6782" s="190" t="s">
        <v>7250</v>
      </c>
      <c r="C6782" s="291" t="s">
        <v>2791</v>
      </c>
      <c r="D6782" s="291" t="s">
        <v>7251</v>
      </c>
      <c r="E6782" s="556" t="s">
        <v>2700</v>
      </c>
      <c r="F6782" s="556"/>
      <c r="G6782" s="191" t="s">
        <v>2701</v>
      </c>
      <c r="H6782" s="192">
        <v>1.1499999999999999</v>
      </c>
      <c r="I6782" s="192"/>
      <c r="J6782" s="193">
        <v>39.61</v>
      </c>
      <c r="K6782" s="193">
        <v>45.55</v>
      </c>
    </row>
    <row r="6783" spans="1:11" x14ac:dyDescent="0.2">
      <c r="A6783" s="287"/>
      <c r="B6783" s="287"/>
      <c r="C6783" s="287"/>
      <c r="D6783" s="287"/>
      <c r="E6783" s="287" t="s">
        <v>2709</v>
      </c>
      <c r="F6783" s="194">
        <v>8.44</v>
      </c>
      <c r="G6783" s="287" t="s">
        <v>2710</v>
      </c>
      <c r="H6783" s="194">
        <v>0</v>
      </c>
      <c r="I6783" s="287" t="s">
        <v>2711</v>
      </c>
      <c r="J6783" s="194">
        <v>8.44</v>
      </c>
    </row>
    <row r="6784" spans="1:11" x14ac:dyDescent="0.2">
      <c r="A6784" s="287"/>
      <c r="B6784" s="287"/>
      <c r="C6784" s="287"/>
      <c r="D6784" s="287"/>
      <c r="E6784" s="287" t="s">
        <v>2712</v>
      </c>
      <c r="F6784" s="194">
        <v>0</v>
      </c>
      <c r="G6784" s="287"/>
      <c r="H6784" s="552" t="s">
        <v>2713</v>
      </c>
      <c r="I6784" s="552"/>
      <c r="J6784" s="194">
        <v>58.05</v>
      </c>
    </row>
    <row r="6785" spans="1:11" ht="13.5" thickBot="1" x14ac:dyDescent="0.25">
      <c r="A6785" s="196"/>
      <c r="B6785" s="196"/>
      <c r="C6785" s="196"/>
      <c r="D6785" s="196"/>
      <c r="E6785" s="196"/>
      <c r="F6785" s="196"/>
      <c r="G6785" s="196" t="s">
        <v>2714</v>
      </c>
      <c r="H6785" s="198">
        <v>0</v>
      </c>
      <c r="I6785" s="196" t="s">
        <v>2715</v>
      </c>
      <c r="J6785" s="197">
        <v>0</v>
      </c>
    </row>
    <row r="6786" spans="1:11" ht="13.5" thickTop="1" x14ac:dyDescent="0.2">
      <c r="A6786" s="195"/>
      <c r="B6786" s="195"/>
      <c r="C6786" s="195"/>
      <c r="D6786" s="195"/>
      <c r="E6786" s="195"/>
      <c r="F6786" s="195"/>
      <c r="G6786" s="195"/>
      <c r="H6786" s="195"/>
      <c r="I6786" s="195"/>
      <c r="J6786" s="195"/>
    </row>
    <row r="6787" spans="1:11" ht="15" x14ac:dyDescent="0.2">
      <c r="A6787" s="288" t="s">
        <v>8058</v>
      </c>
      <c r="B6787" s="180" t="s">
        <v>2678</v>
      </c>
      <c r="C6787" s="288" t="s">
        <v>2679</v>
      </c>
      <c r="D6787" s="288" t="s">
        <v>2680</v>
      </c>
      <c r="E6787" s="553" t="s">
        <v>2681</v>
      </c>
      <c r="F6787" s="553"/>
      <c r="G6787" s="181" t="s">
        <v>2682</v>
      </c>
      <c r="H6787" s="180" t="s">
        <v>2683</v>
      </c>
      <c r="I6787" s="180" t="s">
        <v>6886</v>
      </c>
      <c r="J6787" s="180" t="s">
        <v>2684</v>
      </c>
      <c r="K6787" s="180" t="s">
        <v>2685</v>
      </c>
    </row>
    <row r="6788" spans="1:11" ht="25.5" x14ac:dyDescent="0.2">
      <c r="A6788" s="289" t="s">
        <v>119</v>
      </c>
      <c r="B6788" s="182" t="s">
        <v>4851</v>
      </c>
      <c r="C6788" s="289" t="s">
        <v>2687</v>
      </c>
      <c r="D6788" s="289" t="s">
        <v>4852</v>
      </c>
      <c r="E6788" s="554" t="s">
        <v>3020</v>
      </c>
      <c r="F6788" s="554"/>
      <c r="G6788" s="183" t="s">
        <v>154</v>
      </c>
      <c r="H6788" s="184">
        <v>1</v>
      </c>
      <c r="I6788" s="185"/>
      <c r="J6788" s="185">
        <v>66.05</v>
      </c>
      <c r="K6788" s="185">
        <v>66.05</v>
      </c>
    </row>
    <row r="6789" spans="1:11" ht="25.5" x14ac:dyDescent="0.2">
      <c r="A6789" s="290" t="s">
        <v>2689</v>
      </c>
      <c r="B6789" s="186" t="s">
        <v>2870</v>
      </c>
      <c r="C6789" s="290" t="s">
        <v>2691</v>
      </c>
      <c r="D6789" s="290" t="s">
        <v>2871</v>
      </c>
      <c r="E6789" s="555" t="s">
        <v>2693</v>
      </c>
      <c r="F6789" s="555"/>
      <c r="G6789" s="187" t="s">
        <v>2694</v>
      </c>
      <c r="H6789" s="188">
        <v>0.22</v>
      </c>
      <c r="I6789" s="188"/>
      <c r="J6789" s="189">
        <v>33.79</v>
      </c>
      <c r="K6789" s="189">
        <v>7.43</v>
      </c>
    </row>
    <row r="6790" spans="1:11" ht="25.5" x14ac:dyDescent="0.2">
      <c r="A6790" s="290" t="s">
        <v>2689</v>
      </c>
      <c r="B6790" s="186" t="s">
        <v>2851</v>
      </c>
      <c r="C6790" s="290" t="s">
        <v>2691</v>
      </c>
      <c r="D6790" s="290" t="s">
        <v>2852</v>
      </c>
      <c r="E6790" s="555" t="s">
        <v>2693</v>
      </c>
      <c r="F6790" s="555"/>
      <c r="G6790" s="187" t="s">
        <v>2694</v>
      </c>
      <c r="H6790" s="188">
        <v>0.22</v>
      </c>
      <c r="I6790" s="188"/>
      <c r="J6790" s="189">
        <v>26.89</v>
      </c>
      <c r="K6790" s="189">
        <v>5.91</v>
      </c>
    </row>
    <row r="6791" spans="1:11" x14ac:dyDescent="0.2">
      <c r="A6791" s="291" t="s">
        <v>2697</v>
      </c>
      <c r="B6791" s="190" t="s">
        <v>3238</v>
      </c>
      <c r="C6791" s="291" t="s">
        <v>2691</v>
      </c>
      <c r="D6791" s="291" t="s">
        <v>3239</v>
      </c>
      <c r="E6791" s="556" t="s">
        <v>2700</v>
      </c>
      <c r="F6791" s="556"/>
      <c r="G6791" s="191" t="s">
        <v>84</v>
      </c>
      <c r="H6791" s="192">
        <v>0.02</v>
      </c>
      <c r="I6791" s="192"/>
      <c r="J6791" s="193">
        <v>49.46</v>
      </c>
      <c r="K6791" s="193">
        <v>0.98</v>
      </c>
    </row>
    <row r="6792" spans="1:11" x14ac:dyDescent="0.2">
      <c r="A6792" s="291" t="s">
        <v>2697</v>
      </c>
      <c r="B6792" s="190" t="s">
        <v>7252</v>
      </c>
      <c r="C6792" s="291" t="s">
        <v>2791</v>
      </c>
      <c r="D6792" s="291" t="s">
        <v>7253</v>
      </c>
      <c r="E6792" s="556" t="s">
        <v>2700</v>
      </c>
      <c r="F6792" s="556"/>
      <c r="G6792" s="191" t="s">
        <v>2701</v>
      </c>
      <c r="H6792" s="192">
        <v>1.1499999999999999</v>
      </c>
      <c r="I6792" s="192"/>
      <c r="J6792" s="193">
        <v>44.99</v>
      </c>
      <c r="K6792" s="193">
        <v>51.73</v>
      </c>
    </row>
    <row r="6793" spans="1:11" x14ac:dyDescent="0.2">
      <c r="A6793" s="287"/>
      <c r="B6793" s="287"/>
      <c r="C6793" s="287"/>
      <c r="D6793" s="287"/>
      <c r="E6793" s="287" t="s">
        <v>2709</v>
      </c>
      <c r="F6793" s="194">
        <v>9.77</v>
      </c>
      <c r="G6793" s="287" t="s">
        <v>2710</v>
      </c>
      <c r="H6793" s="194">
        <v>0</v>
      </c>
      <c r="I6793" s="287" t="s">
        <v>2711</v>
      </c>
      <c r="J6793" s="194">
        <v>9.77</v>
      </c>
    </row>
    <row r="6794" spans="1:11" x14ac:dyDescent="0.2">
      <c r="A6794" s="287"/>
      <c r="B6794" s="287"/>
      <c r="C6794" s="287"/>
      <c r="D6794" s="287"/>
      <c r="E6794" s="287" t="s">
        <v>2712</v>
      </c>
      <c r="F6794" s="194">
        <v>0</v>
      </c>
      <c r="G6794" s="287"/>
      <c r="H6794" s="552" t="s">
        <v>2713</v>
      </c>
      <c r="I6794" s="552"/>
      <c r="J6794" s="194">
        <v>66.05</v>
      </c>
    </row>
    <row r="6795" spans="1:11" ht="13.5" thickBot="1" x14ac:dyDescent="0.25">
      <c r="A6795" s="196"/>
      <c r="B6795" s="196"/>
      <c r="C6795" s="196"/>
      <c r="D6795" s="196"/>
      <c r="E6795" s="196"/>
      <c r="F6795" s="196"/>
      <c r="G6795" s="196" t="s">
        <v>2714</v>
      </c>
      <c r="H6795" s="198">
        <v>0</v>
      </c>
      <c r="I6795" s="196" t="s">
        <v>2715</v>
      </c>
      <c r="J6795" s="197">
        <v>0</v>
      </c>
    </row>
    <row r="6796" spans="1:11" ht="13.5" thickTop="1" x14ac:dyDescent="0.2">
      <c r="A6796" s="195"/>
      <c r="B6796" s="195"/>
      <c r="C6796" s="195"/>
      <c r="D6796" s="195"/>
      <c r="E6796" s="195"/>
      <c r="F6796" s="195"/>
      <c r="G6796" s="195"/>
      <c r="H6796" s="195"/>
      <c r="I6796" s="195"/>
      <c r="J6796" s="195"/>
    </row>
    <row r="6797" spans="1:11" ht="15" x14ac:dyDescent="0.2">
      <c r="A6797" s="288" t="s">
        <v>8059</v>
      </c>
      <c r="B6797" s="180" t="s">
        <v>2678</v>
      </c>
      <c r="C6797" s="288" t="s">
        <v>2679</v>
      </c>
      <c r="D6797" s="288" t="s">
        <v>2680</v>
      </c>
      <c r="E6797" s="553" t="s">
        <v>2681</v>
      </c>
      <c r="F6797" s="553"/>
      <c r="G6797" s="181" t="s">
        <v>2682</v>
      </c>
      <c r="H6797" s="180" t="s">
        <v>2683</v>
      </c>
      <c r="I6797" s="180" t="s">
        <v>6886</v>
      </c>
      <c r="J6797" s="180" t="s">
        <v>2684</v>
      </c>
      <c r="K6797" s="180" t="s">
        <v>2685</v>
      </c>
    </row>
    <row r="6798" spans="1:11" ht="25.5" x14ac:dyDescent="0.2">
      <c r="A6798" s="289" t="s">
        <v>119</v>
      </c>
      <c r="B6798" s="182" t="s">
        <v>4853</v>
      </c>
      <c r="C6798" s="289" t="s">
        <v>2687</v>
      </c>
      <c r="D6798" s="289" t="s">
        <v>4854</v>
      </c>
      <c r="E6798" s="554" t="s">
        <v>3020</v>
      </c>
      <c r="F6798" s="554"/>
      <c r="G6798" s="183" t="s">
        <v>154</v>
      </c>
      <c r="H6798" s="184">
        <v>1</v>
      </c>
      <c r="I6798" s="185"/>
      <c r="J6798" s="185">
        <v>71.930000000000007</v>
      </c>
      <c r="K6798" s="185">
        <v>71.930000000000007</v>
      </c>
    </row>
    <row r="6799" spans="1:11" ht="25.5" x14ac:dyDescent="0.2">
      <c r="A6799" s="290" t="s">
        <v>2689</v>
      </c>
      <c r="B6799" s="186" t="s">
        <v>2870</v>
      </c>
      <c r="C6799" s="290" t="s">
        <v>2691</v>
      </c>
      <c r="D6799" s="290" t="s">
        <v>2871</v>
      </c>
      <c r="E6799" s="555" t="s">
        <v>2693</v>
      </c>
      <c r="F6799" s="555"/>
      <c r="G6799" s="187" t="s">
        <v>2694</v>
      </c>
      <c r="H6799" s="188">
        <v>0.26</v>
      </c>
      <c r="I6799" s="188"/>
      <c r="J6799" s="189">
        <v>33.79</v>
      </c>
      <c r="K6799" s="189">
        <v>8.7799999999999994</v>
      </c>
    </row>
    <row r="6800" spans="1:11" ht="25.5" x14ac:dyDescent="0.2">
      <c r="A6800" s="290" t="s">
        <v>2689</v>
      </c>
      <c r="B6800" s="186" t="s">
        <v>2851</v>
      </c>
      <c r="C6800" s="290" t="s">
        <v>2691</v>
      </c>
      <c r="D6800" s="290" t="s">
        <v>2852</v>
      </c>
      <c r="E6800" s="555" t="s">
        <v>2693</v>
      </c>
      <c r="F6800" s="555"/>
      <c r="G6800" s="187" t="s">
        <v>2694</v>
      </c>
      <c r="H6800" s="188">
        <v>0.26</v>
      </c>
      <c r="I6800" s="188"/>
      <c r="J6800" s="189">
        <v>26.89</v>
      </c>
      <c r="K6800" s="189">
        <v>6.99</v>
      </c>
    </row>
    <row r="6801" spans="1:11" x14ac:dyDescent="0.2">
      <c r="A6801" s="291" t="s">
        <v>2697</v>
      </c>
      <c r="B6801" s="190" t="s">
        <v>3238</v>
      </c>
      <c r="C6801" s="291" t="s">
        <v>2691</v>
      </c>
      <c r="D6801" s="291" t="s">
        <v>3239</v>
      </c>
      <c r="E6801" s="556" t="s">
        <v>2700</v>
      </c>
      <c r="F6801" s="556"/>
      <c r="G6801" s="191" t="s">
        <v>84</v>
      </c>
      <c r="H6801" s="192">
        <v>0.02</v>
      </c>
      <c r="I6801" s="192"/>
      <c r="J6801" s="193">
        <v>49.46</v>
      </c>
      <c r="K6801" s="193">
        <v>0.98</v>
      </c>
    </row>
    <row r="6802" spans="1:11" x14ac:dyDescent="0.2">
      <c r="A6802" s="291" t="s">
        <v>2697</v>
      </c>
      <c r="B6802" s="190" t="s">
        <v>7254</v>
      </c>
      <c r="C6802" s="291" t="s">
        <v>2791</v>
      </c>
      <c r="D6802" s="291" t="s">
        <v>7255</v>
      </c>
      <c r="E6802" s="556" t="s">
        <v>2700</v>
      </c>
      <c r="F6802" s="556"/>
      <c r="G6802" s="191" t="s">
        <v>2701</v>
      </c>
      <c r="H6802" s="192">
        <v>1.1499999999999999</v>
      </c>
      <c r="I6802" s="192"/>
      <c r="J6802" s="193">
        <v>47.99</v>
      </c>
      <c r="K6802" s="193">
        <v>55.18</v>
      </c>
    </row>
    <row r="6803" spans="1:11" x14ac:dyDescent="0.2">
      <c r="A6803" s="287"/>
      <c r="B6803" s="287"/>
      <c r="C6803" s="287"/>
      <c r="D6803" s="287"/>
      <c r="E6803" s="287" t="s">
        <v>2709</v>
      </c>
      <c r="F6803" s="194">
        <v>11.55</v>
      </c>
      <c r="G6803" s="287" t="s">
        <v>2710</v>
      </c>
      <c r="H6803" s="194">
        <v>0</v>
      </c>
      <c r="I6803" s="287" t="s">
        <v>2711</v>
      </c>
      <c r="J6803" s="194">
        <v>11.55</v>
      </c>
    </row>
    <row r="6804" spans="1:11" x14ac:dyDescent="0.2">
      <c r="A6804" s="287"/>
      <c r="B6804" s="287"/>
      <c r="C6804" s="287"/>
      <c r="D6804" s="287"/>
      <c r="E6804" s="287" t="s">
        <v>2712</v>
      </c>
      <c r="F6804" s="194">
        <v>0</v>
      </c>
      <c r="G6804" s="287"/>
      <c r="H6804" s="552" t="s">
        <v>2713</v>
      </c>
      <c r="I6804" s="552"/>
      <c r="J6804" s="194">
        <v>71.930000000000007</v>
      </c>
    </row>
    <row r="6805" spans="1:11" ht="13.5" thickBot="1" x14ac:dyDescent="0.25">
      <c r="A6805" s="196"/>
      <c r="B6805" s="196"/>
      <c r="C6805" s="196"/>
      <c r="D6805" s="196"/>
      <c r="E6805" s="196"/>
      <c r="F6805" s="196"/>
      <c r="G6805" s="196" t="s">
        <v>2714</v>
      </c>
      <c r="H6805" s="198">
        <v>0</v>
      </c>
      <c r="I6805" s="196" t="s">
        <v>2715</v>
      </c>
      <c r="J6805" s="197">
        <v>0</v>
      </c>
    </row>
    <row r="6806" spans="1:11" ht="13.5" thickTop="1" x14ac:dyDescent="0.2">
      <c r="A6806" s="195"/>
      <c r="B6806" s="195"/>
      <c r="C6806" s="195"/>
      <c r="D6806" s="195"/>
      <c r="E6806" s="195"/>
      <c r="F6806" s="195"/>
      <c r="G6806" s="195"/>
      <c r="H6806" s="195"/>
      <c r="I6806" s="195"/>
      <c r="J6806" s="195"/>
    </row>
    <row r="6807" spans="1:11" ht="15" x14ac:dyDescent="0.2">
      <c r="A6807" s="288" t="s">
        <v>8060</v>
      </c>
      <c r="B6807" s="180" t="s">
        <v>2678</v>
      </c>
      <c r="C6807" s="288" t="s">
        <v>2679</v>
      </c>
      <c r="D6807" s="288" t="s">
        <v>2680</v>
      </c>
      <c r="E6807" s="553" t="s">
        <v>2681</v>
      </c>
      <c r="F6807" s="553"/>
      <c r="G6807" s="181" t="s">
        <v>2682</v>
      </c>
      <c r="H6807" s="180" t="s">
        <v>2683</v>
      </c>
      <c r="I6807" s="180" t="s">
        <v>6886</v>
      </c>
      <c r="J6807" s="180" t="s">
        <v>2684</v>
      </c>
      <c r="K6807" s="180" t="s">
        <v>2685</v>
      </c>
    </row>
    <row r="6808" spans="1:11" ht="25.5" x14ac:dyDescent="0.2">
      <c r="A6808" s="289" t="s">
        <v>119</v>
      </c>
      <c r="B6808" s="182" t="s">
        <v>4855</v>
      </c>
      <c r="C6808" s="289" t="s">
        <v>2687</v>
      </c>
      <c r="D6808" s="289" t="s">
        <v>4856</v>
      </c>
      <c r="E6808" s="554" t="s">
        <v>3020</v>
      </c>
      <c r="F6808" s="554"/>
      <c r="G6808" s="183" t="s">
        <v>154</v>
      </c>
      <c r="H6808" s="184">
        <v>1</v>
      </c>
      <c r="I6808" s="185"/>
      <c r="J6808" s="185">
        <v>82.22</v>
      </c>
      <c r="K6808" s="185">
        <v>82.22</v>
      </c>
    </row>
    <row r="6809" spans="1:11" ht="25.5" x14ac:dyDescent="0.2">
      <c r="A6809" s="290" t="s">
        <v>2689</v>
      </c>
      <c r="B6809" s="186" t="s">
        <v>2870</v>
      </c>
      <c r="C6809" s="290" t="s">
        <v>2691</v>
      </c>
      <c r="D6809" s="290" t="s">
        <v>2871</v>
      </c>
      <c r="E6809" s="555" t="s">
        <v>2693</v>
      </c>
      <c r="F6809" s="555"/>
      <c r="G6809" s="187" t="s">
        <v>2694</v>
      </c>
      <c r="H6809" s="188">
        <v>0.28999999999999998</v>
      </c>
      <c r="I6809" s="188"/>
      <c r="J6809" s="189">
        <v>33.79</v>
      </c>
      <c r="K6809" s="189">
        <v>9.7899999999999991</v>
      </c>
    </row>
    <row r="6810" spans="1:11" ht="25.5" x14ac:dyDescent="0.2">
      <c r="A6810" s="290" t="s">
        <v>2689</v>
      </c>
      <c r="B6810" s="186" t="s">
        <v>2851</v>
      </c>
      <c r="C6810" s="290" t="s">
        <v>2691</v>
      </c>
      <c r="D6810" s="290" t="s">
        <v>2852</v>
      </c>
      <c r="E6810" s="555" t="s">
        <v>2693</v>
      </c>
      <c r="F6810" s="555"/>
      <c r="G6810" s="187" t="s">
        <v>2694</v>
      </c>
      <c r="H6810" s="188">
        <v>0.28999999999999998</v>
      </c>
      <c r="I6810" s="188"/>
      <c r="J6810" s="189">
        <v>26.89</v>
      </c>
      <c r="K6810" s="189">
        <v>7.79</v>
      </c>
    </row>
    <row r="6811" spans="1:11" x14ac:dyDescent="0.2">
      <c r="A6811" s="291" t="s">
        <v>2697</v>
      </c>
      <c r="B6811" s="190" t="s">
        <v>3238</v>
      </c>
      <c r="C6811" s="291" t="s">
        <v>2691</v>
      </c>
      <c r="D6811" s="291" t="s">
        <v>3239</v>
      </c>
      <c r="E6811" s="556" t="s">
        <v>2700</v>
      </c>
      <c r="F6811" s="556"/>
      <c r="G6811" s="191" t="s">
        <v>84</v>
      </c>
      <c r="H6811" s="192">
        <v>2.0799999999999999E-2</v>
      </c>
      <c r="I6811" s="192"/>
      <c r="J6811" s="193">
        <v>49.46</v>
      </c>
      <c r="K6811" s="193">
        <v>1.02</v>
      </c>
    </row>
    <row r="6812" spans="1:11" x14ac:dyDescent="0.2">
      <c r="A6812" s="291" t="s">
        <v>2697</v>
      </c>
      <c r="B6812" s="190" t="s">
        <v>7256</v>
      </c>
      <c r="C6812" s="291" t="s">
        <v>2791</v>
      </c>
      <c r="D6812" s="291" t="s">
        <v>7257</v>
      </c>
      <c r="E6812" s="556" t="s">
        <v>2700</v>
      </c>
      <c r="F6812" s="556"/>
      <c r="G6812" s="191" t="s">
        <v>2701</v>
      </c>
      <c r="H6812" s="192">
        <v>1.1499999999999999</v>
      </c>
      <c r="I6812" s="192"/>
      <c r="J6812" s="193">
        <v>55.33</v>
      </c>
      <c r="K6812" s="193">
        <v>63.62</v>
      </c>
    </row>
    <row r="6813" spans="1:11" x14ac:dyDescent="0.2">
      <c r="A6813" s="287"/>
      <c r="B6813" s="287"/>
      <c r="C6813" s="287"/>
      <c r="D6813" s="287"/>
      <c r="E6813" s="287" t="s">
        <v>2709</v>
      </c>
      <c r="F6813" s="194">
        <v>12.88</v>
      </c>
      <c r="G6813" s="287" t="s">
        <v>2710</v>
      </c>
      <c r="H6813" s="194">
        <v>0</v>
      </c>
      <c r="I6813" s="287" t="s">
        <v>2711</v>
      </c>
      <c r="J6813" s="194">
        <v>12.88</v>
      </c>
    </row>
    <row r="6814" spans="1:11" x14ac:dyDescent="0.2">
      <c r="A6814" s="287"/>
      <c r="B6814" s="287"/>
      <c r="C6814" s="287"/>
      <c r="D6814" s="287"/>
      <c r="E6814" s="287" t="s">
        <v>2712</v>
      </c>
      <c r="F6814" s="194">
        <v>0</v>
      </c>
      <c r="G6814" s="287"/>
      <c r="H6814" s="552" t="s">
        <v>2713</v>
      </c>
      <c r="I6814" s="552"/>
      <c r="J6814" s="194">
        <v>82.22</v>
      </c>
    </row>
    <row r="6815" spans="1:11" ht="13.5" thickBot="1" x14ac:dyDescent="0.25">
      <c r="A6815" s="196"/>
      <c r="B6815" s="196"/>
      <c r="C6815" s="196"/>
      <c r="D6815" s="196"/>
      <c r="E6815" s="196"/>
      <c r="F6815" s="196"/>
      <c r="G6815" s="196" t="s">
        <v>2714</v>
      </c>
      <c r="H6815" s="198">
        <v>0</v>
      </c>
      <c r="I6815" s="196" t="s">
        <v>2715</v>
      </c>
      <c r="J6815" s="197">
        <v>0</v>
      </c>
    </row>
    <row r="6816" spans="1:11" ht="13.5" thickTop="1" x14ac:dyDescent="0.2">
      <c r="A6816" s="195"/>
      <c r="B6816" s="195"/>
      <c r="C6816" s="195"/>
      <c r="D6816" s="195"/>
      <c r="E6816" s="195"/>
      <c r="F6816" s="195"/>
      <c r="G6816" s="195"/>
      <c r="H6816" s="195"/>
      <c r="I6816" s="195"/>
      <c r="J6816" s="195"/>
    </row>
    <row r="6817" spans="1:11" ht="15" x14ac:dyDescent="0.2">
      <c r="A6817" s="288" t="s">
        <v>8061</v>
      </c>
      <c r="B6817" s="180" t="s">
        <v>2678</v>
      </c>
      <c r="C6817" s="288" t="s">
        <v>2679</v>
      </c>
      <c r="D6817" s="288" t="s">
        <v>2680</v>
      </c>
      <c r="E6817" s="553" t="s">
        <v>2681</v>
      </c>
      <c r="F6817" s="553"/>
      <c r="G6817" s="181" t="s">
        <v>2682</v>
      </c>
      <c r="H6817" s="180" t="s">
        <v>2683</v>
      </c>
      <c r="I6817" s="180" t="s">
        <v>6886</v>
      </c>
      <c r="J6817" s="180" t="s">
        <v>2684</v>
      </c>
      <c r="K6817" s="180" t="s">
        <v>2685</v>
      </c>
    </row>
    <row r="6818" spans="1:11" ht="25.5" x14ac:dyDescent="0.2">
      <c r="A6818" s="289" t="s">
        <v>119</v>
      </c>
      <c r="B6818" s="182" t="s">
        <v>4857</v>
      </c>
      <c r="C6818" s="289" t="s">
        <v>2687</v>
      </c>
      <c r="D6818" s="289" t="s">
        <v>4858</v>
      </c>
      <c r="E6818" s="554" t="s">
        <v>3020</v>
      </c>
      <c r="F6818" s="554"/>
      <c r="G6818" s="183" t="s">
        <v>154</v>
      </c>
      <c r="H6818" s="184">
        <v>1</v>
      </c>
      <c r="I6818" s="185"/>
      <c r="J6818" s="185">
        <v>147.91999999999999</v>
      </c>
      <c r="K6818" s="185">
        <v>147.91999999999999</v>
      </c>
    </row>
    <row r="6819" spans="1:11" ht="25.5" x14ac:dyDescent="0.2">
      <c r="A6819" s="290" t="s">
        <v>2689</v>
      </c>
      <c r="B6819" s="186" t="s">
        <v>2870</v>
      </c>
      <c r="C6819" s="290" t="s">
        <v>2691</v>
      </c>
      <c r="D6819" s="290" t="s">
        <v>2871</v>
      </c>
      <c r="E6819" s="555" t="s">
        <v>2693</v>
      </c>
      <c r="F6819" s="555"/>
      <c r="G6819" s="187" t="s">
        <v>2694</v>
      </c>
      <c r="H6819" s="188">
        <v>0.33</v>
      </c>
      <c r="I6819" s="188"/>
      <c r="J6819" s="189">
        <v>33.79</v>
      </c>
      <c r="K6819" s="189">
        <v>11.15</v>
      </c>
    </row>
    <row r="6820" spans="1:11" ht="25.5" x14ac:dyDescent="0.2">
      <c r="A6820" s="290" t="s">
        <v>2689</v>
      </c>
      <c r="B6820" s="186" t="s">
        <v>2851</v>
      </c>
      <c r="C6820" s="290" t="s">
        <v>2691</v>
      </c>
      <c r="D6820" s="290" t="s">
        <v>2852</v>
      </c>
      <c r="E6820" s="555" t="s">
        <v>2693</v>
      </c>
      <c r="F6820" s="555"/>
      <c r="G6820" s="187" t="s">
        <v>2694</v>
      </c>
      <c r="H6820" s="188">
        <v>0.33</v>
      </c>
      <c r="I6820" s="188"/>
      <c r="J6820" s="189">
        <v>26.89</v>
      </c>
      <c r="K6820" s="189">
        <v>8.8699999999999992</v>
      </c>
    </row>
    <row r="6821" spans="1:11" x14ac:dyDescent="0.2">
      <c r="A6821" s="291" t="s">
        <v>2697</v>
      </c>
      <c r="B6821" s="190" t="s">
        <v>3238</v>
      </c>
      <c r="C6821" s="291" t="s">
        <v>2691</v>
      </c>
      <c r="D6821" s="291" t="s">
        <v>3239</v>
      </c>
      <c r="E6821" s="556" t="s">
        <v>2700</v>
      </c>
      <c r="F6821" s="556"/>
      <c r="G6821" s="191" t="s">
        <v>84</v>
      </c>
      <c r="H6821" s="192">
        <v>2.1000000000000001E-2</v>
      </c>
      <c r="I6821" s="192"/>
      <c r="J6821" s="193">
        <v>49.46</v>
      </c>
      <c r="K6821" s="193">
        <v>1.03</v>
      </c>
    </row>
    <row r="6822" spans="1:11" x14ac:dyDescent="0.2">
      <c r="A6822" s="291" t="s">
        <v>2697</v>
      </c>
      <c r="B6822" s="190" t="s">
        <v>4859</v>
      </c>
      <c r="C6822" s="291" t="s">
        <v>2791</v>
      </c>
      <c r="D6822" s="291" t="s">
        <v>4860</v>
      </c>
      <c r="E6822" s="556" t="s">
        <v>2700</v>
      </c>
      <c r="F6822" s="556"/>
      <c r="G6822" s="191" t="s">
        <v>2701</v>
      </c>
      <c r="H6822" s="192">
        <v>1.1499999999999999</v>
      </c>
      <c r="I6822" s="192"/>
      <c r="J6822" s="193">
        <v>110.33</v>
      </c>
      <c r="K6822" s="193">
        <v>126.87</v>
      </c>
    </row>
    <row r="6823" spans="1:11" x14ac:dyDescent="0.2">
      <c r="A6823" s="287"/>
      <c r="B6823" s="287"/>
      <c r="C6823" s="287"/>
      <c r="D6823" s="287"/>
      <c r="E6823" s="287" t="s">
        <v>2709</v>
      </c>
      <c r="F6823" s="194">
        <v>14.66</v>
      </c>
      <c r="G6823" s="287" t="s">
        <v>2710</v>
      </c>
      <c r="H6823" s="194">
        <v>0</v>
      </c>
      <c r="I6823" s="287" t="s">
        <v>2711</v>
      </c>
      <c r="J6823" s="194">
        <v>14.66</v>
      </c>
    </row>
    <row r="6824" spans="1:11" x14ac:dyDescent="0.2">
      <c r="A6824" s="287"/>
      <c r="B6824" s="287"/>
      <c r="C6824" s="287"/>
      <c r="D6824" s="287"/>
      <c r="E6824" s="287" t="s">
        <v>2712</v>
      </c>
      <c r="F6824" s="194">
        <v>0</v>
      </c>
      <c r="G6824" s="287"/>
      <c r="H6824" s="552" t="s">
        <v>2713</v>
      </c>
      <c r="I6824" s="552"/>
      <c r="J6824" s="194">
        <v>147.91999999999999</v>
      </c>
    </row>
    <row r="6825" spans="1:11" ht="13.5" thickBot="1" x14ac:dyDescent="0.25">
      <c r="A6825" s="196"/>
      <c r="B6825" s="196"/>
      <c r="C6825" s="196"/>
      <c r="D6825" s="196"/>
      <c r="E6825" s="196"/>
      <c r="F6825" s="196"/>
      <c r="G6825" s="196" t="s">
        <v>2714</v>
      </c>
      <c r="H6825" s="198">
        <v>0</v>
      </c>
      <c r="I6825" s="196" t="s">
        <v>2715</v>
      </c>
      <c r="J6825" s="197">
        <v>0</v>
      </c>
    </row>
    <row r="6826" spans="1:11" ht="13.5" thickTop="1" x14ac:dyDescent="0.2">
      <c r="A6826" s="195"/>
      <c r="B6826" s="195"/>
      <c r="C6826" s="195"/>
      <c r="D6826" s="195"/>
      <c r="E6826" s="195"/>
      <c r="F6826" s="195"/>
      <c r="G6826" s="195"/>
      <c r="H6826" s="195"/>
      <c r="I6826" s="195"/>
      <c r="J6826" s="195"/>
    </row>
    <row r="6827" spans="1:11" ht="15" x14ac:dyDescent="0.2">
      <c r="A6827" s="288" t="s">
        <v>8062</v>
      </c>
      <c r="B6827" s="180" t="s">
        <v>2678</v>
      </c>
      <c r="C6827" s="288" t="s">
        <v>2679</v>
      </c>
      <c r="D6827" s="288" t="s">
        <v>2680</v>
      </c>
      <c r="E6827" s="553" t="s">
        <v>2681</v>
      </c>
      <c r="F6827" s="553"/>
      <c r="G6827" s="181" t="s">
        <v>2682</v>
      </c>
      <c r="H6827" s="180" t="s">
        <v>2683</v>
      </c>
      <c r="I6827" s="180" t="s">
        <v>6886</v>
      </c>
      <c r="J6827" s="180" t="s">
        <v>2684</v>
      </c>
      <c r="K6827" s="180" t="s">
        <v>2685</v>
      </c>
    </row>
    <row r="6828" spans="1:11" ht="25.5" x14ac:dyDescent="0.2">
      <c r="A6828" s="289" t="s">
        <v>119</v>
      </c>
      <c r="B6828" s="182" t="s">
        <v>4861</v>
      </c>
      <c r="C6828" s="289" t="s">
        <v>2687</v>
      </c>
      <c r="D6828" s="289" t="s">
        <v>4862</v>
      </c>
      <c r="E6828" s="554" t="s">
        <v>3020</v>
      </c>
      <c r="F6828" s="554"/>
      <c r="G6828" s="183" t="s">
        <v>154</v>
      </c>
      <c r="H6828" s="184">
        <v>1</v>
      </c>
      <c r="I6828" s="185"/>
      <c r="J6828" s="185">
        <v>145.97</v>
      </c>
      <c r="K6828" s="185">
        <v>145.97</v>
      </c>
    </row>
    <row r="6829" spans="1:11" ht="25.5" x14ac:dyDescent="0.2">
      <c r="A6829" s="290" t="s">
        <v>2689</v>
      </c>
      <c r="B6829" s="186" t="s">
        <v>2870</v>
      </c>
      <c r="C6829" s="290" t="s">
        <v>2691</v>
      </c>
      <c r="D6829" s="290" t="s">
        <v>2871</v>
      </c>
      <c r="E6829" s="555" t="s">
        <v>2693</v>
      </c>
      <c r="F6829" s="555"/>
      <c r="G6829" s="187" t="s">
        <v>2694</v>
      </c>
      <c r="H6829" s="188">
        <v>0.38</v>
      </c>
      <c r="I6829" s="188"/>
      <c r="J6829" s="189">
        <v>33.79</v>
      </c>
      <c r="K6829" s="189">
        <v>12.84</v>
      </c>
    </row>
    <row r="6830" spans="1:11" ht="25.5" x14ac:dyDescent="0.2">
      <c r="A6830" s="290" t="s">
        <v>2689</v>
      </c>
      <c r="B6830" s="186" t="s">
        <v>2851</v>
      </c>
      <c r="C6830" s="290" t="s">
        <v>2691</v>
      </c>
      <c r="D6830" s="290" t="s">
        <v>2852</v>
      </c>
      <c r="E6830" s="555" t="s">
        <v>2693</v>
      </c>
      <c r="F6830" s="555"/>
      <c r="G6830" s="187" t="s">
        <v>2694</v>
      </c>
      <c r="H6830" s="188">
        <v>0.38</v>
      </c>
      <c r="I6830" s="188"/>
      <c r="J6830" s="189">
        <v>26.89</v>
      </c>
      <c r="K6830" s="189">
        <v>10.210000000000001</v>
      </c>
    </row>
    <row r="6831" spans="1:11" x14ac:dyDescent="0.2">
      <c r="A6831" s="291" t="s">
        <v>2697</v>
      </c>
      <c r="B6831" s="190" t="s">
        <v>3238</v>
      </c>
      <c r="C6831" s="291" t="s">
        <v>2691</v>
      </c>
      <c r="D6831" s="291" t="s">
        <v>3239</v>
      </c>
      <c r="E6831" s="556" t="s">
        <v>2700</v>
      </c>
      <c r="F6831" s="556"/>
      <c r="G6831" s="191" t="s">
        <v>84</v>
      </c>
      <c r="H6831" s="192">
        <v>2.12E-2</v>
      </c>
      <c r="I6831" s="192"/>
      <c r="J6831" s="193">
        <v>49.46</v>
      </c>
      <c r="K6831" s="193">
        <v>1.04</v>
      </c>
    </row>
    <row r="6832" spans="1:11" x14ac:dyDescent="0.2">
      <c r="A6832" s="291" t="s">
        <v>2697</v>
      </c>
      <c r="B6832" s="190" t="s">
        <v>4863</v>
      </c>
      <c r="C6832" s="291" t="s">
        <v>2791</v>
      </c>
      <c r="D6832" s="291" t="s">
        <v>4864</v>
      </c>
      <c r="E6832" s="556" t="s">
        <v>2700</v>
      </c>
      <c r="F6832" s="556"/>
      <c r="G6832" s="191" t="s">
        <v>2701</v>
      </c>
      <c r="H6832" s="192">
        <v>1.1499999999999999</v>
      </c>
      <c r="I6832" s="192"/>
      <c r="J6832" s="193">
        <v>105.99</v>
      </c>
      <c r="K6832" s="193">
        <v>121.88</v>
      </c>
    </row>
    <row r="6833" spans="1:11" x14ac:dyDescent="0.2">
      <c r="A6833" s="287"/>
      <c r="B6833" s="287"/>
      <c r="C6833" s="287"/>
      <c r="D6833" s="287"/>
      <c r="E6833" s="287" t="s">
        <v>2709</v>
      </c>
      <c r="F6833" s="194">
        <v>16.880000000000003</v>
      </c>
      <c r="G6833" s="287" t="s">
        <v>2710</v>
      </c>
      <c r="H6833" s="194">
        <v>0</v>
      </c>
      <c r="I6833" s="287" t="s">
        <v>2711</v>
      </c>
      <c r="J6833" s="194">
        <v>16.880000000000003</v>
      </c>
    </row>
    <row r="6834" spans="1:11" x14ac:dyDescent="0.2">
      <c r="A6834" s="287"/>
      <c r="B6834" s="287"/>
      <c r="C6834" s="287"/>
      <c r="D6834" s="287"/>
      <c r="E6834" s="287" t="s">
        <v>2712</v>
      </c>
      <c r="F6834" s="194">
        <v>0</v>
      </c>
      <c r="G6834" s="287"/>
      <c r="H6834" s="552" t="s">
        <v>2713</v>
      </c>
      <c r="I6834" s="552"/>
      <c r="J6834" s="194">
        <v>145.97</v>
      </c>
    </row>
    <row r="6835" spans="1:11" ht="13.5" thickBot="1" x14ac:dyDescent="0.25">
      <c r="A6835" s="196"/>
      <c r="B6835" s="196"/>
      <c r="C6835" s="196"/>
      <c r="D6835" s="196"/>
      <c r="E6835" s="196"/>
      <c r="F6835" s="196"/>
      <c r="G6835" s="196" t="s">
        <v>2714</v>
      </c>
      <c r="H6835" s="198">
        <v>0</v>
      </c>
      <c r="I6835" s="196" t="s">
        <v>2715</v>
      </c>
      <c r="J6835" s="197">
        <v>0</v>
      </c>
    </row>
    <row r="6836" spans="1:11" ht="13.5" thickTop="1" x14ac:dyDescent="0.2">
      <c r="A6836" s="195"/>
      <c r="B6836" s="195"/>
      <c r="C6836" s="195"/>
      <c r="D6836" s="195"/>
      <c r="E6836" s="195"/>
      <c r="F6836" s="195"/>
      <c r="G6836" s="195"/>
      <c r="H6836" s="195"/>
      <c r="I6836" s="195"/>
      <c r="J6836" s="195"/>
    </row>
    <row r="6837" spans="1:11" ht="15" x14ac:dyDescent="0.2">
      <c r="A6837" s="288" t="s">
        <v>8063</v>
      </c>
      <c r="B6837" s="180" t="s">
        <v>2678</v>
      </c>
      <c r="C6837" s="288" t="s">
        <v>2679</v>
      </c>
      <c r="D6837" s="288" t="s">
        <v>2680</v>
      </c>
      <c r="E6837" s="553" t="s">
        <v>2681</v>
      </c>
      <c r="F6837" s="553"/>
      <c r="G6837" s="181" t="s">
        <v>2682</v>
      </c>
      <c r="H6837" s="180" t="s">
        <v>2683</v>
      </c>
      <c r="I6837" s="180" t="s">
        <v>6886</v>
      </c>
      <c r="J6837" s="180" t="s">
        <v>2684</v>
      </c>
      <c r="K6837" s="180" t="s">
        <v>2685</v>
      </c>
    </row>
    <row r="6838" spans="1:11" ht="25.5" x14ac:dyDescent="0.2">
      <c r="A6838" s="289" t="s">
        <v>119</v>
      </c>
      <c r="B6838" s="182" t="s">
        <v>4865</v>
      </c>
      <c r="C6838" s="289" t="s">
        <v>2687</v>
      </c>
      <c r="D6838" s="289" t="s">
        <v>4866</v>
      </c>
      <c r="E6838" s="554" t="s">
        <v>3020</v>
      </c>
      <c r="F6838" s="554"/>
      <c r="G6838" s="183" t="s">
        <v>154</v>
      </c>
      <c r="H6838" s="184">
        <v>1</v>
      </c>
      <c r="I6838" s="185"/>
      <c r="J6838" s="185">
        <v>194.15</v>
      </c>
      <c r="K6838" s="185">
        <v>194.15</v>
      </c>
    </row>
    <row r="6839" spans="1:11" ht="25.5" x14ac:dyDescent="0.2">
      <c r="A6839" s="290" t="s">
        <v>2689</v>
      </c>
      <c r="B6839" s="186" t="s">
        <v>2870</v>
      </c>
      <c r="C6839" s="290" t="s">
        <v>2691</v>
      </c>
      <c r="D6839" s="290" t="s">
        <v>2871</v>
      </c>
      <c r="E6839" s="555" t="s">
        <v>2693</v>
      </c>
      <c r="F6839" s="555"/>
      <c r="G6839" s="187" t="s">
        <v>2694</v>
      </c>
      <c r="H6839" s="188">
        <v>0.44</v>
      </c>
      <c r="I6839" s="188"/>
      <c r="J6839" s="189">
        <v>33.79</v>
      </c>
      <c r="K6839" s="189">
        <v>14.86</v>
      </c>
    </row>
    <row r="6840" spans="1:11" ht="25.5" x14ac:dyDescent="0.2">
      <c r="A6840" s="290" t="s">
        <v>2689</v>
      </c>
      <c r="B6840" s="186" t="s">
        <v>2851</v>
      </c>
      <c r="C6840" s="290" t="s">
        <v>2691</v>
      </c>
      <c r="D6840" s="290" t="s">
        <v>2852</v>
      </c>
      <c r="E6840" s="555" t="s">
        <v>2693</v>
      </c>
      <c r="F6840" s="555"/>
      <c r="G6840" s="187" t="s">
        <v>2694</v>
      </c>
      <c r="H6840" s="188">
        <v>0.44</v>
      </c>
      <c r="I6840" s="188"/>
      <c r="J6840" s="189">
        <v>26.89</v>
      </c>
      <c r="K6840" s="189">
        <v>11.83</v>
      </c>
    </row>
    <row r="6841" spans="1:11" x14ac:dyDescent="0.2">
      <c r="A6841" s="291" t="s">
        <v>2697</v>
      </c>
      <c r="B6841" s="190" t="s">
        <v>3238</v>
      </c>
      <c r="C6841" s="291" t="s">
        <v>2691</v>
      </c>
      <c r="D6841" s="291" t="s">
        <v>3239</v>
      </c>
      <c r="E6841" s="556" t="s">
        <v>2700</v>
      </c>
      <c r="F6841" s="556"/>
      <c r="G6841" s="191" t="s">
        <v>84</v>
      </c>
      <c r="H6841" s="192">
        <v>2.1399999999999999E-2</v>
      </c>
      <c r="I6841" s="192"/>
      <c r="J6841" s="193">
        <v>49.46</v>
      </c>
      <c r="K6841" s="193">
        <v>1.05</v>
      </c>
    </row>
    <row r="6842" spans="1:11" x14ac:dyDescent="0.2">
      <c r="A6842" s="291" t="s">
        <v>2697</v>
      </c>
      <c r="B6842" s="190" t="s">
        <v>4867</v>
      </c>
      <c r="C6842" s="291" t="s">
        <v>2791</v>
      </c>
      <c r="D6842" s="291" t="s">
        <v>4868</v>
      </c>
      <c r="E6842" s="556" t="s">
        <v>2700</v>
      </c>
      <c r="F6842" s="556"/>
      <c r="G6842" s="191" t="s">
        <v>2701</v>
      </c>
      <c r="H6842" s="192">
        <v>1.1499999999999999</v>
      </c>
      <c r="I6842" s="192"/>
      <c r="J6842" s="193">
        <v>144.71</v>
      </c>
      <c r="K6842" s="193">
        <v>166.41</v>
      </c>
    </row>
    <row r="6843" spans="1:11" x14ac:dyDescent="0.2">
      <c r="A6843" s="287"/>
      <c r="B6843" s="287"/>
      <c r="C6843" s="287"/>
      <c r="D6843" s="287"/>
      <c r="E6843" s="287" t="s">
        <v>2709</v>
      </c>
      <c r="F6843" s="194">
        <v>19.55</v>
      </c>
      <c r="G6843" s="287" t="s">
        <v>2710</v>
      </c>
      <c r="H6843" s="194">
        <v>0</v>
      </c>
      <c r="I6843" s="287" t="s">
        <v>2711</v>
      </c>
      <c r="J6843" s="194">
        <v>19.55</v>
      </c>
    </row>
    <row r="6844" spans="1:11" x14ac:dyDescent="0.2">
      <c r="A6844" s="287"/>
      <c r="B6844" s="287"/>
      <c r="C6844" s="287"/>
      <c r="D6844" s="287"/>
      <c r="E6844" s="287" t="s">
        <v>2712</v>
      </c>
      <c r="F6844" s="194">
        <v>0</v>
      </c>
      <c r="G6844" s="287"/>
      <c r="H6844" s="552" t="s">
        <v>2713</v>
      </c>
      <c r="I6844" s="552"/>
      <c r="J6844" s="194">
        <v>194.15</v>
      </c>
    </row>
    <row r="6845" spans="1:11" ht="13.5" thickBot="1" x14ac:dyDescent="0.25">
      <c r="A6845" s="196"/>
      <c r="B6845" s="196"/>
      <c r="C6845" s="196"/>
      <c r="D6845" s="196"/>
      <c r="E6845" s="196"/>
      <c r="F6845" s="196"/>
      <c r="G6845" s="196" t="s">
        <v>2714</v>
      </c>
      <c r="H6845" s="198">
        <v>0</v>
      </c>
      <c r="I6845" s="196" t="s">
        <v>2715</v>
      </c>
      <c r="J6845" s="197">
        <v>0</v>
      </c>
    </row>
    <row r="6846" spans="1:11" ht="13.5" thickTop="1" x14ac:dyDescent="0.2">
      <c r="A6846" s="195"/>
      <c r="B6846" s="195"/>
      <c r="C6846" s="195"/>
      <c r="D6846" s="195"/>
      <c r="E6846" s="195"/>
      <c r="F6846" s="195"/>
      <c r="G6846" s="195"/>
      <c r="H6846" s="195"/>
      <c r="I6846" s="195"/>
      <c r="J6846" s="195"/>
    </row>
    <row r="6847" spans="1:11" ht="25.5" x14ac:dyDescent="0.2">
      <c r="A6847" s="292" t="s">
        <v>8064</v>
      </c>
      <c r="B6847" s="292"/>
      <c r="C6847" s="292"/>
      <c r="D6847" s="292" t="s">
        <v>4869</v>
      </c>
      <c r="E6847" s="292"/>
      <c r="F6847" s="558"/>
      <c r="G6847" s="558"/>
      <c r="H6847" s="292"/>
      <c r="I6847" s="178"/>
      <c r="J6847" s="292"/>
      <c r="K6847" s="179">
        <v>0</v>
      </c>
    </row>
    <row r="6848" spans="1:11" ht="15" x14ac:dyDescent="0.2">
      <c r="A6848" s="288" t="s">
        <v>8065</v>
      </c>
      <c r="B6848" s="180" t="s">
        <v>2678</v>
      </c>
      <c r="C6848" s="288" t="s">
        <v>2679</v>
      </c>
      <c r="D6848" s="288" t="s">
        <v>2680</v>
      </c>
      <c r="E6848" s="553" t="s">
        <v>2681</v>
      </c>
      <c r="F6848" s="553"/>
      <c r="G6848" s="181" t="s">
        <v>2682</v>
      </c>
      <c r="H6848" s="180" t="s">
        <v>2683</v>
      </c>
      <c r="I6848" s="180" t="s">
        <v>6886</v>
      </c>
      <c r="J6848" s="180" t="s">
        <v>2684</v>
      </c>
      <c r="K6848" s="180" t="s">
        <v>2685</v>
      </c>
    </row>
    <row r="6849" spans="1:11" ht="25.5" x14ac:dyDescent="0.2">
      <c r="A6849" s="289" t="s">
        <v>119</v>
      </c>
      <c r="B6849" s="182" t="s">
        <v>4870</v>
      </c>
      <c r="C6849" s="289" t="s">
        <v>2687</v>
      </c>
      <c r="D6849" s="289" t="s">
        <v>4871</v>
      </c>
      <c r="E6849" s="554" t="s">
        <v>3020</v>
      </c>
      <c r="F6849" s="554"/>
      <c r="G6849" s="183" t="s">
        <v>154</v>
      </c>
      <c r="H6849" s="184">
        <v>1</v>
      </c>
      <c r="I6849" s="185"/>
      <c r="J6849" s="185">
        <v>17.64</v>
      </c>
      <c r="K6849" s="185">
        <v>17.64</v>
      </c>
    </row>
    <row r="6850" spans="1:11" ht="25.5" x14ac:dyDescent="0.2">
      <c r="A6850" s="290" t="s">
        <v>2689</v>
      </c>
      <c r="B6850" s="186" t="s">
        <v>2870</v>
      </c>
      <c r="C6850" s="290" t="s">
        <v>2691</v>
      </c>
      <c r="D6850" s="290" t="s">
        <v>2871</v>
      </c>
      <c r="E6850" s="555" t="s">
        <v>2693</v>
      </c>
      <c r="F6850" s="555"/>
      <c r="G6850" s="187" t="s">
        <v>2694</v>
      </c>
      <c r="H6850" s="188">
        <v>0.1</v>
      </c>
      <c r="I6850" s="188"/>
      <c r="J6850" s="189">
        <v>33.79</v>
      </c>
      <c r="K6850" s="189">
        <v>3.37</v>
      </c>
    </row>
    <row r="6851" spans="1:11" ht="25.5" x14ac:dyDescent="0.2">
      <c r="A6851" s="290" t="s">
        <v>2689</v>
      </c>
      <c r="B6851" s="186" t="s">
        <v>2851</v>
      </c>
      <c r="C6851" s="290" t="s">
        <v>2691</v>
      </c>
      <c r="D6851" s="290" t="s">
        <v>2852</v>
      </c>
      <c r="E6851" s="555" t="s">
        <v>2693</v>
      </c>
      <c r="F6851" s="555"/>
      <c r="G6851" s="187" t="s">
        <v>2694</v>
      </c>
      <c r="H6851" s="188">
        <v>0.1</v>
      </c>
      <c r="I6851" s="188"/>
      <c r="J6851" s="189">
        <v>26.89</v>
      </c>
      <c r="K6851" s="189">
        <v>2.68</v>
      </c>
    </row>
    <row r="6852" spans="1:11" x14ac:dyDescent="0.2">
      <c r="A6852" s="291" t="s">
        <v>2697</v>
      </c>
      <c r="B6852" s="190" t="s">
        <v>4872</v>
      </c>
      <c r="C6852" s="291" t="s">
        <v>2791</v>
      </c>
      <c r="D6852" s="291" t="s">
        <v>4873</v>
      </c>
      <c r="E6852" s="556" t="s">
        <v>2700</v>
      </c>
      <c r="F6852" s="556"/>
      <c r="G6852" s="191" t="s">
        <v>2701</v>
      </c>
      <c r="H6852" s="192">
        <v>1.05</v>
      </c>
      <c r="I6852" s="192"/>
      <c r="J6852" s="193">
        <v>11.04</v>
      </c>
      <c r="K6852" s="193">
        <v>11.59</v>
      </c>
    </row>
    <row r="6853" spans="1:11" x14ac:dyDescent="0.2">
      <c r="A6853" s="287"/>
      <c r="B6853" s="287"/>
      <c r="C6853" s="287"/>
      <c r="D6853" s="287"/>
      <c r="E6853" s="287" t="s">
        <v>2709</v>
      </c>
      <c r="F6853" s="194">
        <v>4.4400000000000004</v>
      </c>
      <c r="G6853" s="287" t="s">
        <v>2710</v>
      </c>
      <c r="H6853" s="194">
        <v>0</v>
      </c>
      <c r="I6853" s="287" t="s">
        <v>2711</v>
      </c>
      <c r="J6853" s="194">
        <v>4.4400000000000004</v>
      </c>
    </row>
    <row r="6854" spans="1:11" x14ac:dyDescent="0.2">
      <c r="A6854" s="287"/>
      <c r="B6854" s="287"/>
      <c r="C6854" s="287"/>
      <c r="D6854" s="287"/>
      <c r="E6854" s="287" t="s">
        <v>2712</v>
      </c>
      <c r="F6854" s="194">
        <v>0</v>
      </c>
      <c r="G6854" s="287"/>
      <c r="H6854" s="552" t="s">
        <v>2713</v>
      </c>
      <c r="I6854" s="552"/>
      <c r="J6854" s="194">
        <v>17.64</v>
      </c>
    </row>
    <row r="6855" spans="1:11" ht="13.5" thickBot="1" x14ac:dyDescent="0.25">
      <c r="A6855" s="196"/>
      <c r="B6855" s="196"/>
      <c r="C6855" s="196"/>
      <c r="D6855" s="196"/>
      <c r="E6855" s="196"/>
      <c r="F6855" s="196"/>
      <c r="G6855" s="196" t="s">
        <v>2714</v>
      </c>
      <c r="H6855" s="198">
        <v>0</v>
      </c>
      <c r="I6855" s="196" t="s">
        <v>2715</v>
      </c>
      <c r="J6855" s="197">
        <v>0</v>
      </c>
    </row>
    <row r="6856" spans="1:11" ht="13.5" thickTop="1" x14ac:dyDescent="0.2">
      <c r="A6856" s="195"/>
      <c r="B6856" s="195"/>
      <c r="C6856" s="195"/>
      <c r="D6856" s="195"/>
      <c r="E6856" s="195"/>
      <c r="F6856" s="195"/>
      <c r="G6856" s="195"/>
      <c r="H6856" s="195"/>
      <c r="I6856" s="195"/>
      <c r="J6856" s="195"/>
    </row>
    <row r="6857" spans="1:11" ht="15" x14ac:dyDescent="0.2">
      <c r="A6857" s="288" t="s">
        <v>8066</v>
      </c>
      <c r="B6857" s="180" t="s">
        <v>2678</v>
      </c>
      <c r="C6857" s="288" t="s">
        <v>2679</v>
      </c>
      <c r="D6857" s="288" t="s">
        <v>2680</v>
      </c>
      <c r="E6857" s="553" t="s">
        <v>2681</v>
      </c>
      <c r="F6857" s="553"/>
      <c r="G6857" s="181" t="s">
        <v>2682</v>
      </c>
      <c r="H6857" s="180" t="s">
        <v>2683</v>
      </c>
      <c r="I6857" s="180" t="s">
        <v>6886</v>
      </c>
      <c r="J6857" s="180" t="s">
        <v>2684</v>
      </c>
      <c r="K6857" s="180" t="s">
        <v>2685</v>
      </c>
    </row>
    <row r="6858" spans="1:11" ht="25.5" x14ac:dyDescent="0.2">
      <c r="A6858" s="289" t="s">
        <v>119</v>
      </c>
      <c r="B6858" s="182" t="s">
        <v>4874</v>
      </c>
      <c r="C6858" s="289" t="s">
        <v>2687</v>
      </c>
      <c r="D6858" s="289" t="s">
        <v>4875</v>
      </c>
      <c r="E6858" s="554" t="s">
        <v>3020</v>
      </c>
      <c r="F6858" s="554"/>
      <c r="G6858" s="183" t="s">
        <v>154</v>
      </c>
      <c r="H6858" s="184">
        <v>1</v>
      </c>
      <c r="I6858" s="185"/>
      <c r="J6858" s="185">
        <v>22.46</v>
      </c>
      <c r="K6858" s="185">
        <v>22.46</v>
      </c>
    </row>
    <row r="6859" spans="1:11" ht="25.5" x14ac:dyDescent="0.2">
      <c r="A6859" s="290" t="s">
        <v>2689</v>
      </c>
      <c r="B6859" s="186" t="s">
        <v>2870</v>
      </c>
      <c r="C6859" s="290" t="s">
        <v>2691</v>
      </c>
      <c r="D6859" s="290" t="s">
        <v>2871</v>
      </c>
      <c r="E6859" s="555" t="s">
        <v>2693</v>
      </c>
      <c r="F6859" s="555"/>
      <c r="G6859" s="187" t="s">
        <v>2694</v>
      </c>
      <c r="H6859" s="188">
        <v>0.1</v>
      </c>
      <c r="I6859" s="188"/>
      <c r="J6859" s="189">
        <v>33.79</v>
      </c>
      <c r="K6859" s="189">
        <v>3.37</v>
      </c>
    </row>
    <row r="6860" spans="1:11" ht="25.5" x14ac:dyDescent="0.2">
      <c r="A6860" s="290" t="s">
        <v>2689</v>
      </c>
      <c r="B6860" s="186" t="s">
        <v>2851</v>
      </c>
      <c r="C6860" s="290" t="s">
        <v>2691</v>
      </c>
      <c r="D6860" s="290" t="s">
        <v>2852</v>
      </c>
      <c r="E6860" s="555" t="s">
        <v>2693</v>
      </c>
      <c r="F6860" s="555"/>
      <c r="G6860" s="187" t="s">
        <v>2694</v>
      </c>
      <c r="H6860" s="188">
        <v>0.1</v>
      </c>
      <c r="I6860" s="188"/>
      <c r="J6860" s="189">
        <v>26.89</v>
      </c>
      <c r="K6860" s="189">
        <v>2.68</v>
      </c>
    </row>
    <row r="6861" spans="1:11" ht="38.25" x14ac:dyDescent="0.2">
      <c r="A6861" s="291" t="s">
        <v>2697</v>
      </c>
      <c r="B6861" s="190" t="s">
        <v>4876</v>
      </c>
      <c r="C6861" s="291" t="s">
        <v>2691</v>
      </c>
      <c r="D6861" s="291" t="s">
        <v>4877</v>
      </c>
      <c r="E6861" s="556" t="s">
        <v>2700</v>
      </c>
      <c r="F6861" s="556"/>
      <c r="G6861" s="191" t="s">
        <v>2701</v>
      </c>
      <c r="H6861" s="192">
        <v>1.1000000000000001</v>
      </c>
      <c r="I6861" s="192"/>
      <c r="J6861" s="193">
        <v>14.92</v>
      </c>
      <c r="K6861" s="193">
        <v>16.41</v>
      </c>
    </row>
    <row r="6862" spans="1:11" x14ac:dyDescent="0.2">
      <c r="A6862" s="287"/>
      <c r="B6862" s="287"/>
      <c r="C6862" s="287"/>
      <c r="D6862" s="287"/>
      <c r="E6862" s="287" t="s">
        <v>2709</v>
      </c>
      <c r="F6862" s="194">
        <v>4.4400000000000004</v>
      </c>
      <c r="G6862" s="287" t="s">
        <v>2710</v>
      </c>
      <c r="H6862" s="194">
        <v>0</v>
      </c>
      <c r="I6862" s="287" t="s">
        <v>2711</v>
      </c>
      <c r="J6862" s="194">
        <v>4.4400000000000004</v>
      </c>
    </row>
    <row r="6863" spans="1:11" x14ac:dyDescent="0.2">
      <c r="A6863" s="287"/>
      <c r="B6863" s="287"/>
      <c r="C6863" s="287"/>
      <c r="D6863" s="287"/>
      <c r="E6863" s="287" t="s">
        <v>2712</v>
      </c>
      <c r="F6863" s="194">
        <v>0</v>
      </c>
      <c r="G6863" s="287"/>
      <c r="H6863" s="552" t="s">
        <v>2713</v>
      </c>
      <c r="I6863" s="552"/>
      <c r="J6863" s="194">
        <v>22.46</v>
      </c>
    </row>
    <row r="6864" spans="1:11" ht="13.5" thickBot="1" x14ac:dyDescent="0.25">
      <c r="A6864" s="196"/>
      <c r="B6864" s="196"/>
      <c r="C6864" s="196"/>
      <c r="D6864" s="196"/>
      <c r="E6864" s="196"/>
      <c r="F6864" s="196"/>
      <c r="G6864" s="196" t="s">
        <v>2714</v>
      </c>
      <c r="H6864" s="198">
        <v>0</v>
      </c>
      <c r="I6864" s="196" t="s">
        <v>2715</v>
      </c>
      <c r="J6864" s="197">
        <v>0</v>
      </c>
    </row>
    <row r="6865" spans="1:11" ht="13.5" thickTop="1" x14ac:dyDescent="0.2">
      <c r="A6865" s="195"/>
      <c r="B6865" s="195"/>
      <c r="C6865" s="195"/>
      <c r="D6865" s="195"/>
      <c r="E6865" s="195"/>
      <c r="F6865" s="195"/>
      <c r="G6865" s="195"/>
      <c r="H6865" s="195"/>
      <c r="I6865" s="195"/>
      <c r="J6865" s="195"/>
    </row>
    <row r="6866" spans="1:11" ht="15" x14ac:dyDescent="0.2">
      <c r="A6866" s="288" t="s">
        <v>8067</v>
      </c>
      <c r="B6866" s="180" t="s">
        <v>2678</v>
      </c>
      <c r="C6866" s="288" t="s">
        <v>2679</v>
      </c>
      <c r="D6866" s="288" t="s">
        <v>2680</v>
      </c>
      <c r="E6866" s="553" t="s">
        <v>2681</v>
      </c>
      <c r="F6866" s="553"/>
      <c r="G6866" s="181" t="s">
        <v>2682</v>
      </c>
      <c r="H6866" s="180" t="s">
        <v>2683</v>
      </c>
      <c r="I6866" s="180" t="s">
        <v>6886</v>
      </c>
      <c r="J6866" s="180" t="s">
        <v>2684</v>
      </c>
      <c r="K6866" s="180" t="s">
        <v>2685</v>
      </c>
    </row>
    <row r="6867" spans="1:11" ht="25.5" x14ac:dyDescent="0.2">
      <c r="A6867" s="289" t="s">
        <v>119</v>
      </c>
      <c r="B6867" s="182" t="s">
        <v>4878</v>
      </c>
      <c r="C6867" s="289" t="s">
        <v>2687</v>
      </c>
      <c r="D6867" s="289" t="s">
        <v>4879</v>
      </c>
      <c r="E6867" s="554" t="s">
        <v>3020</v>
      </c>
      <c r="F6867" s="554"/>
      <c r="G6867" s="183" t="s">
        <v>154</v>
      </c>
      <c r="H6867" s="184">
        <v>1</v>
      </c>
      <c r="I6867" s="185"/>
      <c r="J6867" s="185">
        <v>30.61</v>
      </c>
      <c r="K6867" s="185">
        <v>30.61</v>
      </c>
    </row>
    <row r="6868" spans="1:11" ht="25.5" x14ac:dyDescent="0.2">
      <c r="A6868" s="290" t="s">
        <v>2689</v>
      </c>
      <c r="B6868" s="186" t="s">
        <v>2870</v>
      </c>
      <c r="C6868" s="290" t="s">
        <v>2691</v>
      </c>
      <c r="D6868" s="290" t="s">
        <v>2871</v>
      </c>
      <c r="E6868" s="555" t="s">
        <v>2693</v>
      </c>
      <c r="F6868" s="555"/>
      <c r="G6868" s="187" t="s">
        <v>2694</v>
      </c>
      <c r="H6868" s="188">
        <v>0.15</v>
      </c>
      <c r="I6868" s="188"/>
      <c r="J6868" s="189">
        <v>33.79</v>
      </c>
      <c r="K6868" s="189">
        <v>5.0599999999999996</v>
      </c>
    </row>
    <row r="6869" spans="1:11" ht="25.5" x14ac:dyDescent="0.2">
      <c r="A6869" s="290" t="s">
        <v>2689</v>
      </c>
      <c r="B6869" s="186" t="s">
        <v>2851</v>
      </c>
      <c r="C6869" s="290" t="s">
        <v>2691</v>
      </c>
      <c r="D6869" s="290" t="s">
        <v>2852</v>
      </c>
      <c r="E6869" s="555" t="s">
        <v>2693</v>
      </c>
      <c r="F6869" s="555"/>
      <c r="G6869" s="187" t="s">
        <v>2694</v>
      </c>
      <c r="H6869" s="188">
        <v>0.15</v>
      </c>
      <c r="I6869" s="188"/>
      <c r="J6869" s="189">
        <v>26.89</v>
      </c>
      <c r="K6869" s="189">
        <v>4.03</v>
      </c>
    </row>
    <row r="6870" spans="1:11" ht="38.25" x14ac:dyDescent="0.2">
      <c r="A6870" s="291" t="s">
        <v>2697</v>
      </c>
      <c r="B6870" s="190" t="s">
        <v>4880</v>
      </c>
      <c r="C6870" s="291" t="s">
        <v>2691</v>
      </c>
      <c r="D6870" s="291" t="s">
        <v>4881</v>
      </c>
      <c r="E6870" s="556" t="s">
        <v>2700</v>
      </c>
      <c r="F6870" s="556"/>
      <c r="G6870" s="191" t="s">
        <v>2701</v>
      </c>
      <c r="H6870" s="192">
        <v>1.1000000000000001</v>
      </c>
      <c r="I6870" s="192"/>
      <c r="J6870" s="193">
        <v>19.57</v>
      </c>
      <c r="K6870" s="193">
        <v>21.52</v>
      </c>
    </row>
    <row r="6871" spans="1:11" x14ac:dyDescent="0.2">
      <c r="A6871" s="287"/>
      <c r="B6871" s="287"/>
      <c r="C6871" s="287"/>
      <c r="D6871" s="287"/>
      <c r="E6871" s="287" t="s">
        <v>2709</v>
      </c>
      <c r="F6871" s="194">
        <v>6.66</v>
      </c>
      <c r="G6871" s="287" t="s">
        <v>2710</v>
      </c>
      <c r="H6871" s="194">
        <v>0</v>
      </c>
      <c r="I6871" s="287" t="s">
        <v>2711</v>
      </c>
      <c r="J6871" s="194">
        <v>6.66</v>
      </c>
    </row>
    <row r="6872" spans="1:11" x14ac:dyDescent="0.2">
      <c r="A6872" s="287"/>
      <c r="B6872" s="287"/>
      <c r="C6872" s="287"/>
      <c r="D6872" s="287"/>
      <c r="E6872" s="287" t="s">
        <v>2712</v>
      </c>
      <c r="F6872" s="194">
        <v>0</v>
      </c>
      <c r="G6872" s="287"/>
      <c r="H6872" s="552" t="s">
        <v>2713</v>
      </c>
      <c r="I6872" s="552"/>
      <c r="J6872" s="194">
        <v>30.61</v>
      </c>
    </row>
    <row r="6873" spans="1:11" ht="13.5" thickBot="1" x14ac:dyDescent="0.25">
      <c r="A6873" s="196"/>
      <c r="B6873" s="196"/>
      <c r="C6873" s="196"/>
      <c r="D6873" s="196"/>
      <c r="E6873" s="196"/>
      <c r="F6873" s="196"/>
      <c r="G6873" s="196" t="s">
        <v>2714</v>
      </c>
      <c r="H6873" s="198">
        <v>0</v>
      </c>
      <c r="I6873" s="196" t="s">
        <v>2715</v>
      </c>
      <c r="J6873" s="197">
        <v>0</v>
      </c>
    </row>
    <row r="6874" spans="1:11" ht="13.5" thickTop="1" x14ac:dyDescent="0.2">
      <c r="A6874" s="195"/>
      <c r="B6874" s="195"/>
      <c r="C6874" s="195"/>
      <c r="D6874" s="195"/>
      <c r="E6874" s="195"/>
      <c r="F6874" s="195"/>
      <c r="G6874" s="195"/>
      <c r="H6874" s="195"/>
      <c r="I6874" s="195"/>
      <c r="J6874" s="195"/>
    </row>
    <row r="6875" spans="1:11" ht="15" x14ac:dyDescent="0.2">
      <c r="A6875" s="288" t="s">
        <v>8068</v>
      </c>
      <c r="B6875" s="180" t="s">
        <v>2678</v>
      </c>
      <c r="C6875" s="288" t="s">
        <v>2679</v>
      </c>
      <c r="D6875" s="288" t="s">
        <v>2680</v>
      </c>
      <c r="E6875" s="553" t="s">
        <v>2681</v>
      </c>
      <c r="F6875" s="553"/>
      <c r="G6875" s="181" t="s">
        <v>2682</v>
      </c>
      <c r="H6875" s="180" t="s">
        <v>2683</v>
      </c>
      <c r="I6875" s="180" t="s">
        <v>6886</v>
      </c>
      <c r="J6875" s="180" t="s">
        <v>2684</v>
      </c>
      <c r="K6875" s="180" t="s">
        <v>2685</v>
      </c>
    </row>
    <row r="6876" spans="1:11" ht="25.5" x14ac:dyDescent="0.2">
      <c r="A6876" s="289" t="s">
        <v>119</v>
      </c>
      <c r="B6876" s="182" t="s">
        <v>4882</v>
      </c>
      <c r="C6876" s="289" t="s">
        <v>2687</v>
      </c>
      <c r="D6876" s="289" t="s">
        <v>4883</v>
      </c>
      <c r="E6876" s="554" t="s">
        <v>3020</v>
      </c>
      <c r="F6876" s="554"/>
      <c r="G6876" s="183" t="s">
        <v>154</v>
      </c>
      <c r="H6876" s="184">
        <v>1</v>
      </c>
      <c r="I6876" s="185"/>
      <c r="J6876" s="185">
        <v>44.6</v>
      </c>
      <c r="K6876" s="185">
        <v>44.6</v>
      </c>
    </row>
    <row r="6877" spans="1:11" ht="25.5" x14ac:dyDescent="0.2">
      <c r="A6877" s="290" t="s">
        <v>2689</v>
      </c>
      <c r="B6877" s="186" t="s">
        <v>2870</v>
      </c>
      <c r="C6877" s="290" t="s">
        <v>2691</v>
      </c>
      <c r="D6877" s="290" t="s">
        <v>2871</v>
      </c>
      <c r="E6877" s="555" t="s">
        <v>2693</v>
      </c>
      <c r="F6877" s="555"/>
      <c r="G6877" s="187" t="s">
        <v>2694</v>
      </c>
      <c r="H6877" s="188">
        <v>0.2</v>
      </c>
      <c r="I6877" s="188"/>
      <c r="J6877" s="189">
        <v>33.79</v>
      </c>
      <c r="K6877" s="189">
        <v>6.75</v>
      </c>
    </row>
    <row r="6878" spans="1:11" ht="25.5" x14ac:dyDescent="0.2">
      <c r="A6878" s="290" t="s">
        <v>2689</v>
      </c>
      <c r="B6878" s="186" t="s">
        <v>2851</v>
      </c>
      <c r="C6878" s="290" t="s">
        <v>2691</v>
      </c>
      <c r="D6878" s="290" t="s">
        <v>2852</v>
      </c>
      <c r="E6878" s="555" t="s">
        <v>2693</v>
      </c>
      <c r="F6878" s="555"/>
      <c r="G6878" s="187" t="s">
        <v>2694</v>
      </c>
      <c r="H6878" s="188">
        <v>0.2</v>
      </c>
      <c r="I6878" s="188"/>
      <c r="J6878" s="189">
        <v>26.89</v>
      </c>
      <c r="K6878" s="189">
        <v>5.37</v>
      </c>
    </row>
    <row r="6879" spans="1:11" ht="38.25" x14ac:dyDescent="0.2">
      <c r="A6879" s="291" t="s">
        <v>2697</v>
      </c>
      <c r="B6879" s="190" t="s">
        <v>4884</v>
      </c>
      <c r="C6879" s="291" t="s">
        <v>2691</v>
      </c>
      <c r="D6879" s="291" t="s">
        <v>4885</v>
      </c>
      <c r="E6879" s="556" t="s">
        <v>2700</v>
      </c>
      <c r="F6879" s="556"/>
      <c r="G6879" s="191" t="s">
        <v>2701</v>
      </c>
      <c r="H6879" s="192">
        <v>1.1000000000000001</v>
      </c>
      <c r="I6879" s="192"/>
      <c r="J6879" s="193">
        <v>29.53</v>
      </c>
      <c r="K6879" s="193">
        <v>32.479999999999997</v>
      </c>
    </row>
    <row r="6880" spans="1:11" x14ac:dyDescent="0.2">
      <c r="A6880" s="287"/>
      <c r="B6880" s="287"/>
      <c r="C6880" s="287"/>
      <c r="D6880" s="287"/>
      <c r="E6880" s="287" t="s">
        <v>2709</v>
      </c>
      <c r="F6880" s="194">
        <v>8.89</v>
      </c>
      <c r="G6880" s="287" t="s">
        <v>2710</v>
      </c>
      <c r="H6880" s="194">
        <v>0</v>
      </c>
      <c r="I6880" s="287" t="s">
        <v>2711</v>
      </c>
      <c r="J6880" s="194">
        <v>8.89</v>
      </c>
    </row>
    <row r="6881" spans="1:11" x14ac:dyDescent="0.2">
      <c r="A6881" s="287"/>
      <c r="B6881" s="287"/>
      <c r="C6881" s="287"/>
      <c r="D6881" s="287"/>
      <c r="E6881" s="287" t="s">
        <v>2712</v>
      </c>
      <c r="F6881" s="194">
        <v>0</v>
      </c>
      <c r="G6881" s="287"/>
      <c r="H6881" s="552" t="s">
        <v>2713</v>
      </c>
      <c r="I6881" s="552"/>
      <c r="J6881" s="194">
        <v>44.6</v>
      </c>
    </row>
    <row r="6882" spans="1:11" ht="13.5" thickBot="1" x14ac:dyDescent="0.25">
      <c r="A6882" s="196"/>
      <c r="B6882" s="196"/>
      <c r="C6882" s="196"/>
      <c r="D6882" s="196"/>
      <c r="E6882" s="196"/>
      <c r="F6882" s="196"/>
      <c r="G6882" s="196" t="s">
        <v>2714</v>
      </c>
      <c r="H6882" s="198">
        <v>0</v>
      </c>
      <c r="I6882" s="196" t="s">
        <v>2715</v>
      </c>
      <c r="J6882" s="197">
        <v>0</v>
      </c>
    </row>
    <row r="6883" spans="1:11" ht="13.5" thickTop="1" x14ac:dyDescent="0.2">
      <c r="A6883" s="195"/>
      <c r="B6883" s="195"/>
      <c r="C6883" s="195"/>
      <c r="D6883" s="195"/>
      <c r="E6883" s="195"/>
      <c r="F6883" s="195"/>
      <c r="G6883" s="195"/>
      <c r="H6883" s="195"/>
      <c r="I6883" s="195"/>
      <c r="J6883" s="195"/>
    </row>
    <row r="6884" spans="1:11" ht="15" x14ac:dyDescent="0.2">
      <c r="A6884" s="288" t="s">
        <v>8069</v>
      </c>
      <c r="B6884" s="180" t="s">
        <v>2678</v>
      </c>
      <c r="C6884" s="288" t="s">
        <v>2679</v>
      </c>
      <c r="D6884" s="288" t="s">
        <v>2680</v>
      </c>
      <c r="E6884" s="553" t="s">
        <v>2681</v>
      </c>
      <c r="F6884" s="553"/>
      <c r="G6884" s="181" t="s">
        <v>2682</v>
      </c>
      <c r="H6884" s="180" t="s">
        <v>2683</v>
      </c>
      <c r="I6884" s="180" t="s">
        <v>6886</v>
      </c>
      <c r="J6884" s="180" t="s">
        <v>2684</v>
      </c>
      <c r="K6884" s="180" t="s">
        <v>2685</v>
      </c>
    </row>
    <row r="6885" spans="1:11" ht="25.5" x14ac:dyDescent="0.2">
      <c r="A6885" s="289" t="s">
        <v>119</v>
      </c>
      <c r="B6885" s="182" t="s">
        <v>4886</v>
      </c>
      <c r="C6885" s="289" t="s">
        <v>2687</v>
      </c>
      <c r="D6885" s="289" t="s">
        <v>4887</v>
      </c>
      <c r="E6885" s="554" t="s">
        <v>3020</v>
      </c>
      <c r="F6885" s="554"/>
      <c r="G6885" s="183" t="s">
        <v>154</v>
      </c>
      <c r="H6885" s="184">
        <v>1</v>
      </c>
      <c r="I6885" s="185"/>
      <c r="J6885" s="185">
        <v>56.97</v>
      </c>
      <c r="K6885" s="185">
        <v>56.97</v>
      </c>
    </row>
    <row r="6886" spans="1:11" ht="25.5" x14ac:dyDescent="0.2">
      <c r="A6886" s="290" t="s">
        <v>2689</v>
      </c>
      <c r="B6886" s="186" t="s">
        <v>2870</v>
      </c>
      <c r="C6886" s="290" t="s">
        <v>2691</v>
      </c>
      <c r="D6886" s="290" t="s">
        <v>2871</v>
      </c>
      <c r="E6886" s="555" t="s">
        <v>2693</v>
      </c>
      <c r="F6886" s="555"/>
      <c r="G6886" s="187" t="s">
        <v>2694</v>
      </c>
      <c r="H6886" s="188">
        <v>0.25</v>
      </c>
      <c r="I6886" s="188"/>
      <c r="J6886" s="189">
        <v>33.79</v>
      </c>
      <c r="K6886" s="189">
        <v>8.44</v>
      </c>
    </row>
    <row r="6887" spans="1:11" ht="25.5" x14ac:dyDescent="0.2">
      <c r="A6887" s="290" t="s">
        <v>2689</v>
      </c>
      <c r="B6887" s="186" t="s">
        <v>2851</v>
      </c>
      <c r="C6887" s="290" t="s">
        <v>2691</v>
      </c>
      <c r="D6887" s="290" t="s">
        <v>2852</v>
      </c>
      <c r="E6887" s="555" t="s">
        <v>2693</v>
      </c>
      <c r="F6887" s="555"/>
      <c r="G6887" s="187" t="s">
        <v>2694</v>
      </c>
      <c r="H6887" s="188">
        <v>0.25</v>
      </c>
      <c r="I6887" s="188"/>
      <c r="J6887" s="189">
        <v>26.89</v>
      </c>
      <c r="K6887" s="189">
        <v>6.72</v>
      </c>
    </row>
    <row r="6888" spans="1:11" ht="38.25" x14ac:dyDescent="0.2">
      <c r="A6888" s="291" t="s">
        <v>2697</v>
      </c>
      <c r="B6888" s="190" t="s">
        <v>4888</v>
      </c>
      <c r="C6888" s="291" t="s">
        <v>2691</v>
      </c>
      <c r="D6888" s="291" t="s">
        <v>4889</v>
      </c>
      <c r="E6888" s="556" t="s">
        <v>2700</v>
      </c>
      <c r="F6888" s="556"/>
      <c r="G6888" s="191" t="s">
        <v>2701</v>
      </c>
      <c r="H6888" s="192">
        <v>1.1000000000000001</v>
      </c>
      <c r="I6888" s="192"/>
      <c r="J6888" s="193">
        <v>38.01</v>
      </c>
      <c r="K6888" s="193">
        <v>41.81</v>
      </c>
    </row>
    <row r="6889" spans="1:11" x14ac:dyDescent="0.2">
      <c r="A6889" s="287"/>
      <c r="B6889" s="287"/>
      <c r="C6889" s="287"/>
      <c r="D6889" s="287"/>
      <c r="E6889" s="287" t="s">
        <v>2709</v>
      </c>
      <c r="F6889" s="194">
        <v>11.11</v>
      </c>
      <c r="G6889" s="287" t="s">
        <v>2710</v>
      </c>
      <c r="H6889" s="194">
        <v>0</v>
      </c>
      <c r="I6889" s="287" t="s">
        <v>2711</v>
      </c>
      <c r="J6889" s="194">
        <v>11.11</v>
      </c>
    </row>
    <row r="6890" spans="1:11" x14ac:dyDescent="0.2">
      <c r="A6890" s="287"/>
      <c r="B6890" s="287"/>
      <c r="C6890" s="287"/>
      <c r="D6890" s="287"/>
      <c r="E6890" s="287" t="s">
        <v>2712</v>
      </c>
      <c r="F6890" s="194">
        <v>0</v>
      </c>
      <c r="G6890" s="287"/>
      <c r="H6890" s="552" t="s">
        <v>2713</v>
      </c>
      <c r="I6890" s="552"/>
      <c r="J6890" s="194">
        <v>56.97</v>
      </c>
    </row>
    <row r="6891" spans="1:11" ht="13.5" thickBot="1" x14ac:dyDescent="0.25">
      <c r="A6891" s="196"/>
      <c r="B6891" s="196"/>
      <c r="C6891" s="196"/>
      <c r="D6891" s="196"/>
      <c r="E6891" s="196"/>
      <c r="F6891" s="196"/>
      <c r="G6891" s="196" t="s">
        <v>2714</v>
      </c>
      <c r="H6891" s="198">
        <v>0</v>
      </c>
      <c r="I6891" s="196" t="s">
        <v>2715</v>
      </c>
      <c r="J6891" s="197">
        <v>0</v>
      </c>
    </row>
    <row r="6892" spans="1:11" ht="13.5" thickTop="1" x14ac:dyDescent="0.2">
      <c r="A6892" s="195"/>
      <c r="B6892" s="195"/>
      <c r="C6892" s="195"/>
      <c r="D6892" s="195"/>
      <c r="E6892" s="195"/>
      <c r="F6892" s="195"/>
      <c r="G6892" s="195"/>
      <c r="H6892" s="195"/>
      <c r="I6892" s="195"/>
      <c r="J6892" s="195"/>
    </row>
    <row r="6893" spans="1:11" ht="15" x14ac:dyDescent="0.2">
      <c r="A6893" s="288" t="s">
        <v>8070</v>
      </c>
      <c r="B6893" s="180" t="s">
        <v>2678</v>
      </c>
      <c r="C6893" s="288" t="s">
        <v>2679</v>
      </c>
      <c r="D6893" s="288" t="s">
        <v>2680</v>
      </c>
      <c r="E6893" s="553" t="s">
        <v>2681</v>
      </c>
      <c r="F6893" s="553"/>
      <c r="G6893" s="181" t="s">
        <v>2682</v>
      </c>
      <c r="H6893" s="180" t="s">
        <v>2683</v>
      </c>
      <c r="I6893" s="180" t="s">
        <v>6886</v>
      </c>
      <c r="J6893" s="180" t="s">
        <v>2684</v>
      </c>
      <c r="K6893" s="180" t="s">
        <v>2685</v>
      </c>
    </row>
    <row r="6894" spans="1:11" ht="25.5" x14ac:dyDescent="0.2">
      <c r="A6894" s="289" t="s">
        <v>119</v>
      </c>
      <c r="B6894" s="182" t="s">
        <v>4890</v>
      </c>
      <c r="C6894" s="289" t="s">
        <v>2687</v>
      </c>
      <c r="D6894" s="289" t="s">
        <v>4891</v>
      </c>
      <c r="E6894" s="554" t="s">
        <v>3020</v>
      </c>
      <c r="F6894" s="554"/>
      <c r="G6894" s="183" t="s">
        <v>154</v>
      </c>
      <c r="H6894" s="184">
        <v>1</v>
      </c>
      <c r="I6894" s="185"/>
      <c r="J6894" s="185">
        <v>73.87</v>
      </c>
      <c r="K6894" s="185">
        <v>73.87</v>
      </c>
    </row>
    <row r="6895" spans="1:11" ht="25.5" x14ac:dyDescent="0.2">
      <c r="A6895" s="290" t="s">
        <v>2689</v>
      </c>
      <c r="B6895" s="186" t="s">
        <v>2870</v>
      </c>
      <c r="C6895" s="290" t="s">
        <v>2691</v>
      </c>
      <c r="D6895" s="290" t="s">
        <v>2871</v>
      </c>
      <c r="E6895" s="555" t="s">
        <v>2693</v>
      </c>
      <c r="F6895" s="555"/>
      <c r="G6895" s="187" t="s">
        <v>2694</v>
      </c>
      <c r="H6895" s="188">
        <v>0.3</v>
      </c>
      <c r="I6895" s="188"/>
      <c r="J6895" s="189">
        <v>33.79</v>
      </c>
      <c r="K6895" s="189">
        <v>10.130000000000001</v>
      </c>
    </row>
    <row r="6896" spans="1:11" ht="25.5" x14ac:dyDescent="0.2">
      <c r="A6896" s="290" t="s">
        <v>2689</v>
      </c>
      <c r="B6896" s="186" t="s">
        <v>2851</v>
      </c>
      <c r="C6896" s="290" t="s">
        <v>2691</v>
      </c>
      <c r="D6896" s="290" t="s">
        <v>2852</v>
      </c>
      <c r="E6896" s="555" t="s">
        <v>2693</v>
      </c>
      <c r="F6896" s="555"/>
      <c r="G6896" s="187" t="s">
        <v>2694</v>
      </c>
      <c r="H6896" s="188">
        <v>0.3</v>
      </c>
      <c r="I6896" s="188"/>
      <c r="J6896" s="189">
        <v>26.89</v>
      </c>
      <c r="K6896" s="189">
        <v>8.06</v>
      </c>
    </row>
    <row r="6897" spans="1:11" ht="38.25" x14ac:dyDescent="0.2">
      <c r="A6897" s="291" t="s">
        <v>2697</v>
      </c>
      <c r="B6897" s="190" t="s">
        <v>4892</v>
      </c>
      <c r="C6897" s="291" t="s">
        <v>2691</v>
      </c>
      <c r="D6897" s="291" t="s">
        <v>4893</v>
      </c>
      <c r="E6897" s="556" t="s">
        <v>2700</v>
      </c>
      <c r="F6897" s="556"/>
      <c r="G6897" s="191" t="s">
        <v>2701</v>
      </c>
      <c r="H6897" s="192">
        <v>1.1000000000000001</v>
      </c>
      <c r="I6897" s="192"/>
      <c r="J6897" s="193">
        <v>50.62</v>
      </c>
      <c r="K6897" s="193">
        <v>55.68</v>
      </c>
    </row>
    <row r="6898" spans="1:11" x14ac:dyDescent="0.2">
      <c r="A6898" s="287"/>
      <c r="B6898" s="287"/>
      <c r="C6898" s="287"/>
      <c r="D6898" s="287"/>
      <c r="E6898" s="287" t="s">
        <v>2709</v>
      </c>
      <c r="F6898" s="194">
        <v>13.33</v>
      </c>
      <c r="G6898" s="287" t="s">
        <v>2710</v>
      </c>
      <c r="H6898" s="194">
        <v>0</v>
      </c>
      <c r="I6898" s="287" t="s">
        <v>2711</v>
      </c>
      <c r="J6898" s="194">
        <v>13.33</v>
      </c>
    </row>
    <row r="6899" spans="1:11" x14ac:dyDescent="0.2">
      <c r="A6899" s="287"/>
      <c r="B6899" s="287"/>
      <c r="C6899" s="287"/>
      <c r="D6899" s="287"/>
      <c r="E6899" s="287" t="s">
        <v>2712</v>
      </c>
      <c r="F6899" s="194">
        <v>0</v>
      </c>
      <c r="G6899" s="287"/>
      <c r="H6899" s="552" t="s">
        <v>2713</v>
      </c>
      <c r="I6899" s="552"/>
      <c r="J6899" s="194">
        <v>73.87</v>
      </c>
    </row>
    <row r="6900" spans="1:11" ht="13.5" thickBot="1" x14ac:dyDescent="0.25">
      <c r="A6900" s="196"/>
      <c r="B6900" s="196"/>
      <c r="C6900" s="196"/>
      <c r="D6900" s="196"/>
      <c r="E6900" s="196"/>
      <c r="F6900" s="196"/>
      <c r="G6900" s="196" t="s">
        <v>2714</v>
      </c>
      <c r="H6900" s="198">
        <v>0</v>
      </c>
      <c r="I6900" s="196" t="s">
        <v>2715</v>
      </c>
      <c r="J6900" s="197">
        <v>0</v>
      </c>
    </row>
    <row r="6901" spans="1:11" ht="13.5" thickTop="1" x14ac:dyDescent="0.2">
      <c r="A6901" s="195"/>
      <c r="B6901" s="195"/>
      <c r="C6901" s="195"/>
      <c r="D6901" s="195"/>
      <c r="E6901" s="195"/>
      <c r="F6901" s="195"/>
      <c r="G6901" s="195"/>
      <c r="H6901" s="195"/>
      <c r="I6901" s="195"/>
      <c r="J6901" s="195"/>
    </row>
    <row r="6902" spans="1:11" ht="15" x14ac:dyDescent="0.2">
      <c r="A6902" s="288" t="s">
        <v>8071</v>
      </c>
      <c r="B6902" s="180" t="s">
        <v>2678</v>
      </c>
      <c r="C6902" s="288" t="s">
        <v>2679</v>
      </c>
      <c r="D6902" s="288" t="s">
        <v>2680</v>
      </c>
      <c r="E6902" s="553" t="s">
        <v>2681</v>
      </c>
      <c r="F6902" s="553"/>
      <c r="G6902" s="181" t="s">
        <v>2682</v>
      </c>
      <c r="H6902" s="180" t="s">
        <v>2683</v>
      </c>
      <c r="I6902" s="180" t="s">
        <v>6886</v>
      </c>
      <c r="J6902" s="180" t="s">
        <v>2684</v>
      </c>
      <c r="K6902" s="180" t="s">
        <v>2685</v>
      </c>
    </row>
    <row r="6903" spans="1:11" ht="25.5" x14ac:dyDescent="0.2">
      <c r="A6903" s="289" t="s">
        <v>119</v>
      </c>
      <c r="B6903" s="182" t="s">
        <v>4894</v>
      </c>
      <c r="C6903" s="289" t="s">
        <v>2687</v>
      </c>
      <c r="D6903" s="289" t="s">
        <v>4895</v>
      </c>
      <c r="E6903" s="554" t="s">
        <v>3020</v>
      </c>
      <c r="F6903" s="554"/>
      <c r="G6903" s="183" t="s">
        <v>154</v>
      </c>
      <c r="H6903" s="184">
        <v>1</v>
      </c>
      <c r="I6903" s="185"/>
      <c r="J6903" s="185">
        <v>33.630000000000003</v>
      </c>
      <c r="K6903" s="185">
        <v>33.630000000000003</v>
      </c>
    </row>
    <row r="6904" spans="1:11" ht="25.5" x14ac:dyDescent="0.2">
      <c r="A6904" s="290" t="s">
        <v>2689</v>
      </c>
      <c r="B6904" s="186" t="s">
        <v>2870</v>
      </c>
      <c r="C6904" s="290" t="s">
        <v>2691</v>
      </c>
      <c r="D6904" s="290" t="s">
        <v>2871</v>
      </c>
      <c r="E6904" s="555" t="s">
        <v>2693</v>
      </c>
      <c r="F6904" s="555"/>
      <c r="G6904" s="187" t="s">
        <v>2694</v>
      </c>
      <c r="H6904" s="188">
        <v>0.35</v>
      </c>
      <c r="I6904" s="188"/>
      <c r="J6904" s="189">
        <v>33.79</v>
      </c>
      <c r="K6904" s="189">
        <v>11.82</v>
      </c>
    </row>
    <row r="6905" spans="1:11" ht="25.5" x14ac:dyDescent="0.2">
      <c r="A6905" s="290" t="s">
        <v>2689</v>
      </c>
      <c r="B6905" s="186" t="s">
        <v>2851</v>
      </c>
      <c r="C6905" s="290" t="s">
        <v>2691</v>
      </c>
      <c r="D6905" s="290" t="s">
        <v>2852</v>
      </c>
      <c r="E6905" s="555" t="s">
        <v>2693</v>
      </c>
      <c r="F6905" s="555"/>
      <c r="G6905" s="187" t="s">
        <v>2694</v>
      </c>
      <c r="H6905" s="188">
        <v>0.35</v>
      </c>
      <c r="I6905" s="188"/>
      <c r="J6905" s="189">
        <v>26.89</v>
      </c>
      <c r="K6905" s="189">
        <v>9.41</v>
      </c>
    </row>
    <row r="6906" spans="1:11" x14ac:dyDescent="0.2">
      <c r="A6906" s="291" t="s">
        <v>2697</v>
      </c>
      <c r="B6906" s="190" t="s">
        <v>4896</v>
      </c>
      <c r="C6906" s="291" t="s">
        <v>2791</v>
      </c>
      <c r="D6906" s="291" t="s">
        <v>4897</v>
      </c>
      <c r="E6906" s="556" t="s">
        <v>2700</v>
      </c>
      <c r="F6906" s="556"/>
      <c r="G6906" s="191" t="s">
        <v>2701</v>
      </c>
      <c r="H6906" s="192">
        <v>1.1499999999999999</v>
      </c>
      <c r="I6906" s="192"/>
      <c r="J6906" s="193">
        <v>10.79</v>
      </c>
      <c r="K6906" s="193">
        <v>12.4</v>
      </c>
    </row>
    <row r="6907" spans="1:11" x14ac:dyDescent="0.2">
      <c r="A6907" s="287"/>
      <c r="B6907" s="287"/>
      <c r="C6907" s="287"/>
      <c r="D6907" s="287"/>
      <c r="E6907" s="287" t="s">
        <v>2709</v>
      </c>
      <c r="F6907" s="194">
        <v>15.56</v>
      </c>
      <c r="G6907" s="287" t="s">
        <v>2710</v>
      </c>
      <c r="H6907" s="194">
        <v>0</v>
      </c>
      <c r="I6907" s="287" t="s">
        <v>2711</v>
      </c>
      <c r="J6907" s="194">
        <v>15.56</v>
      </c>
    </row>
    <row r="6908" spans="1:11" x14ac:dyDescent="0.2">
      <c r="A6908" s="287"/>
      <c r="B6908" s="287"/>
      <c r="C6908" s="287"/>
      <c r="D6908" s="287"/>
      <c r="E6908" s="287" t="s">
        <v>2712</v>
      </c>
      <c r="F6908" s="194">
        <v>0</v>
      </c>
      <c r="G6908" s="287"/>
      <c r="H6908" s="552" t="s">
        <v>2713</v>
      </c>
      <c r="I6908" s="552"/>
      <c r="J6908" s="194">
        <v>33.630000000000003</v>
      </c>
    </row>
    <row r="6909" spans="1:11" ht="13.5" thickBot="1" x14ac:dyDescent="0.25">
      <c r="A6909" s="196"/>
      <c r="B6909" s="196"/>
      <c r="C6909" s="196"/>
      <c r="D6909" s="196"/>
      <c r="E6909" s="196"/>
      <c r="F6909" s="196"/>
      <c r="G6909" s="196" t="s">
        <v>2714</v>
      </c>
      <c r="H6909" s="198">
        <v>0</v>
      </c>
      <c r="I6909" s="196" t="s">
        <v>2715</v>
      </c>
      <c r="J6909" s="197">
        <v>0</v>
      </c>
    </row>
    <row r="6910" spans="1:11" ht="13.5" thickTop="1" x14ac:dyDescent="0.2">
      <c r="A6910" s="195"/>
      <c r="B6910" s="195"/>
      <c r="C6910" s="195"/>
      <c r="D6910" s="195"/>
      <c r="E6910" s="195"/>
      <c r="F6910" s="195"/>
      <c r="G6910" s="195"/>
      <c r="H6910" s="195"/>
      <c r="I6910" s="195"/>
      <c r="J6910" s="195"/>
    </row>
    <row r="6911" spans="1:11" ht="38.25" x14ac:dyDescent="0.2">
      <c r="A6911" s="292" t="s">
        <v>8072</v>
      </c>
      <c r="B6911" s="292"/>
      <c r="C6911" s="292"/>
      <c r="D6911" s="292" t="s">
        <v>4898</v>
      </c>
      <c r="E6911" s="292"/>
      <c r="F6911" s="558"/>
      <c r="G6911" s="558"/>
      <c r="H6911" s="292"/>
      <c r="I6911" s="178"/>
      <c r="J6911" s="292"/>
      <c r="K6911" s="179">
        <v>0</v>
      </c>
    </row>
    <row r="6912" spans="1:11" ht="15" x14ac:dyDescent="0.2">
      <c r="A6912" s="288" t="s">
        <v>8073</v>
      </c>
      <c r="B6912" s="180" t="s">
        <v>2678</v>
      </c>
      <c r="C6912" s="288" t="s">
        <v>2679</v>
      </c>
      <c r="D6912" s="288" t="s">
        <v>2680</v>
      </c>
      <c r="E6912" s="553" t="s">
        <v>2681</v>
      </c>
      <c r="F6912" s="553"/>
      <c r="G6912" s="181" t="s">
        <v>2682</v>
      </c>
      <c r="H6912" s="180" t="s">
        <v>2683</v>
      </c>
      <c r="I6912" s="180" t="s">
        <v>6886</v>
      </c>
      <c r="J6912" s="180" t="s">
        <v>2684</v>
      </c>
      <c r="K6912" s="180" t="s">
        <v>2685</v>
      </c>
    </row>
    <row r="6913" spans="1:11" ht="25.5" x14ac:dyDescent="0.2">
      <c r="A6913" s="289" t="s">
        <v>119</v>
      </c>
      <c r="B6913" s="182" t="s">
        <v>4899</v>
      </c>
      <c r="C6913" s="289" t="s">
        <v>2687</v>
      </c>
      <c r="D6913" s="289" t="s">
        <v>4900</v>
      </c>
      <c r="E6913" s="554" t="s">
        <v>3020</v>
      </c>
      <c r="F6913" s="554"/>
      <c r="G6913" s="183" t="s">
        <v>154</v>
      </c>
      <c r="H6913" s="184">
        <v>1</v>
      </c>
      <c r="I6913" s="185"/>
      <c r="J6913" s="185">
        <v>44.89</v>
      </c>
      <c r="K6913" s="185">
        <v>44.89</v>
      </c>
    </row>
    <row r="6914" spans="1:11" ht="25.5" x14ac:dyDescent="0.2">
      <c r="A6914" s="290" t="s">
        <v>2689</v>
      </c>
      <c r="B6914" s="186" t="s">
        <v>2881</v>
      </c>
      <c r="C6914" s="290" t="s">
        <v>2691</v>
      </c>
      <c r="D6914" s="290" t="s">
        <v>2882</v>
      </c>
      <c r="E6914" s="555" t="s">
        <v>2693</v>
      </c>
      <c r="F6914" s="555"/>
      <c r="G6914" s="187" t="s">
        <v>2694</v>
      </c>
      <c r="H6914" s="188">
        <v>0.5</v>
      </c>
      <c r="I6914" s="188"/>
      <c r="J6914" s="189">
        <v>27.68</v>
      </c>
      <c r="K6914" s="189">
        <v>13.84</v>
      </c>
    </row>
    <row r="6915" spans="1:11" ht="25.5" x14ac:dyDescent="0.2">
      <c r="A6915" s="290" t="s">
        <v>2689</v>
      </c>
      <c r="B6915" s="186" t="s">
        <v>2870</v>
      </c>
      <c r="C6915" s="290" t="s">
        <v>2691</v>
      </c>
      <c r="D6915" s="290" t="s">
        <v>2871</v>
      </c>
      <c r="E6915" s="555" t="s">
        <v>2693</v>
      </c>
      <c r="F6915" s="555"/>
      <c r="G6915" s="187" t="s">
        <v>2694</v>
      </c>
      <c r="H6915" s="188">
        <v>0.5</v>
      </c>
      <c r="I6915" s="188"/>
      <c r="J6915" s="189">
        <v>33.79</v>
      </c>
      <c r="K6915" s="189">
        <v>16.89</v>
      </c>
    </row>
    <row r="6916" spans="1:11" ht="38.25" x14ac:dyDescent="0.2">
      <c r="A6916" s="291" t="s">
        <v>2697</v>
      </c>
      <c r="B6916" s="190" t="s">
        <v>4901</v>
      </c>
      <c r="C6916" s="291" t="s">
        <v>2691</v>
      </c>
      <c r="D6916" s="291" t="s">
        <v>4902</v>
      </c>
      <c r="E6916" s="556" t="s">
        <v>2700</v>
      </c>
      <c r="F6916" s="556"/>
      <c r="G6916" s="191" t="s">
        <v>2701</v>
      </c>
      <c r="H6916" s="192">
        <v>1.2</v>
      </c>
      <c r="I6916" s="192"/>
      <c r="J6916" s="193">
        <v>11.8</v>
      </c>
      <c r="K6916" s="193">
        <v>14.16</v>
      </c>
    </row>
    <row r="6917" spans="1:11" x14ac:dyDescent="0.2">
      <c r="A6917" s="287"/>
      <c r="B6917" s="287"/>
      <c r="C6917" s="287"/>
      <c r="D6917" s="287"/>
      <c r="E6917" s="287" t="s">
        <v>2709</v>
      </c>
      <c r="F6917" s="194">
        <v>22.54</v>
      </c>
      <c r="G6917" s="287" t="s">
        <v>2710</v>
      </c>
      <c r="H6917" s="194">
        <v>0</v>
      </c>
      <c r="I6917" s="287" t="s">
        <v>2711</v>
      </c>
      <c r="J6917" s="194">
        <v>22.54</v>
      </c>
    </row>
    <row r="6918" spans="1:11" x14ac:dyDescent="0.2">
      <c r="A6918" s="287"/>
      <c r="B6918" s="287"/>
      <c r="C6918" s="287"/>
      <c r="D6918" s="287"/>
      <c r="E6918" s="287" t="s">
        <v>2712</v>
      </c>
      <c r="F6918" s="194">
        <v>0</v>
      </c>
      <c r="G6918" s="287"/>
      <c r="H6918" s="552" t="s">
        <v>2713</v>
      </c>
      <c r="I6918" s="552"/>
      <c r="J6918" s="194">
        <v>44.89</v>
      </c>
    </row>
    <row r="6919" spans="1:11" ht="13.5" thickBot="1" x14ac:dyDescent="0.25">
      <c r="A6919" s="196"/>
      <c r="B6919" s="196"/>
      <c r="C6919" s="196"/>
      <c r="D6919" s="196"/>
      <c r="E6919" s="196"/>
      <c r="F6919" s="196"/>
      <c r="G6919" s="196" t="s">
        <v>2714</v>
      </c>
      <c r="H6919" s="198">
        <v>0</v>
      </c>
      <c r="I6919" s="196" t="s">
        <v>2715</v>
      </c>
      <c r="J6919" s="197">
        <v>0</v>
      </c>
    </row>
    <row r="6920" spans="1:11" ht="13.5" thickTop="1" x14ac:dyDescent="0.2">
      <c r="A6920" s="195"/>
      <c r="B6920" s="195"/>
      <c r="C6920" s="195"/>
      <c r="D6920" s="195"/>
      <c r="E6920" s="195"/>
      <c r="F6920" s="195"/>
      <c r="G6920" s="195"/>
      <c r="H6920" s="195"/>
      <c r="I6920" s="195"/>
      <c r="J6920" s="195"/>
    </row>
    <row r="6921" spans="1:11" ht="15" x14ac:dyDescent="0.2">
      <c r="A6921" s="288" t="s">
        <v>8074</v>
      </c>
      <c r="B6921" s="180" t="s">
        <v>2678</v>
      </c>
      <c r="C6921" s="288" t="s">
        <v>2679</v>
      </c>
      <c r="D6921" s="288" t="s">
        <v>2680</v>
      </c>
      <c r="E6921" s="553" t="s">
        <v>2681</v>
      </c>
      <c r="F6921" s="553"/>
      <c r="G6921" s="181" t="s">
        <v>2682</v>
      </c>
      <c r="H6921" s="180" t="s">
        <v>2683</v>
      </c>
      <c r="I6921" s="180" t="s">
        <v>6886</v>
      </c>
      <c r="J6921" s="180" t="s">
        <v>2684</v>
      </c>
      <c r="K6921" s="180" t="s">
        <v>2685</v>
      </c>
    </row>
    <row r="6922" spans="1:11" ht="25.5" x14ac:dyDescent="0.2">
      <c r="A6922" s="289" t="s">
        <v>119</v>
      </c>
      <c r="B6922" s="182" t="s">
        <v>4903</v>
      </c>
      <c r="C6922" s="289" t="s">
        <v>2687</v>
      </c>
      <c r="D6922" s="289" t="s">
        <v>4904</v>
      </c>
      <c r="E6922" s="554" t="s">
        <v>3020</v>
      </c>
      <c r="F6922" s="554"/>
      <c r="G6922" s="183" t="s">
        <v>154</v>
      </c>
      <c r="H6922" s="184">
        <v>1</v>
      </c>
      <c r="I6922" s="185"/>
      <c r="J6922" s="185">
        <v>69</v>
      </c>
      <c r="K6922" s="185">
        <v>69</v>
      </c>
    </row>
    <row r="6923" spans="1:11" ht="25.5" x14ac:dyDescent="0.2">
      <c r="A6923" s="290" t="s">
        <v>2689</v>
      </c>
      <c r="B6923" s="186" t="s">
        <v>2881</v>
      </c>
      <c r="C6923" s="290" t="s">
        <v>2691</v>
      </c>
      <c r="D6923" s="290" t="s">
        <v>2882</v>
      </c>
      <c r="E6923" s="555" t="s">
        <v>2693</v>
      </c>
      <c r="F6923" s="555"/>
      <c r="G6923" s="187" t="s">
        <v>2694</v>
      </c>
      <c r="H6923" s="188">
        <v>0.8</v>
      </c>
      <c r="I6923" s="188"/>
      <c r="J6923" s="189">
        <v>27.68</v>
      </c>
      <c r="K6923" s="189">
        <v>22.14</v>
      </c>
    </row>
    <row r="6924" spans="1:11" ht="25.5" x14ac:dyDescent="0.2">
      <c r="A6924" s="290" t="s">
        <v>2689</v>
      </c>
      <c r="B6924" s="186" t="s">
        <v>2870</v>
      </c>
      <c r="C6924" s="290" t="s">
        <v>2691</v>
      </c>
      <c r="D6924" s="290" t="s">
        <v>2871</v>
      </c>
      <c r="E6924" s="555" t="s">
        <v>2693</v>
      </c>
      <c r="F6924" s="555"/>
      <c r="G6924" s="187" t="s">
        <v>2694</v>
      </c>
      <c r="H6924" s="188">
        <v>0.8</v>
      </c>
      <c r="I6924" s="188"/>
      <c r="J6924" s="189">
        <v>33.79</v>
      </c>
      <c r="K6924" s="189">
        <v>27.03</v>
      </c>
    </row>
    <row r="6925" spans="1:11" ht="38.25" x14ac:dyDescent="0.2">
      <c r="A6925" s="291" t="s">
        <v>2697</v>
      </c>
      <c r="B6925" s="190" t="s">
        <v>4905</v>
      </c>
      <c r="C6925" s="291" t="s">
        <v>2691</v>
      </c>
      <c r="D6925" s="291" t="s">
        <v>4906</v>
      </c>
      <c r="E6925" s="556" t="s">
        <v>2700</v>
      </c>
      <c r="F6925" s="556"/>
      <c r="G6925" s="191" t="s">
        <v>2701</v>
      </c>
      <c r="H6925" s="192">
        <v>1.2</v>
      </c>
      <c r="I6925" s="192"/>
      <c r="J6925" s="193">
        <v>16.53</v>
      </c>
      <c r="K6925" s="193">
        <v>19.829999999999998</v>
      </c>
    </row>
    <row r="6926" spans="1:11" x14ac:dyDescent="0.2">
      <c r="A6926" s="287"/>
      <c r="B6926" s="287"/>
      <c r="C6926" s="287"/>
      <c r="D6926" s="287"/>
      <c r="E6926" s="287" t="s">
        <v>2709</v>
      </c>
      <c r="F6926" s="194">
        <v>36.07</v>
      </c>
      <c r="G6926" s="287" t="s">
        <v>2710</v>
      </c>
      <c r="H6926" s="194">
        <v>0</v>
      </c>
      <c r="I6926" s="287" t="s">
        <v>2711</v>
      </c>
      <c r="J6926" s="194">
        <v>36.07</v>
      </c>
    </row>
    <row r="6927" spans="1:11" x14ac:dyDescent="0.2">
      <c r="A6927" s="287"/>
      <c r="B6927" s="287"/>
      <c r="C6927" s="287"/>
      <c r="D6927" s="287"/>
      <c r="E6927" s="287" t="s">
        <v>2712</v>
      </c>
      <c r="F6927" s="194">
        <v>0</v>
      </c>
      <c r="G6927" s="287"/>
      <c r="H6927" s="552" t="s">
        <v>2713</v>
      </c>
      <c r="I6927" s="552"/>
      <c r="J6927" s="194">
        <v>69</v>
      </c>
    </row>
    <row r="6928" spans="1:11" ht="13.5" thickBot="1" x14ac:dyDescent="0.25">
      <c r="A6928" s="196"/>
      <c r="B6928" s="196"/>
      <c r="C6928" s="196"/>
      <c r="D6928" s="196"/>
      <c r="E6928" s="196"/>
      <c r="F6928" s="196"/>
      <c r="G6928" s="196" t="s">
        <v>2714</v>
      </c>
      <c r="H6928" s="198">
        <v>0</v>
      </c>
      <c r="I6928" s="196" t="s">
        <v>2715</v>
      </c>
      <c r="J6928" s="197">
        <v>0</v>
      </c>
    </row>
    <row r="6929" spans="1:11" ht="13.5" thickTop="1" x14ac:dyDescent="0.2">
      <c r="A6929" s="195"/>
      <c r="B6929" s="195"/>
      <c r="C6929" s="195"/>
      <c r="D6929" s="195"/>
      <c r="E6929" s="195"/>
      <c r="F6929" s="195"/>
      <c r="G6929" s="195"/>
      <c r="H6929" s="195"/>
      <c r="I6929" s="195"/>
      <c r="J6929" s="195"/>
    </row>
    <row r="6930" spans="1:11" ht="15" x14ac:dyDescent="0.2">
      <c r="A6930" s="288" t="s">
        <v>8075</v>
      </c>
      <c r="B6930" s="180" t="s">
        <v>2678</v>
      </c>
      <c r="C6930" s="288" t="s">
        <v>2679</v>
      </c>
      <c r="D6930" s="288" t="s">
        <v>2680</v>
      </c>
      <c r="E6930" s="553" t="s">
        <v>2681</v>
      </c>
      <c r="F6930" s="553"/>
      <c r="G6930" s="181" t="s">
        <v>2682</v>
      </c>
      <c r="H6930" s="180" t="s">
        <v>2683</v>
      </c>
      <c r="I6930" s="180" t="s">
        <v>6886</v>
      </c>
      <c r="J6930" s="180" t="s">
        <v>2684</v>
      </c>
      <c r="K6930" s="180" t="s">
        <v>2685</v>
      </c>
    </row>
    <row r="6931" spans="1:11" ht="25.5" x14ac:dyDescent="0.2">
      <c r="A6931" s="289" t="s">
        <v>119</v>
      </c>
      <c r="B6931" s="182" t="s">
        <v>4907</v>
      </c>
      <c r="C6931" s="289" t="s">
        <v>2687</v>
      </c>
      <c r="D6931" s="289" t="s">
        <v>4908</v>
      </c>
      <c r="E6931" s="554" t="s">
        <v>3020</v>
      </c>
      <c r="F6931" s="554"/>
      <c r="G6931" s="183" t="s">
        <v>154</v>
      </c>
      <c r="H6931" s="184">
        <v>1</v>
      </c>
      <c r="I6931" s="185"/>
      <c r="J6931" s="185">
        <v>74.510000000000005</v>
      </c>
      <c r="K6931" s="185">
        <v>74.510000000000005</v>
      </c>
    </row>
    <row r="6932" spans="1:11" ht="25.5" x14ac:dyDescent="0.2">
      <c r="A6932" s="290" t="s">
        <v>2689</v>
      </c>
      <c r="B6932" s="186" t="s">
        <v>2881</v>
      </c>
      <c r="C6932" s="290" t="s">
        <v>2691</v>
      </c>
      <c r="D6932" s="290" t="s">
        <v>2882</v>
      </c>
      <c r="E6932" s="555" t="s">
        <v>2693</v>
      </c>
      <c r="F6932" s="555"/>
      <c r="G6932" s="187" t="s">
        <v>2694</v>
      </c>
      <c r="H6932" s="188">
        <v>0.8</v>
      </c>
      <c r="I6932" s="188"/>
      <c r="J6932" s="189">
        <v>27.68</v>
      </c>
      <c r="K6932" s="189">
        <v>22.14</v>
      </c>
    </row>
    <row r="6933" spans="1:11" ht="25.5" x14ac:dyDescent="0.2">
      <c r="A6933" s="290" t="s">
        <v>2689</v>
      </c>
      <c r="B6933" s="186" t="s">
        <v>2870</v>
      </c>
      <c r="C6933" s="290" t="s">
        <v>2691</v>
      </c>
      <c r="D6933" s="290" t="s">
        <v>2871</v>
      </c>
      <c r="E6933" s="555" t="s">
        <v>2693</v>
      </c>
      <c r="F6933" s="555"/>
      <c r="G6933" s="187" t="s">
        <v>2694</v>
      </c>
      <c r="H6933" s="188">
        <v>0.8</v>
      </c>
      <c r="I6933" s="188"/>
      <c r="J6933" s="189">
        <v>33.79</v>
      </c>
      <c r="K6933" s="189">
        <v>27.03</v>
      </c>
    </row>
    <row r="6934" spans="1:11" ht="38.25" x14ac:dyDescent="0.2">
      <c r="A6934" s="291" t="s">
        <v>2697</v>
      </c>
      <c r="B6934" s="190" t="s">
        <v>4909</v>
      </c>
      <c r="C6934" s="291" t="s">
        <v>2691</v>
      </c>
      <c r="D6934" s="291" t="s">
        <v>7258</v>
      </c>
      <c r="E6934" s="556" t="s">
        <v>2700</v>
      </c>
      <c r="F6934" s="556"/>
      <c r="G6934" s="191" t="s">
        <v>2701</v>
      </c>
      <c r="H6934" s="192">
        <v>1.1000000000000001</v>
      </c>
      <c r="I6934" s="192"/>
      <c r="J6934" s="193">
        <v>23.04</v>
      </c>
      <c r="K6934" s="193">
        <v>25.34</v>
      </c>
    </row>
    <row r="6935" spans="1:11" x14ac:dyDescent="0.2">
      <c r="A6935" s="287"/>
      <c r="B6935" s="287"/>
      <c r="C6935" s="287"/>
      <c r="D6935" s="287"/>
      <c r="E6935" s="287" t="s">
        <v>2709</v>
      </c>
      <c r="F6935" s="194">
        <v>36.07</v>
      </c>
      <c r="G6935" s="287" t="s">
        <v>2710</v>
      </c>
      <c r="H6935" s="194">
        <v>0</v>
      </c>
      <c r="I6935" s="287" t="s">
        <v>2711</v>
      </c>
      <c r="J6935" s="194">
        <v>36.07</v>
      </c>
    </row>
    <row r="6936" spans="1:11" x14ac:dyDescent="0.2">
      <c r="A6936" s="287"/>
      <c r="B6936" s="287"/>
      <c r="C6936" s="287"/>
      <c r="D6936" s="287"/>
      <c r="E6936" s="287" t="s">
        <v>2712</v>
      </c>
      <c r="F6936" s="194">
        <v>0</v>
      </c>
      <c r="G6936" s="287"/>
      <c r="H6936" s="552" t="s">
        <v>2713</v>
      </c>
      <c r="I6936" s="552"/>
      <c r="J6936" s="194">
        <v>74.510000000000005</v>
      </c>
    </row>
    <row r="6937" spans="1:11" ht="13.5" thickBot="1" x14ac:dyDescent="0.25">
      <c r="A6937" s="196"/>
      <c r="B6937" s="196"/>
      <c r="C6937" s="196"/>
      <c r="D6937" s="196"/>
      <c r="E6937" s="196"/>
      <c r="F6937" s="196"/>
      <c r="G6937" s="196" t="s">
        <v>2714</v>
      </c>
      <c r="H6937" s="198">
        <v>0</v>
      </c>
      <c r="I6937" s="196" t="s">
        <v>2715</v>
      </c>
      <c r="J6937" s="197">
        <v>0</v>
      </c>
    </row>
    <row r="6938" spans="1:11" ht="13.5" thickTop="1" x14ac:dyDescent="0.2">
      <c r="A6938" s="195"/>
      <c r="B6938" s="195"/>
      <c r="C6938" s="195"/>
      <c r="D6938" s="195"/>
      <c r="E6938" s="195"/>
      <c r="F6938" s="195"/>
      <c r="G6938" s="195"/>
      <c r="H6938" s="195"/>
      <c r="I6938" s="195"/>
      <c r="J6938" s="195"/>
    </row>
    <row r="6939" spans="1:11" ht="15" x14ac:dyDescent="0.2">
      <c r="A6939" s="288" t="s">
        <v>8076</v>
      </c>
      <c r="B6939" s="180" t="s">
        <v>2678</v>
      </c>
      <c r="C6939" s="288" t="s">
        <v>2679</v>
      </c>
      <c r="D6939" s="288" t="s">
        <v>2680</v>
      </c>
      <c r="E6939" s="553" t="s">
        <v>2681</v>
      </c>
      <c r="F6939" s="553"/>
      <c r="G6939" s="181" t="s">
        <v>2682</v>
      </c>
      <c r="H6939" s="180" t="s">
        <v>2683</v>
      </c>
      <c r="I6939" s="180" t="s">
        <v>6886</v>
      </c>
      <c r="J6939" s="180" t="s">
        <v>2684</v>
      </c>
      <c r="K6939" s="180" t="s">
        <v>2685</v>
      </c>
    </row>
    <row r="6940" spans="1:11" ht="25.5" x14ac:dyDescent="0.2">
      <c r="A6940" s="289" t="s">
        <v>119</v>
      </c>
      <c r="B6940" s="182" t="s">
        <v>4910</v>
      </c>
      <c r="C6940" s="289" t="s">
        <v>2687</v>
      </c>
      <c r="D6940" s="289" t="s">
        <v>4911</v>
      </c>
      <c r="E6940" s="554" t="s">
        <v>3020</v>
      </c>
      <c r="F6940" s="554"/>
      <c r="G6940" s="183" t="s">
        <v>154</v>
      </c>
      <c r="H6940" s="184">
        <v>1</v>
      </c>
      <c r="I6940" s="185"/>
      <c r="J6940" s="185">
        <v>79.41</v>
      </c>
      <c r="K6940" s="185">
        <v>79.41</v>
      </c>
    </row>
    <row r="6941" spans="1:11" ht="25.5" x14ac:dyDescent="0.2">
      <c r="A6941" s="290" t="s">
        <v>2689</v>
      </c>
      <c r="B6941" s="186" t="s">
        <v>2870</v>
      </c>
      <c r="C6941" s="290" t="s">
        <v>2691</v>
      </c>
      <c r="D6941" s="290" t="s">
        <v>2871</v>
      </c>
      <c r="E6941" s="555" t="s">
        <v>2693</v>
      </c>
      <c r="F6941" s="555"/>
      <c r="G6941" s="187" t="s">
        <v>2694</v>
      </c>
      <c r="H6941" s="188">
        <v>0.9</v>
      </c>
      <c r="I6941" s="188"/>
      <c r="J6941" s="189">
        <v>33.79</v>
      </c>
      <c r="K6941" s="189">
        <v>30.41</v>
      </c>
    </row>
    <row r="6942" spans="1:11" ht="25.5" x14ac:dyDescent="0.2">
      <c r="A6942" s="290" t="s">
        <v>2689</v>
      </c>
      <c r="B6942" s="186" t="s">
        <v>2851</v>
      </c>
      <c r="C6942" s="290" t="s">
        <v>2691</v>
      </c>
      <c r="D6942" s="290" t="s">
        <v>2852</v>
      </c>
      <c r="E6942" s="555" t="s">
        <v>2693</v>
      </c>
      <c r="F6942" s="555"/>
      <c r="G6942" s="187" t="s">
        <v>2694</v>
      </c>
      <c r="H6942" s="188">
        <v>0.9</v>
      </c>
      <c r="I6942" s="188"/>
      <c r="J6942" s="189">
        <v>26.89</v>
      </c>
      <c r="K6942" s="189">
        <v>24.2</v>
      </c>
    </row>
    <row r="6943" spans="1:11" ht="25.5" x14ac:dyDescent="0.2">
      <c r="A6943" s="291" t="s">
        <v>2697</v>
      </c>
      <c r="B6943" s="190" t="s">
        <v>7664</v>
      </c>
      <c r="C6943" s="291" t="s">
        <v>7145</v>
      </c>
      <c r="D6943" s="291" t="s">
        <v>7665</v>
      </c>
      <c r="E6943" s="556" t="s">
        <v>2700</v>
      </c>
      <c r="F6943" s="556"/>
      <c r="G6943" s="191" t="s">
        <v>2701</v>
      </c>
      <c r="H6943" s="192">
        <v>1.1000000000000001</v>
      </c>
      <c r="I6943" s="192"/>
      <c r="J6943" s="193">
        <v>22.55</v>
      </c>
      <c r="K6943" s="193">
        <v>24.8</v>
      </c>
    </row>
    <row r="6944" spans="1:11" x14ac:dyDescent="0.2">
      <c r="A6944" s="287"/>
      <c r="B6944" s="287"/>
      <c r="C6944" s="287"/>
      <c r="D6944" s="287"/>
      <c r="E6944" s="287" t="s">
        <v>2709</v>
      </c>
      <c r="F6944" s="194">
        <v>40.01</v>
      </c>
      <c r="G6944" s="287" t="s">
        <v>2710</v>
      </c>
      <c r="H6944" s="194">
        <v>0</v>
      </c>
      <c r="I6944" s="287" t="s">
        <v>2711</v>
      </c>
      <c r="J6944" s="194">
        <v>40.01</v>
      </c>
    </row>
    <row r="6945" spans="1:11" x14ac:dyDescent="0.2">
      <c r="A6945" s="287"/>
      <c r="B6945" s="287"/>
      <c r="C6945" s="287"/>
      <c r="D6945" s="287"/>
      <c r="E6945" s="287" t="s">
        <v>2712</v>
      </c>
      <c r="F6945" s="194">
        <v>0</v>
      </c>
      <c r="G6945" s="287"/>
      <c r="H6945" s="552" t="s">
        <v>2713</v>
      </c>
      <c r="I6945" s="552"/>
      <c r="J6945" s="194">
        <v>79.41</v>
      </c>
    </row>
    <row r="6946" spans="1:11" ht="13.5" thickBot="1" x14ac:dyDescent="0.25">
      <c r="A6946" s="196"/>
      <c r="B6946" s="196"/>
      <c r="C6946" s="196"/>
      <c r="D6946" s="196"/>
      <c r="E6946" s="196"/>
      <c r="F6946" s="196"/>
      <c r="G6946" s="196" t="s">
        <v>2714</v>
      </c>
      <c r="H6946" s="198">
        <v>0</v>
      </c>
      <c r="I6946" s="196" t="s">
        <v>2715</v>
      </c>
      <c r="J6946" s="197">
        <v>0</v>
      </c>
    </row>
    <row r="6947" spans="1:11" ht="13.5" thickTop="1" x14ac:dyDescent="0.2">
      <c r="A6947" s="195"/>
      <c r="B6947" s="195"/>
      <c r="C6947" s="195"/>
      <c r="D6947" s="195"/>
      <c r="E6947" s="195"/>
      <c r="F6947" s="195"/>
      <c r="G6947" s="195"/>
      <c r="H6947" s="195"/>
      <c r="I6947" s="195"/>
      <c r="J6947" s="195"/>
    </row>
    <row r="6948" spans="1:11" ht="15" x14ac:dyDescent="0.2">
      <c r="A6948" s="288" t="s">
        <v>8077</v>
      </c>
      <c r="B6948" s="180" t="s">
        <v>2678</v>
      </c>
      <c r="C6948" s="288" t="s">
        <v>2679</v>
      </c>
      <c r="D6948" s="288" t="s">
        <v>2680</v>
      </c>
      <c r="E6948" s="553" t="s">
        <v>2681</v>
      </c>
      <c r="F6948" s="553"/>
      <c r="G6948" s="181" t="s">
        <v>2682</v>
      </c>
      <c r="H6948" s="180" t="s">
        <v>2683</v>
      </c>
      <c r="I6948" s="180" t="s">
        <v>6886</v>
      </c>
      <c r="J6948" s="180" t="s">
        <v>2684</v>
      </c>
      <c r="K6948" s="180" t="s">
        <v>2685</v>
      </c>
    </row>
    <row r="6949" spans="1:11" ht="25.5" x14ac:dyDescent="0.2">
      <c r="A6949" s="289" t="s">
        <v>119</v>
      </c>
      <c r="B6949" s="182" t="s">
        <v>4912</v>
      </c>
      <c r="C6949" s="289" t="s">
        <v>2687</v>
      </c>
      <c r="D6949" s="289" t="s">
        <v>4913</v>
      </c>
      <c r="E6949" s="554" t="s">
        <v>3020</v>
      </c>
      <c r="F6949" s="554"/>
      <c r="G6949" s="183" t="s">
        <v>154</v>
      </c>
      <c r="H6949" s="184">
        <v>1</v>
      </c>
      <c r="I6949" s="185"/>
      <c r="J6949" s="185">
        <v>107.04</v>
      </c>
      <c r="K6949" s="185">
        <v>107.04</v>
      </c>
    </row>
    <row r="6950" spans="1:11" ht="25.5" x14ac:dyDescent="0.2">
      <c r="A6950" s="290" t="s">
        <v>2689</v>
      </c>
      <c r="B6950" s="186" t="s">
        <v>2870</v>
      </c>
      <c r="C6950" s="290" t="s">
        <v>2691</v>
      </c>
      <c r="D6950" s="290" t="s">
        <v>2871</v>
      </c>
      <c r="E6950" s="555" t="s">
        <v>2693</v>
      </c>
      <c r="F6950" s="555"/>
      <c r="G6950" s="187" t="s">
        <v>2694</v>
      </c>
      <c r="H6950" s="188">
        <v>1</v>
      </c>
      <c r="I6950" s="188"/>
      <c r="J6950" s="189">
        <v>33.79</v>
      </c>
      <c r="K6950" s="189">
        <v>33.79</v>
      </c>
    </row>
    <row r="6951" spans="1:11" ht="25.5" x14ac:dyDescent="0.2">
      <c r="A6951" s="290" t="s">
        <v>2689</v>
      </c>
      <c r="B6951" s="186" t="s">
        <v>2851</v>
      </c>
      <c r="C6951" s="290" t="s">
        <v>2691</v>
      </c>
      <c r="D6951" s="290" t="s">
        <v>2852</v>
      </c>
      <c r="E6951" s="555" t="s">
        <v>2693</v>
      </c>
      <c r="F6951" s="555"/>
      <c r="G6951" s="187" t="s">
        <v>2694</v>
      </c>
      <c r="H6951" s="188">
        <v>1</v>
      </c>
      <c r="I6951" s="188"/>
      <c r="J6951" s="189">
        <v>26.89</v>
      </c>
      <c r="K6951" s="189">
        <v>26.89</v>
      </c>
    </row>
    <row r="6952" spans="1:11" ht="25.5" x14ac:dyDescent="0.2">
      <c r="A6952" s="291" t="s">
        <v>2697</v>
      </c>
      <c r="B6952" s="190" t="s">
        <v>7666</v>
      </c>
      <c r="C6952" s="291" t="s">
        <v>7145</v>
      </c>
      <c r="D6952" s="291" t="s">
        <v>7667</v>
      </c>
      <c r="E6952" s="556" t="s">
        <v>2700</v>
      </c>
      <c r="F6952" s="556"/>
      <c r="G6952" s="191" t="s">
        <v>2701</v>
      </c>
      <c r="H6952" s="192">
        <v>1.1000000000000001</v>
      </c>
      <c r="I6952" s="192"/>
      <c r="J6952" s="193">
        <v>42.15</v>
      </c>
      <c r="K6952" s="193">
        <v>46.36</v>
      </c>
    </row>
    <row r="6953" spans="1:11" x14ac:dyDescent="0.2">
      <c r="A6953" s="287"/>
      <c r="B6953" s="287"/>
      <c r="C6953" s="287"/>
      <c r="D6953" s="287"/>
      <c r="E6953" s="287" t="s">
        <v>2709</v>
      </c>
      <c r="F6953" s="194">
        <v>44.46</v>
      </c>
      <c r="G6953" s="287" t="s">
        <v>2710</v>
      </c>
      <c r="H6953" s="194">
        <v>0</v>
      </c>
      <c r="I6953" s="287" t="s">
        <v>2711</v>
      </c>
      <c r="J6953" s="194">
        <v>44.46</v>
      </c>
    </row>
    <row r="6954" spans="1:11" x14ac:dyDescent="0.2">
      <c r="A6954" s="287"/>
      <c r="B6954" s="287"/>
      <c r="C6954" s="287"/>
      <c r="D6954" s="287"/>
      <c r="E6954" s="287" t="s">
        <v>2712</v>
      </c>
      <c r="F6954" s="194">
        <v>0</v>
      </c>
      <c r="G6954" s="287"/>
      <c r="H6954" s="552" t="s">
        <v>2713</v>
      </c>
      <c r="I6954" s="552"/>
      <c r="J6954" s="194">
        <v>107.04</v>
      </c>
    </row>
    <row r="6955" spans="1:11" ht="13.5" thickBot="1" x14ac:dyDescent="0.25">
      <c r="A6955" s="196"/>
      <c r="B6955" s="196"/>
      <c r="C6955" s="196"/>
      <c r="D6955" s="196"/>
      <c r="E6955" s="196"/>
      <c r="F6955" s="196"/>
      <c r="G6955" s="196" t="s">
        <v>2714</v>
      </c>
      <c r="H6955" s="198">
        <v>0</v>
      </c>
      <c r="I6955" s="196" t="s">
        <v>2715</v>
      </c>
      <c r="J6955" s="197">
        <v>0</v>
      </c>
    </row>
    <row r="6956" spans="1:11" ht="13.5" thickTop="1" x14ac:dyDescent="0.2">
      <c r="A6956" s="195"/>
      <c r="B6956" s="195"/>
      <c r="C6956" s="195"/>
      <c r="D6956" s="195"/>
      <c r="E6956" s="195"/>
      <c r="F6956" s="195"/>
      <c r="G6956" s="195"/>
      <c r="H6956" s="195"/>
      <c r="I6956" s="195"/>
      <c r="J6956" s="195"/>
    </row>
    <row r="6957" spans="1:11" x14ac:dyDescent="0.2">
      <c r="A6957" s="292" t="s">
        <v>8078</v>
      </c>
      <c r="B6957" s="292"/>
      <c r="C6957" s="292"/>
      <c r="D6957" s="292" t="s">
        <v>1585</v>
      </c>
      <c r="E6957" s="292"/>
      <c r="F6957" s="558"/>
      <c r="G6957" s="558"/>
      <c r="H6957" s="292"/>
      <c r="I6957" s="178"/>
      <c r="J6957" s="292"/>
      <c r="K6957" s="179">
        <v>0</v>
      </c>
    </row>
    <row r="6958" spans="1:11" ht="15" x14ac:dyDescent="0.2">
      <c r="A6958" s="288" t="s">
        <v>8079</v>
      </c>
      <c r="B6958" s="180" t="s">
        <v>2678</v>
      </c>
      <c r="C6958" s="288" t="s">
        <v>2679</v>
      </c>
      <c r="D6958" s="288" t="s">
        <v>2680</v>
      </c>
      <c r="E6958" s="553" t="s">
        <v>2681</v>
      </c>
      <c r="F6958" s="553"/>
      <c r="G6958" s="181" t="s">
        <v>2682</v>
      </c>
      <c r="H6958" s="180" t="s">
        <v>2683</v>
      </c>
      <c r="I6958" s="180" t="s">
        <v>6886</v>
      </c>
      <c r="J6958" s="180" t="s">
        <v>2684</v>
      </c>
      <c r="K6958" s="180" t="s">
        <v>2685</v>
      </c>
    </row>
    <row r="6959" spans="1:11" ht="25.5" x14ac:dyDescent="0.2">
      <c r="A6959" s="289" t="s">
        <v>119</v>
      </c>
      <c r="B6959" s="182" t="s">
        <v>4914</v>
      </c>
      <c r="C6959" s="289" t="s">
        <v>2687</v>
      </c>
      <c r="D6959" s="289" t="s">
        <v>1587</v>
      </c>
      <c r="E6959" s="554" t="s">
        <v>3020</v>
      </c>
      <c r="F6959" s="554"/>
      <c r="G6959" s="183" t="s">
        <v>2701</v>
      </c>
      <c r="H6959" s="184">
        <v>1</v>
      </c>
      <c r="I6959" s="185"/>
      <c r="J6959" s="185">
        <v>70.33</v>
      </c>
      <c r="K6959" s="185">
        <v>70.33</v>
      </c>
    </row>
    <row r="6960" spans="1:11" ht="25.5" x14ac:dyDescent="0.2">
      <c r="A6960" s="290" t="s">
        <v>2689</v>
      </c>
      <c r="B6960" s="186" t="s">
        <v>2870</v>
      </c>
      <c r="C6960" s="290" t="s">
        <v>2691</v>
      </c>
      <c r="D6960" s="290" t="s">
        <v>2871</v>
      </c>
      <c r="E6960" s="555" t="s">
        <v>2693</v>
      </c>
      <c r="F6960" s="555"/>
      <c r="G6960" s="187" t="s">
        <v>2694</v>
      </c>
      <c r="H6960" s="188">
        <v>0.55000000000000004</v>
      </c>
      <c r="I6960" s="188"/>
      <c r="J6960" s="189">
        <v>33.79</v>
      </c>
      <c r="K6960" s="189">
        <v>18.579999999999998</v>
      </c>
    </row>
    <row r="6961" spans="1:11" ht="25.5" x14ac:dyDescent="0.2">
      <c r="A6961" s="290" t="s">
        <v>2689</v>
      </c>
      <c r="B6961" s="186" t="s">
        <v>2851</v>
      </c>
      <c r="C6961" s="290" t="s">
        <v>2691</v>
      </c>
      <c r="D6961" s="290" t="s">
        <v>2852</v>
      </c>
      <c r="E6961" s="555" t="s">
        <v>2693</v>
      </c>
      <c r="F6961" s="555"/>
      <c r="G6961" s="187" t="s">
        <v>2694</v>
      </c>
      <c r="H6961" s="188">
        <v>0.55000000000000004</v>
      </c>
      <c r="I6961" s="188"/>
      <c r="J6961" s="189">
        <v>26.89</v>
      </c>
      <c r="K6961" s="189">
        <v>14.78</v>
      </c>
    </row>
    <row r="6962" spans="1:11" ht="25.5" x14ac:dyDescent="0.2">
      <c r="A6962" s="291" t="s">
        <v>2697</v>
      </c>
      <c r="B6962" s="190" t="s">
        <v>7668</v>
      </c>
      <c r="C6962" s="291" t="s">
        <v>7145</v>
      </c>
      <c r="D6962" s="291" t="s">
        <v>7669</v>
      </c>
      <c r="E6962" s="556" t="s">
        <v>2700</v>
      </c>
      <c r="F6962" s="556"/>
      <c r="G6962" s="191" t="s">
        <v>2701</v>
      </c>
      <c r="H6962" s="192">
        <v>1</v>
      </c>
      <c r="I6962" s="192"/>
      <c r="J6962" s="193">
        <v>36.97</v>
      </c>
      <c r="K6962" s="193">
        <v>36.97</v>
      </c>
    </row>
    <row r="6963" spans="1:11" x14ac:dyDescent="0.2">
      <c r="A6963" s="287"/>
      <c r="B6963" s="287"/>
      <c r="C6963" s="287"/>
      <c r="D6963" s="287"/>
      <c r="E6963" s="287" t="s">
        <v>2709</v>
      </c>
      <c r="F6963" s="194">
        <v>24.45</v>
      </c>
      <c r="G6963" s="287" t="s">
        <v>2710</v>
      </c>
      <c r="H6963" s="194">
        <v>0</v>
      </c>
      <c r="I6963" s="287" t="s">
        <v>2711</v>
      </c>
      <c r="J6963" s="194">
        <v>24.45</v>
      </c>
    </row>
    <row r="6964" spans="1:11" x14ac:dyDescent="0.2">
      <c r="A6964" s="287"/>
      <c r="B6964" s="287"/>
      <c r="C6964" s="287"/>
      <c r="D6964" s="287"/>
      <c r="E6964" s="287" t="s">
        <v>2712</v>
      </c>
      <c r="F6964" s="194">
        <v>0</v>
      </c>
      <c r="G6964" s="287"/>
      <c r="H6964" s="552" t="s">
        <v>2713</v>
      </c>
      <c r="I6964" s="552"/>
      <c r="J6964" s="194">
        <v>70.33</v>
      </c>
    </row>
    <row r="6965" spans="1:11" ht="13.5" thickBot="1" x14ac:dyDescent="0.25">
      <c r="A6965" s="196"/>
      <c r="B6965" s="196"/>
      <c r="C6965" s="196"/>
      <c r="D6965" s="196"/>
      <c r="E6965" s="196"/>
      <c r="F6965" s="196"/>
      <c r="G6965" s="196" t="s">
        <v>2714</v>
      </c>
      <c r="H6965" s="198">
        <v>0</v>
      </c>
      <c r="I6965" s="196" t="s">
        <v>2715</v>
      </c>
      <c r="J6965" s="197">
        <v>0</v>
      </c>
    </row>
    <row r="6966" spans="1:11" ht="13.5" thickTop="1" x14ac:dyDescent="0.2">
      <c r="A6966" s="195"/>
      <c r="B6966" s="195"/>
      <c r="C6966" s="195"/>
      <c r="D6966" s="195"/>
      <c r="E6966" s="195"/>
      <c r="F6966" s="195"/>
      <c r="G6966" s="195"/>
      <c r="H6966" s="195"/>
      <c r="I6966" s="195"/>
      <c r="J6966" s="195"/>
    </row>
    <row r="6967" spans="1:11" ht="15" x14ac:dyDescent="0.2">
      <c r="A6967" s="288" t="s">
        <v>8080</v>
      </c>
      <c r="B6967" s="180" t="s">
        <v>2678</v>
      </c>
      <c r="C6967" s="288" t="s">
        <v>2679</v>
      </c>
      <c r="D6967" s="288" t="s">
        <v>2680</v>
      </c>
      <c r="E6967" s="553" t="s">
        <v>2681</v>
      </c>
      <c r="F6967" s="553"/>
      <c r="G6967" s="181" t="s">
        <v>2682</v>
      </c>
      <c r="H6967" s="180" t="s">
        <v>2683</v>
      </c>
      <c r="I6967" s="180" t="s">
        <v>6886</v>
      </c>
      <c r="J6967" s="180" t="s">
        <v>2684</v>
      </c>
      <c r="K6967" s="180" t="s">
        <v>2685</v>
      </c>
    </row>
    <row r="6968" spans="1:11" ht="25.5" x14ac:dyDescent="0.2">
      <c r="A6968" s="289" t="s">
        <v>119</v>
      </c>
      <c r="B6968" s="182" t="s">
        <v>4915</v>
      </c>
      <c r="C6968" s="289" t="s">
        <v>2687</v>
      </c>
      <c r="D6968" s="289" t="s">
        <v>1589</v>
      </c>
      <c r="E6968" s="554" t="s">
        <v>3020</v>
      </c>
      <c r="F6968" s="554"/>
      <c r="G6968" s="183" t="s">
        <v>154</v>
      </c>
      <c r="H6968" s="184">
        <v>1</v>
      </c>
      <c r="I6968" s="185"/>
      <c r="J6968" s="185">
        <v>46.33</v>
      </c>
      <c r="K6968" s="185">
        <v>46.33</v>
      </c>
    </row>
    <row r="6969" spans="1:11" ht="25.5" x14ac:dyDescent="0.2">
      <c r="A6969" s="290" t="s">
        <v>2689</v>
      </c>
      <c r="B6969" s="186" t="s">
        <v>2881</v>
      </c>
      <c r="C6969" s="290" t="s">
        <v>2691</v>
      </c>
      <c r="D6969" s="290" t="s">
        <v>2882</v>
      </c>
      <c r="E6969" s="555" t="s">
        <v>2693</v>
      </c>
      <c r="F6969" s="555"/>
      <c r="G6969" s="187" t="s">
        <v>2694</v>
      </c>
      <c r="H6969" s="188">
        <v>0.438</v>
      </c>
      <c r="I6969" s="188"/>
      <c r="J6969" s="189">
        <v>27.68</v>
      </c>
      <c r="K6969" s="189">
        <v>12.12</v>
      </c>
    </row>
    <row r="6970" spans="1:11" ht="25.5" x14ac:dyDescent="0.2">
      <c r="A6970" s="290" t="s">
        <v>2689</v>
      </c>
      <c r="B6970" s="186" t="s">
        <v>2870</v>
      </c>
      <c r="C6970" s="290" t="s">
        <v>2691</v>
      </c>
      <c r="D6970" s="290" t="s">
        <v>2871</v>
      </c>
      <c r="E6970" s="555" t="s">
        <v>2693</v>
      </c>
      <c r="F6970" s="555"/>
      <c r="G6970" s="187" t="s">
        <v>2694</v>
      </c>
      <c r="H6970" s="188">
        <v>0.438</v>
      </c>
      <c r="I6970" s="188"/>
      <c r="J6970" s="189">
        <v>33.79</v>
      </c>
      <c r="K6970" s="189">
        <v>14.8</v>
      </c>
    </row>
    <row r="6971" spans="1:11" x14ac:dyDescent="0.2">
      <c r="A6971" s="291" t="s">
        <v>2697</v>
      </c>
      <c r="B6971" s="190" t="s">
        <v>4916</v>
      </c>
      <c r="C6971" s="291" t="s">
        <v>2691</v>
      </c>
      <c r="D6971" s="291" t="s">
        <v>4917</v>
      </c>
      <c r="E6971" s="556" t="s">
        <v>2700</v>
      </c>
      <c r="F6971" s="556"/>
      <c r="G6971" s="191" t="s">
        <v>2701</v>
      </c>
      <c r="H6971" s="192">
        <v>1.3</v>
      </c>
      <c r="I6971" s="192"/>
      <c r="J6971" s="193">
        <v>10.27</v>
      </c>
      <c r="K6971" s="193">
        <v>13.35</v>
      </c>
    </row>
    <row r="6972" spans="1:11" x14ac:dyDescent="0.2">
      <c r="A6972" s="291" t="s">
        <v>2697</v>
      </c>
      <c r="B6972" s="190" t="s">
        <v>7259</v>
      </c>
      <c r="C6972" s="291" t="s">
        <v>2791</v>
      </c>
      <c r="D6972" s="291" t="s">
        <v>7260</v>
      </c>
      <c r="E6972" s="556" t="s">
        <v>2700</v>
      </c>
      <c r="F6972" s="556"/>
      <c r="G6972" s="191" t="s">
        <v>48</v>
      </c>
      <c r="H6972" s="192">
        <v>0.33</v>
      </c>
      <c r="I6972" s="192"/>
      <c r="J6972" s="193">
        <v>18.37</v>
      </c>
      <c r="K6972" s="193">
        <v>6.06</v>
      </c>
    </row>
    <row r="6973" spans="1:11" x14ac:dyDescent="0.2">
      <c r="A6973" s="287"/>
      <c r="B6973" s="287"/>
      <c r="C6973" s="287"/>
      <c r="D6973" s="287"/>
      <c r="E6973" s="287" t="s">
        <v>2709</v>
      </c>
      <c r="F6973" s="194">
        <v>19.739999999999998</v>
      </c>
      <c r="G6973" s="287" t="s">
        <v>2710</v>
      </c>
      <c r="H6973" s="194">
        <v>0</v>
      </c>
      <c r="I6973" s="287" t="s">
        <v>2711</v>
      </c>
      <c r="J6973" s="194">
        <v>19.739999999999998</v>
      </c>
    </row>
    <row r="6974" spans="1:11" x14ac:dyDescent="0.2">
      <c r="A6974" s="287"/>
      <c r="B6974" s="287"/>
      <c r="C6974" s="287"/>
      <c r="D6974" s="287"/>
      <c r="E6974" s="287" t="s">
        <v>2712</v>
      </c>
      <c r="F6974" s="194">
        <v>0</v>
      </c>
      <c r="G6974" s="287"/>
      <c r="H6974" s="552" t="s">
        <v>2713</v>
      </c>
      <c r="I6974" s="552"/>
      <c r="J6974" s="194">
        <v>46.33</v>
      </c>
    </row>
    <row r="6975" spans="1:11" ht="13.5" thickBot="1" x14ac:dyDescent="0.25">
      <c r="A6975" s="196"/>
      <c r="B6975" s="196"/>
      <c r="C6975" s="196"/>
      <c r="D6975" s="196"/>
      <c r="E6975" s="196"/>
      <c r="F6975" s="196"/>
      <c r="G6975" s="196" t="s">
        <v>2714</v>
      </c>
      <c r="H6975" s="198">
        <v>0</v>
      </c>
      <c r="I6975" s="196" t="s">
        <v>2715</v>
      </c>
      <c r="J6975" s="197">
        <v>0</v>
      </c>
    </row>
    <row r="6976" spans="1:11" ht="13.5" thickTop="1" x14ac:dyDescent="0.2">
      <c r="A6976" s="195"/>
      <c r="B6976" s="195"/>
      <c r="C6976" s="195"/>
      <c r="D6976" s="195"/>
      <c r="E6976" s="195"/>
      <c r="F6976" s="195"/>
      <c r="G6976" s="195"/>
      <c r="H6976" s="195"/>
      <c r="I6976" s="195"/>
      <c r="J6976" s="195"/>
    </row>
    <row r="6977" spans="1:11" ht="15" x14ac:dyDescent="0.2">
      <c r="A6977" s="288" t="s">
        <v>8081</v>
      </c>
      <c r="B6977" s="180" t="s">
        <v>2678</v>
      </c>
      <c r="C6977" s="288" t="s">
        <v>2679</v>
      </c>
      <c r="D6977" s="288" t="s">
        <v>2680</v>
      </c>
      <c r="E6977" s="553" t="s">
        <v>2681</v>
      </c>
      <c r="F6977" s="553"/>
      <c r="G6977" s="181" t="s">
        <v>2682</v>
      </c>
      <c r="H6977" s="180" t="s">
        <v>2683</v>
      </c>
      <c r="I6977" s="180" t="s">
        <v>6886</v>
      </c>
      <c r="J6977" s="180" t="s">
        <v>2684</v>
      </c>
      <c r="K6977" s="180" t="s">
        <v>2685</v>
      </c>
    </row>
    <row r="6978" spans="1:11" ht="25.5" x14ac:dyDescent="0.2">
      <c r="A6978" s="289" t="s">
        <v>119</v>
      </c>
      <c r="B6978" s="182" t="s">
        <v>4918</v>
      </c>
      <c r="C6978" s="289" t="s">
        <v>2687</v>
      </c>
      <c r="D6978" s="289" t="s">
        <v>4919</v>
      </c>
      <c r="E6978" s="554" t="s">
        <v>3020</v>
      </c>
      <c r="F6978" s="554"/>
      <c r="G6978" s="183" t="s">
        <v>154</v>
      </c>
      <c r="H6978" s="184">
        <v>1</v>
      </c>
      <c r="I6978" s="185"/>
      <c r="J6978" s="185">
        <v>78.760000000000005</v>
      </c>
      <c r="K6978" s="185">
        <v>78.760000000000005</v>
      </c>
    </row>
    <row r="6979" spans="1:11" ht="25.5" x14ac:dyDescent="0.2">
      <c r="A6979" s="290" t="s">
        <v>2689</v>
      </c>
      <c r="B6979" s="186" t="s">
        <v>2870</v>
      </c>
      <c r="C6979" s="290" t="s">
        <v>2691</v>
      </c>
      <c r="D6979" s="290" t="s">
        <v>2871</v>
      </c>
      <c r="E6979" s="555" t="s">
        <v>2693</v>
      </c>
      <c r="F6979" s="555"/>
      <c r="G6979" s="187" t="s">
        <v>2694</v>
      </c>
      <c r="H6979" s="188">
        <v>0.6</v>
      </c>
      <c r="I6979" s="188"/>
      <c r="J6979" s="189">
        <v>33.79</v>
      </c>
      <c r="K6979" s="189">
        <v>20.27</v>
      </c>
    </row>
    <row r="6980" spans="1:11" ht="25.5" x14ac:dyDescent="0.2">
      <c r="A6980" s="290" t="s">
        <v>2689</v>
      </c>
      <c r="B6980" s="186" t="s">
        <v>2851</v>
      </c>
      <c r="C6980" s="290" t="s">
        <v>2691</v>
      </c>
      <c r="D6980" s="290" t="s">
        <v>2852</v>
      </c>
      <c r="E6980" s="555" t="s">
        <v>2693</v>
      </c>
      <c r="F6980" s="555"/>
      <c r="G6980" s="187" t="s">
        <v>2694</v>
      </c>
      <c r="H6980" s="188">
        <v>0.6</v>
      </c>
      <c r="I6980" s="188"/>
      <c r="J6980" s="189">
        <v>26.89</v>
      </c>
      <c r="K6980" s="189">
        <v>16.13</v>
      </c>
    </row>
    <row r="6981" spans="1:11" x14ac:dyDescent="0.2">
      <c r="A6981" s="291" t="s">
        <v>2697</v>
      </c>
      <c r="B6981" s="190" t="s">
        <v>7261</v>
      </c>
      <c r="C6981" s="291" t="s">
        <v>2791</v>
      </c>
      <c r="D6981" s="291" t="s">
        <v>7262</v>
      </c>
      <c r="E6981" s="556" t="s">
        <v>2700</v>
      </c>
      <c r="F6981" s="556"/>
      <c r="G6981" s="191" t="s">
        <v>2701</v>
      </c>
      <c r="H6981" s="192">
        <v>1.3</v>
      </c>
      <c r="I6981" s="192"/>
      <c r="J6981" s="193">
        <v>26.66</v>
      </c>
      <c r="K6981" s="193">
        <v>34.65</v>
      </c>
    </row>
    <row r="6982" spans="1:11" ht="25.5" x14ac:dyDescent="0.2">
      <c r="A6982" s="291" t="s">
        <v>2697</v>
      </c>
      <c r="B6982" s="190" t="s">
        <v>7263</v>
      </c>
      <c r="C6982" s="291" t="s">
        <v>2791</v>
      </c>
      <c r="D6982" s="291" t="s">
        <v>7264</v>
      </c>
      <c r="E6982" s="556" t="s">
        <v>2700</v>
      </c>
      <c r="F6982" s="556"/>
      <c r="G6982" s="191" t="s">
        <v>48</v>
      </c>
      <c r="H6982" s="192">
        <v>0.33</v>
      </c>
      <c r="I6982" s="192"/>
      <c r="J6982" s="193">
        <v>23.39</v>
      </c>
      <c r="K6982" s="193">
        <v>7.71</v>
      </c>
    </row>
    <row r="6983" spans="1:11" x14ac:dyDescent="0.2">
      <c r="A6983" s="287"/>
      <c r="B6983" s="287"/>
      <c r="C6983" s="287"/>
      <c r="D6983" s="287"/>
      <c r="E6983" s="287" t="s">
        <v>2709</v>
      </c>
      <c r="F6983" s="194">
        <v>26.67</v>
      </c>
      <c r="G6983" s="287" t="s">
        <v>2710</v>
      </c>
      <c r="H6983" s="194">
        <v>0</v>
      </c>
      <c r="I6983" s="287" t="s">
        <v>2711</v>
      </c>
      <c r="J6983" s="194">
        <v>26.67</v>
      </c>
    </row>
    <row r="6984" spans="1:11" x14ac:dyDescent="0.2">
      <c r="A6984" s="287"/>
      <c r="B6984" s="287"/>
      <c r="C6984" s="287"/>
      <c r="D6984" s="287"/>
      <c r="E6984" s="287" t="s">
        <v>2712</v>
      </c>
      <c r="F6984" s="194">
        <v>0</v>
      </c>
      <c r="G6984" s="287"/>
      <c r="H6984" s="552" t="s">
        <v>2713</v>
      </c>
      <c r="I6984" s="552"/>
      <c r="J6984" s="194">
        <v>78.760000000000005</v>
      </c>
    </row>
    <row r="6985" spans="1:11" ht="13.5" thickBot="1" x14ac:dyDescent="0.25">
      <c r="A6985" s="196"/>
      <c r="B6985" s="196"/>
      <c r="C6985" s="196"/>
      <c r="D6985" s="196"/>
      <c r="E6985" s="196"/>
      <c r="F6985" s="196"/>
      <c r="G6985" s="196" t="s">
        <v>2714</v>
      </c>
      <c r="H6985" s="198">
        <v>0</v>
      </c>
      <c r="I6985" s="196" t="s">
        <v>2715</v>
      </c>
      <c r="J6985" s="197">
        <v>0</v>
      </c>
    </row>
    <row r="6986" spans="1:11" ht="13.5" thickTop="1" x14ac:dyDescent="0.2">
      <c r="A6986" s="195"/>
      <c r="B6986" s="195"/>
      <c r="C6986" s="195"/>
      <c r="D6986" s="195"/>
      <c r="E6986" s="195"/>
      <c r="F6986" s="195"/>
      <c r="G6986" s="195"/>
      <c r="H6986" s="195"/>
      <c r="I6986" s="195"/>
      <c r="J6986" s="195"/>
    </row>
    <row r="6987" spans="1:11" ht="15" x14ac:dyDescent="0.2">
      <c r="A6987" s="288" t="s">
        <v>8082</v>
      </c>
      <c r="B6987" s="180" t="s">
        <v>2678</v>
      </c>
      <c r="C6987" s="288" t="s">
        <v>2679</v>
      </c>
      <c r="D6987" s="288" t="s">
        <v>2680</v>
      </c>
      <c r="E6987" s="553" t="s">
        <v>2681</v>
      </c>
      <c r="F6987" s="553"/>
      <c r="G6987" s="181" t="s">
        <v>2682</v>
      </c>
      <c r="H6987" s="180" t="s">
        <v>2683</v>
      </c>
      <c r="I6987" s="180" t="s">
        <v>6886</v>
      </c>
      <c r="J6987" s="180" t="s">
        <v>2684</v>
      </c>
      <c r="K6987" s="180" t="s">
        <v>2685</v>
      </c>
    </row>
    <row r="6988" spans="1:11" ht="25.5" x14ac:dyDescent="0.2">
      <c r="A6988" s="289" t="s">
        <v>119</v>
      </c>
      <c r="B6988" s="182" t="s">
        <v>4921</v>
      </c>
      <c r="C6988" s="289" t="s">
        <v>2687</v>
      </c>
      <c r="D6988" s="289" t="s">
        <v>4922</v>
      </c>
      <c r="E6988" s="554" t="s">
        <v>3020</v>
      </c>
      <c r="F6988" s="554"/>
      <c r="G6988" s="183" t="s">
        <v>154</v>
      </c>
      <c r="H6988" s="184">
        <v>1</v>
      </c>
      <c r="I6988" s="185"/>
      <c r="J6988" s="185">
        <v>91.37</v>
      </c>
      <c r="K6988" s="185">
        <v>91.37</v>
      </c>
    </row>
    <row r="6989" spans="1:11" ht="25.5" x14ac:dyDescent="0.2">
      <c r="A6989" s="290" t="s">
        <v>2689</v>
      </c>
      <c r="B6989" s="186" t="s">
        <v>2881</v>
      </c>
      <c r="C6989" s="290" t="s">
        <v>2691</v>
      </c>
      <c r="D6989" s="290" t="s">
        <v>2882</v>
      </c>
      <c r="E6989" s="555" t="s">
        <v>2693</v>
      </c>
      <c r="F6989" s="555"/>
      <c r="G6989" s="187" t="s">
        <v>2694</v>
      </c>
      <c r="H6989" s="188">
        <v>0.51600000000000001</v>
      </c>
      <c r="I6989" s="188"/>
      <c r="J6989" s="189">
        <v>27.68</v>
      </c>
      <c r="K6989" s="189">
        <v>14.28</v>
      </c>
    </row>
    <row r="6990" spans="1:11" ht="25.5" x14ac:dyDescent="0.2">
      <c r="A6990" s="290" t="s">
        <v>2689</v>
      </c>
      <c r="B6990" s="186" t="s">
        <v>2870</v>
      </c>
      <c r="C6990" s="290" t="s">
        <v>2691</v>
      </c>
      <c r="D6990" s="290" t="s">
        <v>2871</v>
      </c>
      <c r="E6990" s="555" t="s">
        <v>2693</v>
      </c>
      <c r="F6990" s="555"/>
      <c r="G6990" s="187" t="s">
        <v>2694</v>
      </c>
      <c r="H6990" s="188">
        <v>0.51600000000000001</v>
      </c>
      <c r="I6990" s="188"/>
      <c r="J6990" s="189">
        <v>33.79</v>
      </c>
      <c r="K6990" s="189">
        <v>17.43</v>
      </c>
    </row>
    <row r="6991" spans="1:11" x14ac:dyDescent="0.2">
      <c r="A6991" s="291" t="s">
        <v>2697</v>
      </c>
      <c r="B6991" s="190" t="s">
        <v>4923</v>
      </c>
      <c r="C6991" s="291" t="s">
        <v>2791</v>
      </c>
      <c r="D6991" s="291" t="s">
        <v>4924</v>
      </c>
      <c r="E6991" s="556" t="s">
        <v>2700</v>
      </c>
      <c r="F6991" s="556"/>
      <c r="G6991" s="191" t="s">
        <v>2701</v>
      </c>
      <c r="H6991" s="192">
        <v>1.3</v>
      </c>
      <c r="I6991" s="192"/>
      <c r="J6991" s="193">
        <v>35.53</v>
      </c>
      <c r="K6991" s="193">
        <v>46.18</v>
      </c>
    </row>
    <row r="6992" spans="1:11" ht="25.5" x14ac:dyDescent="0.2">
      <c r="A6992" s="291" t="s">
        <v>2697</v>
      </c>
      <c r="B6992" s="190" t="s">
        <v>4925</v>
      </c>
      <c r="C6992" s="291" t="s">
        <v>2791</v>
      </c>
      <c r="D6992" s="291" t="s">
        <v>4926</v>
      </c>
      <c r="E6992" s="556" t="s">
        <v>2700</v>
      </c>
      <c r="F6992" s="556"/>
      <c r="G6992" s="191" t="s">
        <v>48</v>
      </c>
      <c r="H6992" s="192">
        <v>0.33</v>
      </c>
      <c r="I6992" s="192"/>
      <c r="J6992" s="193">
        <v>40.85</v>
      </c>
      <c r="K6992" s="193">
        <v>13.48</v>
      </c>
    </row>
    <row r="6993" spans="1:11" x14ac:dyDescent="0.2">
      <c r="A6993" s="287"/>
      <c r="B6993" s="287"/>
      <c r="C6993" s="287"/>
      <c r="D6993" s="287"/>
      <c r="E6993" s="287" t="s">
        <v>2709</v>
      </c>
      <c r="F6993" s="194">
        <v>23.25</v>
      </c>
      <c r="G6993" s="287" t="s">
        <v>2710</v>
      </c>
      <c r="H6993" s="194">
        <v>0</v>
      </c>
      <c r="I6993" s="287" t="s">
        <v>2711</v>
      </c>
      <c r="J6993" s="194">
        <v>23.25</v>
      </c>
    </row>
    <row r="6994" spans="1:11" x14ac:dyDescent="0.2">
      <c r="A6994" s="287"/>
      <c r="B6994" s="287"/>
      <c r="C6994" s="287"/>
      <c r="D6994" s="287"/>
      <c r="E6994" s="287" t="s">
        <v>2712</v>
      </c>
      <c r="F6994" s="194">
        <v>0</v>
      </c>
      <c r="G6994" s="287"/>
      <c r="H6994" s="552" t="s">
        <v>2713</v>
      </c>
      <c r="I6994" s="552"/>
      <c r="J6994" s="194">
        <v>91.37</v>
      </c>
    </row>
    <row r="6995" spans="1:11" ht="13.5" thickBot="1" x14ac:dyDescent="0.25">
      <c r="A6995" s="196"/>
      <c r="B6995" s="196"/>
      <c r="C6995" s="196"/>
      <c r="D6995" s="196"/>
      <c r="E6995" s="196"/>
      <c r="F6995" s="196"/>
      <c r="G6995" s="196" t="s">
        <v>2714</v>
      </c>
      <c r="H6995" s="198">
        <v>0</v>
      </c>
      <c r="I6995" s="196" t="s">
        <v>2715</v>
      </c>
      <c r="J6995" s="197">
        <v>0</v>
      </c>
    </row>
    <row r="6996" spans="1:11" ht="13.5" thickTop="1" x14ac:dyDescent="0.2">
      <c r="A6996" s="195"/>
      <c r="B6996" s="195"/>
      <c r="C6996" s="195"/>
      <c r="D6996" s="195"/>
      <c r="E6996" s="195"/>
      <c r="F6996" s="195"/>
      <c r="G6996" s="195"/>
      <c r="H6996" s="195"/>
      <c r="I6996" s="195"/>
      <c r="J6996" s="195"/>
    </row>
    <row r="6997" spans="1:11" ht="15" x14ac:dyDescent="0.2">
      <c r="A6997" s="288" t="s">
        <v>8083</v>
      </c>
      <c r="B6997" s="180" t="s">
        <v>2678</v>
      </c>
      <c r="C6997" s="288" t="s">
        <v>2679</v>
      </c>
      <c r="D6997" s="288" t="s">
        <v>2680</v>
      </c>
      <c r="E6997" s="553" t="s">
        <v>2681</v>
      </c>
      <c r="F6997" s="553"/>
      <c r="G6997" s="181" t="s">
        <v>2682</v>
      </c>
      <c r="H6997" s="180" t="s">
        <v>2683</v>
      </c>
      <c r="I6997" s="180" t="s">
        <v>6886</v>
      </c>
      <c r="J6997" s="180" t="s">
        <v>2684</v>
      </c>
      <c r="K6997" s="180" t="s">
        <v>2685</v>
      </c>
    </row>
    <row r="6998" spans="1:11" ht="25.5" x14ac:dyDescent="0.2">
      <c r="A6998" s="289" t="s">
        <v>119</v>
      </c>
      <c r="B6998" s="182" t="s">
        <v>4927</v>
      </c>
      <c r="C6998" s="289" t="s">
        <v>2687</v>
      </c>
      <c r="D6998" s="289" t="s">
        <v>4928</v>
      </c>
      <c r="E6998" s="554" t="s">
        <v>3020</v>
      </c>
      <c r="F6998" s="554"/>
      <c r="G6998" s="183" t="s">
        <v>154</v>
      </c>
      <c r="H6998" s="184">
        <v>1</v>
      </c>
      <c r="I6998" s="185"/>
      <c r="J6998" s="185">
        <v>96.19</v>
      </c>
      <c r="K6998" s="185">
        <v>96.19</v>
      </c>
    </row>
    <row r="6999" spans="1:11" ht="25.5" x14ac:dyDescent="0.2">
      <c r="A6999" s="290" t="s">
        <v>2689</v>
      </c>
      <c r="B6999" s="186" t="s">
        <v>2881</v>
      </c>
      <c r="C6999" s="290" t="s">
        <v>2691</v>
      </c>
      <c r="D6999" s="290" t="s">
        <v>2882</v>
      </c>
      <c r="E6999" s="555" t="s">
        <v>2693</v>
      </c>
      <c r="F6999" s="555"/>
      <c r="G6999" s="187" t="s">
        <v>2694</v>
      </c>
      <c r="H6999" s="188">
        <v>0.51600000000000001</v>
      </c>
      <c r="I6999" s="188"/>
      <c r="J6999" s="189">
        <v>27.68</v>
      </c>
      <c r="K6999" s="189">
        <v>14.28</v>
      </c>
    </row>
    <row r="7000" spans="1:11" ht="25.5" x14ac:dyDescent="0.2">
      <c r="A7000" s="290" t="s">
        <v>2689</v>
      </c>
      <c r="B7000" s="186" t="s">
        <v>2870</v>
      </c>
      <c r="C7000" s="290" t="s">
        <v>2691</v>
      </c>
      <c r="D7000" s="290" t="s">
        <v>2871</v>
      </c>
      <c r="E7000" s="555" t="s">
        <v>2693</v>
      </c>
      <c r="F7000" s="555"/>
      <c r="G7000" s="187" t="s">
        <v>2694</v>
      </c>
      <c r="H7000" s="188">
        <v>0.51600000000000001</v>
      </c>
      <c r="I7000" s="188"/>
      <c r="J7000" s="189">
        <v>33.79</v>
      </c>
      <c r="K7000" s="189">
        <v>17.43</v>
      </c>
    </row>
    <row r="7001" spans="1:11" x14ac:dyDescent="0.2">
      <c r="A7001" s="291" t="s">
        <v>2697</v>
      </c>
      <c r="B7001" s="190" t="s">
        <v>4929</v>
      </c>
      <c r="C7001" s="291" t="s">
        <v>2791</v>
      </c>
      <c r="D7001" s="291" t="s">
        <v>4930</v>
      </c>
      <c r="E7001" s="556" t="s">
        <v>2700</v>
      </c>
      <c r="F7001" s="556"/>
      <c r="G7001" s="191" t="s">
        <v>2701</v>
      </c>
      <c r="H7001" s="192">
        <v>1.3</v>
      </c>
      <c r="I7001" s="192"/>
      <c r="J7001" s="193">
        <v>35.53</v>
      </c>
      <c r="K7001" s="193">
        <v>46.18</v>
      </c>
    </row>
    <row r="7002" spans="1:11" ht="25.5" x14ac:dyDescent="0.2">
      <c r="A7002" s="291" t="s">
        <v>2697</v>
      </c>
      <c r="B7002" s="190" t="s">
        <v>6034</v>
      </c>
      <c r="C7002" s="291" t="s">
        <v>2791</v>
      </c>
      <c r="D7002" s="291" t="s">
        <v>6035</v>
      </c>
      <c r="E7002" s="556" t="s">
        <v>2700</v>
      </c>
      <c r="F7002" s="556"/>
      <c r="G7002" s="191" t="s">
        <v>48</v>
      </c>
      <c r="H7002" s="192">
        <v>0.3</v>
      </c>
      <c r="I7002" s="192"/>
      <c r="J7002" s="193">
        <v>61.01</v>
      </c>
      <c r="K7002" s="193">
        <v>18.3</v>
      </c>
    </row>
    <row r="7003" spans="1:11" x14ac:dyDescent="0.2">
      <c r="A7003" s="287"/>
      <c r="B7003" s="287"/>
      <c r="C7003" s="287"/>
      <c r="D7003" s="287"/>
      <c r="E7003" s="287" t="s">
        <v>2709</v>
      </c>
      <c r="F7003" s="194">
        <v>23.25</v>
      </c>
      <c r="G7003" s="287" t="s">
        <v>2710</v>
      </c>
      <c r="H7003" s="194">
        <v>0</v>
      </c>
      <c r="I7003" s="287" t="s">
        <v>2711</v>
      </c>
      <c r="J7003" s="194">
        <v>23.25</v>
      </c>
    </row>
    <row r="7004" spans="1:11" x14ac:dyDescent="0.2">
      <c r="A7004" s="287"/>
      <c r="B7004" s="287"/>
      <c r="C7004" s="287"/>
      <c r="D7004" s="287"/>
      <c r="E7004" s="287" t="s">
        <v>2712</v>
      </c>
      <c r="F7004" s="194">
        <v>0</v>
      </c>
      <c r="G7004" s="287"/>
      <c r="H7004" s="552" t="s">
        <v>2713</v>
      </c>
      <c r="I7004" s="552"/>
      <c r="J7004" s="194">
        <v>96.19</v>
      </c>
    </row>
    <row r="7005" spans="1:11" ht="13.5" thickBot="1" x14ac:dyDescent="0.25">
      <c r="A7005" s="196"/>
      <c r="B7005" s="196"/>
      <c r="C7005" s="196"/>
      <c r="D7005" s="196"/>
      <c r="E7005" s="196"/>
      <c r="F7005" s="196"/>
      <c r="G7005" s="196" t="s">
        <v>2714</v>
      </c>
      <c r="H7005" s="198">
        <v>0</v>
      </c>
      <c r="I7005" s="196" t="s">
        <v>2715</v>
      </c>
      <c r="J7005" s="197">
        <v>0</v>
      </c>
    </row>
    <row r="7006" spans="1:11" ht="13.5" thickTop="1" x14ac:dyDescent="0.2">
      <c r="A7006" s="195"/>
      <c r="B7006" s="195"/>
      <c r="C7006" s="195"/>
      <c r="D7006" s="195"/>
      <c r="E7006" s="195"/>
      <c r="F7006" s="195"/>
      <c r="G7006" s="195"/>
      <c r="H7006" s="195"/>
      <c r="I7006" s="195"/>
      <c r="J7006" s="195"/>
    </row>
    <row r="7007" spans="1:11" ht="15" x14ac:dyDescent="0.2">
      <c r="A7007" s="288" t="s">
        <v>8084</v>
      </c>
      <c r="B7007" s="180" t="s">
        <v>2678</v>
      </c>
      <c r="C7007" s="288" t="s">
        <v>2679</v>
      </c>
      <c r="D7007" s="288" t="s">
        <v>2680</v>
      </c>
      <c r="E7007" s="553" t="s">
        <v>2681</v>
      </c>
      <c r="F7007" s="553"/>
      <c r="G7007" s="181" t="s">
        <v>2682</v>
      </c>
      <c r="H7007" s="180" t="s">
        <v>2683</v>
      </c>
      <c r="I7007" s="180" t="s">
        <v>6886</v>
      </c>
      <c r="J7007" s="180" t="s">
        <v>2684</v>
      </c>
      <c r="K7007" s="180" t="s">
        <v>2685</v>
      </c>
    </row>
    <row r="7008" spans="1:11" ht="38.25" x14ac:dyDescent="0.2">
      <c r="A7008" s="289" t="s">
        <v>119</v>
      </c>
      <c r="B7008" s="182" t="s">
        <v>4931</v>
      </c>
      <c r="C7008" s="289" t="s">
        <v>2687</v>
      </c>
      <c r="D7008" s="289" t="s">
        <v>4932</v>
      </c>
      <c r="E7008" s="554" t="s">
        <v>3020</v>
      </c>
      <c r="F7008" s="554"/>
      <c r="G7008" s="183" t="s">
        <v>154</v>
      </c>
      <c r="H7008" s="184">
        <v>1</v>
      </c>
      <c r="I7008" s="185"/>
      <c r="J7008" s="185">
        <v>109.56</v>
      </c>
      <c r="K7008" s="185">
        <v>109.56</v>
      </c>
    </row>
    <row r="7009" spans="1:11" ht="25.5" x14ac:dyDescent="0.2">
      <c r="A7009" s="290" t="s">
        <v>2689</v>
      </c>
      <c r="B7009" s="186" t="s">
        <v>2870</v>
      </c>
      <c r="C7009" s="290" t="s">
        <v>2691</v>
      </c>
      <c r="D7009" s="290" t="s">
        <v>2871</v>
      </c>
      <c r="E7009" s="555" t="s">
        <v>2693</v>
      </c>
      <c r="F7009" s="555"/>
      <c r="G7009" s="187" t="s">
        <v>2694</v>
      </c>
      <c r="H7009" s="188">
        <v>0.51600000000000001</v>
      </c>
      <c r="I7009" s="188"/>
      <c r="J7009" s="189">
        <v>33.79</v>
      </c>
      <c r="K7009" s="189">
        <v>17.43</v>
      </c>
    </row>
    <row r="7010" spans="1:11" ht="25.5" x14ac:dyDescent="0.2">
      <c r="A7010" s="290" t="s">
        <v>2689</v>
      </c>
      <c r="B7010" s="186" t="s">
        <v>2881</v>
      </c>
      <c r="C7010" s="290" t="s">
        <v>2691</v>
      </c>
      <c r="D7010" s="290" t="s">
        <v>2882</v>
      </c>
      <c r="E7010" s="555" t="s">
        <v>2693</v>
      </c>
      <c r="F7010" s="555"/>
      <c r="G7010" s="187" t="s">
        <v>2694</v>
      </c>
      <c r="H7010" s="188">
        <v>0.51600000000000001</v>
      </c>
      <c r="I7010" s="188"/>
      <c r="J7010" s="189">
        <v>27.68</v>
      </c>
      <c r="K7010" s="189">
        <v>14.28</v>
      </c>
    </row>
    <row r="7011" spans="1:11" x14ac:dyDescent="0.2">
      <c r="A7011" s="291" t="s">
        <v>2697</v>
      </c>
      <c r="B7011" s="190" t="s">
        <v>4933</v>
      </c>
      <c r="C7011" s="291" t="s">
        <v>2791</v>
      </c>
      <c r="D7011" s="291" t="s">
        <v>7265</v>
      </c>
      <c r="E7011" s="556" t="s">
        <v>2700</v>
      </c>
      <c r="F7011" s="556"/>
      <c r="G7011" s="191" t="s">
        <v>2701</v>
      </c>
      <c r="H7011" s="192">
        <v>1.3</v>
      </c>
      <c r="I7011" s="192"/>
      <c r="J7011" s="193">
        <v>44.4</v>
      </c>
      <c r="K7011" s="193">
        <v>57.72</v>
      </c>
    </row>
    <row r="7012" spans="1:11" ht="25.5" x14ac:dyDescent="0.2">
      <c r="A7012" s="291" t="s">
        <v>2697</v>
      </c>
      <c r="B7012" s="190" t="s">
        <v>6034</v>
      </c>
      <c r="C7012" s="291" t="s">
        <v>2791</v>
      </c>
      <c r="D7012" s="291" t="s">
        <v>6035</v>
      </c>
      <c r="E7012" s="556" t="s">
        <v>2700</v>
      </c>
      <c r="F7012" s="556"/>
      <c r="G7012" s="191" t="s">
        <v>48</v>
      </c>
      <c r="H7012" s="192">
        <v>0.33</v>
      </c>
      <c r="I7012" s="192"/>
      <c r="J7012" s="193">
        <v>61.01</v>
      </c>
      <c r="K7012" s="193">
        <v>20.13</v>
      </c>
    </row>
    <row r="7013" spans="1:11" x14ac:dyDescent="0.2">
      <c r="A7013" s="287"/>
      <c r="B7013" s="287"/>
      <c r="C7013" s="287"/>
      <c r="D7013" s="287"/>
      <c r="E7013" s="287" t="s">
        <v>2709</v>
      </c>
      <c r="F7013" s="194">
        <v>23.25</v>
      </c>
      <c r="G7013" s="287" t="s">
        <v>2710</v>
      </c>
      <c r="H7013" s="194">
        <v>0</v>
      </c>
      <c r="I7013" s="287" t="s">
        <v>2711</v>
      </c>
      <c r="J7013" s="194">
        <v>23.25</v>
      </c>
    </row>
    <row r="7014" spans="1:11" x14ac:dyDescent="0.2">
      <c r="A7014" s="287"/>
      <c r="B7014" s="287"/>
      <c r="C7014" s="287"/>
      <c r="D7014" s="287"/>
      <c r="E7014" s="287" t="s">
        <v>2712</v>
      </c>
      <c r="F7014" s="194">
        <v>0</v>
      </c>
      <c r="G7014" s="287"/>
      <c r="H7014" s="552" t="s">
        <v>2713</v>
      </c>
      <c r="I7014" s="552"/>
      <c r="J7014" s="194">
        <v>109.56</v>
      </c>
    </row>
    <row r="7015" spans="1:11" ht="13.5" thickBot="1" x14ac:dyDescent="0.25">
      <c r="A7015" s="196"/>
      <c r="B7015" s="196"/>
      <c r="C7015" s="196"/>
      <c r="D7015" s="196"/>
      <c r="E7015" s="196"/>
      <c r="F7015" s="196"/>
      <c r="G7015" s="196" t="s">
        <v>2714</v>
      </c>
      <c r="H7015" s="198">
        <v>0</v>
      </c>
      <c r="I7015" s="196" t="s">
        <v>2715</v>
      </c>
      <c r="J7015" s="197">
        <v>0</v>
      </c>
    </row>
    <row r="7016" spans="1:11" ht="13.5" thickTop="1" x14ac:dyDescent="0.2">
      <c r="A7016" s="195"/>
      <c r="B7016" s="195"/>
      <c r="C7016" s="195"/>
      <c r="D7016" s="195"/>
      <c r="E7016" s="195"/>
      <c r="F7016" s="195"/>
      <c r="G7016" s="195"/>
      <c r="H7016" s="195"/>
      <c r="I7016" s="195"/>
      <c r="J7016" s="195"/>
    </row>
    <row r="7017" spans="1:11" ht="15" x14ac:dyDescent="0.2">
      <c r="A7017" s="288" t="s">
        <v>8085</v>
      </c>
      <c r="B7017" s="180" t="s">
        <v>2678</v>
      </c>
      <c r="C7017" s="288" t="s">
        <v>2679</v>
      </c>
      <c r="D7017" s="288" t="s">
        <v>2680</v>
      </c>
      <c r="E7017" s="553" t="s">
        <v>2681</v>
      </c>
      <c r="F7017" s="553"/>
      <c r="G7017" s="181" t="s">
        <v>2682</v>
      </c>
      <c r="H7017" s="180" t="s">
        <v>2683</v>
      </c>
      <c r="I7017" s="180" t="s">
        <v>6886</v>
      </c>
      <c r="J7017" s="180" t="s">
        <v>2684</v>
      </c>
      <c r="K7017" s="180" t="s">
        <v>2685</v>
      </c>
    </row>
    <row r="7018" spans="1:11" ht="25.5" x14ac:dyDescent="0.2">
      <c r="A7018" s="289" t="s">
        <v>119</v>
      </c>
      <c r="B7018" s="182" t="s">
        <v>4934</v>
      </c>
      <c r="C7018" s="289" t="s">
        <v>2687</v>
      </c>
      <c r="D7018" s="289" t="s">
        <v>1599</v>
      </c>
      <c r="E7018" s="554" t="s">
        <v>3020</v>
      </c>
      <c r="F7018" s="554"/>
      <c r="G7018" s="183" t="s">
        <v>154</v>
      </c>
      <c r="H7018" s="184">
        <v>1</v>
      </c>
      <c r="I7018" s="185"/>
      <c r="J7018" s="185">
        <v>121.13</v>
      </c>
      <c r="K7018" s="185">
        <v>121.13</v>
      </c>
    </row>
    <row r="7019" spans="1:11" ht="25.5" x14ac:dyDescent="0.2">
      <c r="A7019" s="290" t="s">
        <v>2689</v>
      </c>
      <c r="B7019" s="186" t="s">
        <v>2881</v>
      </c>
      <c r="C7019" s="290" t="s">
        <v>2691</v>
      </c>
      <c r="D7019" s="290" t="s">
        <v>2882</v>
      </c>
      <c r="E7019" s="555" t="s">
        <v>2693</v>
      </c>
      <c r="F7019" s="555"/>
      <c r="G7019" s="187" t="s">
        <v>2694</v>
      </c>
      <c r="H7019" s="188">
        <v>0.51600000000000001</v>
      </c>
      <c r="I7019" s="188"/>
      <c r="J7019" s="189">
        <v>27.68</v>
      </c>
      <c r="K7019" s="189">
        <v>14.28</v>
      </c>
    </row>
    <row r="7020" spans="1:11" ht="25.5" x14ac:dyDescent="0.2">
      <c r="A7020" s="290" t="s">
        <v>2689</v>
      </c>
      <c r="B7020" s="186" t="s">
        <v>2870</v>
      </c>
      <c r="C7020" s="290" t="s">
        <v>2691</v>
      </c>
      <c r="D7020" s="290" t="s">
        <v>2871</v>
      </c>
      <c r="E7020" s="555" t="s">
        <v>2693</v>
      </c>
      <c r="F7020" s="555"/>
      <c r="G7020" s="187" t="s">
        <v>2694</v>
      </c>
      <c r="H7020" s="188">
        <v>0.51600000000000001</v>
      </c>
      <c r="I7020" s="188"/>
      <c r="J7020" s="189">
        <v>33.79</v>
      </c>
      <c r="K7020" s="189">
        <v>17.43</v>
      </c>
    </row>
    <row r="7021" spans="1:11" x14ac:dyDescent="0.2">
      <c r="A7021" s="291" t="s">
        <v>2697</v>
      </c>
      <c r="B7021" s="190" t="s">
        <v>4935</v>
      </c>
      <c r="C7021" s="291" t="s">
        <v>2791</v>
      </c>
      <c r="D7021" s="291" t="s">
        <v>4936</v>
      </c>
      <c r="E7021" s="556" t="s">
        <v>2700</v>
      </c>
      <c r="F7021" s="556"/>
      <c r="G7021" s="191" t="s">
        <v>2701</v>
      </c>
      <c r="H7021" s="192">
        <v>1.3</v>
      </c>
      <c r="I7021" s="192"/>
      <c r="J7021" s="193">
        <v>53.3</v>
      </c>
      <c r="K7021" s="193">
        <v>69.290000000000006</v>
      </c>
    </row>
    <row r="7022" spans="1:11" ht="25.5" x14ac:dyDescent="0.2">
      <c r="A7022" s="291" t="s">
        <v>2697</v>
      </c>
      <c r="B7022" s="190" t="s">
        <v>6034</v>
      </c>
      <c r="C7022" s="291" t="s">
        <v>2791</v>
      </c>
      <c r="D7022" s="291" t="s">
        <v>6035</v>
      </c>
      <c r="E7022" s="556" t="s">
        <v>2700</v>
      </c>
      <c r="F7022" s="556"/>
      <c r="G7022" s="191" t="s">
        <v>48</v>
      </c>
      <c r="H7022" s="192">
        <v>0.33</v>
      </c>
      <c r="I7022" s="192"/>
      <c r="J7022" s="193">
        <v>61.01</v>
      </c>
      <c r="K7022" s="193">
        <v>20.13</v>
      </c>
    </row>
    <row r="7023" spans="1:11" x14ac:dyDescent="0.2">
      <c r="A7023" s="287"/>
      <c r="B7023" s="287"/>
      <c r="C7023" s="287"/>
      <c r="D7023" s="287"/>
      <c r="E7023" s="287" t="s">
        <v>2709</v>
      </c>
      <c r="F7023" s="194">
        <v>23.25</v>
      </c>
      <c r="G7023" s="287" t="s">
        <v>2710</v>
      </c>
      <c r="H7023" s="194">
        <v>0</v>
      </c>
      <c r="I7023" s="287" t="s">
        <v>2711</v>
      </c>
      <c r="J7023" s="194">
        <v>23.25</v>
      </c>
    </row>
    <row r="7024" spans="1:11" x14ac:dyDescent="0.2">
      <c r="A7024" s="287"/>
      <c r="B7024" s="287"/>
      <c r="C7024" s="287"/>
      <c r="D7024" s="287"/>
      <c r="E7024" s="287" t="s">
        <v>2712</v>
      </c>
      <c r="F7024" s="194">
        <v>0</v>
      </c>
      <c r="G7024" s="287"/>
      <c r="H7024" s="552" t="s">
        <v>2713</v>
      </c>
      <c r="I7024" s="552"/>
      <c r="J7024" s="194">
        <v>121.13</v>
      </c>
    </row>
    <row r="7025" spans="1:11" ht="13.5" thickBot="1" x14ac:dyDescent="0.25">
      <c r="A7025" s="196"/>
      <c r="B7025" s="196"/>
      <c r="C7025" s="196"/>
      <c r="D7025" s="196"/>
      <c r="E7025" s="196"/>
      <c r="F7025" s="196"/>
      <c r="G7025" s="196" t="s">
        <v>2714</v>
      </c>
      <c r="H7025" s="198">
        <v>0</v>
      </c>
      <c r="I7025" s="196" t="s">
        <v>2715</v>
      </c>
      <c r="J7025" s="197">
        <v>0</v>
      </c>
    </row>
    <row r="7026" spans="1:11" ht="13.5" thickTop="1" x14ac:dyDescent="0.2">
      <c r="A7026" s="195"/>
      <c r="B7026" s="195"/>
      <c r="C7026" s="195"/>
      <c r="D7026" s="195"/>
      <c r="E7026" s="195"/>
      <c r="F7026" s="195"/>
      <c r="G7026" s="195"/>
      <c r="H7026" s="195"/>
      <c r="I7026" s="195"/>
      <c r="J7026" s="195"/>
    </row>
    <row r="7027" spans="1:11" ht="15" x14ac:dyDescent="0.2">
      <c r="A7027" s="288" t="s">
        <v>8086</v>
      </c>
      <c r="B7027" s="180" t="s">
        <v>2678</v>
      </c>
      <c r="C7027" s="288" t="s">
        <v>2679</v>
      </c>
      <c r="D7027" s="288" t="s">
        <v>2680</v>
      </c>
      <c r="E7027" s="553" t="s">
        <v>2681</v>
      </c>
      <c r="F7027" s="553"/>
      <c r="G7027" s="181" t="s">
        <v>2682</v>
      </c>
      <c r="H7027" s="180" t="s">
        <v>2683</v>
      </c>
      <c r="I7027" s="180" t="s">
        <v>6886</v>
      </c>
      <c r="J7027" s="180" t="s">
        <v>2684</v>
      </c>
      <c r="K7027" s="180" t="s">
        <v>2685</v>
      </c>
    </row>
    <row r="7028" spans="1:11" ht="25.5" x14ac:dyDescent="0.2">
      <c r="A7028" s="289" t="s">
        <v>119</v>
      </c>
      <c r="B7028" s="182" t="s">
        <v>4937</v>
      </c>
      <c r="C7028" s="289" t="s">
        <v>2687</v>
      </c>
      <c r="D7028" s="289" t="s">
        <v>4938</v>
      </c>
      <c r="E7028" s="554" t="s">
        <v>3020</v>
      </c>
      <c r="F7028" s="554"/>
      <c r="G7028" s="183" t="s">
        <v>154</v>
      </c>
      <c r="H7028" s="184">
        <v>1</v>
      </c>
      <c r="I7028" s="185"/>
      <c r="J7028" s="185">
        <v>128.88</v>
      </c>
      <c r="K7028" s="185">
        <v>128.88</v>
      </c>
    </row>
    <row r="7029" spans="1:11" ht="25.5" x14ac:dyDescent="0.2">
      <c r="A7029" s="290" t="s">
        <v>2689</v>
      </c>
      <c r="B7029" s="186" t="s">
        <v>2881</v>
      </c>
      <c r="C7029" s="290" t="s">
        <v>2691</v>
      </c>
      <c r="D7029" s="290" t="s">
        <v>2882</v>
      </c>
      <c r="E7029" s="555" t="s">
        <v>2693</v>
      </c>
      <c r="F7029" s="555"/>
      <c r="G7029" s="187" t="s">
        <v>2694</v>
      </c>
      <c r="H7029" s="188">
        <v>0.51600000000000001</v>
      </c>
      <c r="I7029" s="188"/>
      <c r="J7029" s="189">
        <v>27.68</v>
      </c>
      <c r="K7029" s="189">
        <v>14.28</v>
      </c>
    </row>
    <row r="7030" spans="1:11" ht="25.5" x14ac:dyDescent="0.2">
      <c r="A7030" s="290" t="s">
        <v>2689</v>
      </c>
      <c r="B7030" s="186" t="s">
        <v>2870</v>
      </c>
      <c r="C7030" s="290" t="s">
        <v>2691</v>
      </c>
      <c r="D7030" s="290" t="s">
        <v>2871</v>
      </c>
      <c r="E7030" s="555" t="s">
        <v>2693</v>
      </c>
      <c r="F7030" s="555"/>
      <c r="G7030" s="187" t="s">
        <v>2694</v>
      </c>
      <c r="H7030" s="188">
        <v>0.51600000000000001</v>
      </c>
      <c r="I7030" s="188"/>
      <c r="J7030" s="189">
        <v>33.79</v>
      </c>
      <c r="K7030" s="189">
        <v>17.43</v>
      </c>
    </row>
    <row r="7031" spans="1:11" x14ac:dyDescent="0.2">
      <c r="A7031" s="291" t="s">
        <v>2697</v>
      </c>
      <c r="B7031" s="190" t="s">
        <v>4939</v>
      </c>
      <c r="C7031" s="291" t="s">
        <v>2791</v>
      </c>
      <c r="D7031" s="291" t="s">
        <v>4940</v>
      </c>
      <c r="E7031" s="556" t="s">
        <v>2700</v>
      </c>
      <c r="F7031" s="556"/>
      <c r="G7031" s="191" t="s">
        <v>2701</v>
      </c>
      <c r="H7031" s="192">
        <v>1.3</v>
      </c>
      <c r="I7031" s="192"/>
      <c r="J7031" s="193">
        <v>53.3</v>
      </c>
      <c r="K7031" s="193">
        <v>69.290000000000006</v>
      </c>
    </row>
    <row r="7032" spans="1:11" ht="25.5" x14ac:dyDescent="0.2">
      <c r="A7032" s="291" t="s">
        <v>2697</v>
      </c>
      <c r="B7032" s="190" t="s">
        <v>4941</v>
      </c>
      <c r="C7032" s="291" t="s">
        <v>2791</v>
      </c>
      <c r="D7032" s="291" t="s">
        <v>4942</v>
      </c>
      <c r="E7032" s="556" t="s">
        <v>2700</v>
      </c>
      <c r="F7032" s="556"/>
      <c r="G7032" s="191" t="s">
        <v>48</v>
      </c>
      <c r="H7032" s="192">
        <v>0.33</v>
      </c>
      <c r="I7032" s="192"/>
      <c r="J7032" s="193">
        <v>84.5</v>
      </c>
      <c r="K7032" s="193">
        <v>27.88</v>
      </c>
    </row>
    <row r="7033" spans="1:11" x14ac:dyDescent="0.2">
      <c r="A7033" s="287"/>
      <c r="B7033" s="287"/>
      <c r="C7033" s="287"/>
      <c r="D7033" s="287"/>
      <c r="E7033" s="287" t="s">
        <v>2709</v>
      </c>
      <c r="F7033" s="194">
        <v>23.25</v>
      </c>
      <c r="G7033" s="287" t="s">
        <v>2710</v>
      </c>
      <c r="H7033" s="194">
        <v>0</v>
      </c>
      <c r="I7033" s="287" t="s">
        <v>2711</v>
      </c>
      <c r="J7033" s="194">
        <v>23.25</v>
      </c>
    </row>
    <row r="7034" spans="1:11" x14ac:dyDescent="0.2">
      <c r="A7034" s="287"/>
      <c r="B7034" s="287"/>
      <c r="C7034" s="287"/>
      <c r="D7034" s="287"/>
      <c r="E7034" s="287" t="s">
        <v>2712</v>
      </c>
      <c r="F7034" s="194">
        <v>0</v>
      </c>
      <c r="G7034" s="287"/>
      <c r="H7034" s="552" t="s">
        <v>2713</v>
      </c>
      <c r="I7034" s="552"/>
      <c r="J7034" s="194">
        <v>128.88</v>
      </c>
    </row>
    <row r="7035" spans="1:11" ht="13.5" thickBot="1" x14ac:dyDescent="0.25">
      <c r="A7035" s="196"/>
      <c r="B7035" s="196"/>
      <c r="C7035" s="196"/>
      <c r="D7035" s="196"/>
      <c r="E7035" s="196"/>
      <c r="F7035" s="196"/>
      <c r="G7035" s="196" t="s">
        <v>2714</v>
      </c>
      <c r="H7035" s="198">
        <v>0</v>
      </c>
      <c r="I7035" s="196" t="s">
        <v>2715</v>
      </c>
      <c r="J7035" s="197">
        <v>0</v>
      </c>
    </row>
    <row r="7036" spans="1:11" ht="13.5" thickTop="1" x14ac:dyDescent="0.2">
      <c r="A7036" s="195"/>
      <c r="B7036" s="195"/>
      <c r="C7036" s="195"/>
      <c r="D7036" s="195"/>
      <c r="E7036" s="195"/>
      <c r="F7036" s="195"/>
      <c r="G7036" s="195"/>
      <c r="H7036" s="195"/>
      <c r="I7036" s="195"/>
      <c r="J7036" s="195"/>
    </row>
    <row r="7037" spans="1:11" ht="15" x14ac:dyDescent="0.2">
      <c r="A7037" s="288" t="s">
        <v>8087</v>
      </c>
      <c r="B7037" s="180" t="s">
        <v>2678</v>
      </c>
      <c r="C7037" s="288" t="s">
        <v>2679</v>
      </c>
      <c r="D7037" s="288" t="s">
        <v>2680</v>
      </c>
      <c r="E7037" s="553" t="s">
        <v>2681</v>
      </c>
      <c r="F7037" s="553"/>
      <c r="G7037" s="181" t="s">
        <v>2682</v>
      </c>
      <c r="H7037" s="180" t="s">
        <v>2683</v>
      </c>
      <c r="I7037" s="180" t="s">
        <v>6886</v>
      </c>
      <c r="J7037" s="180" t="s">
        <v>2684</v>
      </c>
      <c r="K7037" s="180" t="s">
        <v>2685</v>
      </c>
    </row>
    <row r="7038" spans="1:11" ht="25.5" x14ac:dyDescent="0.2">
      <c r="A7038" s="289" t="s">
        <v>119</v>
      </c>
      <c r="B7038" s="182" t="s">
        <v>4943</v>
      </c>
      <c r="C7038" s="289" t="s">
        <v>2687</v>
      </c>
      <c r="D7038" s="289" t="s">
        <v>4944</v>
      </c>
      <c r="E7038" s="554" t="s">
        <v>3020</v>
      </c>
      <c r="F7038" s="554"/>
      <c r="G7038" s="183" t="s">
        <v>154</v>
      </c>
      <c r="H7038" s="184">
        <v>1</v>
      </c>
      <c r="I7038" s="185"/>
      <c r="J7038" s="185">
        <v>152.57</v>
      </c>
      <c r="K7038" s="185">
        <v>152.57</v>
      </c>
    </row>
    <row r="7039" spans="1:11" ht="25.5" x14ac:dyDescent="0.2">
      <c r="A7039" s="290" t="s">
        <v>2689</v>
      </c>
      <c r="B7039" s="186" t="s">
        <v>2881</v>
      </c>
      <c r="C7039" s="290" t="s">
        <v>2691</v>
      </c>
      <c r="D7039" s="290" t="s">
        <v>2882</v>
      </c>
      <c r="E7039" s="555" t="s">
        <v>2693</v>
      </c>
      <c r="F7039" s="555"/>
      <c r="G7039" s="187" t="s">
        <v>2694</v>
      </c>
      <c r="H7039" s="188">
        <v>0.51600000000000001</v>
      </c>
      <c r="I7039" s="188"/>
      <c r="J7039" s="189">
        <v>27.68</v>
      </c>
      <c r="K7039" s="189">
        <v>14.28</v>
      </c>
    </row>
    <row r="7040" spans="1:11" ht="25.5" x14ac:dyDescent="0.2">
      <c r="A7040" s="290" t="s">
        <v>2689</v>
      </c>
      <c r="B7040" s="186" t="s">
        <v>2870</v>
      </c>
      <c r="C7040" s="290" t="s">
        <v>2691</v>
      </c>
      <c r="D7040" s="290" t="s">
        <v>2871</v>
      </c>
      <c r="E7040" s="555" t="s">
        <v>2693</v>
      </c>
      <c r="F7040" s="555"/>
      <c r="G7040" s="187" t="s">
        <v>2694</v>
      </c>
      <c r="H7040" s="188">
        <v>0.51600000000000001</v>
      </c>
      <c r="I7040" s="188"/>
      <c r="J7040" s="189">
        <v>33.79</v>
      </c>
      <c r="K7040" s="189">
        <v>17.43</v>
      </c>
    </row>
    <row r="7041" spans="1:11" ht="25.5" x14ac:dyDescent="0.2">
      <c r="A7041" s="291" t="s">
        <v>2697</v>
      </c>
      <c r="B7041" s="190" t="s">
        <v>4941</v>
      </c>
      <c r="C7041" s="291" t="s">
        <v>2791</v>
      </c>
      <c r="D7041" s="291" t="s">
        <v>4942</v>
      </c>
      <c r="E7041" s="556" t="s">
        <v>2700</v>
      </c>
      <c r="F7041" s="556"/>
      <c r="G7041" s="191" t="s">
        <v>48</v>
      </c>
      <c r="H7041" s="192">
        <v>0.33</v>
      </c>
      <c r="I7041" s="192"/>
      <c r="J7041" s="193">
        <v>84.5</v>
      </c>
      <c r="K7041" s="193">
        <v>27.88</v>
      </c>
    </row>
    <row r="7042" spans="1:11" x14ac:dyDescent="0.2">
      <c r="A7042" s="291" t="s">
        <v>2697</v>
      </c>
      <c r="B7042" s="190" t="s">
        <v>4947</v>
      </c>
      <c r="C7042" s="291" t="s">
        <v>2791</v>
      </c>
      <c r="D7042" s="291" t="s">
        <v>4948</v>
      </c>
      <c r="E7042" s="556" t="s">
        <v>2700</v>
      </c>
      <c r="F7042" s="556"/>
      <c r="G7042" s="191" t="s">
        <v>2701</v>
      </c>
      <c r="H7042" s="192">
        <v>1.3</v>
      </c>
      <c r="I7042" s="192"/>
      <c r="J7042" s="193">
        <v>71.53</v>
      </c>
      <c r="K7042" s="193">
        <v>92.98</v>
      </c>
    </row>
    <row r="7043" spans="1:11" x14ac:dyDescent="0.2">
      <c r="A7043" s="287"/>
      <c r="B7043" s="287"/>
      <c r="C7043" s="287"/>
      <c r="D7043" s="287"/>
      <c r="E7043" s="287" t="s">
        <v>2709</v>
      </c>
      <c r="F7043" s="194">
        <v>23.25</v>
      </c>
      <c r="G7043" s="287" t="s">
        <v>2710</v>
      </c>
      <c r="H7043" s="194">
        <v>0</v>
      </c>
      <c r="I7043" s="287" t="s">
        <v>2711</v>
      </c>
      <c r="J7043" s="194">
        <v>23.25</v>
      </c>
    </row>
    <row r="7044" spans="1:11" x14ac:dyDescent="0.2">
      <c r="A7044" s="287"/>
      <c r="B7044" s="287"/>
      <c r="C7044" s="287"/>
      <c r="D7044" s="287"/>
      <c r="E7044" s="287" t="s">
        <v>2712</v>
      </c>
      <c r="F7044" s="194">
        <v>0</v>
      </c>
      <c r="G7044" s="287"/>
      <c r="H7044" s="552" t="s">
        <v>2713</v>
      </c>
      <c r="I7044" s="552"/>
      <c r="J7044" s="194">
        <v>152.57</v>
      </c>
    </row>
    <row r="7045" spans="1:11" ht="13.5" thickBot="1" x14ac:dyDescent="0.25">
      <c r="A7045" s="196"/>
      <c r="B7045" s="196"/>
      <c r="C7045" s="196"/>
      <c r="D7045" s="196"/>
      <c r="E7045" s="196"/>
      <c r="F7045" s="196"/>
      <c r="G7045" s="196" t="s">
        <v>2714</v>
      </c>
      <c r="H7045" s="198">
        <v>0</v>
      </c>
      <c r="I7045" s="196" t="s">
        <v>2715</v>
      </c>
      <c r="J7045" s="197">
        <v>0</v>
      </c>
    </row>
    <row r="7046" spans="1:11" ht="13.5" thickTop="1" x14ac:dyDescent="0.2">
      <c r="A7046" s="195"/>
      <c r="B7046" s="195"/>
      <c r="C7046" s="195"/>
      <c r="D7046" s="195"/>
      <c r="E7046" s="195"/>
      <c r="F7046" s="195"/>
      <c r="G7046" s="195"/>
      <c r="H7046" s="195"/>
      <c r="I7046" s="195"/>
      <c r="J7046" s="195"/>
    </row>
    <row r="7047" spans="1:11" ht="15" x14ac:dyDescent="0.2">
      <c r="A7047" s="288" t="s">
        <v>8088</v>
      </c>
      <c r="B7047" s="180" t="s">
        <v>2678</v>
      </c>
      <c r="C7047" s="288" t="s">
        <v>2679</v>
      </c>
      <c r="D7047" s="288" t="s">
        <v>2680</v>
      </c>
      <c r="E7047" s="553" t="s">
        <v>2681</v>
      </c>
      <c r="F7047" s="553"/>
      <c r="G7047" s="181" t="s">
        <v>2682</v>
      </c>
      <c r="H7047" s="180" t="s">
        <v>2683</v>
      </c>
      <c r="I7047" s="180" t="s">
        <v>6886</v>
      </c>
      <c r="J7047" s="180" t="s">
        <v>2684</v>
      </c>
      <c r="K7047" s="180" t="s">
        <v>2685</v>
      </c>
    </row>
    <row r="7048" spans="1:11" ht="25.5" x14ac:dyDescent="0.2">
      <c r="A7048" s="289" t="s">
        <v>119</v>
      </c>
      <c r="B7048" s="182" t="s">
        <v>4945</v>
      </c>
      <c r="C7048" s="289" t="s">
        <v>2687</v>
      </c>
      <c r="D7048" s="289" t="s">
        <v>4946</v>
      </c>
      <c r="E7048" s="554" t="s">
        <v>3020</v>
      </c>
      <c r="F7048" s="554"/>
      <c r="G7048" s="183" t="s">
        <v>154</v>
      </c>
      <c r="H7048" s="184">
        <v>1</v>
      </c>
      <c r="I7048" s="185"/>
      <c r="J7048" s="185">
        <v>158.49</v>
      </c>
      <c r="K7048" s="185">
        <v>158.49</v>
      </c>
    </row>
    <row r="7049" spans="1:11" ht="25.5" x14ac:dyDescent="0.2">
      <c r="A7049" s="290" t="s">
        <v>2689</v>
      </c>
      <c r="B7049" s="186" t="s">
        <v>2881</v>
      </c>
      <c r="C7049" s="290" t="s">
        <v>2691</v>
      </c>
      <c r="D7049" s="290" t="s">
        <v>2882</v>
      </c>
      <c r="E7049" s="555" t="s">
        <v>2693</v>
      </c>
      <c r="F7049" s="555"/>
      <c r="G7049" s="187" t="s">
        <v>2694</v>
      </c>
      <c r="H7049" s="188">
        <v>0.51600000000000001</v>
      </c>
      <c r="I7049" s="188"/>
      <c r="J7049" s="189">
        <v>27.68</v>
      </c>
      <c r="K7049" s="189">
        <v>14.28</v>
      </c>
    </row>
    <row r="7050" spans="1:11" ht="25.5" x14ac:dyDescent="0.2">
      <c r="A7050" s="290" t="s">
        <v>2689</v>
      </c>
      <c r="B7050" s="186" t="s">
        <v>2870</v>
      </c>
      <c r="C7050" s="290" t="s">
        <v>2691</v>
      </c>
      <c r="D7050" s="290" t="s">
        <v>2871</v>
      </c>
      <c r="E7050" s="555" t="s">
        <v>2693</v>
      </c>
      <c r="F7050" s="555"/>
      <c r="G7050" s="187" t="s">
        <v>2694</v>
      </c>
      <c r="H7050" s="188">
        <v>0.51600000000000001</v>
      </c>
      <c r="I7050" s="188"/>
      <c r="J7050" s="189">
        <v>33.79</v>
      </c>
      <c r="K7050" s="189">
        <v>17.43</v>
      </c>
    </row>
    <row r="7051" spans="1:11" x14ac:dyDescent="0.2">
      <c r="A7051" s="291" t="s">
        <v>2697</v>
      </c>
      <c r="B7051" s="190" t="s">
        <v>4947</v>
      </c>
      <c r="C7051" s="291" t="s">
        <v>2791</v>
      </c>
      <c r="D7051" s="291" t="s">
        <v>4948</v>
      </c>
      <c r="E7051" s="556" t="s">
        <v>2700</v>
      </c>
      <c r="F7051" s="556"/>
      <c r="G7051" s="191" t="s">
        <v>2701</v>
      </c>
      <c r="H7051" s="192">
        <v>1.3</v>
      </c>
      <c r="I7051" s="192"/>
      <c r="J7051" s="193">
        <v>71.53</v>
      </c>
      <c r="K7051" s="193">
        <v>92.98</v>
      </c>
    </row>
    <row r="7052" spans="1:11" ht="25.5" x14ac:dyDescent="0.2">
      <c r="A7052" s="291" t="s">
        <v>2697</v>
      </c>
      <c r="B7052" s="190" t="s">
        <v>4941</v>
      </c>
      <c r="C7052" s="291" t="s">
        <v>2791</v>
      </c>
      <c r="D7052" s="291" t="s">
        <v>4942</v>
      </c>
      <c r="E7052" s="556" t="s">
        <v>2700</v>
      </c>
      <c r="F7052" s="556"/>
      <c r="G7052" s="191" t="s">
        <v>48</v>
      </c>
      <c r="H7052" s="192">
        <v>0.4</v>
      </c>
      <c r="I7052" s="192"/>
      <c r="J7052" s="193">
        <v>84.5</v>
      </c>
      <c r="K7052" s="193">
        <v>33.799999999999997</v>
      </c>
    </row>
    <row r="7053" spans="1:11" x14ac:dyDescent="0.2">
      <c r="A7053" s="287"/>
      <c r="B7053" s="287"/>
      <c r="C7053" s="287"/>
      <c r="D7053" s="287"/>
      <c r="E7053" s="287" t="s">
        <v>2709</v>
      </c>
      <c r="F7053" s="194">
        <v>23.25</v>
      </c>
      <c r="G7053" s="287" t="s">
        <v>2710</v>
      </c>
      <c r="H7053" s="194">
        <v>0</v>
      </c>
      <c r="I7053" s="287" t="s">
        <v>2711</v>
      </c>
      <c r="J7053" s="194">
        <v>23.25</v>
      </c>
    </row>
    <row r="7054" spans="1:11" x14ac:dyDescent="0.2">
      <c r="A7054" s="287"/>
      <c r="B7054" s="287"/>
      <c r="C7054" s="287"/>
      <c r="D7054" s="287"/>
      <c r="E7054" s="287" t="s">
        <v>2712</v>
      </c>
      <c r="F7054" s="194">
        <v>0</v>
      </c>
      <c r="G7054" s="287"/>
      <c r="H7054" s="552" t="s">
        <v>2713</v>
      </c>
      <c r="I7054" s="552"/>
      <c r="J7054" s="194">
        <v>158.49</v>
      </c>
    </row>
    <row r="7055" spans="1:11" ht="13.5" thickBot="1" x14ac:dyDescent="0.25">
      <c r="A7055" s="196"/>
      <c r="B7055" s="196"/>
      <c r="C7055" s="196"/>
      <c r="D7055" s="196"/>
      <c r="E7055" s="196"/>
      <c r="F7055" s="196"/>
      <c r="G7055" s="196" t="s">
        <v>2714</v>
      </c>
      <c r="H7055" s="198">
        <v>0</v>
      </c>
      <c r="I7055" s="196" t="s">
        <v>2715</v>
      </c>
      <c r="J7055" s="197">
        <v>0</v>
      </c>
    </row>
    <row r="7056" spans="1:11" ht="13.5" thickTop="1" x14ac:dyDescent="0.2">
      <c r="A7056" s="195"/>
      <c r="B7056" s="195"/>
      <c r="C7056" s="195"/>
      <c r="D7056" s="195"/>
      <c r="E7056" s="195"/>
      <c r="F7056" s="195"/>
      <c r="G7056" s="195"/>
      <c r="H7056" s="195"/>
      <c r="I7056" s="195"/>
      <c r="J7056" s="195"/>
    </row>
    <row r="7057" spans="1:11" ht="15" x14ac:dyDescent="0.2">
      <c r="A7057" s="288" t="s">
        <v>8089</v>
      </c>
      <c r="B7057" s="180" t="s">
        <v>2678</v>
      </c>
      <c r="C7057" s="288" t="s">
        <v>2679</v>
      </c>
      <c r="D7057" s="288" t="s">
        <v>2680</v>
      </c>
      <c r="E7057" s="553" t="s">
        <v>2681</v>
      </c>
      <c r="F7057" s="553"/>
      <c r="G7057" s="181" t="s">
        <v>2682</v>
      </c>
      <c r="H7057" s="180" t="s">
        <v>2683</v>
      </c>
      <c r="I7057" s="180" t="s">
        <v>6886</v>
      </c>
      <c r="J7057" s="180" t="s">
        <v>2684</v>
      </c>
      <c r="K7057" s="180" t="s">
        <v>2685</v>
      </c>
    </row>
    <row r="7058" spans="1:11" ht="25.5" x14ac:dyDescent="0.2">
      <c r="A7058" s="289" t="s">
        <v>119</v>
      </c>
      <c r="B7058" s="182" t="s">
        <v>4949</v>
      </c>
      <c r="C7058" s="289" t="s">
        <v>2687</v>
      </c>
      <c r="D7058" s="289" t="s">
        <v>4950</v>
      </c>
      <c r="E7058" s="554" t="s">
        <v>3020</v>
      </c>
      <c r="F7058" s="554"/>
      <c r="G7058" s="183" t="s">
        <v>2701</v>
      </c>
      <c r="H7058" s="184">
        <v>1</v>
      </c>
      <c r="I7058" s="185"/>
      <c r="J7058" s="185">
        <v>149.52000000000001</v>
      </c>
      <c r="K7058" s="185">
        <v>149.52000000000001</v>
      </c>
    </row>
    <row r="7059" spans="1:11" ht="25.5" x14ac:dyDescent="0.2">
      <c r="A7059" s="290" t="s">
        <v>2689</v>
      </c>
      <c r="B7059" s="186" t="s">
        <v>2870</v>
      </c>
      <c r="C7059" s="290" t="s">
        <v>2691</v>
      </c>
      <c r="D7059" s="290" t="s">
        <v>2871</v>
      </c>
      <c r="E7059" s="555" t="s">
        <v>2693</v>
      </c>
      <c r="F7059" s="555"/>
      <c r="G7059" s="187" t="s">
        <v>2694</v>
      </c>
      <c r="H7059" s="188">
        <v>0.51600000000000001</v>
      </c>
      <c r="I7059" s="188"/>
      <c r="J7059" s="189">
        <v>33.79</v>
      </c>
      <c r="K7059" s="189">
        <v>17.43</v>
      </c>
    </row>
    <row r="7060" spans="1:11" ht="25.5" x14ac:dyDescent="0.2">
      <c r="A7060" s="290" t="s">
        <v>2689</v>
      </c>
      <c r="B7060" s="186" t="s">
        <v>2881</v>
      </c>
      <c r="C7060" s="290" t="s">
        <v>2691</v>
      </c>
      <c r="D7060" s="290" t="s">
        <v>2882</v>
      </c>
      <c r="E7060" s="555" t="s">
        <v>2693</v>
      </c>
      <c r="F7060" s="555"/>
      <c r="G7060" s="187" t="s">
        <v>2694</v>
      </c>
      <c r="H7060" s="188">
        <v>0.51600000000000001</v>
      </c>
      <c r="I7060" s="188"/>
      <c r="J7060" s="189">
        <v>27.68</v>
      </c>
      <c r="K7060" s="189">
        <v>14.28</v>
      </c>
    </row>
    <row r="7061" spans="1:11" x14ac:dyDescent="0.2">
      <c r="A7061" s="291" t="s">
        <v>2697</v>
      </c>
      <c r="B7061" s="190" t="s">
        <v>4951</v>
      </c>
      <c r="C7061" s="291" t="s">
        <v>2791</v>
      </c>
      <c r="D7061" s="291" t="s">
        <v>4952</v>
      </c>
      <c r="E7061" s="556" t="s">
        <v>2700</v>
      </c>
      <c r="F7061" s="556"/>
      <c r="G7061" s="191" t="s">
        <v>2701</v>
      </c>
      <c r="H7061" s="192">
        <v>1.3</v>
      </c>
      <c r="I7061" s="192"/>
      <c r="J7061" s="193">
        <v>27.94</v>
      </c>
      <c r="K7061" s="193">
        <v>36.32</v>
      </c>
    </row>
    <row r="7062" spans="1:11" ht="25.5" x14ac:dyDescent="0.2">
      <c r="A7062" s="291" t="s">
        <v>2697</v>
      </c>
      <c r="B7062" s="190" t="s">
        <v>7266</v>
      </c>
      <c r="C7062" s="291" t="s">
        <v>2791</v>
      </c>
      <c r="D7062" s="291" t="s">
        <v>7267</v>
      </c>
      <c r="E7062" s="556" t="s">
        <v>2700</v>
      </c>
      <c r="F7062" s="556"/>
      <c r="G7062" s="191" t="s">
        <v>48</v>
      </c>
      <c r="H7062" s="192">
        <v>0.33</v>
      </c>
      <c r="I7062" s="192"/>
      <c r="J7062" s="193">
        <v>246.95</v>
      </c>
      <c r="K7062" s="193">
        <v>81.489999999999995</v>
      </c>
    </row>
    <row r="7063" spans="1:11" x14ac:dyDescent="0.2">
      <c r="A7063" s="287"/>
      <c r="B7063" s="287"/>
      <c r="C7063" s="287"/>
      <c r="D7063" s="287"/>
      <c r="E7063" s="287" t="s">
        <v>2709</v>
      </c>
      <c r="F7063" s="194">
        <v>23.25</v>
      </c>
      <c r="G7063" s="287" t="s">
        <v>2710</v>
      </c>
      <c r="H7063" s="194">
        <v>0</v>
      </c>
      <c r="I7063" s="287" t="s">
        <v>2711</v>
      </c>
      <c r="J7063" s="194">
        <v>23.25</v>
      </c>
    </row>
    <row r="7064" spans="1:11" x14ac:dyDescent="0.2">
      <c r="A7064" s="287"/>
      <c r="B7064" s="287"/>
      <c r="C7064" s="287"/>
      <c r="D7064" s="287"/>
      <c r="E7064" s="287" t="s">
        <v>2712</v>
      </c>
      <c r="F7064" s="194">
        <v>0</v>
      </c>
      <c r="G7064" s="287"/>
      <c r="H7064" s="552" t="s">
        <v>2713</v>
      </c>
      <c r="I7064" s="552"/>
      <c r="J7064" s="194">
        <v>149.52000000000001</v>
      </c>
    </row>
    <row r="7065" spans="1:11" ht="13.5" thickBot="1" x14ac:dyDescent="0.25">
      <c r="A7065" s="196"/>
      <c r="B7065" s="196"/>
      <c r="C7065" s="196"/>
      <c r="D7065" s="196"/>
      <c r="E7065" s="196"/>
      <c r="F7065" s="196"/>
      <c r="G7065" s="196" t="s">
        <v>2714</v>
      </c>
      <c r="H7065" s="198">
        <v>0</v>
      </c>
      <c r="I7065" s="196" t="s">
        <v>2715</v>
      </c>
      <c r="J7065" s="197">
        <v>0</v>
      </c>
    </row>
    <row r="7066" spans="1:11" ht="13.5" thickTop="1" x14ac:dyDescent="0.2">
      <c r="A7066" s="195"/>
      <c r="B7066" s="195"/>
      <c r="C7066" s="195"/>
      <c r="D7066" s="195"/>
      <c r="E7066" s="195"/>
      <c r="F7066" s="195"/>
      <c r="G7066" s="195"/>
      <c r="H7066" s="195"/>
      <c r="I7066" s="195"/>
      <c r="J7066" s="195"/>
    </row>
    <row r="7067" spans="1:11" ht="15" x14ac:dyDescent="0.2">
      <c r="A7067" s="288" t="s">
        <v>8090</v>
      </c>
      <c r="B7067" s="180" t="s">
        <v>2678</v>
      </c>
      <c r="C7067" s="288" t="s">
        <v>2679</v>
      </c>
      <c r="D7067" s="288" t="s">
        <v>2680</v>
      </c>
      <c r="E7067" s="553" t="s">
        <v>2681</v>
      </c>
      <c r="F7067" s="553"/>
      <c r="G7067" s="181" t="s">
        <v>2682</v>
      </c>
      <c r="H7067" s="180" t="s">
        <v>2683</v>
      </c>
      <c r="I7067" s="180" t="s">
        <v>6886</v>
      </c>
      <c r="J7067" s="180" t="s">
        <v>2684</v>
      </c>
      <c r="K7067" s="180" t="s">
        <v>2685</v>
      </c>
    </row>
    <row r="7068" spans="1:11" ht="25.5" x14ac:dyDescent="0.2">
      <c r="A7068" s="289" t="s">
        <v>119</v>
      </c>
      <c r="B7068" s="182" t="s">
        <v>4953</v>
      </c>
      <c r="C7068" s="289" t="s">
        <v>2687</v>
      </c>
      <c r="D7068" s="289" t="s">
        <v>4954</v>
      </c>
      <c r="E7068" s="554" t="s">
        <v>3020</v>
      </c>
      <c r="F7068" s="554"/>
      <c r="G7068" s="183" t="s">
        <v>154</v>
      </c>
      <c r="H7068" s="184">
        <v>1</v>
      </c>
      <c r="I7068" s="185"/>
      <c r="J7068" s="185">
        <v>228.64</v>
      </c>
      <c r="K7068" s="185">
        <v>228.64</v>
      </c>
    </row>
    <row r="7069" spans="1:11" ht="25.5" x14ac:dyDescent="0.2">
      <c r="A7069" s="290" t="s">
        <v>2689</v>
      </c>
      <c r="B7069" s="186" t="s">
        <v>2881</v>
      </c>
      <c r="C7069" s="290" t="s">
        <v>2691</v>
      </c>
      <c r="D7069" s="290" t="s">
        <v>2882</v>
      </c>
      <c r="E7069" s="555" t="s">
        <v>2693</v>
      </c>
      <c r="F7069" s="555"/>
      <c r="G7069" s="187" t="s">
        <v>2694</v>
      </c>
      <c r="H7069" s="188">
        <v>0.51600000000000001</v>
      </c>
      <c r="I7069" s="188"/>
      <c r="J7069" s="189">
        <v>27.68</v>
      </c>
      <c r="K7069" s="189">
        <v>14.28</v>
      </c>
    </row>
    <row r="7070" spans="1:11" ht="25.5" x14ac:dyDescent="0.2">
      <c r="A7070" s="290" t="s">
        <v>2689</v>
      </c>
      <c r="B7070" s="186" t="s">
        <v>2870</v>
      </c>
      <c r="C7070" s="290" t="s">
        <v>2691</v>
      </c>
      <c r="D7070" s="290" t="s">
        <v>2871</v>
      </c>
      <c r="E7070" s="555" t="s">
        <v>2693</v>
      </c>
      <c r="F7070" s="555"/>
      <c r="G7070" s="187" t="s">
        <v>2694</v>
      </c>
      <c r="H7070" s="188">
        <v>0.51600000000000001</v>
      </c>
      <c r="I7070" s="188"/>
      <c r="J7070" s="189">
        <v>33.79</v>
      </c>
      <c r="K7070" s="189">
        <v>17.43</v>
      </c>
    </row>
    <row r="7071" spans="1:11" x14ac:dyDescent="0.2">
      <c r="A7071" s="291" t="s">
        <v>2697</v>
      </c>
      <c r="B7071" s="190" t="s">
        <v>4955</v>
      </c>
      <c r="C7071" s="291" t="s">
        <v>2791</v>
      </c>
      <c r="D7071" s="291" t="s">
        <v>4956</v>
      </c>
      <c r="E7071" s="556" t="s">
        <v>2700</v>
      </c>
      <c r="F7071" s="556"/>
      <c r="G7071" s="191" t="s">
        <v>2701</v>
      </c>
      <c r="H7071" s="192">
        <v>1.3</v>
      </c>
      <c r="I7071" s="192"/>
      <c r="J7071" s="193">
        <v>88.8</v>
      </c>
      <c r="K7071" s="193">
        <v>115.44</v>
      </c>
    </row>
    <row r="7072" spans="1:11" ht="25.5" x14ac:dyDescent="0.2">
      <c r="A7072" s="291" t="s">
        <v>2697</v>
      </c>
      <c r="B7072" s="190" t="s">
        <v>7266</v>
      </c>
      <c r="C7072" s="291" t="s">
        <v>2791</v>
      </c>
      <c r="D7072" s="291" t="s">
        <v>7267</v>
      </c>
      <c r="E7072" s="556" t="s">
        <v>2700</v>
      </c>
      <c r="F7072" s="556"/>
      <c r="G7072" s="191" t="s">
        <v>48</v>
      </c>
      <c r="H7072" s="192">
        <v>0.33</v>
      </c>
      <c r="I7072" s="192"/>
      <c r="J7072" s="193">
        <v>246.95</v>
      </c>
      <c r="K7072" s="193">
        <v>81.489999999999995</v>
      </c>
    </row>
    <row r="7073" spans="1:11" x14ac:dyDescent="0.2">
      <c r="A7073" s="287"/>
      <c r="B7073" s="287"/>
      <c r="C7073" s="287"/>
      <c r="D7073" s="287"/>
      <c r="E7073" s="287" t="s">
        <v>2709</v>
      </c>
      <c r="F7073" s="194">
        <v>23.25</v>
      </c>
      <c r="G7073" s="287" t="s">
        <v>2710</v>
      </c>
      <c r="H7073" s="194">
        <v>0</v>
      </c>
      <c r="I7073" s="287" t="s">
        <v>2711</v>
      </c>
      <c r="J7073" s="194">
        <v>23.25</v>
      </c>
    </row>
    <row r="7074" spans="1:11" x14ac:dyDescent="0.2">
      <c r="A7074" s="287"/>
      <c r="B7074" s="287"/>
      <c r="C7074" s="287"/>
      <c r="D7074" s="287"/>
      <c r="E7074" s="287" t="s">
        <v>2712</v>
      </c>
      <c r="F7074" s="194">
        <v>0</v>
      </c>
      <c r="G7074" s="287"/>
      <c r="H7074" s="552" t="s">
        <v>2713</v>
      </c>
      <c r="I7074" s="552"/>
      <c r="J7074" s="194">
        <v>228.64</v>
      </c>
    </row>
    <row r="7075" spans="1:11" ht="13.5" thickBot="1" x14ac:dyDescent="0.25">
      <c r="A7075" s="196"/>
      <c r="B7075" s="196"/>
      <c r="C7075" s="196"/>
      <c r="D7075" s="196"/>
      <c r="E7075" s="196"/>
      <c r="F7075" s="196"/>
      <c r="G7075" s="196" t="s">
        <v>2714</v>
      </c>
      <c r="H7075" s="198">
        <v>0</v>
      </c>
      <c r="I7075" s="196" t="s">
        <v>2715</v>
      </c>
      <c r="J7075" s="197">
        <v>0</v>
      </c>
    </row>
    <row r="7076" spans="1:11" ht="13.5" thickTop="1" x14ac:dyDescent="0.2">
      <c r="A7076" s="195"/>
      <c r="B7076" s="195"/>
      <c r="C7076" s="195"/>
      <c r="D7076" s="195"/>
      <c r="E7076" s="195"/>
      <c r="F7076" s="195"/>
      <c r="G7076" s="195"/>
      <c r="H7076" s="195"/>
      <c r="I7076" s="195"/>
      <c r="J7076" s="195"/>
    </row>
    <row r="7077" spans="1:11" ht="15" x14ac:dyDescent="0.2">
      <c r="A7077" s="288" t="s">
        <v>8091</v>
      </c>
      <c r="B7077" s="180" t="s">
        <v>2678</v>
      </c>
      <c r="C7077" s="288" t="s">
        <v>2679</v>
      </c>
      <c r="D7077" s="288" t="s">
        <v>2680</v>
      </c>
      <c r="E7077" s="553" t="s">
        <v>2681</v>
      </c>
      <c r="F7077" s="553"/>
      <c r="G7077" s="181" t="s">
        <v>2682</v>
      </c>
      <c r="H7077" s="180" t="s">
        <v>2683</v>
      </c>
      <c r="I7077" s="180" t="s">
        <v>6886</v>
      </c>
      <c r="J7077" s="180" t="s">
        <v>2684</v>
      </c>
      <c r="K7077" s="180" t="s">
        <v>2685</v>
      </c>
    </row>
    <row r="7078" spans="1:11" ht="25.5" x14ac:dyDescent="0.2">
      <c r="A7078" s="289" t="s">
        <v>119</v>
      </c>
      <c r="B7078" s="182" t="s">
        <v>4957</v>
      </c>
      <c r="C7078" s="289" t="s">
        <v>2687</v>
      </c>
      <c r="D7078" s="289" t="s">
        <v>4958</v>
      </c>
      <c r="E7078" s="554" t="s">
        <v>3020</v>
      </c>
      <c r="F7078" s="554"/>
      <c r="G7078" s="183" t="s">
        <v>154</v>
      </c>
      <c r="H7078" s="184">
        <v>1</v>
      </c>
      <c r="I7078" s="185"/>
      <c r="J7078" s="185">
        <v>217.1</v>
      </c>
      <c r="K7078" s="185">
        <v>217.1</v>
      </c>
    </row>
    <row r="7079" spans="1:11" ht="25.5" x14ac:dyDescent="0.2">
      <c r="A7079" s="290" t="s">
        <v>2689</v>
      </c>
      <c r="B7079" s="186" t="s">
        <v>2870</v>
      </c>
      <c r="C7079" s="290" t="s">
        <v>2691</v>
      </c>
      <c r="D7079" s="290" t="s">
        <v>2871</v>
      </c>
      <c r="E7079" s="555" t="s">
        <v>2693</v>
      </c>
      <c r="F7079" s="555"/>
      <c r="G7079" s="187" t="s">
        <v>2694</v>
      </c>
      <c r="H7079" s="188">
        <v>0.51600000000000001</v>
      </c>
      <c r="I7079" s="188"/>
      <c r="J7079" s="189">
        <v>33.79</v>
      </c>
      <c r="K7079" s="189">
        <v>17.43</v>
      </c>
    </row>
    <row r="7080" spans="1:11" ht="25.5" x14ac:dyDescent="0.2">
      <c r="A7080" s="290" t="s">
        <v>2689</v>
      </c>
      <c r="B7080" s="186" t="s">
        <v>2881</v>
      </c>
      <c r="C7080" s="290" t="s">
        <v>2691</v>
      </c>
      <c r="D7080" s="290" t="s">
        <v>2882</v>
      </c>
      <c r="E7080" s="555" t="s">
        <v>2693</v>
      </c>
      <c r="F7080" s="555"/>
      <c r="G7080" s="187" t="s">
        <v>2694</v>
      </c>
      <c r="H7080" s="188">
        <v>0.51600000000000001</v>
      </c>
      <c r="I7080" s="188"/>
      <c r="J7080" s="189">
        <v>27.68</v>
      </c>
      <c r="K7080" s="189">
        <v>14.28</v>
      </c>
    </row>
    <row r="7081" spans="1:11" x14ac:dyDescent="0.2">
      <c r="A7081" s="291" t="s">
        <v>2697</v>
      </c>
      <c r="B7081" s="190" t="s">
        <v>4959</v>
      </c>
      <c r="C7081" s="291" t="s">
        <v>2791</v>
      </c>
      <c r="D7081" s="291" t="s">
        <v>4960</v>
      </c>
      <c r="E7081" s="556" t="s">
        <v>2700</v>
      </c>
      <c r="F7081" s="556"/>
      <c r="G7081" s="191" t="s">
        <v>2701</v>
      </c>
      <c r="H7081" s="192">
        <v>1.3</v>
      </c>
      <c r="I7081" s="192"/>
      <c r="J7081" s="193">
        <v>79.930000000000007</v>
      </c>
      <c r="K7081" s="193">
        <v>103.9</v>
      </c>
    </row>
    <row r="7082" spans="1:11" ht="25.5" x14ac:dyDescent="0.2">
      <c r="A7082" s="291" t="s">
        <v>2697</v>
      </c>
      <c r="B7082" s="190" t="s">
        <v>7266</v>
      </c>
      <c r="C7082" s="291" t="s">
        <v>2791</v>
      </c>
      <c r="D7082" s="291" t="s">
        <v>7267</v>
      </c>
      <c r="E7082" s="556" t="s">
        <v>2700</v>
      </c>
      <c r="F7082" s="556"/>
      <c r="G7082" s="191" t="s">
        <v>48</v>
      </c>
      <c r="H7082" s="192">
        <v>0.33</v>
      </c>
      <c r="I7082" s="192"/>
      <c r="J7082" s="193">
        <v>246.95</v>
      </c>
      <c r="K7082" s="193">
        <v>81.489999999999995</v>
      </c>
    </row>
    <row r="7083" spans="1:11" x14ac:dyDescent="0.2">
      <c r="A7083" s="287"/>
      <c r="B7083" s="287"/>
      <c r="C7083" s="287"/>
      <c r="D7083" s="287"/>
      <c r="E7083" s="287" t="s">
        <v>2709</v>
      </c>
      <c r="F7083" s="194">
        <v>23.25</v>
      </c>
      <c r="G7083" s="287" t="s">
        <v>2710</v>
      </c>
      <c r="H7083" s="194">
        <v>0</v>
      </c>
      <c r="I7083" s="287" t="s">
        <v>2711</v>
      </c>
      <c r="J7083" s="194">
        <v>23.25</v>
      </c>
    </row>
    <row r="7084" spans="1:11" x14ac:dyDescent="0.2">
      <c r="A7084" s="287"/>
      <c r="B7084" s="287"/>
      <c r="C7084" s="287"/>
      <c r="D7084" s="287"/>
      <c r="E7084" s="287" t="s">
        <v>2712</v>
      </c>
      <c r="F7084" s="194">
        <v>0</v>
      </c>
      <c r="G7084" s="287"/>
      <c r="H7084" s="552" t="s">
        <v>2713</v>
      </c>
      <c r="I7084" s="552"/>
      <c r="J7084" s="194">
        <v>217.1</v>
      </c>
    </row>
    <row r="7085" spans="1:11" ht="13.5" thickBot="1" x14ac:dyDescent="0.25">
      <c r="A7085" s="196"/>
      <c r="B7085" s="196"/>
      <c r="C7085" s="196"/>
      <c r="D7085" s="196"/>
      <c r="E7085" s="196"/>
      <c r="F7085" s="196"/>
      <c r="G7085" s="196" t="s">
        <v>2714</v>
      </c>
      <c r="H7085" s="198">
        <v>0</v>
      </c>
      <c r="I7085" s="196" t="s">
        <v>2715</v>
      </c>
      <c r="J7085" s="197">
        <v>0</v>
      </c>
    </row>
    <row r="7086" spans="1:11" ht="13.5" thickTop="1" x14ac:dyDescent="0.2">
      <c r="A7086" s="195"/>
      <c r="B7086" s="195"/>
      <c r="C7086" s="195"/>
      <c r="D7086" s="195"/>
      <c r="E7086" s="195"/>
      <c r="F7086" s="195"/>
      <c r="G7086" s="195"/>
      <c r="H7086" s="195"/>
      <c r="I7086" s="195"/>
      <c r="J7086" s="195"/>
    </row>
    <row r="7087" spans="1:11" ht="15" x14ac:dyDescent="0.2">
      <c r="A7087" s="288" t="s">
        <v>8092</v>
      </c>
      <c r="B7087" s="180" t="s">
        <v>2678</v>
      </c>
      <c r="C7087" s="288" t="s">
        <v>2679</v>
      </c>
      <c r="D7087" s="288" t="s">
        <v>2680</v>
      </c>
      <c r="E7087" s="553" t="s">
        <v>2681</v>
      </c>
      <c r="F7087" s="553"/>
      <c r="G7087" s="181" t="s">
        <v>2682</v>
      </c>
      <c r="H7087" s="180" t="s">
        <v>2683</v>
      </c>
      <c r="I7087" s="180" t="s">
        <v>6886</v>
      </c>
      <c r="J7087" s="180" t="s">
        <v>2684</v>
      </c>
      <c r="K7087" s="180" t="s">
        <v>2685</v>
      </c>
    </row>
    <row r="7088" spans="1:11" ht="25.5" x14ac:dyDescent="0.2">
      <c r="A7088" s="289" t="s">
        <v>119</v>
      </c>
      <c r="B7088" s="182" t="s">
        <v>4961</v>
      </c>
      <c r="C7088" s="289" t="s">
        <v>2687</v>
      </c>
      <c r="D7088" s="289" t="s">
        <v>4962</v>
      </c>
      <c r="E7088" s="554" t="s">
        <v>3020</v>
      </c>
      <c r="F7088" s="554"/>
      <c r="G7088" s="183" t="s">
        <v>154</v>
      </c>
      <c r="H7088" s="184">
        <v>1</v>
      </c>
      <c r="I7088" s="185"/>
      <c r="J7088" s="185">
        <v>121.19</v>
      </c>
      <c r="K7088" s="185">
        <v>121.19</v>
      </c>
    </row>
    <row r="7089" spans="1:11" ht="25.5" x14ac:dyDescent="0.2">
      <c r="A7089" s="290" t="s">
        <v>2689</v>
      </c>
      <c r="B7089" s="186" t="s">
        <v>2881</v>
      </c>
      <c r="C7089" s="290" t="s">
        <v>2691</v>
      </c>
      <c r="D7089" s="290" t="s">
        <v>2882</v>
      </c>
      <c r="E7089" s="555" t="s">
        <v>2693</v>
      </c>
      <c r="F7089" s="555"/>
      <c r="G7089" s="187" t="s">
        <v>2694</v>
      </c>
      <c r="H7089" s="188">
        <v>0.51600000000000001</v>
      </c>
      <c r="I7089" s="188"/>
      <c r="J7089" s="189">
        <v>27.68</v>
      </c>
      <c r="K7089" s="189">
        <v>14.28</v>
      </c>
    </row>
    <row r="7090" spans="1:11" ht="25.5" x14ac:dyDescent="0.2">
      <c r="A7090" s="290" t="s">
        <v>2689</v>
      </c>
      <c r="B7090" s="186" t="s">
        <v>2870</v>
      </c>
      <c r="C7090" s="290" t="s">
        <v>2691</v>
      </c>
      <c r="D7090" s="290" t="s">
        <v>2871</v>
      </c>
      <c r="E7090" s="555" t="s">
        <v>2693</v>
      </c>
      <c r="F7090" s="555"/>
      <c r="G7090" s="187" t="s">
        <v>2694</v>
      </c>
      <c r="H7090" s="188">
        <v>0.51600000000000001</v>
      </c>
      <c r="I7090" s="188"/>
      <c r="J7090" s="189">
        <v>33.79</v>
      </c>
      <c r="K7090" s="189">
        <v>17.43</v>
      </c>
    </row>
    <row r="7091" spans="1:11" x14ac:dyDescent="0.2">
      <c r="A7091" s="291" t="s">
        <v>2697</v>
      </c>
      <c r="B7091" s="190" t="s">
        <v>4963</v>
      </c>
      <c r="C7091" s="291" t="s">
        <v>2791</v>
      </c>
      <c r="D7091" s="291" t="s">
        <v>4964</v>
      </c>
      <c r="E7091" s="556" t="s">
        <v>2700</v>
      </c>
      <c r="F7091" s="556"/>
      <c r="G7091" s="191" t="s">
        <v>2701</v>
      </c>
      <c r="H7091" s="192">
        <v>1.3</v>
      </c>
      <c r="I7091" s="192"/>
      <c r="J7091" s="193">
        <v>41.89</v>
      </c>
      <c r="K7091" s="193">
        <v>54.45</v>
      </c>
    </row>
    <row r="7092" spans="1:11" ht="25.5" x14ac:dyDescent="0.2">
      <c r="A7092" s="291" t="s">
        <v>2697</v>
      </c>
      <c r="B7092" s="190" t="s">
        <v>6036</v>
      </c>
      <c r="C7092" s="291" t="s">
        <v>2791</v>
      </c>
      <c r="D7092" s="291" t="s">
        <v>6037</v>
      </c>
      <c r="E7092" s="556" t="s">
        <v>2700</v>
      </c>
      <c r="F7092" s="556"/>
      <c r="G7092" s="191" t="s">
        <v>48</v>
      </c>
      <c r="H7092" s="192">
        <v>0.33</v>
      </c>
      <c r="I7092" s="192"/>
      <c r="J7092" s="193">
        <v>106.18</v>
      </c>
      <c r="K7092" s="193">
        <v>35.03</v>
      </c>
    </row>
    <row r="7093" spans="1:11" x14ac:dyDescent="0.2">
      <c r="A7093" s="287"/>
      <c r="B7093" s="287"/>
      <c r="C7093" s="287"/>
      <c r="D7093" s="287"/>
      <c r="E7093" s="287" t="s">
        <v>2709</v>
      </c>
      <c r="F7093" s="194">
        <v>23.25</v>
      </c>
      <c r="G7093" s="287" t="s">
        <v>2710</v>
      </c>
      <c r="H7093" s="194">
        <v>0</v>
      </c>
      <c r="I7093" s="287" t="s">
        <v>2711</v>
      </c>
      <c r="J7093" s="194">
        <v>23.25</v>
      </c>
    </row>
    <row r="7094" spans="1:11" x14ac:dyDescent="0.2">
      <c r="A7094" s="287"/>
      <c r="B7094" s="287"/>
      <c r="C7094" s="287"/>
      <c r="D7094" s="287"/>
      <c r="E7094" s="287" t="s">
        <v>2712</v>
      </c>
      <c r="F7094" s="194">
        <v>0</v>
      </c>
      <c r="G7094" s="287"/>
      <c r="H7094" s="552" t="s">
        <v>2713</v>
      </c>
      <c r="I7094" s="552"/>
      <c r="J7094" s="194">
        <v>121.19</v>
      </c>
    </row>
    <row r="7095" spans="1:11" ht="13.5" thickBot="1" x14ac:dyDescent="0.25">
      <c r="A7095" s="196"/>
      <c r="B7095" s="196"/>
      <c r="C7095" s="196"/>
      <c r="D7095" s="196"/>
      <c r="E7095" s="196"/>
      <c r="F7095" s="196"/>
      <c r="G7095" s="196" t="s">
        <v>2714</v>
      </c>
      <c r="H7095" s="198">
        <v>0</v>
      </c>
      <c r="I7095" s="196" t="s">
        <v>2715</v>
      </c>
      <c r="J7095" s="197">
        <v>0</v>
      </c>
    </row>
    <row r="7096" spans="1:11" ht="13.5" thickTop="1" x14ac:dyDescent="0.2">
      <c r="A7096" s="195"/>
      <c r="B7096" s="195"/>
      <c r="C7096" s="195"/>
      <c r="D7096" s="195"/>
      <c r="E7096" s="195"/>
      <c r="F7096" s="195"/>
      <c r="G7096" s="195"/>
      <c r="H7096" s="195"/>
      <c r="I7096" s="195"/>
      <c r="J7096" s="195"/>
    </row>
    <row r="7097" spans="1:11" x14ac:dyDescent="0.2">
      <c r="A7097" s="292" t="s">
        <v>8093</v>
      </c>
      <c r="B7097" s="292"/>
      <c r="C7097" s="292"/>
      <c r="D7097" s="292" t="s">
        <v>1615</v>
      </c>
      <c r="E7097" s="292"/>
      <c r="F7097" s="558"/>
      <c r="G7097" s="558"/>
      <c r="H7097" s="292"/>
      <c r="I7097" s="178"/>
      <c r="J7097" s="292"/>
      <c r="K7097" s="179">
        <v>0</v>
      </c>
    </row>
    <row r="7098" spans="1:11" ht="15" x14ac:dyDescent="0.2">
      <c r="A7098" s="288" t="s">
        <v>8094</v>
      </c>
      <c r="B7098" s="180" t="s">
        <v>2678</v>
      </c>
      <c r="C7098" s="288" t="s">
        <v>2679</v>
      </c>
      <c r="D7098" s="288" t="s">
        <v>2680</v>
      </c>
      <c r="E7098" s="553" t="s">
        <v>2681</v>
      </c>
      <c r="F7098" s="553"/>
      <c r="G7098" s="181" t="s">
        <v>2682</v>
      </c>
      <c r="H7098" s="180" t="s">
        <v>2683</v>
      </c>
      <c r="I7098" s="180" t="s">
        <v>6886</v>
      </c>
      <c r="J7098" s="180" t="s">
        <v>2684</v>
      </c>
      <c r="K7098" s="180" t="s">
        <v>2685</v>
      </c>
    </row>
    <row r="7099" spans="1:11" x14ac:dyDescent="0.2">
      <c r="A7099" s="289" t="s">
        <v>119</v>
      </c>
      <c r="B7099" s="182" t="s">
        <v>4965</v>
      </c>
      <c r="C7099" s="289" t="s">
        <v>2687</v>
      </c>
      <c r="D7099" s="289" t="s">
        <v>1617</v>
      </c>
      <c r="E7099" s="554" t="s">
        <v>3020</v>
      </c>
      <c r="F7099" s="554"/>
      <c r="G7099" s="183" t="s">
        <v>298</v>
      </c>
      <c r="H7099" s="184">
        <v>1</v>
      </c>
      <c r="I7099" s="185"/>
      <c r="J7099" s="185">
        <v>8.57</v>
      </c>
      <c r="K7099" s="185">
        <v>8.57</v>
      </c>
    </row>
    <row r="7100" spans="1:11" ht="25.5" x14ac:dyDescent="0.2">
      <c r="A7100" s="290" t="s">
        <v>2689</v>
      </c>
      <c r="B7100" s="186" t="s">
        <v>2870</v>
      </c>
      <c r="C7100" s="290" t="s">
        <v>2691</v>
      </c>
      <c r="D7100" s="290" t="s">
        <v>2871</v>
      </c>
      <c r="E7100" s="555" t="s">
        <v>2693</v>
      </c>
      <c r="F7100" s="555"/>
      <c r="G7100" s="187" t="s">
        <v>2694</v>
      </c>
      <c r="H7100" s="188">
        <v>0.1</v>
      </c>
      <c r="I7100" s="188"/>
      <c r="J7100" s="189">
        <v>33.79</v>
      </c>
      <c r="K7100" s="189">
        <v>3.37</v>
      </c>
    </row>
    <row r="7101" spans="1:11" ht="25.5" x14ac:dyDescent="0.2">
      <c r="A7101" s="290" t="s">
        <v>2689</v>
      </c>
      <c r="B7101" s="186" t="s">
        <v>2851</v>
      </c>
      <c r="C7101" s="290" t="s">
        <v>2691</v>
      </c>
      <c r="D7101" s="290" t="s">
        <v>2852</v>
      </c>
      <c r="E7101" s="555" t="s">
        <v>2693</v>
      </c>
      <c r="F7101" s="555"/>
      <c r="G7101" s="187" t="s">
        <v>2694</v>
      </c>
      <c r="H7101" s="188">
        <v>0.1</v>
      </c>
      <c r="I7101" s="188"/>
      <c r="J7101" s="189">
        <v>26.89</v>
      </c>
      <c r="K7101" s="189">
        <v>2.68</v>
      </c>
    </row>
    <row r="7102" spans="1:11" x14ac:dyDescent="0.2">
      <c r="A7102" s="291" t="s">
        <v>2697</v>
      </c>
      <c r="B7102" s="190" t="s">
        <v>4966</v>
      </c>
      <c r="C7102" s="291" t="s">
        <v>2791</v>
      </c>
      <c r="D7102" s="291" t="s">
        <v>4967</v>
      </c>
      <c r="E7102" s="556" t="s">
        <v>2700</v>
      </c>
      <c r="F7102" s="556"/>
      <c r="G7102" s="191" t="s">
        <v>48</v>
      </c>
      <c r="H7102" s="192">
        <v>1</v>
      </c>
      <c r="I7102" s="192"/>
      <c r="J7102" s="193">
        <v>2.52</v>
      </c>
      <c r="K7102" s="193">
        <v>2.52</v>
      </c>
    </row>
    <row r="7103" spans="1:11" x14ac:dyDescent="0.2">
      <c r="A7103" s="287"/>
      <c r="B7103" s="287"/>
      <c r="C7103" s="287"/>
      <c r="D7103" s="287"/>
      <c r="E7103" s="287" t="s">
        <v>2709</v>
      </c>
      <c r="F7103" s="194">
        <v>4.4400000000000004</v>
      </c>
      <c r="G7103" s="287" t="s">
        <v>2710</v>
      </c>
      <c r="H7103" s="194">
        <v>0</v>
      </c>
      <c r="I7103" s="287" t="s">
        <v>2711</v>
      </c>
      <c r="J7103" s="194">
        <v>4.4400000000000004</v>
      </c>
    </row>
    <row r="7104" spans="1:11" x14ac:dyDescent="0.2">
      <c r="A7104" s="287"/>
      <c r="B7104" s="287"/>
      <c r="C7104" s="287"/>
      <c r="D7104" s="287"/>
      <c r="E7104" s="287" t="s">
        <v>2712</v>
      </c>
      <c r="F7104" s="194">
        <v>0</v>
      </c>
      <c r="G7104" s="287"/>
      <c r="H7104" s="552" t="s">
        <v>2713</v>
      </c>
      <c r="I7104" s="552"/>
      <c r="J7104" s="194">
        <v>8.57</v>
      </c>
    </row>
    <row r="7105" spans="1:11" ht="13.5" thickBot="1" x14ac:dyDescent="0.25">
      <c r="A7105" s="196"/>
      <c r="B7105" s="196"/>
      <c r="C7105" s="196"/>
      <c r="D7105" s="196"/>
      <c r="E7105" s="196"/>
      <c r="F7105" s="196"/>
      <c r="G7105" s="196" t="s">
        <v>2714</v>
      </c>
      <c r="H7105" s="198">
        <v>0</v>
      </c>
      <c r="I7105" s="196" t="s">
        <v>2715</v>
      </c>
      <c r="J7105" s="197">
        <v>0</v>
      </c>
    </row>
    <row r="7106" spans="1:11" ht="13.5" thickTop="1" x14ac:dyDescent="0.2">
      <c r="A7106" s="195"/>
      <c r="B7106" s="195"/>
      <c r="C7106" s="195"/>
      <c r="D7106" s="195"/>
      <c r="E7106" s="195"/>
      <c r="F7106" s="195"/>
      <c r="G7106" s="195"/>
      <c r="H7106" s="195"/>
      <c r="I7106" s="195"/>
      <c r="J7106" s="195"/>
    </row>
    <row r="7107" spans="1:11" ht="15" x14ac:dyDescent="0.2">
      <c r="A7107" s="288" t="s">
        <v>8095</v>
      </c>
      <c r="B7107" s="180" t="s">
        <v>2678</v>
      </c>
      <c r="C7107" s="288" t="s">
        <v>2679</v>
      </c>
      <c r="D7107" s="288" t="s">
        <v>2680</v>
      </c>
      <c r="E7107" s="553" t="s">
        <v>2681</v>
      </c>
      <c r="F7107" s="553"/>
      <c r="G7107" s="181" t="s">
        <v>2682</v>
      </c>
      <c r="H7107" s="180" t="s">
        <v>2683</v>
      </c>
      <c r="I7107" s="180" t="s">
        <v>6886</v>
      </c>
      <c r="J7107" s="180" t="s">
        <v>2684</v>
      </c>
      <c r="K7107" s="180" t="s">
        <v>2685</v>
      </c>
    </row>
    <row r="7108" spans="1:11" x14ac:dyDescent="0.2">
      <c r="A7108" s="289" t="s">
        <v>119</v>
      </c>
      <c r="B7108" s="182" t="s">
        <v>4968</v>
      </c>
      <c r="C7108" s="289" t="s">
        <v>2687</v>
      </c>
      <c r="D7108" s="289" t="s">
        <v>1619</v>
      </c>
      <c r="E7108" s="554" t="s">
        <v>3020</v>
      </c>
      <c r="F7108" s="554"/>
      <c r="G7108" s="183" t="s">
        <v>298</v>
      </c>
      <c r="H7108" s="184">
        <v>1</v>
      </c>
      <c r="I7108" s="185"/>
      <c r="J7108" s="185">
        <v>11.05</v>
      </c>
      <c r="K7108" s="185">
        <v>11.05</v>
      </c>
    </row>
    <row r="7109" spans="1:11" ht="25.5" x14ac:dyDescent="0.2">
      <c r="A7109" s="290" t="s">
        <v>2689</v>
      </c>
      <c r="B7109" s="186" t="s">
        <v>2870</v>
      </c>
      <c r="C7109" s="290" t="s">
        <v>2691</v>
      </c>
      <c r="D7109" s="290" t="s">
        <v>2871</v>
      </c>
      <c r="E7109" s="555" t="s">
        <v>2693</v>
      </c>
      <c r="F7109" s="555"/>
      <c r="G7109" s="187" t="s">
        <v>2694</v>
      </c>
      <c r="H7109" s="188">
        <v>0.1</v>
      </c>
      <c r="I7109" s="188"/>
      <c r="J7109" s="189">
        <v>33.79</v>
      </c>
      <c r="K7109" s="189">
        <v>3.37</v>
      </c>
    </row>
    <row r="7110" spans="1:11" ht="25.5" x14ac:dyDescent="0.2">
      <c r="A7110" s="290" t="s">
        <v>2689</v>
      </c>
      <c r="B7110" s="186" t="s">
        <v>2851</v>
      </c>
      <c r="C7110" s="290" t="s">
        <v>2691</v>
      </c>
      <c r="D7110" s="290" t="s">
        <v>2852</v>
      </c>
      <c r="E7110" s="555" t="s">
        <v>2693</v>
      </c>
      <c r="F7110" s="555"/>
      <c r="G7110" s="187" t="s">
        <v>2694</v>
      </c>
      <c r="H7110" s="188">
        <v>0.1</v>
      </c>
      <c r="I7110" s="188"/>
      <c r="J7110" s="189">
        <v>26.89</v>
      </c>
      <c r="K7110" s="189">
        <v>2.68</v>
      </c>
    </row>
    <row r="7111" spans="1:11" x14ac:dyDescent="0.2">
      <c r="A7111" s="291" t="s">
        <v>2697</v>
      </c>
      <c r="B7111" s="190" t="s">
        <v>4969</v>
      </c>
      <c r="C7111" s="291" t="s">
        <v>2791</v>
      </c>
      <c r="D7111" s="291" t="s">
        <v>4970</v>
      </c>
      <c r="E7111" s="556" t="s">
        <v>2700</v>
      </c>
      <c r="F7111" s="556"/>
      <c r="G7111" s="191" t="s">
        <v>48</v>
      </c>
      <c r="H7111" s="192">
        <v>1</v>
      </c>
      <c r="I7111" s="192"/>
      <c r="J7111" s="193">
        <v>5</v>
      </c>
      <c r="K7111" s="193">
        <v>5</v>
      </c>
    </row>
    <row r="7112" spans="1:11" x14ac:dyDescent="0.2">
      <c r="A7112" s="287"/>
      <c r="B7112" s="287"/>
      <c r="C7112" s="287"/>
      <c r="D7112" s="287"/>
      <c r="E7112" s="287" t="s">
        <v>2709</v>
      </c>
      <c r="F7112" s="194">
        <v>4.4400000000000004</v>
      </c>
      <c r="G7112" s="287" t="s">
        <v>2710</v>
      </c>
      <c r="H7112" s="194">
        <v>0</v>
      </c>
      <c r="I7112" s="287" t="s">
        <v>2711</v>
      </c>
      <c r="J7112" s="194">
        <v>4.4400000000000004</v>
      </c>
    </row>
    <row r="7113" spans="1:11" x14ac:dyDescent="0.2">
      <c r="A7113" s="287"/>
      <c r="B7113" s="287"/>
      <c r="C7113" s="287"/>
      <c r="D7113" s="287"/>
      <c r="E7113" s="287" t="s">
        <v>2712</v>
      </c>
      <c r="F7113" s="194">
        <v>0</v>
      </c>
      <c r="G7113" s="287"/>
      <c r="H7113" s="552" t="s">
        <v>2713</v>
      </c>
      <c r="I7113" s="552"/>
      <c r="J7113" s="194">
        <v>11.05</v>
      </c>
    </row>
    <row r="7114" spans="1:11" ht="13.5" thickBot="1" x14ac:dyDescent="0.25">
      <c r="A7114" s="196"/>
      <c r="B7114" s="196"/>
      <c r="C7114" s="196"/>
      <c r="D7114" s="196"/>
      <c r="E7114" s="196"/>
      <c r="F7114" s="196"/>
      <c r="G7114" s="196" t="s">
        <v>2714</v>
      </c>
      <c r="H7114" s="198">
        <v>0</v>
      </c>
      <c r="I7114" s="196" t="s">
        <v>2715</v>
      </c>
      <c r="J7114" s="197">
        <v>0</v>
      </c>
    </row>
    <row r="7115" spans="1:11" ht="13.5" thickTop="1" x14ac:dyDescent="0.2">
      <c r="A7115" s="195"/>
      <c r="B7115" s="195"/>
      <c r="C7115" s="195"/>
      <c r="D7115" s="195"/>
      <c r="E7115" s="195"/>
      <c r="F7115" s="195"/>
      <c r="G7115" s="195"/>
      <c r="H7115" s="195"/>
      <c r="I7115" s="195"/>
      <c r="J7115" s="195"/>
    </row>
    <row r="7116" spans="1:11" ht="15" x14ac:dyDescent="0.2">
      <c r="A7116" s="288" t="s">
        <v>8096</v>
      </c>
      <c r="B7116" s="180" t="s">
        <v>2678</v>
      </c>
      <c r="C7116" s="288" t="s">
        <v>2679</v>
      </c>
      <c r="D7116" s="288" t="s">
        <v>2680</v>
      </c>
      <c r="E7116" s="553" t="s">
        <v>2681</v>
      </c>
      <c r="F7116" s="553"/>
      <c r="G7116" s="181" t="s">
        <v>2682</v>
      </c>
      <c r="H7116" s="180" t="s">
        <v>2683</v>
      </c>
      <c r="I7116" s="180" t="s">
        <v>6886</v>
      </c>
      <c r="J7116" s="180" t="s">
        <v>2684</v>
      </c>
      <c r="K7116" s="180" t="s">
        <v>2685</v>
      </c>
    </row>
    <row r="7117" spans="1:11" x14ac:dyDescent="0.2">
      <c r="A7117" s="289" t="s">
        <v>119</v>
      </c>
      <c r="B7117" s="182" t="s">
        <v>4971</v>
      </c>
      <c r="C7117" s="289" t="s">
        <v>2791</v>
      </c>
      <c r="D7117" s="289" t="s">
        <v>4972</v>
      </c>
      <c r="E7117" s="554" t="s">
        <v>7268</v>
      </c>
      <c r="F7117" s="554"/>
      <c r="G7117" s="183" t="s">
        <v>48</v>
      </c>
      <c r="H7117" s="184">
        <v>1</v>
      </c>
      <c r="I7117" s="185"/>
      <c r="J7117" s="185">
        <v>11.26</v>
      </c>
      <c r="K7117" s="185">
        <v>11.26</v>
      </c>
    </row>
    <row r="7118" spans="1:11" ht="25.5" x14ac:dyDescent="0.2">
      <c r="A7118" s="290" t="s">
        <v>2689</v>
      </c>
      <c r="B7118" s="186" t="s">
        <v>2881</v>
      </c>
      <c r="C7118" s="290" t="s">
        <v>2691</v>
      </c>
      <c r="D7118" s="290" t="s">
        <v>2882</v>
      </c>
      <c r="E7118" s="555" t="s">
        <v>2693</v>
      </c>
      <c r="F7118" s="555"/>
      <c r="G7118" s="187" t="s">
        <v>2694</v>
      </c>
      <c r="H7118" s="188">
        <v>0.10199999999999999</v>
      </c>
      <c r="I7118" s="188"/>
      <c r="J7118" s="189">
        <v>27.68</v>
      </c>
      <c r="K7118" s="189">
        <v>2.82</v>
      </c>
    </row>
    <row r="7119" spans="1:11" ht="25.5" x14ac:dyDescent="0.2">
      <c r="A7119" s="290" t="s">
        <v>2689</v>
      </c>
      <c r="B7119" s="186" t="s">
        <v>2870</v>
      </c>
      <c r="C7119" s="290" t="s">
        <v>2691</v>
      </c>
      <c r="D7119" s="290" t="s">
        <v>2871</v>
      </c>
      <c r="E7119" s="555" t="s">
        <v>2693</v>
      </c>
      <c r="F7119" s="555"/>
      <c r="G7119" s="187" t="s">
        <v>2694</v>
      </c>
      <c r="H7119" s="188">
        <v>0.10199999999999999</v>
      </c>
      <c r="I7119" s="188"/>
      <c r="J7119" s="189">
        <v>33.79</v>
      </c>
      <c r="K7119" s="189">
        <v>3.44</v>
      </c>
    </row>
    <row r="7120" spans="1:11" x14ac:dyDescent="0.2">
      <c r="A7120" s="291" t="s">
        <v>2697</v>
      </c>
      <c r="B7120" s="190" t="s">
        <v>4969</v>
      </c>
      <c r="C7120" s="291" t="s">
        <v>2791</v>
      </c>
      <c r="D7120" s="291" t="s">
        <v>4970</v>
      </c>
      <c r="E7120" s="556" t="s">
        <v>2700</v>
      </c>
      <c r="F7120" s="556"/>
      <c r="G7120" s="191" t="s">
        <v>48</v>
      </c>
      <c r="H7120" s="192">
        <v>1</v>
      </c>
      <c r="I7120" s="192"/>
      <c r="J7120" s="193">
        <v>5</v>
      </c>
      <c r="K7120" s="193">
        <v>5</v>
      </c>
    </row>
    <row r="7121" spans="1:11" x14ac:dyDescent="0.2">
      <c r="A7121" s="287"/>
      <c r="B7121" s="287"/>
      <c r="C7121" s="287"/>
      <c r="D7121" s="287"/>
      <c r="E7121" s="287" t="s">
        <v>2709</v>
      </c>
      <c r="F7121" s="194">
        <v>4.59</v>
      </c>
      <c r="G7121" s="287" t="s">
        <v>2710</v>
      </c>
      <c r="H7121" s="194">
        <v>0</v>
      </c>
      <c r="I7121" s="287" t="s">
        <v>2711</v>
      </c>
      <c r="J7121" s="194">
        <v>4.59</v>
      </c>
    </row>
    <row r="7122" spans="1:11" x14ac:dyDescent="0.2">
      <c r="A7122" s="287"/>
      <c r="B7122" s="287"/>
      <c r="C7122" s="287"/>
      <c r="D7122" s="287"/>
      <c r="E7122" s="287" t="s">
        <v>2712</v>
      </c>
      <c r="F7122" s="194">
        <v>0</v>
      </c>
      <c r="G7122" s="287"/>
      <c r="H7122" s="552" t="s">
        <v>2713</v>
      </c>
      <c r="I7122" s="552"/>
      <c r="J7122" s="194">
        <v>11.26</v>
      </c>
    </row>
    <row r="7123" spans="1:11" ht="13.5" thickBot="1" x14ac:dyDescent="0.25">
      <c r="A7123" s="196"/>
      <c r="B7123" s="196"/>
      <c r="C7123" s="196"/>
      <c r="D7123" s="196"/>
      <c r="E7123" s="196"/>
      <c r="F7123" s="196"/>
      <c r="G7123" s="196" t="s">
        <v>2714</v>
      </c>
      <c r="H7123" s="198">
        <v>0</v>
      </c>
      <c r="I7123" s="196" t="s">
        <v>2715</v>
      </c>
      <c r="J7123" s="197">
        <v>0</v>
      </c>
    </row>
    <row r="7124" spans="1:11" ht="13.5" thickTop="1" x14ac:dyDescent="0.2">
      <c r="A7124" s="195"/>
      <c r="B7124" s="195"/>
      <c r="C7124" s="195"/>
      <c r="D7124" s="195"/>
      <c r="E7124" s="195"/>
      <c r="F7124" s="195"/>
      <c r="G7124" s="195"/>
      <c r="H7124" s="195"/>
      <c r="I7124" s="195"/>
      <c r="J7124" s="195"/>
    </row>
    <row r="7125" spans="1:11" ht="15" x14ac:dyDescent="0.2">
      <c r="A7125" s="288" t="s">
        <v>8097</v>
      </c>
      <c r="B7125" s="180" t="s">
        <v>2678</v>
      </c>
      <c r="C7125" s="288" t="s">
        <v>2679</v>
      </c>
      <c r="D7125" s="288" t="s">
        <v>2680</v>
      </c>
      <c r="E7125" s="553" t="s">
        <v>2681</v>
      </c>
      <c r="F7125" s="553"/>
      <c r="G7125" s="181" t="s">
        <v>2682</v>
      </c>
      <c r="H7125" s="180" t="s">
        <v>2683</v>
      </c>
      <c r="I7125" s="180" t="s">
        <v>6886</v>
      </c>
      <c r="J7125" s="180" t="s">
        <v>2684</v>
      </c>
      <c r="K7125" s="180" t="s">
        <v>2685</v>
      </c>
    </row>
    <row r="7126" spans="1:11" x14ac:dyDescent="0.2">
      <c r="A7126" s="289" t="s">
        <v>119</v>
      </c>
      <c r="B7126" s="182" t="s">
        <v>4973</v>
      </c>
      <c r="C7126" s="289" t="s">
        <v>2687</v>
      </c>
      <c r="D7126" s="289" t="s">
        <v>4974</v>
      </c>
      <c r="E7126" s="554" t="s">
        <v>3020</v>
      </c>
      <c r="F7126" s="554"/>
      <c r="G7126" s="183" t="s">
        <v>114</v>
      </c>
      <c r="H7126" s="184">
        <v>1</v>
      </c>
      <c r="I7126" s="185"/>
      <c r="J7126" s="185">
        <v>16.52</v>
      </c>
      <c r="K7126" s="185">
        <v>16.52</v>
      </c>
    </row>
    <row r="7127" spans="1:11" ht="25.5" x14ac:dyDescent="0.2">
      <c r="A7127" s="290" t="s">
        <v>2689</v>
      </c>
      <c r="B7127" s="186" t="s">
        <v>2870</v>
      </c>
      <c r="C7127" s="290" t="s">
        <v>2691</v>
      </c>
      <c r="D7127" s="290" t="s">
        <v>2871</v>
      </c>
      <c r="E7127" s="555" t="s">
        <v>2693</v>
      </c>
      <c r="F7127" s="555"/>
      <c r="G7127" s="187" t="s">
        <v>2694</v>
      </c>
      <c r="H7127" s="188">
        <v>0.15</v>
      </c>
      <c r="I7127" s="188"/>
      <c r="J7127" s="189">
        <v>33.79</v>
      </c>
      <c r="K7127" s="189">
        <v>5.0599999999999996</v>
      </c>
    </row>
    <row r="7128" spans="1:11" ht="25.5" x14ac:dyDescent="0.2">
      <c r="A7128" s="290" t="s">
        <v>2689</v>
      </c>
      <c r="B7128" s="186" t="s">
        <v>2881</v>
      </c>
      <c r="C7128" s="290" t="s">
        <v>2691</v>
      </c>
      <c r="D7128" s="290" t="s">
        <v>2882</v>
      </c>
      <c r="E7128" s="555" t="s">
        <v>2693</v>
      </c>
      <c r="F7128" s="555"/>
      <c r="G7128" s="187" t="s">
        <v>2694</v>
      </c>
      <c r="H7128" s="188">
        <v>0.15</v>
      </c>
      <c r="I7128" s="188"/>
      <c r="J7128" s="189">
        <v>27.68</v>
      </c>
      <c r="K7128" s="189">
        <v>4.1500000000000004</v>
      </c>
    </row>
    <row r="7129" spans="1:11" ht="25.5" x14ac:dyDescent="0.2">
      <c r="A7129" s="291" t="s">
        <v>2697</v>
      </c>
      <c r="B7129" s="190" t="s">
        <v>7269</v>
      </c>
      <c r="C7129" s="291" t="s">
        <v>6904</v>
      </c>
      <c r="D7129" s="291" t="s">
        <v>7270</v>
      </c>
      <c r="E7129" s="556" t="s">
        <v>4366</v>
      </c>
      <c r="F7129" s="556"/>
      <c r="G7129" s="191" t="s">
        <v>48</v>
      </c>
      <c r="H7129" s="192">
        <v>1</v>
      </c>
      <c r="I7129" s="192"/>
      <c r="J7129" s="193">
        <v>7.31</v>
      </c>
      <c r="K7129" s="193">
        <v>7.31</v>
      </c>
    </row>
    <row r="7130" spans="1:11" x14ac:dyDescent="0.2">
      <c r="A7130" s="287"/>
      <c r="B7130" s="287"/>
      <c r="C7130" s="287"/>
      <c r="D7130" s="287"/>
      <c r="E7130" s="287" t="s">
        <v>2709</v>
      </c>
      <c r="F7130" s="194">
        <v>6.76</v>
      </c>
      <c r="G7130" s="287" t="s">
        <v>2710</v>
      </c>
      <c r="H7130" s="194">
        <v>0</v>
      </c>
      <c r="I7130" s="287" t="s">
        <v>2711</v>
      </c>
      <c r="J7130" s="194">
        <v>6.76</v>
      </c>
    </row>
    <row r="7131" spans="1:11" x14ac:dyDescent="0.2">
      <c r="A7131" s="287"/>
      <c r="B7131" s="287"/>
      <c r="C7131" s="287"/>
      <c r="D7131" s="287"/>
      <c r="E7131" s="287" t="s">
        <v>2712</v>
      </c>
      <c r="F7131" s="194">
        <v>0</v>
      </c>
      <c r="G7131" s="287"/>
      <c r="H7131" s="552" t="s">
        <v>2713</v>
      </c>
      <c r="I7131" s="552"/>
      <c r="J7131" s="194">
        <v>16.52</v>
      </c>
    </row>
    <row r="7132" spans="1:11" ht="13.5" thickBot="1" x14ac:dyDescent="0.25">
      <c r="A7132" s="196"/>
      <c r="B7132" s="196"/>
      <c r="C7132" s="196"/>
      <c r="D7132" s="196"/>
      <c r="E7132" s="196"/>
      <c r="F7132" s="196"/>
      <c r="G7132" s="196" t="s">
        <v>2714</v>
      </c>
      <c r="H7132" s="198">
        <v>0</v>
      </c>
      <c r="I7132" s="196" t="s">
        <v>2715</v>
      </c>
      <c r="J7132" s="197">
        <v>0</v>
      </c>
    </row>
    <row r="7133" spans="1:11" ht="13.5" thickTop="1" x14ac:dyDescent="0.2">
      <c r="A7133" s="195"/>
      <c r="B7133" s="195"/>
      <c r="C7133" s="195"/>
      <c r="D7133" s="195"/>
      <c r="E7133" s="195"/>
      <c r="F7133" s="195"/>
      <c r="G7133" s="195"/>
      <c r="H7133" s="195"/>
      <c r="I7133" s="195"/>
      <c r="J7133" s="195"/>
    </row>
    <row r="7134" spans="1:11" ht="15" x14ac:dyDescent="0.2">
      <c r="A7134" s="288" t="s">
        <v>8098</v>
      </c>
      <c r="B7134" s="180" t="s">
        <v>2678</v>
      </c>
      <c r="C7134" s="288" t="s">
        <v>2679</v>
      </c>
      <c r="D7134" s="288" t="s">
        <v>2680</v>
      </c>
      <c r="E7134" s="553" t="s">
        <v>2681</v>
      </c>
      <c r="F7134" s="553"/>
      <c r="G7134" s="181" t="s">
        <v>2682</v>
      </c>
      <c r="H7134" s="180" t="s">
        <v>2683</v>
      </c>
      <c r="I7134" s="180" t="s">
        <v>6886</v>
      </c>
      <c r="J7134" s="180" t="s">
        <v>2684</v>
      </c>
      <c r="K7134" s="180" t="s">
        <v>2685</v>
      </c>
    </row>
    <row r="7135" spans="1:11" x14ac:dyDescent="0.2">
      <c r="A7135" s="289" t="s">
        <v>119</v>
      </c>
      <c r="B7135" s="182" t="s">
        <v>4975</v>
      </c>
      <c r="C7135" s="289" t="s">
        <v>2687</v>
      </c>
      <c r="D7135" s="289" t="s">
        <v>1626</v>
      </c>
      <c r="E7135" s="554" t="s">
        <v>3020</v>
      </c>
      <c r="F7135" s="554"/>
      <c r="G7135" s="183" t="s">
        <v>154</v>
      </c>
      <c r="H7135" s="184">
        <v>1</v>
      </c>
      <c r="I7135" s="185"/>
      <c r="J7135" s="185">
        <v>22.85</v>
      </c>
      <c r="K7135" s="185">
        <v>22.85</v>
      </c>
    </row>
    <row r="7136" spans="1:11" ht="25.5" x14ac:dyDescent="0.2">
      <c r="A7136" s="290" t="s">
        <v>2689</v>
      </c>
      <c r="B7136" s="186" t="s">
        <v>2870</v>
      </c>
      <c r="C7136" s="290" t="s">
        <v>2691</v>
      </c>
      <c r="D7136" s="290" t="s">
        <v>2871</v>
      </c>
      <c r="E7136" s="555" t="s">
        <v>2693</v>
      </c>
      <c r="F7136" s="555"/>
      <c r="G7136" s="187" t="s">
        <v>2694</v>
      </c>
      <c r="H7136" s="188">
        <v>0.2</v>
      </c>
      <c r="I7136" s="188"/>
      <c r="J7136" s="189">
        <v>33.79</v>
      </c>
      <c r="K7136" s="189">
        <v>6.75</v>
      </c>
    </row>
    <row r="7137" spans="1:11" ht="25.5" x14ac:dyDescent="0.2">
      <c r="A7137" s="290" t="s">
        <v>2689</v>
      </c>
      <c r="B7137" s="186" t="s">
        <v>2851</v>
      </c>
      <c r="C7137" s="290" t="s">
        <v>2691</v>
      </c>
      <c r="D7137" s="290" t="s">
        <v>2852</v>
      </c>
      <c r="E7137" s="555" t="s">
        <v>2693</v>
      </c>
      <c r="F7137" s="555"/>
      <c r="G7137" s="187" t="s">
        <v>2694</v>
      </c>
      <c r="H7137" s="188">
        <v>0.2</v>
      </c>
      <c r="I7137" s="188"/>
      <c r="J7137" s="189">
        <v>26.89</v>
      </c>
      <c r="K7137" s="189">
        <v>5.37</v>
      </c>
    </row>
    <row r="7138" spans="1:11" x14ac:dyDescent="0.2">
      <c r="A7138" s="291" t="s">
        <v>2697</v>
      </c>
      <c r="B7138" s="190" t="s">
        <v>4976</v>
      </c>
      <c r="C7138" s="291" t="s">
        <v>2687</v>
      </c>
      <c r="D7138" s="291" t="s">
        <v>4977</v>
      </c>
      <c r="E7138" s="556" t="s">
        <v>2700</v>
      </c>
      <c r="F7138" s="556"/>
      <c r="G7138" s="191" t="s">
        <v>48</v>
      </c>
      <c r="H7138" s="192">
        <v>0.33</v>
      </c>
      <c r="I7138" s="192"/>
      <c r="J7138" s="193">
        <v>32.54</v>
      </c>
      <c r="K7138" s="193">
        <v>10.73</v>
      </c>
    </row>
    <row r="7139" spans="1:11" x14ac:dyDescent="0.2">
      <c r="A7139" s="287"/>
      <c r="B7139" s="287"/>
      <c r="C7139" s="287"/>
      <c r="D7139" s="287"/>
      <c r="E7139" s="287" t="s">
        <v>2709</v>
      </c>
      <c r="F7139" s="194">
        <v>8.89</v>
      </c>
      <c r="G7139" s="287" t="s">
        <v>2710</v>
      </c>
      <c r="H7139" s="194">
        <v>0</v>
      </c>
      <c r="I7139" s="287" t="s">
        <v>2711</v>
      </c>
      <c r="J7139" s="194">
        <v>8.89</v>
      </c>
    </row>
    <row r="7140" spans="1:11" x14ac:dyDescent="0.2">
      <c r="A7140" s="287"/>
      <c r="B7140" s="287"/>
      <c r="C7140" s="287"/>
      <c r="D7140" s="287"/>
      <c r="E7140" s="287" t="s">
        <v>2712</v>
      </c>
      <c r="F7140" s="194">
        <v>0</v>
      </c>
      <c r="G7140" s="287"/>
      <c r="H7140" s="552" t="s">
        <v>2713</v>
      </c>
      <c r="I7140" s="552"/>
      <c r="J7140" s="194">
        <v>22.85</v>
      </c>
    </row>
    <row r="7141" spans="1:11" ht="13.5" thickBot="1" x14ac:dyDescent="0.25">
      <c r="A7141" s="196"/>
      <c r="B7141" s="196"/>
      <c r="C7141" s="196"/>
      <c r="D7141" s="196"/>
      <c r="E7141" s="196"/>
      <c r="F7141" s="196"/>
      <c r="G7141" s="196" t="s">
        <v>2714</v>
      </c>
      <c r="H7141" s="198">
        <v>0</v>
      </c>
      <c r="I7141" s="196" t="s">
        <v>2715</v>
      </c>
      <c r="J7141" s="197">
        <v>0</v>
      </c>
    </row>
    <row r="7142" spans="1:11" ht="13.5" thickTop="1" x14ac:dyDescent="0.2">
      <c r="A7142" s="195"/>
      <c r="B7142" s="195"/>
      <c r="C7142" s="195"/>
      <c r="D7142" s="195"/>
      <c r="E7142" s="195"/>
      <c r="F7142" s="195"/>
      <c r="G7142" s="195"/>
      <c r="H7142" s="195"/>
      <c r="I7142" s="195"/>
      <c r="J7142" s="195"/>
    </row>
    <row r="7143" spans="1:11" ht="15" x14ac:dyDescent="0.2">
      <c r="A7143" s="288" t="s">
        <v>8099</v>
      </c>
      <c r="B7143" s="180" t="s">
        <v>2678</v>
      </c>
      <c r="C7143" s="288" t="s">
        <v>2679</v>
      </c>
      <c r="D7143" s="288" t="s">
        <v>2680</v>
      </c>
      <c r="E7143" s="553" t="s">
        <v>2681</v>
      </c>
      <c r="F7143" s="553"/>
      <c r="G7143" s="181" t="s">
        <v>2682</v>
      </c>
      <c r="H7143" s="180" t="s">
        <v>2683</v>
      </c>
      <c r="I7143" s="180" t="s">
        <v>6886</v>
      </c>
      <c r="J7143" s="180" t="s">
        <v>2684</v>
      </c>
      <c r="K7143" s="180" t="s">
        <v>2685</v>
      </c>
    </row>
    <row r="7144" spans="1:11" x14ac:dyDescent="0.2">
      <c r="A7144" s="289" t="s">
        <v>119</v>
      </c>
      <c r="B7144" s="182" t="s">
        <v>4978</v>
      </c>
      <c r="C7144" s="289" t="s">
        <v>2687</v>
      </c>
      <c r="D7144" s="289" t="s">
        <v>4979</v>
      </c>
      <c r="E7144" s="554" t="s">
        <v>3020</v>
      </c>
      <c r="F7144" s="554"/>
      <c r="G7144" s="183" t="s">
        <v>298</v>
      </c>
      <c r="H7144" s="184">
        <v>1</v>
      </c>
      <c r="I7144" s="185"/>
      <c r="J7144" s="185">
        <v>48.92</v>
      </c>
      <c r="K7144" s="185">
        <v>48.92</v>
      </c>
    </row>
    <row r="7145" spans="1:11" ht="25.5" x14ac:dyDescent="0.2">
      <c r="A7145" s="290" t="s">
        <v>2689</v>
      </c>
      <c r="B7145" s="186" t="s">
        <v>2870</v>
      </c>
      <c r="C7145" s="290" t="s">
        <v>2691</v>
      </c>
      <c r="D7145" s="290" t="s">
        <v>2871</v>
      </c>
      <c r="E7145" s="555" t="s">
        <v>2693</v>
      </c>
      <c r="F7145" s="555"/>
      <c r="G7145" s="187" t="s">
        <v>2694</v>
      </c>
      <c r="H7145" s="188">
        <v>0.2</v>
      </c>
      <c r="I7145" s="188"/>
      <c r="J7145" s="189">
        <v>33.79</v>
      </c>
      <c r="K7145" s="189">
        <v>6.75</v>
      </c>
    </row>
    <row r="7146" spans="1:11" ht="25.5" x14ac:dyDescent="0.2">
      <c r="A7146" s="290" t="s">
        <v>2689</v>
      </c>
      <c r="B7146" s="186" t="s">
        <v>2851</v>
      </c>
      <c r="C7146" s="290" t="s">
        <v>2691</v>
      </c>
      <c r="D7146" s="290" t="s">
        <v>2852</v>
      </c>
      <c r="E7146" s="555" t="s">
        <v>2693</v>
      </c>
      <c r="F7146" s="555"/>
      <c r="G7146" s="187" t="s">
        <v>2694</v>
      </c>
      <c r="H7146" s="188">
        <v>0.2</v>
      </c>
      <c r="I7146" s="188"/>
      <c r="J7146" s="189">
        <v>26.89</v>
      </c>
      <c r="K7146" s="189">
        <v>5.37</v>
      </c>
    </row>
    <row r="7147" spans="1:11" x14ac:dyDescent="0.2">
      <c r="A7147" s="291" t="s">
        <v>2697</v>
      </c>
      <c r="B7147" s="190" t="s">
        <v>4980</v>
      </c>
      <c r="C7147" s="291" t="s">
        <v>2687</v>
      </c>
      <c r="D7147" s="291" t="s">
        <v>4981</v>
      </c>
      <c r="E7147" s="556" t="s">
        <v>2700</v>
      </c>
      <c r="F7147" s="556"/>
      <c r="G7147" s="191" t="s">
        <v>4475</v>
      </c>
      <c r="H7147" s="192">
        <v>1</v>
      </c>
      <c r="I7147" s="192"/>
      <c r="J7147" s="193">
        <v>36.799999999999997</v>
      </c>
      <c r="K7147" s="193">
        <v>36.799999999999997</v>
      </c>
    </row>
    <row r="7148" spans="1:11" x14ac:dyDescent="0.2">
      <c r="A7148" s="287"/>
      <c r="B7148" s="287"/>
      <c r="C7148" s="287"/>
      <c r="D7148" s="287"/>
      <c r="E7148" s="287" t="s">
        <v>2709</v>
      </c>
      <c r="F7148" s="194">
        <v>8.89</v>
      </c>
      <c r="G7148" s="287" t="s">
        <v>2710</v>
      </c>
      <c r="H7148" s="194">
        <v>0</v>
      </c>
      <c r="I7148" s="287" t="s">
        <v>2711</v>
      </c>
      <c r="J7148" s="194">
        <v>8.89</v>
      </c>
    </row>
    <row r="7149" spans="1:11" x14ac:dyDescent="0.2">
      <c r="A7149" s="287"/>
      <c r="B7149" s="287"/>
      <c r="C7149" s="287"/>
      <c r="D7149" s="287"/>
      <c r="E7149" s="287" t="s">
        <v>2712</v>
      </c>
      <c r="F7149" s="194">
        <v>0</v>
      </c>
      <c r="G7149" s="287"/>
      <c r="H7149" s="552" t="s">
        <v>2713</v>
      </c>
      <c r="I7149" s="552"/>
      <c r="J7149" s="194">
        <v>48.92</v>
      </c>
    </row>
    <row r="7150" spans="1:11" ht="13.5" thickBot="1" x14ac:dyDescent="0.25">
      <c r="A7150" s="196"/>
      <c r="B7150" s="196"/>
      <c r="C7150" s="196"/>
      <c r="D7150" s="196"/>
      <c r="E7150" s="196"/>
      <c r="F7150" s="196"/>
      <c r="G7150" s="196" t="s">
        <v>2714</v>
      </c>
      <c r="H7150" s="198">
        <v>0</v>
      </c>
      <c r="I7150" s="196" t="s">
        <v>2715</v>
      </c>
      <c r="J7150" s="197">
        <v>0</v>
      </c>
    </row>
    <row r="7151" spans="1:11" ht="13.5" thickTop="1" x14ac:dyDescent="0.2">
      <c r="A7151" s="195"/>
      <c r="B7151" s="195"/>
      <c r="C7151" s="195"/>
      <c r="D7151" s="195"/>
      <c r="E7151" s="195"/>
      <c r="F7151" s="195"/>
      <c r="G7151" s="195"/>
      <c r="H7151" s="195"/>
      <c r="I7151" s="195"/>
      <c r="J7151" s="195"/>
    </row>
    <row r="7152" spans="1:11" ht="15" x14ac:dyDescent="0.2">
      <c r="A7152" s="288" t="s">
        <v>8100</v>
      </c>
      <c r="B7152" s="180" t="s">
        <v>2678</v>
      </c>
      <c r="C7152" s="288" t="s">
        <v>2679</v>
      </c>
      <c r="D7152" s="288" t="s">
        <v>2680</v>
      </c>
      <c r="E7152" s="553" t="s">
        <v>2681</v>
      </c>
      <c r="F7152" s="553"/>
      <c r="G7152" s="181" t="s">
        <v>2682</v>
      </c>
      <c r="H7152" s="180" t="s">
        <v>2683</v>
      </c>
      <c r="I7152" s="180" t="s">
        <v>6886</v>
      </c>
      <c r="J7152" s="180" t="s">
        <v>2684</v>
      </c>
      <c r="K7152" s="180" t="s">
        <v>2685</v>
      </c>
    </row>
    <row r="7153" spans="1:11" x14ac:dyDescent="0.2">
      <c r="A7153" s="289" t="s">
        <v>119</v>
      </c>
      <c r="B7153" s="182" t="s">
        <v>4982</v>
      </c>
      <c r="C7153" s="289" t="s">
        <v>2687</v>
      </c>
      <c r="D7153" s="289" t="s">
        <v>4983</v>
      </c>
      <c r="E7153" s="554" t="s">
        <v>3020</v>
      </c>
      <c r="F7153" s="554"/>
      <c r="G7153" s="183" t="s">
        <v>154</v>
      </c>
      <c r="H7153" s="184">
        <v>1</v>
      </c>
      <c r="I7153" s="185"/>
      <c r="J7153" s="185">
        <v>104.31</v>
      </c>
      <c r="K7153" s="185">
        <v>104.31</v>
      </c>
    </row>
    <row r="7154" spans="1:11" ht="25.5" x14ac:dyDescent="0.2">
      <c r="A7154" s="290" t="s">
        <v>2689</v>
      </c>
      <c r="B7154" s="186" t="s">
        <v>2870</v>
      </c>
      <c r="C7154" s="290" t="s">
        <v>2691</v>
      </c>
      <c r="D7154" s="290" t="s">
        <v>2871</v>
      </c>
      <c r="E7154" s="555" t="s">
        <v>2693</v>
      </c>
      <c r="F7154" s="555"/>
      <c r="G7154" s="187" t="s">
        <v>2694</v>
      </c>
      <c r="H7154" s="188">
        <v>0.2</v>
      </c>
      <c r="I7154" s="188"/>
      <c r="J7154" s="189">
        <v>33.79</v>
      </c>
      <c r="K7154" s="189">
        <v>6.75</v>
      </c>
    </row>
    <row r="7155" spans="1:11" ht="25.5" x14ac:dyDescent="0.2">
      <c r="A7155" s="290" t="s">
        <v>2689</v>
      </c>
      <c r="B7155" s="186" t="s">
        <v>2851</v>
      </c>
      <c r="C7155" s="290" t="s">
        <v>2691</v>
      </c>
      <c r="D7155" s="290" t="s">
        <v>2852</v>
      </c>
      <c r="E7155" s="555" t="s">
        <v>2693</v>
      </c>
      <c r="F7155" s="555"/>
      <c r="G7155" s="187" t="s">
        <v>2694</v>
      </c>
      <c r="H7155" s="188">
        <v>0.2</v>
      </c>
      <c r="I7155" s="188"/>
      <c r="J7155" s="189">
        <v>26.89</v>
      </c>
      <c r="K7155" s="189">
        <v>5.37</v>
      </c>
    </row>
    <row r="7156" spans="1:11" ht="25.5" x14ac:dyDescent="0.2">
      <c r="A7156" s="291" t="s">
        <v>2697</v>
      </c>
      <c r="B7156" s="190" t="s">
        <v>4984</v>
      </c>
      <c r="C7156" s="291" t="s">
        <v>2791</v>
      </c>
      <c r="D7156" s="291" t="s">
        <v>4985</v>
      </c>
      <c r="E7156" s="556" t="s">
        <v>2700</v>
      </c>
      <c r="F7156" s="556"/>
      <c r="G7156" s="191" t="s">
        <v>2701</v>
      </c>
      <c r="H7156" s="192">
        <v>1</v>
      </c>
      <c r="I7156" s="192"/>
      <c r="J7156" s="193">
        <v>92.19</v>
      </c>
      <c r="K7156" s="193">
        <v>92.19</v>
      </c>
    </row>
    <row r="7157" spans="1:11" x14ac:dyDescent="0.2">
      <c r="A7157" s="287"/>
      <c r="B7157" s="287"/>
      <c r="C7157" s="287"/>
      <c r="D7157" s="287"/>
      <c r="E7157" s="287" t="s">
        <v>2709</v>
      </c>
      <c r="F7157" s="194">
        <v>8.89</v>
      </c>
      <c r="G7157" s="287" t="s">
        <v>2710</v>
      </c>
      <c r="H7157" s="194">
        <v>0</v>
      </c>
      <c r="I7157" s="287" t="s">
        <v>2711</v>
      </c>
      <c r="J7157" s="194">
        <v>8.89</v>
      </c>
    </row>
    <row r="7158" spans="1:11" x14ac:dyDescent="0.2">
      <c r="A7158" s="287"/>
      <c r="B7158" s="287"/>
      <c r="C7158" s="287"/>
      <c r="D7158" s="287"/>
      <c r="E7158" s="287" t="s">
        <v>2712</v>
      </c>
      <c r="F7158" s="194">
        <v>0</v>
      </c>
      <c r="G7158" s="287"/>
      <c r="H7158" s="552" t="s">
        <v>2713</v>
      </c>
      <c r="I7158" s="552"/>
      <c r="J7158" s="194">
        <v>104.31</v>
      </c>
    </row>
    <row r="7159" spans="1:11" ht="13.5" thickBot="1" x14ac:dyDescent="0.25">
      <c r="A7159" s="196"/>
      <c r="B7159" s="196"/>
      <c r="C7159" s="196"/>
      <c r="D7159" s="196"/>
      <c r="E7159" s="196"/>
      <c r="F7159" s="196"/>
      <c r="G7159" s="196" t="s">
        <v>2714</v>
      </c>
      <c r="H7159" s="198">
        <v>0</v>
      </c>
      <c r="I7159" s="196" t="s">
        <v>2715</v>
      </c>
      <c r="J7159" s="197">
        <v>0</v>
      </c>
    </row>
    <row r="7160" spans="1:11" ht="13.5" thickTop="1" x14ac:dyDescent="0.2">
      <c r="A7160" s="195"/>
      <c r="B7160" s="195"/>
      <c r="C7160" s="195"/>
      <c r="D7160" s="195"/>
      <c r="E7160" s="195"/>
      <c r="F7160" s="195"/>
      <c r="G7160" s="195"/>
      <c r="H7160" s="195"/>
      <c r="I7160" s="195"/>
      <c r="J7160" s="195"/>
    </row>
    <row r="7161" spans="1:11" ht="15" x14ac:dyDescent="0.2">
      <c r="A7161" s="288" t="s">
        <v>8101</v>
      </c>
      <c r="B7161" s="180" t="s">
        <v>2678</v>
      </c>
      <c r="C7161" s="288" t="s">
        <v>2679</v>
      </c>
      <c r="D7161" s="288" t="s">
        <v>2680</v>
      </c>
      <c r="E7161" s="553" t="s">
        <v>2681</v>
      </c>
      <c r="F7161" s="553"/>
      <c r="G7161" s="181" t="s">
        <v>2682</v>
      </c>
      <c r="H7161" s="180" t="s">
        <v>2683</v>
      </c>
      <c r="I7161" s="180" t="s">
        <v>6886</v>
      </c>
      <c r="J7161" s="180" t="s">
        <v>2684</v>
      </c>
      <c r="K7161" s="180" t="s">
        <v>2685</v>
      </c>
    </row>
    <row r="7162" spans="1:11" x14ac:dyDescent="0.2">
      <c r="A7162" s="289" t="s">
        <v>119</v>
      </c>
      <c r="B7162" s="182" t="s">
        <v>4986</v>
      </c>
      <c r="C7162" s="289" t="s">
        <v>2687</v>
      </c>
      <c r="D7162" s="289" t="s">
        <v>4987</v>
      </c>
      <c r="E7162" s="554" t="s">
        <v>3020</v>
      </c>
      <c r="F7162" s="554"/>
      <c r="G7162" s="183" t="s">
        <v>154</v>
      </c>
      <c r="H7162" s="184">
        <v>1</v>
      </c>
      <c r="I7162" s="185"/>
      <c r="J7162" s="185">
        <v>119.61</v>
      </c>
      <c r="K7162" s="185">
        <v>119.61</v>
      </c>
    </row>
    <row r="7163" spans="1:11" ht="25.5" x14ac:dyDescent="0.2">
      <c r="A7163" s="290" t="s">
        <v>2689</v>
      </c>
      <c r="B7163" s="186" t="s">
        <v>2870</v>
      </c>
      <c r="C7163" s="290" t="s">
        <v>2691</v>
      </c>
      <c r="D7163" s="290" t="s">
        <v>2871</v>
      </c>
      <c r="E7163" s="555" t="s">
        <v>2693</v>
      </c>
      <c r="F7163" s="555"/>
      <c r="G7163" s="187" t="s">
        <v>2694</v>
      </c>
      <c r="H7163" s="188">
        <v>0.2</v>
      </c>
      <c r="I7163" s="188"/>
      <c r="J7163" s="189">
        <v>33.79</v>
      </c>
      <c r="K7163" s="189">
        <v>6.75</v>
      </c>
    </row>
    <row r="7164" spans="1:11" ht="25.5" x14ac:dyDescent="0.2">
      <c r="A7164" s="290" t="s">
        <v>2689</v>
      </c>
      <c r="B7164" s="186" t="s">
        <v>2851</v>
      </c>
      <c r="C7164" s="290" t="s">
        <v>2691</v>
      </c>
      <c r="D7164" s="290" t="s">
        <v>2852</v>
      </c>
      <c r="E7164" s="555" t="s">
        <v>2693</v>
      </c>
      <c r="F7164" s="555"/>
      <c r="G7164" s="187" t="s">
        <v>2694</v>
      </c>
      <c r="H7164" s="188">
        <v>0.2</v>
      </c>
      <c r="I7164" s="188"/>
      <c r="J7164" s="189">
        <v>26.89</v>
      </c>
      <c r="K7164" s="189">
        <v>5.37</v>
      </c>
    </row>
    <row r="7165" spans="1:11" ht="25.5" x14ac:dyDescent="0.2">
      <c r="A7165" s="291" t="s">
        <v>2697</v>
      </c>
      <c r="B7165" s="190" t="s">
        <v>4988</v>
      </c>
      <c r="C7165" s="291" t="s">
        <v>2791</v>
      </c>
      <c r="D7165" s="291" t="s">
        <v>4989</v>
      </c>
      <c r="E7165" s="556" t="s">
        <v>2700</v>
      </c>
      <c r="F7165" s="556"/>
      <c r="G7165" s="191" t="s">
        <v>2701</v>
      </c>
      <c r="H7165" s="192">
        <v>1</v>
      </c>
      <c r="I7165" s="192"/>
      <c r="J7165" s="193">
        <v>107.49</v>
      </c>
      <c r="K7165" s="193">
        <v>107.49</v>
      </c>
    </row>
    <row r="7166" spans="1:11" x14ac:dyDescent="0.2">
      <c r="A7166" s="287"/>
      <c r="B7166" s="287"/>
      <c r="C7166" s="287"/>
      <c r="D7166" s="287"/>
      <c r="E7166" s="287" t="s">
        <v>2709</v>
      </c>
      <c r="F7166" s="194">
        <v>8.89</v>
      </c>
      <c r="G7166" s="287" t="s">
        <v>2710</v>
      </c>
      <c r="H7166" s="194">
        <v>0</v>
      </c>
      <c r="I7166" s="287" t="s">
        <v>2711</v>
      </c>
      <c r="J7166" s="194">
        <v>8.89</v>
      </c>
    </row>
    <row r="7167" spans="1:11" x14ac:dyDescent="0.2">
      <c r="A7167" s="287"/>
      <c r="B7167" s="287"/>
      <c r="C7167" s="287"/>
      <c r="D7167" s="287"/>
      <c r="E7167" s="287" t="s">
        <v>2712</v>
      </c>
      <c r="F7167" s="194">
        <v>0</v>
      </c>
      <c r="G7167" s="287"/>
      <c r="H7167" s="552" t="s">
        <v>2713</v>
      </c>
      <c r="I7167" s="552"/>
      <c r="J7167" s="194">
        <v>119.61</v>
      </c>
    </row>
    <row r="7168" spans="1:11" ht="13.5" thickBot="1" x14ac:dyDescent="0.25">
      <c r="A7168" s="196"/>
      <c r="B7168" s="196"/>
      <c r="C7168" s="196"/>
      <c r="D7168" s="196"/>
      <c r="E7168" s="196"/>
      <c r="F7168" s="196"/>
      <c r="G7168" s="196" t="s">
        <v>2714</v>
      </c>
      <c r="H7168" s="198">
        <v>0</v>
      </c>
      <c r="I7168" s="196" t="s">
        <v>2715</v>
      </c>
      <c r="J7168" s="197">
        <v>0</v>
      </c>
    </row>
    <row r="7169" spans="1:11" ht="13.5" thickTop="1" x14ac:dyDescent="0.2">
      <c r="A7169" s="195"/>
      <c r="B7169" s="195"/>
      <c r="C7169" s="195"/>
      <c r="D7169" s="195"/>
      <c r="E7169" s="195"/>
      <c r="F7169" s="195"/>
      <c r="G7169" s="195"/>
      <c r="H7169" s="195"/>
      <c r="I7169" s="195"/>
      <c r="J7169" s="195"/>
    </row>
    <row r="7170" spans="1:11" ht="15" x14ac:dyDescent="0.2">
      <c r="A7170" s="288" t="s">
        <v>8102</v>
      </c>
      <c r="B7170" s="180" t="s">
        <v>2678</v>
      </c>
      <c r="C7170" s="288" t="s">
        <v>2679</v>
      </c>
      <c r="D7170" s="288" t="s">
        <v>2680</v>
      </c>
      <c r="E7170" s="553" t="s">
        <v>2681</v>
      </c>
      <c r="F7170" s="553"/>
      <c r="G7170" s="181" t="s">
        <v>2682</v>
      </c>
      <c r="H7170" s="180" t="s">
        <v>2683</v>
      </c>
      <c r="I7170" s="180" t="s">
        <v>6886</v>
      </c>
      <c r="J7170" s="180" t="s">
        <v>2684</v>
      </c>
      <c r="K7170" s="180" t="s">
        <v>2685</v>
      </c>
    </row>
    <row r="7171" spans="1:11" x14ac:dyDescent="0.2">
      <c r="A7171" s="289" t="s">
        <v>119</v>
      </c>
      <c r="B7171" s="182" t="s">
        <v>4990</v>
      </c>
      <c r="C7171" s="289" t="s">
        <v>2687</v>
      </c>
      <c r="D7171" s="289" t="s">
        <v>1634</v>
      </c>
      <c r="E7171" s="554" t="s">
        <v>3020</v>
      </c>
      <c r="F7171" s="554"/>
      <c r="G7171" s="183" t="s">
        <v>298</v>
      </c>
      <c r="H7171" s="184">
        <v>1</v>
      </c>
      <c r="I7171" s="185"/>
      <c r="J7171" s="185">
        <v>24.81</v>
      </c>
      <c r="K7171" s="185">
        <v>24.81</v>
      </c>
    </row>
    <row r="7172" spans="1:11" ht="25.5" x14ac:dyDescent="0.2">
      <c r="A7172" s="290" t="s">
        <v>2689</v>
      </c>
      <c r="B7172" s="186" t="s">
        <v>2870</v>
      </c>
      <c r="C7172" s="290" t="s">
        <v>2691</v>
      </c>
      <c r="D7172" s="290" t="s">
        <v>2871</v>
      </c>
      <c r="E7172" s="555" t="s">
        <v>2693</v>
      </c>
      <c r="F7172" s="555"/>
      <c r="G7172" s="187" t="s">
        <v>2694</v>
      </c>
      <c r="H7172" s="188">
        <v>0.25</v>
      </c>
      <c r="I7172" s="188"/>
      <c r="J7172" s="189">
        <v>33.79</v>
      </c>
      <c r="K7172" s="189">
        <v>8.44</v>
      </c>
    </row>
    <row r="7173" spans="1:11" ht="25.5" x14ac:dyDescent="0.2">
      <c r="A7173" s="290" t="s">
        <v>2689</v>
      </c>
      <c r="B7173" s="186" t="s">
        <v>2851</v>
      </c>
      <c r="C7173" s="290" t="s">
        <v>2691</v>
      </c>
      <c r="D7173" s="290" t="s">
        <v>2852</v>
      </c>
      <c r="E7173" s="555" t="s">
        <v>2693</v>
      </c>
      <c r="F7173" s="555"/>
      <c r="G7173" s="187" t="s">
        <v>2694</v>
      </c>
      <c r="H7173" s="188">
        <v>0.25</v>
      </c>
      <c r="I7173" s="188"/>
      <c r="J7173" s="189">
        <v>26.89</v>
      </c>
      <c r="K7173" s="189">
        <v>6.72</v>
      </c>
    </row>
    <row r="7174" spans="1:11" x14ac:dyDescent="0.2">
      <c r="A7174" s="291" t="s">
        <v>2697</v>
      </c>
      <c r="B7174" s="190" t="s">
        <v>7271</v>
      </c>
      <c r="C7174" s="291" t="s">
        <v>2791</v>
      </c>
      <c r="D7174" s="291" t="s">
        <v>7272</v>
      </c>
      <c r="E7174" s="556" t="s">
        <v>2700</v>
      </c>
      <c r="F7174" s="556"/>
      <c r="G7174" s="191" t="s">
        <v>48</v>
      </c>
      <c r="H7174" s="192">
        <v>1</v>
      </c>
      <c r="I7174" s="192"/>
      <c r="J7174" s="193">
        <v>9.65</v>
      </c>
      <c r="K7174" s="193">
        <v>9.65</v>
      </c>
    </row>
    <row r="7175" spans="1:11" x14ac:dyDescent="0.2">
      <c r="A7175" s="287"/>
      <c r="B7175" s="287"/>
      <c r="C7175" s="287"/>
      <c r="D7175" s="287"/>
      <c r="E7175" s="287" t="s">
        <v>2709</v>
      </c>
      <c r="F7175" s="194">
        <v>11.11</v>
      </c>
      <c r="G7175" s="287" t="s">
        <v>2710</v>
      </c>
      <c r="H7175" s="194">
        <v>0</v>
      </c>
      <c r="I7175" s="287" t="s">
        <v>2711</v>
      </c>
      <c r="J7175" s="194">
        <v>11.11</v>
      </c>
    </row>
    <row r="7176" spans="1:11" x14ac:dyDescent="0.2">
      <c r="A7176" s="287"/>
      <c r="B7176" s="287"/>
      <c r="C7176" s="287"/>
      <c r="D7176" s="287"/>
      <c r="E7176" s="287" t="s">
        <v>2712</v>
      </c>
      <c r="F7176" s="194">
        <v>0</v>
      </c>
      <c r="G7176" s="287"/>
      <c r="H7176" s="552" t="s">
        <v>2713</v>
      </c>
      <c r="I7176" s="552"/>
      <c r="J7176" s="194">
        <v>24.81</v>
      </c>
    </row>
    <row r="7177" spans="1:11" ht="13.5" thickBot="1" x14ac:dyDescent="0.25">
      <c r="A7177" s="196"/>
      <c r="B7177" s="196"/>
      <c r="C7177" s="196"/>
      <c r="D7177" s="196"/>
      <c r="E7177" s="196"/>
      <c r="F7177" s="196"/>
      <c r="G7177" s="196" t="s">
        <v>2714</v>
      </c>
      <c r="H7177" s="198">
        <v>0</v>
      </c>
      <c r="I7177" s="196" t="s">
        <v>2715</v>
      </c>
      <c r="J7177" s="197">
        <v>0</v>
      </c>
    </row>
    <row r="7178" spans="1:11" ht="13.5" thickTop="1" x14ac:dyDescent="0.2">
      <c r="A7178" s="195"/>
      <c r="B7178" s="195"/>
      <c r="C7178" s="195"/>
      <c r="D7178" s="195"/>
      <c r="E7178" s="195"/>
      <c r="F7178" s="195"/>
      <c r="G7178" s="195"/>
      <c r="H7178" s="195"/>
      <c r="I7178" s="195"/>
      <c r="J7178" s="195"/>
    </row>
    <row r="7179" spans="1:11" ht="15" x14ac:dyDescent="0.2">
      <c r="A7179" s="288" t="s">
        <v>8103</v>
      </c>
      <c r="B7179" s="180" t="s">
        <v>2678</v>
      </c>
      <c r="C7179" s="288" t="s">
        <v>2679</v>
      </c>
      <c r="D7179" s="288" t="s">
        <v>2680</v>
      </c>
      <c r="E7179" s="553" t="s">
        <v>2681</v>
      </c>
      <c r="F7179" s="553"/>
      <c r="G7179" s="181" t="s">
        <v>2682</v>
      </c>
      <c r="H7179" s="180" t="s">
        <v>2683</v>
      </c>
      <c r="I7179" s="180" t="s">
        <v>6886</v>
      </c>
      <c r="J7179" s="180" t="s">
        <v>2684</v>
      </c>
      <c r="K7179" s="180" t="s">
        <v>2685</v>
      </c>
    </row>
    <row r="7180" spans="1:11" x14ac:dyDescent="0.2">
      <c r="A7180" s="289" t="s">
        <v>119</v>
      </c>
      <c r="B7180" s="182" t="s">
        <v>4991</v>
      </c>
      <c r="C7180" s="289" t="s">
        <v>2687</v>
      </c>
      <c r="D7180" s="289" t="s">
        <v>4992</v>
      </c>
      <c r="E7180" s="554" t="s">
        <v>3020</v>
      </c>
      <c r="F7180" s="554"/>
      <c r="G7180" s="183" t="s">
        <v>114</v>
      </c>
      <c r="H7180" s="184">
        <v>1</v>
      </c>
      <c r="I7180" s="185"/>
      <c r="J7180" s="185">
        <v>75.83</v>
      </c>
      <c r="K7180" s="185">
        <v>75.83</v>
      </c>
    </row>
    <row r="7181" spans="1:11" ht="25.5" x14ac:dyDescent="0.2">
      <c r="A7181" s="290" t="s">
        <v>2689</v>
      </c>
      <c r="B7181" s="186" t="s">
        <v>2881</v>
      </c>
      <c r="C7181" s="290" t="s">
        <v>2691</v>
      </c>
      <c r="D7181" s="290" t="s">
        <v>2882</v>
      </c>
      <c r="E7181" s="555" t="s">
        <v>2693</v>
      </c>
      <c r="F7181" s="555"/>
      <c r="G7181" s="187" t="s">
        <v>2694</v>
      </c>
      <c r="H7181" s="188">
        <v>0.8</v>
      </c>
      <c r="I7181" s="188"/>
      <c r="J7181" s="189">
        <v>27.68</v>
      </c>
      <c r="K7181" s="189">
        <v>22.14</v>
      </c>
    </row>
    <row r="7182" spans="1:11" ht="25.5" x14ac:dyDescent="0.2">
      <c r="A7182" s="290" t="s">
        <v>2689</v>
      </c>
      <c r="B7182" s="186" t="s">
        <v>2870</v>
      </c>
      <c r="C7182" s="290" t="s">
        <v>2691</v>
      </c>
      <c r="D7182" s="290" t="s">
        <v>2871</v>
      </c>
      <c r="E7182" s="555" t="s">
        <v>2693</v>
      </c>
      <c r="F7182" s="555"/>
      <c r="G7182" s="187" t="s">
        <v>2694</v>
      </c>
      <c r="H7182" s="188">
        <v>0.8</v>
      </c>
      <c r="I7182" s="188"/>
      <c r="J7182" s="189">
        <v>33.79</v>
      </c>
      <c r="K7182" s="189">
        <v>27.03</v>
      </c>
    </row>
    <row r="7183" spans="1:11" x14ac:dyDescent="0.2">
      <c r="A7183" s="291" t="s">
        <v>2697</v>
      </c>
      <c r="B7183" s="190" t="s">
        <v>7670</v>
      </c>
      <c r="C7183" s="291" t="s">
        <v>2791</v>
      </c>
      <c r="D7183" s="291" t="s">
        <v>7671</v>
      </c>
      <c r="E7183" s="556" t="s">
        <v>2700</v>
      </c>
      <c r="F7183" s="556"/>
      <c r="G7183" s="191" t="s">
        <v>48</v>
      </c>
      <c r="H7183" s="192">
        <v>1</v>
      </c>
      <c r="I7183" s="192"/>
      <c r="J7183" s="193">
        <v>26.66</v>
      </c>
      <c r="K7183" s="193">
        <v>26.66</v>
      </c>
    </row>
    <row r="7184" spans="1:11" x14ac:dyDescent="0.2">
      <c r="A7184" s="287"/>
      <c r="B7184" s="287"/>
      <c r="C7184" s="287"/>
      <c r="D7184" s="287"/>
      <c r="E7184" s="287" t="s">
        <v>2709</v>
      </c>
      <c r="F7184" s="194">
        <v>36.07</v>
      </c>
      <c r="G7184" s="287" t="s">
        <v>2710</v>
      </c>
      <c r="H7184" s="194">
        <v>0</v>
      </c>
      <c r="I7184" s="287" t="s">
        <v>2711</v>
      </c>
      <c r="J7184" s="194">
        <v>36.07</v>
      </c>
    </row>
    <row r="7185" spans="1:11" x14ac:dyDescent="0.2">
      <c r="A7185" s="287"/>
      <c r="B7185" s="287"/>
      <c r="C7185" s="287"/>
      <c r="D7185" s="287"/>
      <c r="E7185" s="287" t="s">
        <v>2712</v>
      </c>
      <c r="F7185" s="194">
        <v>0</v>
      </c>
      <c r="G7185" s="287"/>
      <c r="H7185" s="552" t="s">
        <v>2713</v>
      </c>
      <c r="I7185" s="552"/>
      <c r="J7185" s="194">
        <v>75.83</v>
      </c>
    </row>
    <row r="7186" spans="1:11" ht="13.5" thickBot="1" x14ac:dyDescent="0.25">
      <c r="A7186" s="196"/>
      <c r="B7186" s="196"/>
      <c r="C7186" s="196"/>
      <c r="D7186" s="196"/>
      <c r="E7186" s="196"/>
      <c r="F7186" s="196"/>
      <c r="G7186" s="196" t="s">
        <v>2714</v>
      </c>
      <c r="H7186" s="198">
        <v>0</v>
      </c>
      <c r="I7186" s="196" t="s">
        <v>2715</v>
      </c>
      <c r="J7186" s="197">
        <v>0</v>
      </c>
    </row>
    <row r="7187" spans="1:11" ht="13.5" thickTop="1" x14ac:dyDescent="0.2">
      <c r="A7187" s="195"/>
      <c r="B7187" s="195"/>
      <c r="C7187" s="195"/>
      <c r="D7187" s="195"/>
      <c r="E7187" s="195"/>
      <c r="F7187" s="195"/>
      <c r="G7187" s="195"/>
      <c r="H7187" s="195"/>
      <c r="I7187" s="195"/>
      <c r="J7187" s="195"/>
    </row>
    <row r="7188" spans="1:11" ht="15" x14ac:dyDescent="0.2">
      <c r="A7188" s="288" t="s">
        <v>8104</v>
      </c>
      <c r="B7188" s="180" t="s">
        <v>2678</v>
      </c>
      <c r="C7188" s="288" t="s">
        <v>2679</v>
      </c>
      <c r="D7188" s="288" t="s">
        <v>2680</v>
      </c>
      <c r="E7188" s="553" t="s">
        <v>2681</v>
      </c>
      <c r="F7188" s="553"/>
      <c r="G7188" s="181" t="s">
        <v>2682</v>
      </c>
      <c r="H7188" s="180" t="s">
        <v>2683</v>
      </c>
      <c r="I7188" s="180" t="s">
        <v>6886</v>
      </c>
      <c r="J7188" s="180" t="s">
        <v>2684</v>
      </c>
      <c r="K7188" s="180" t="s">
        <v>2685</v>
      </c>
    </row>
    <row r="7189" spans="1:11" x14ac:dyDescent="0.2">
      <c r="A7189" s="289" t="s">
        <v>119</v>
      </c>
      <c r="B7189" s="182" t="s">
        <v>4993</v>
      </c>
      <c r="C7189" s="289" t="s">
        <v>2687</v>
      </c>
      <c r="D7189" s="289" t="s">
        <v>4994</v>
      </c>
      <c r="E7189" s="554" t="s">
        <v>3020</v>
      </c>
      <c r="F7189" s="554"/>
      <c r="G7189" s="183" t="s">
        <v>298</v>
      </c>
      <c r="H7189" s="184">
        <v>1</v>
      </c>
      <c r="I7189" s="185"/>
      <c r="J7189" s="185">
        <v>38.94</v>
      </c>
      <c r="K7189" s="185">
        <v>38.94</v>
      </c>
    </row>
    <row r="7190" spans="1:11" ht="25.5" x14ac:dyDescent="0.2">
      <c r="A7190" s="290" t="s">
        <v>2689</v>
      </c>
      <c r="B7190" s="186" t="s">
        <v>2870</v>
      </c>
      <c r="C7190" s="290" t="s">
        <v>2691</v>
      </c>
      <c r="D7190" s="290" t="s">
        <v>2871</v>
      </c>
      <c r="E7190" s="555" t="s">
        <v>2693</v>
      </c>
      <c r="F7190" s="555"/>
      <c r="G7190" s="187" t="s">
        <v>2694</v>
      </c>
      <c r="H7190" s="188">
        <v>0.21</v>
      </c>
      <c r="I7190" s="188"/>
      <c r="J7190" s="189">
        <v>33.79</v>
      </c>
      <c r="K7190" s="189">
        <v>7.09</v>
      </c>
    </row>
    <row r="7191" spans="1:11" ht="25.5" x14ac:dyDescent="0.2">
      <c r="A7191" s="290" t="s">
        <v>2689</v>
      </c>
      <c r="B7191" s="186" t="s">
        <v>2851</v>
      </c>
      <c r="C7191" s="290" t="s">
        <v>2691</v>
      </c>
      <c r="D7191" s="290" t="s">
        <v>2852</v>
      </c>
      <c r="E7191" s="555" t="s">
        <v>2693</v>
      </c>
      <c r="F7191" s="555"/>
      <c r="G7191" s="187" t="s">
        <v>2694</v>
      </c>
      <c r="H7191" s="188">
        <v>0.21</v>
      </c>
      <c r="I7191" s="188"/>
      <c r="J7191" s="189">
        <v>26.89</v>
      </c>
      <c r="K7191" s="189">
        <v>5.64</v>
      </c>
    </row>
    <row r="7192" spans="1:11" x14ac:dyDescent="0.2">
      <c r="A7192" s="291" t="s">
        <v>2697</v>
      </c>
      <c r="B7192" s="190" t="s">
        <v>4995</v>
      </c>
      <c r="C7192" s="291" t="s">
        <v>2791</v>
      </c>
      <c r="D7192" s="291" t="s">
        <v>4996</v>
      </c>
      <c r="E7192" s="556" t="s">
        <v>2700</v>
      </c>
      <c r="F7192" s="556"/>
      <c r="G7192" s="191" t="s">
        <v>48</v>
      </c>
      <c r="H7192" s="192">
        <v>0.5</v>
      </c>
      <c r="I7192" s="192"/>
      <c r="J7192" s="193">
        <v>52.42</v>
      </c>
      <c r="K7192" s="193">
        <v>26.21</v>
      </c>
    </row>
    <row r="7193" spans="1:11" x14ac:dyDescent="0.2">
      <c r="A7193" s="287"/>
      <c r="B7193" s="287"/>
      <c r="C7193" s="287"/>
      <c r="D7193" s="287"/>
      <c r="E7193" s="287" t="s">
        <v>2709</v>
      </c>
      <c r="F7193" s="194">
        <v>9.33</v>
      </c>
      <c r="G7193" s="287" t="s">
        <v>2710</v>
      </c>
      <c r="H7193" s="194">
        <v>0</v>
      </c>
      <c r="I7193" s="287" t="s">
        <v>2711</v>
      </c>
      <c r="J7193" s="194">
        <v>9.33</v>
      </c>
    </row>
    <row r="7194" spans="1:11" x14ac:dyDescent="0.2">
      <c r="A7194" s="287"/>
      <c r="B7194" s="287"/>
      <c r="C7194" s="287"/>
      <c r="D7194" s="287"/>
      <c r="E7194" s="287" t="s">
        <v>2712</v>
      </c>
      <c r="F7194" s="194">
        <v>0</v>
      </c>
      <c r="G7194" s="287"/>
      <c r="H7194" s="552" t="s">
        <v>2713</v>
      </c>
      <c r="I7194" s="552"/>
      <c r="J7194" s="194">
        <v>38.94</v>
      </c>
    </row>
    <row r="7195" spans="1:11" ht="13.5" thickBot="1" x14ac:dyDescent="0.25">
      <c r="A7195" s="196"/>
      <c r="B7195" s="196"/>
      <c r="C7195" s="196"/>
      <c r="D7195" s="196"/>
      <c r="E7195" s="196"/>
      <c r="F7195" s="196"/>
      <c r="G7195" s="196" t="s">
        <v>2714</v>
      </c>
      <c r="H7195" s="198">
        <v>0</v>
      </c>
      <c r="I7195" s="196" t="s">
        <v>2715</v>
      </c>
      <c r="J7195" s="197">
        <v>0</v>
      </c>
    </row>
    <row r="7196" spans="1:11" ht="13.5" thickTop="1" x14ac:dyDescent="0.2">
      <c r="A7196" s="195"/>
      <c r="B7196" s="195"/>
      <c r="C7196" s="195"/>
      <c r="D7196" s="195"/>
      <c r="E7196" s="195"/>
      <c r="F7196" s="195"/>
      <c r="G7196" s="195"/>
      <c r="H7196" s="195"/>
      <c r="I7196" s="195"/>
      <c r="J7196" s="195"/>
    </row>
    <row r="7197" spans="1:11" ht="15" x14ac:dyDescent="0.2">
      <c r="A7197" s="288" t="s">
        <v>8105</v>
      </c>
      <c r="B7197" s="180" t="s">
        <v>2678</v>
      </c>
      <c r="C7197" s="288" t="s">
        <v>2679</v>
      </c>
      <c r="D7197" s="288" t="s">
        <v>2680</v>
      </c>
      <c r="E7197" s="553" t="s">
        <v>2681</v>
      </c>
      <c r="F7197" s="553"/>
      <c r="G7197" s="181" t="s">
        <v>2682</v>
      </c>
      <c r="H7197" s="180" t="s">
        <v>2683</v>
      </c>
      <c r="I7197" s="180" t="s">
        <v>6886</v>
      </c>
      <c r="J7197" s="180" t="s">
        <v>2684</v>
      </c>
      <c r="K7197" s="180" t="s">
        <v>2685</v>
      </c>
    </row>
    <row r="7198" spans="1:11" x14ac:dyDescent="0.2">
      <c r="A7198" s="289" t="s">
        <v>119</v>
      </c>
      <c r="B7198" s="182" t="s">
        <v>4997</v>
      </c>
      <c r="C7198" s="289" t="s">
        <v>2791</v>
      </c>
      <c r="D7198" s="289" t="s">
        <v>4998</v>
      </c>
      <c r="E7198" s="554" t="s">
        <v>7268</v>
      </c>
      <c r="F7198" s="554"/>
      <c r="G7198" s="183" t="s">
        <v>48</v>
      </c>
      <c r="H7198" s="184">
        <v>1</v>
      </c>
      <c r="I7198" s="185"/>
      <c r="J7198" s="185">
        <v>84.68</v>
      </c>
      <c r="K7198" s="185">
        <v>84.68</v>
      </c>
    </row>
    <row r="7199" spans="1:11" ht="25.5" x14ac:dyDescent="0.2">
      <c r="A7199" s="290" t="s">
        <v>2689</v>
      </c>
      <c r="B7199" s="186" t="s">
        <v>2881</v>
      </c>
      <c r="C7199" s="290" t="s">
        <v>2691</v>
      </c>
      <c r="D7199" s="290" t="s">
        <v>2882</v>
      </c>
      <c r="E7199" s="555" t="s">
        <v>2693</v>
      </c>
      <c r="F7199" s="555"/>
      <c r="G7199" s="187" t="s">
        <v>2694</v>
      </c>
      <c r="H7199" s="188">
        <v>0.52500000000000002</v>
      </c>
      <c r="I7199" s="188"/>
      <c r="J7199" s="189">
        <v>27.68</v>
      </c>
      <c r="K7199" s="189">
        <v>14.53</v>
      </c>
    </row>
    <row r="7200" spans="1:11" ht="25.5" x14ac:dyDescent="0.2">
      <c r="A7200" s="290" t="s">
        <v>2689</v>
      </c>
      <c r="B7200" s="186" t="s">
        <v>2870</v>
      </c>
      <c r="C7200" s="290" t="s">
        <v>2691</v>
      </c>
      <c r="D7200" s="290" t="s">
        <v>2871</v>
      </c>
      <c r="E7200" s="555" t="s">
        <v>2693</v>
      </c>
      <c r="F7200" s="555"/>
      <c r="G7200" s="187" t="s">
        <v>2694</v>
      </c>
      <c r="H7200" s="188">
        <v>0.52500000000000002</v>
      </c>
      <c r="I7200" s="188"/>
      <c r="J7200" s="189">
        <v>33.79</v>
      </c>
      <c r="K7200" s="189">
        <v>17.73</v>
      </c>
    </row>
    <row r="7201" spans="1:11" x14ac:dyDescent="0.2">
      <c r="A7201" s="291" t="s">
        <v>2697</v>
      </c>
      <c r="B7201" s="190" t="s">
        <v>4995</v>
      </c>
      <c r="C7201" s="291" t="s">
        <v>2791</v>
      </c>
      <c r="D7201" s="291" t="s">
        <v>4996</v>
      </c>
      <c r="E7201" s="556" t="s">
        <v>2700</v>
      </c>
      <c r="F7201" s="556"/>
      <c r="G7201" s="191" t="s">
        <v>48</v>
      </c>
      <c r="H7201" s="192">
        <v>1</v>
      </c>
      <c r="I7201" s="192"/>
      <c r="J7201" s="193">
        <v>52.42</v>
      </c>
      <c r="K7201" s="193">
        <v>52.42</v>
      </c>
    </row>
    <row r="7202" spans="1:11" x14ac:dyDescent="0.2">
      <c r="A7202" s="287"/>
      <c r="B7202" s="287"/>
      <c r="C7202" s="287"/>
      <c r="D7202" s="287"/>
      <c r="E7202" s="287" t="s">
        <v>2709</v>
      </c>
      <c r="F7202" s="194">
        <v>23.67</v>
      </c>
      <c r="G7202" s="287" t="s">
        <v>2710</v>
      </c>
      <c r="H7202" s="194">
        <v>0</v>
      </c>
      <c r="I7202" s="287" t="s">
        <v>2711</v>
      </c>
      <c r="J7202" s="194">
        <v>23.67</v>
      </c>
    </row>
    <row r="7203" spans="1:11" x14ac:dyDescent="0.2">
      <c r="A7203" s="287"/>
      <c r="B7203" s="287"/>
      <c r="C7203" s="287"/>
      <c r="D7203" s="287"/>
      <c r="E7203" s="287" t="s">
        <v>2712</v>
      </c>
      <c r="F7203" s="194">
        <v>0</v>
      </c>
      <c r="G7203" s="287"/>
      <c r="H7203" s="552" t="s">
        <v>2713</v>
      </c>
      <c r="I7203" s="552"/>
      <c r="J7203" s="194">
        <v>84.68</v>
      </c>
    </row>
    <row r="7204" spans="1:11" ht="13.5" thickBot="1" x14ac:dyDescent="0.25">
      <c r="A7204" s="196"/>
      <c r="B7204" s="196"/>
      <c r="C7204" s="196"/>
      <c r="D7204" s="196"/>
      <c r="E7204" s="196"/>
      <c r="F7204" s="196"/>
      <c r="G7204" s="196" t="s">
        <v>2714</v>
      </c>
      <c r="H7204" s="198">
        <v>0</v>
      </c>
      <c r="I7204" s="196" t="s">
        <v>2715</v>
      </c>
      <c r="J7204" s="197">
        <v>0</v>
      </c>
    </row>
    <row r="7205" spans="1:11" ht="13.5" thickTop="1" x14ac:dyDescent="0.2">
      <c r="A7205" s="195"/>
      <c r="B7205" s="195"/>
      <c r="C7205" s="195"/>
      <c r="D7205" s="195"/>
      <c r="E7205" s="195"/>
      <c r="F7205" s="195"/>
      <c r="G7205" s="195"/>
      <c r="H7205" s="195"/>
      <c r="I7205" s="195"/>
      <c r="J7205" s="195"/>
    </row>
    <row r="7206" spans="1:11" ht="15" x14ac:dyDescent="0.2">
      <c r="A7206" s="288" t="s">
        <v>8106</v>
      </c>
      <c r="B7206" s="180" t="s">
        <v>2678</v>
      </c>
      <c r="C7206" s="288" t="s">
        <v>2679</v>
      </c>
      <c r="D7206" s="288" t="s">
        <v>2680</v>
      </c>
      <c r="E7206" s="553" t="s">
        <v>2681</v>
      </c>
      <c r="F7206" s="553"/>
      <c r="G7206" s="181" t="s">
        <v>2682</v>
      </c>
      <c r="H7206" s="180" t="s">
        <v>2683</v>
      </c>
      <c r="I7206" s="180" t="s">
        <v>6886</v>
      </c>
      <c r="J7206" s="180" t="s">
        <v>2684</v>
      </c>
      <c r="K7206" s="180" t="s">
        <v>2685</v>
      </c>
    </row>
    <row r="7207" spans="1:11" x14ac:dyDescent="0.2">
      <c r="A7207" s="289" t="s">
        <v>119</v>
      </c>
      <c r="B7207" s="182" t="s">
        <v>4999</v>
      </c>
      <c r="C7207" s="289" t="s">
        <v>2791</v>
      </c>
      <c r="D7207" s="289" t="s">
        <v>5000</v>
      </c>
      <c r="E7207" s="554" t="s">
        <v>7268</v>
      </c>
      <c r="F7207" s="554"/>
      <c r="G7207" s="183" t="s">
        <v>48</v>
      </c>
      <c r="H7207" s="184">
        <v>1</v>
      </c>
      <c r="I7207" s="185"/>
      <c r="J7207" s="185">
        <v>93.51</v>
      </c>
      <c r="K7207" s="185">
        <v>93.51</v>
      </c>
    </row>
    <row r="7208" spans="1:11" ht="25.5" x14ac:dyDescent="0.2">
      <c r="A7208" s="290" t="s">
        <v>2689</v>
      </c>
      <c r="B7208" s="186" t="s">
        <v>2881</v>
      </c>
      <c r="C7208" s="290" t="s">
        <v>2691</v>
      </c>
      <c r="D7208" s="290" t="s">
        <v>2882</v>
      </c>
      <c r="E7208" s="555" t="s">
        <v>2693</v>
      </c>
      <c r="F7208" s="555"/>
      <c r="G7208" s="187" t="s">
        <v>2694</v>
      </c>
      <c r="H7208" s="188">
        <v>0.52500000000000002</v>
      </c>
      <c r="I7208" s="188"/>
      <c r="J7208" s="189">
        <v>27.68</v>
      </c>
      <c r="K7208" s="189">
        <v>14.53</v>
      </c>
    </row>
    <row r="7209" spans="1:11" ht="25.5" x14ac:dyDescent="0.2">
      <c r="A7209" s="290" t="s">
        <v>2689</v>
      </c>
      <c r="B7209" s="186" t="s">
        <v>2870</v>
      </c>
      <c r="C7209" s="290" t="s">
        <v>2691</v>
      </c>
      <c r="D7209" s="290" t="s">
        <v>2871</v>
      </c>
      <c r="E7209" s="555" t="s">
        <v>2693</v>
      </c>
      <c r="F7209" s="555"/>
      <c r="G7209" s="187" t="s">
        <v>2694</v>
      </c>
      <c r="H7209" s="188">
        <v>0.52500000000000002</v>
      </c>
      <c r="I7209" s="188"/>
      <c r="J7209" s="189">
        <v>33.79</v>
      </c>
      <c r="K7209" s="189">
        <v>17.73</v>
      </c>
    </row>
    <row r="7210" spans="1:11" x14ac:dyDescent="0.2">
      <c r="A7210" s="291" t="s">
        <v>2697</v>
      </c>
      <c r="B7210" s="190" t="s">
        <v>5001</v>
      </c>
      <c r="C7210" s="291" t="s">
        <v>2791</v>
      </c>
      <c r="D7210" s="291" t="s">
        <v>5002</v>
      </c>
      <c r="E7210" s="556" t="s">
        <v>2700</v>
      </c>
      <c r="F7210" s="556"/>
      <c r="G7210" s="191" t="s">
        <v>48</v>
      </c>
      <c r="H7210" s="192">
        <v>1</v>
      </c>
      <c r="I7210" s="192"/>
      <c r="J7210" s="193">
        <v>61.25</v>
      </c>
      <c r="K7210" s="193">
        <v>61.25</v>
      </c>
    </row>
    <row r="7211" spans="1:11" x14ac:dyDescent="0.2">
      <c r="A7211" s="287"/>
      <c r="B7211" s="287"/>
      <c r="C7211" s="287"/>
      <c r="D7211" s="287"/>
      <c r="E7211" s="287" t="s">
        <v>2709</v>
      </c>
      <c r="F7211" s="194">
        <v>23.67</v>
      </c>
      <c r="G7211" s="287" t="s">
        <v>2710</v>
      </c>
      <c r="H7211" s="194">
        <v>0</v>
      </c>
      <c r="I7211" s="287" t="s">
        <v>2711</v>
      </c>
      <c r="J7211" s="194">
        <v>23.67</v>
      </c>
    </row>
    <row r="7212" spans="1:11" x14ac:dyDescent="0.2">
      <c r="A7212" s="287"/>
      <c r="B7212" s="287"/>
      <c r="C7212" s="287"/>
      <c r="D7212" s="287"/>
      <c r="E7212" s="287" t="s">
        <v>2712</v>
      </c>
      <c r="F7212" s="194">
        <v>0</v>
      </c>
      <c r="G7212" s="287"/>
      <c r="H7212" s="552" t="s">
        <v>2713</v>
      </c>
      <c r="I7212" s="552"/>
      <c r="J7212" s="194">
        <v>93.51</v>
      </c>
    </row>
    <row r="7213" spans="1:11" ht="13.5" thickBot="1" x14ac:dyDescent="0.25">
      <c r="A7213" s="196"/>
      <c r="B7213" s="196"/>
      <c r="C7213" s="196"/>
      <c r="D7213" s="196"/>
      <c r="E7213" s="196"/>
      <c r="F7213" s="196"/>
      <c r="G7213" s="196" t="s">
        <v>2714</v>
      </c>
      <c r="H7213" s="198">
        <v>0</v>
      </c>
      <c r="I7213" s="196" t="s">
        <v>2715</v>
      </c>
      <c r="J7213" s="197">
        <v>0</v>
      </c>
    </row>
    <row r="7214" spans="1:11" ht="13.5" thickTop="1" x14ac:dyDescent="0.2">
      <c r="A7214" s="195"/>
      <c r="B7214" s="195"/>
      <c r="C7214" s="195"/>
      <c r="D7214" s="195"/>
      <c r="E7214" s="195"/>
      <c r="F7214" s="195"/>
      <c r="G7214" s="195"/>
      <c r="H7214" s="195"/>
      <c r="I7214" s="195"/>
      <c r="J7214" s="195"/>
    </row>
    <row r="7215" spans="1:11" ht="15" x14ac:dyDescent="0.2">
      <c r="A7215" s="288" t="s">
        <v>8107</v>
      </c>
      <c r="B7215" s="180" t="s">
        <v>2678</v>
      </c>
      <c r="C7215" s="288" t="s">
        <v>2679</v>
      </c>
      <c r="D7215" s="288" t="s">
        <v>2680</v>
      </c>
      <c r="E7215" s="553" t="s">
        <v>2681</v>
      </c>
      <c r="F7215" s="553"/>
      <c r="G7215" s="181" t="s">
        <v>2682</v>
      </c>
      <c r="H7215" s="180" t="s">
        <v>2683</v>
      </c>
      <c r="I7215" s="180" t="s">
        <v>6886</v>
      </c>
      <c r="J7215" s="180" t="s">
        <v>2684</v>
      </c>
      <c r="K7215" s="180" t="s">
        <v>2685</v>
      </c>
    </row>
    <row r="7216" spans="1:11" x14ac:dyDescent="0.2">
      <c r="A7216" s="289" t="s">
        <v>119</v>
      </c>
      <c r="B7216" s="182" t="s">
        <v>5003</v>
      </c>
      <c r="C7216" s="289" t="s">
        <v>2791</v>
      </c>
      <c r="D7216" s="289" t="s">
        <v>5004</v>
      </c>
      <c r="E7216" s="554" t="s">
        <v>7273</v>
      </c>
      <c r="F7216" s="554"/>
      <c r="G7216" s="183" t="s">
        <v>48</v>
      </c>
      <c r="H7216" s="184">
        <v>1</v>
      </c>
      <c r="I7216" s="185"/>
      <c r="J7216" s="185">
        <v>166.05</v>
      </c>
      <c r="K7216" s="185">
        <v>166.05</v>
      </c>
    </row>
    <row r="7217" spans="1:11" ht="25.5" x14ac:dyDescent="0.2">
      <c r="A7217" s="290" t="s">
        <v>2689</v>
      </c>
      <c r="B7217" s="186" t="s">
        <v>2881</v>
      </c>
      <c r="C7217" s="290" t="s">
        <v>2691</v>
      </c>
      <c r="D7217" s="290" t="s">
        <v>2882</v>
      </c>
      <c r="E7217" s="555" t="s">
        <v>2693</v>
      </c>
      <c r="F7217" s="555"/>
      <c r="G7217" s="187" t="s">
        <v>2694</v>
      </c>
      <c r="H7217" s="188">
        <v>0.52500000000000002</v>
      </c>
      <c r="I7217" s="188"/>
      <c r="J7217" s="189">
        <v>27.68</v>
      </c>
      <c r="K7217" s="189">
        <v>14.53</v>
      </c>
    </row>
    <row r="7218" spans="1:11" ht="25.5" x14ac:dyDescent="0.2">
      <c r="A7218" s="290" t="s">
        <v>2689</v>
      </c>
      <c r="B7218" s="186" t="s">
        <v>2870</v>
      </c>
      <c r="C7218" s="290" t="s">
        <v>2691</v>
      </c>
      <c r="D7218" s="290" t="s">
        <v>2871</v>
      </c>
      <c r="E7218" s="555" t="s">
        <v>2693</v>
      </c>
      <c r="F7218" s="555"/>
      <c r="G7218" s="187" t="s">
        <v>2694</v>
      </c>
      <c r="H7218" s="188">
        <v>0.52500000000000002</v>
      </c>
      <c r="I7218" s="188"/>
      <c r="J7218" s="189">
        <v>33.79</v>
      </c>
      <c r="K7218" s="189">
        <v>17.73</v>
      </c>
    </row>
    <row r="7219" spans="1:11" x14ac:dyDescent="0.2">
      <c r="A7219" s="291" t="s">
        <v>2697</v>
      </c>
      <c r="B7219" s="190" t="s">
        <v>5005</v>
      </c>
      <c r="C7219" s="291" t="s">
        <v>2791</v>
      </c>
      <c r="D7219" s="291" t="s">
        <v>5006</v>
      </c>
      <c r="E7219" s="556" t="s">
        <v>2700</v>
      </c>
      <c r="F7219" s="556"/>
      <c r="G7219" s="191" t="s">
        <v>48</v>
      </c>
      <c r="H7219" s="192">
        <v>1</v>
      </c>
      <c r="I7219" s="192"/>
      <c r="J7219" s="193">
        <v>133.79</v>
      </c>
      <c r="K7219" s="193">
        <v>133.79</v>
      </c>
    </row>
    <row r="7220" spans="1:11" x14ac:dyDescent="0.2">
      <c r="A7220" s="287"/>
      <c r="B7220" s="287"/>
      <c r="C7220" s="287"/>
      <c r="D7220" s="287"/>
      <c r="E7220" s="287" t="s">
        <v>2709</v>
      </c>
      <c r="F7220" s="194">
        <v>23.67</v>
      </c>
      <c r="G7220" s="287" t="s">
        <v>2710</v>
      </c>
      <c r="H7220" s="194">
        <v>0</v>
      </c>
      <c r="I7220" s="287" t="s">
        <v>2711</v>
      </c>
      <c r="J7220" s="194">
        <v>23.67</v>
      </c>
    </row>
    <row r="7221" spans="1:11" x14ac:dyDescent="0.2">
      <c r="A7221" s="287"/>
      <c r="B7221" s="287"/>
      <c r="C7221" s="287"/>
      <c r="D7221" s="287"/>
      <c r="E7221" s="287" t="s">
        <v>2712</v>
      </c>
      <c r="F7221" s="194">
        <v>0</v>
      </c>
      <c r="G7221" s="287"/>
      <c r="H7221" s="552" t="s">
        <v>2713</v>
      </c>
      <c r="I7221" s="552"/>
      <c r="J7221" s="194">
        <v>166.05</v>
      </c>
    </row>
    <row r="7222" spans="1:11" ht="13.5" thickBot="1" x14ac:dyDescent="0.25">
      <c r="A7222" s="196"/>
      <c r="B7222" s="196"/>
      <c r="C7222" s="196"/>
      <c r="D7222" s="196"/>
      <c r="E7222" s="196"/>
      <c r="F7222" s="196"/>
      <c r="G7222" s="196" t="s">
        <v>2714</v>
      </c>
      <c r="H7222" s="198">
        <v>0</v>
      </c>
      <c r="I7222" s="196" t="s">
        <v>2715</v>
      </c>
      <c r="J7222" s="197">
        <v>0</v>
      </c>
    </row>
    <row r="7223" spans="1:11" ht="13.5" thickTop="1" x14ac:dyDescent="0.2">
      <c r="A7223" s="195"/>
      <c r="B7223" s="195"/>
      <c r="C7223" s="195"/>
      <c r="D7223" s="195"/>
      <c r="E7223" s="195"/>
      <c r="F7223" s="195"/>
      <c r="G7223" s="195"/>
      <c r="H7223" s="195"/>
      <c r="I7223" s="195"/>
      <c r="J7223" s="195"/>
    </row>
    <row r="7224" spans="1:11" ht="15" x14ac:dyDescent="0.2">
      <c r="A7224" s="288" t="s">
        <v>8108</v>
      </c>
      <c r="B7224" s="180" t="s">
        <v>2678</v>
      </c>
      <c r="C7224" s="288" t="s">
        <v>2679</v>
      </c>
      <c r="D7224" s="288" t="s">
        <v>2680</v>
      </c>
      <c r="E7224" s="553" t="s">
        <v>2681</v>
      </c>
      <c r="F7224" s="553"/>
      <c r="G7224" s="181" t="s">
        <v>2682</v>
      </c>
      <c r="H7224" s="180" t="s">
        <v>2683</v>
      </c>
      <c r="I7224" s="180" t="s">
        <v>6886</v>
      </c>
      <c r="J7224" s="180" t="s">
        <v>2684</v>
      </c>
      <c r="K7224" s="180" t="s">
        <v>2685</v>
      </c>
    </row>
    <row r="7225" spans="1:11" x14ac:dyDescent="0.2">
      <c r="A7225" s="289" t="s">
        <v>119</v>
      </c>
      <c r="B7225" s="182" t="s">
        <v>5007</v>
      </c>
      <c r="C7225" s="289" t="s">
        <v>2791</v>
      </c>
      <c r="D7225" s="289" t="s">
        <v>5008</v>
      </c>
      <c r="E7225" s="554" t="s">
        <v>7268</v>
      </c>
      <c r="F7225" s="554"/>
      <c r="G7225" s="183" t="s">
        <v>48</v>
      </c>
      <c r="H7225" s="184">
        <v>1</v>
      </c>
      <c r="I7225" s="185"/>
      <c r="J7225" s="185">
        <v>74.86</v>
      </c>
      <c r="K7225" s="185">
        <v>74.86</v>
      </c>
    </row>
    <row r="7226" spans="1:11" ht="25.5" x14ac:dyDescent="0.2">
      <c r="A7226" s="290" t="s">
        <v>2689</v>
      </c>
      <c r="B7226" s="186" t="s">
        <v>2881</v>
      </c>
      <c r="C7226" s="290" t="s">
        <v>2691</v>
      </c>
      <c r="D7226" s="290" t="s">
        <v>2882</v>
      </c>
      <c r="E7226" s="555" t="s">
        <v>2693</v>
      </c>
      <c r="F7226" s="555"/>
      <c r="G7226" s="187" t="s">
        <v>2694</v>
      </c>
      <c r="H7226" s="188">
        <v>0.52500000000000002</v>
      </c>
      <c r="I7226" s="188"/>
      <c r="J7226" s="189">
        <v>27.68</v>
      </c>
      <c r="K7226" s="189">
        <v>14.53</v>
      </c>
    </row>
    <row r="7227" spans="1:11" ht="25.5" x14ac:dyDescent="0.2">
      <c r="A7227" s="290" t="s">
        <v>2689</v>
      </c>
      <c r="B7227" s="186" t="s">
        <v>2870</v>
      </c>
      <c r="C7227" s="290" t="s">
        <v>2691</v>
      </c>
      <c r="D7227" s="290" t="s">
        <v>2871</v>
      </c>
      <c r="E7227" s="555" t="s">
        <v>2693</v>
      </c>
      <c r="F7227" s="555"/>
      <c r="G7227" s="187" t="s">
        <v>2694</v>
      </c>
      <c r="H7227" s="188">
        <v>0.52500000000000002</v>
      </c>
      <c r="I7227" s="188"/>
      <c r="J7227" s="189">
        <v>33.79</v>
      </c>
      <c r="K7227" s="189">
        <v>17.73</v>
      </c>
    </row>
    <row r="7228" spans="1:11" x14ac:dyDescent="0.2">
      <c r="A7228" s="291" t="s">
        <v>2697</v>
      </c>
      <c r="B7228" s="190" t="s">
        <v>5009</v>
      </c>
      <c r="C7228" s="291" t="s">
        <v>2791</v>
      </c>
      <c r="D7228" s="291" t="s">
        <v>5010</v>
      </c>
      <c r="E7228" s="556" t="s">
        <v>2700</v>
      </c>
      <c r="F7228" s="556"/>
      <c r="G7228" s="191" t="s">
        <v>48</v>
      </c>
      <c r="H7228" s="192">
        <v>1</v>
      </c>
      <c r="I7228" s="192"/>
      <c r="J7228" s="193">
        <v>42.6</v>
      </c>
      <c r="K7228" s="193">
        <v>42.6</v>
      </c>
    </row>
    <row r="7229" spans="1:11" x14ac:dyDescent="0.2">
      <c r="A7229" s="287"/>
      <c r="B7229" s="287"/>
      <c r="C7229" s="287"/>
      <c r="D7229" s="287"/>
      <c r="E7229" s="287" t="s">
        <v>2709</v>
      </c>
      <c r="F7229" s="194">
        <v>23.67</v>
      </c>
      <c r="G7229" s="287" t="s">
        <v>2710</v>
      </c>
      <c r="H7229" s="194">
        <v>0</v>
      </c>
      <c r="I7229" s="287" t="s">
        <v>2711</v>
      </c>
      <c r="J7229" s="194">
        <v>23.67</v>
      </c>
    </row>
    <row r="7230" spans="1:11" x14ac:dyDescent="0.2">
      <c r="A7230" s="287"/>
      <c r="B7230" s="287"/>
      <c r="C7230" s="287"/>
      <c r="D7230" s="287"/>
      <c r="E7230" s="287" t="s">
        <v>2712</v>
      </c>
      <c r="F7230" s="194">
        <v>0</v>
      </c>
      <c r="G7230" s="287"/>
      <c r="H7230" s="552" t="s">
        <v>2713</v>
      </c>
      <c r="I7230" s="552"/>
      <c r="J7230" s="194">
        <v>74.86</v>
      </c>
    </row>
    <row r="7231" spans="1:11" ht="13.5" thickBot="1" x14ac:dyDescent="0.25">
      <c r="A7231" s="196"/>
      <c r="B7231" s="196"/>
      <c r="C7231" s="196"/>
      <c r="D7231" s="196"/>
      <c r="E7231" s="196"/>
      <c r="F7231" s="196"/>
      <c r="G7231" s="196" t="s">
        <v>2714</v>
      </c>
      <c r="H7231" s="198">
        <v>0</v>
      </c>
      <c r="I7231" s="196" t="s">
        <v>2715</v>
      </c>
      <c r="J7231" s="197">
        <v>0</v>
      </c>
    </row>
    <row r="7232" spans="1:11" ht="13.5" thickTop="1" x14ac:dyDescent="0.2">
      <c r="A7232" s="195"/>
      <c r="B7232" s="195"/>
      <c r="C7232" s="195"/>
      <c r="D7232" s="195"/>
      <c r="E7232" s="195"/>
      <c r="F7232" s="195"/>
      <c r="G7232" s="195"/>
      <c r="H7232" s="195"/>
      <c r="I7232" s="195"/>
      <c r="J7232" s="195"/>
    </row>
    <row r="7233" spans="1:11" ht="15" x14ac:dyDescent="0.2">
      <c r="A7233" s="288" t="s">
        <v>8109</v>
      </c>
      <c r="B7233" s="180" t="s">
        <v>2678</v>
      </c>
      <c r="C7233" s="288" t="s">
        <v>2679</v>
      </c>
      <c r="D7233" s="288" t="s">
        <v>2680</v>
      </c>
      <c r="E7233" s="553" t="s">
        <v>2681</v>
      </c>
      <c r="F7233" s="553"/>
      <c r="G7233" s="181" t="s">
        <v>2682</v>
      </c>
      <c r="H7233" s="180" t="s">
        <v>2683</v>
      </c>
      <c r="I7233" s="180" t="s">
        <v>6886</v>
      </c>
      <c r="J7233" s="180" t="s">
        <v>2684</v>
      </c>
      <c r="K7233" s="180" t="s">
        <v>2685</v>
      </c>
    </row>
    <row r="7234" spans="1:11" x14ac:dyDescent="0.2">
      <c r="A7234" s="289" t="s">
        <v>119</v>
      </c>
      <c r="B7234" s="182" t="s">
        <v>5011</v>
      </c>
      <c r="C7234" s="289" t="s">
        <v>2687</v>
      </c>
      <c r="D7234" s="289" t="s">
        <v>1651</v>
      </c>
      <c r="E7234" s="554" t="s">
        <v>3020</v>
      </c>
      <c r="F7234" s="554"/>
      <c r="G7234" s="183" t="s">
        <v>298</v>
      </c>
      <c r="H7234" s="184">
        <v>1</v>
      </c>
      <c r="I7234" s="185"/>
      <c r="J7234" s="185">
        <v>27.62</v>
      </c>
      <c r="K7234" s="185">
        <v>27.62</v>
      </c>
    </row>
    <row r="7235" spans="1:11" ht="25.5" x14ac:dyDescent="0.2">
      <c r="A7235" s="290" t="s">
        <v>2689</v>
      </c>
      <c r="B7235" s="186" t="s">
        <v>2870</v>
      </c>
      <c r="C7235" s="290" t="s">
        <v>2691</v>
      </c>
      <c r="D7235" s="290" t="s">
        <v>2871</v>
      </c>
      <c r="E7235" s="555" t="s">
        <v>2693</v>
      </c>
      <c r="F7235" s="555"/>
      <c r="G7235" s="187" t="s">
        <v>2694</v>
      </c>
      <c r="H7235" s="188">
        <v>0.15</v>
      </c>
      <c r="I7235" s="188"/>
      <c r="J7235" s="189">
        <v>33.79</v>
      </c>
      <c r="K7235" s="189">
        <v>5.0599999999999996</v>
      </c>
    </row>
    <row r="7236" spans="1:11" ht="25.5" x14ac:dyDescent="0.2">
      <c r="A7236" s="290" t="s">
        <v>2689</v>
      </c>
      <c r="B7236" s="186" t="s">
        <v>2851</v>
      </c>
      <c r="C7236" s="290" t="s">
        <v>2691</v>
      </c>
      <c r="D7236" s="290" t="s">
        <v>2852</v>
      </c>
      <c r="E7236" s="555" t="s">
        <v>2693</v>
      </c>
      <c r="F7236" s="555"/>
      <c r="G7236" s="187" t="s">
        <v>2694</v>
      </c>
      <c r="H7236" s="188">
        <v>0.15</v>
      </c>
      <c r="I7236" s="188"/>
      <c r="J7236" s="189">
        <v>26.89</v>
      </c>
      <c r="K7236" s="189">
        <v>4.03</v>
      </c>
    </row>
    <row r="7237" spans="1:11" x14ac:dyDescent="0.2">
      <c r="A7237" s="291" t="s">
        <v>2697</v>
      </c>
      <c r="B7237" s="190" t="s">
        <v>5012</v>
      </c>
      <c r="C7237" s="291" t="s">
        <v>2791</v>
      </c>
      <c r="D7237" s="291" t="s">
        <v>5013</v>
      </c>
      <c r="E7237" s="556" t="s">
        <v>2700</v>
      </c>
      <c r="F7237" s="556"/>
      <c r="G7237" s="191" t="s">
        <v>48</v>
      </c>
      <c r="H7237" s="192">
        <v>1</v>
      </c>
      <c r="I7237" s="192"/>
      <c r="J7237" s="193">
        <v>18.53</v>
      </c>
      <c r="K7237" s="193">
        <v>18.53</v>
      </c>
    </row>
    <row r="7238" spans="1:11" x14ac:dyDescent="0.2">
      <c r="A7238" s="287"/>
      <c r="B7238" s="287"/>
      <c r="C7238" s="287"/>
      <c r="D7238" s="287"/>
      <c r="E7238" s="287" t="s">
        <v>2709</v>
      </c>
      <c r="F7238" s="194">
        <v>6.66</v>
      </c>
      <c r="G7238" s="287" t="s">
        <v>2710</v>
      </c>
      <c r="H7238" s="194">
        <v>0</v>
      </c>
      <c r="I7238" s="287" t="s">
        <v>2711</v>
      </c>
      <c r="J7238" s="194">
        <v>6.66</v>
      </c>
    </row>
    <row r="7239" spans="1:11" x14ac:dyDescent="0.2">
      <c r="A7239" s="287"/>
      <c r="B7239" s="287"/>
      <c r="C7239" s="287"/>
      <c r="D7239" s="287"/>
      <c r="E7239" s="287" t="s">
        <v>2712</v>
      </c>
      <c r="F7239" s="194">
        <v>0</v>
      </c>
      <c r="G7239" s="287"/>
      <c r="H7239" s="552" t="s">
        <v>2713</v>
      </c>
      <c r="I7239" s="552"/>
      <c r="J7239" s="194">
        <v>27.62</v>
      </c>
    </row>
    <row r="7240" spans="1:11" ht="13.5" thickBot="1" x14ac:dyDescent="0.25">
      <c r="A7240" s="196"/>
      <c r="B7240" s="196"/>
      <c r="C7240" s="196"/>
      <c r="D7240" s="196"/>
      <c r="E7240" s="196"/>
      <c r="F7240" s="196"/>
      <c r="G7240" s="196" t="s">
        <v>2714</v>
      </c>
      <c r="H7240" s="198">
        <v>0</v>
      </c>
      <c r="I7240" s="196" t="s">
        <v>2715</v>
      </c>
      <c r="J7240" s="197">
        <v>0</v>
      </c>
    </row>
    <row r="7241" spans="1:11" ht="13.5" thickTop="1" x14ac:dyDescent="0.2">
      <c r="A7241" s="195"/>
      <c r="B7241" s="195"/>
      <c r="C7241" s="195"/>
      <c r="D7241" s="195"/>
      <c r="E7241" s="195"/>
      <c r="F7241" s="195"/>
      <c r="G7241" s="195"/>
      <c r="H7241" s="195"/>
      <c r="I7241" s="195"/>
      <c r="J7241" s="195"/>
    </row>
    <row r="7242" spans="1:11" ht="15" x14ac:dyDescent="0.2">
      <c r="A7242" s="288" t="s">
        <v>8110</v>
      </c>
      <c r="B7242" s="180" t="s">
        <v>2678</v>
      </c>
      <c r="C7242" s="288" t="s">
        <v>2679</v>
      </c>
      <c r="D7242" s="288" t="s">
        <v>2680</v>
      </c>
      <c r="E7242" s="553" t="s">
        <v>2681</v>
      </c>
      <c r="F7242" s="553"/>
      <c r="G7242" s="181" t="s">
        <v>2682</v>
      </c>
      <c r="H7242" s="180" t="s">
        <v>2683</v>
      </c>
      <c r="I7242" s="180" t="s">
        <v>6886</v>
      </c>
      <c r="J7242" s="180" t="s">
        <v>2684</v>
      </c>
      <c r="K7242" s="180" t="s">
        <v>2685</v>
      </c>
    </row>
    <row r="7243" spans="1:11" x14ac:dyDescent="0.2">
      <c r="A7243" s="289" t="s">
        <v>119</v>
      </c>
      <c r="B7243" s="182" t="s">
        <v>5014</v>
      </c>
      <c r="C7243" s="289" t="s">
        <v>2687</v>
      </c>
      <c r="D7243" s="289" t="s">
        <v>1653</v>
      </c>
      <c r="E7243" s="554" t="s">
        <v>3020</v>
      </c>
      <c r="F7243" s="554"/>
      <c r="G7243" s="183" t="s">
        <v>298</v>
      </c>
      <c r="H7243" s="184">
        <v>1</v>
      </c>
      <c r="I7243" s="185"/>
      <c r="J7243" s="185">
        <v>33.24</v>
      </c>
      <c r="K7243" s="185">
        <v>33.24</v>
      </c>
    </row>
    <row r="7244" spans="1:11" ht="25.5" x14ac:dyDescent="0.2">
      <c r="A7244" s="290" t="s">
        <v>2689</v>
      </c>
      <c r="B7244" s="186" t="s">
        <v>2870</v>
      </c>
      <c r="C7244" s="290" t="s">
        <v>2691</v>
      </c>
      <c r="D7244" s="290" t="s">
        <v>2871</v>
      </c>
      <c r="E7244" s="555" t="s">
        <v>2693</v>
      </c>
      <c r="F7244" s="555"/>
      <c r="G7244" s="187" t="s">
        <v>2694</v>
      </c>
      <c r="H7244" s="188">
        <v>0.15</v>
      </c>
      <c r="I7244" s="188"/>
      <c r="J7244" s="189">
        <v>33.79</v>
      </c>
      <c r="K7244" s="189">
        <v>5.0599999999999996</v>
      </c>
    </row>
    <row r="7245" spans="1:11" ht="25.5" x14ac:dyDescent="0.2">
      <c r="A7245" s="290" t="s">
        <v>2689</v>
      </c>
      <c r="B7245" s="186" t="s">
        <v>2851</v>
      </c>
      <c r="C7245" s="290" t="s">
        <v>2691</v>
      </c>
      <c r="D7245" s="290" t="s">
        <v>2852</v>
      </c>
      <c r="E7245" s="555" t="s">
        <v>2693</v>
      </c>
      <c r="F7245" s="555"/>
      <c r="G7245" s="187" t="s">
        <v>2694</v>
      </c>
      <c r="H7245" s="188">
        <v>0.15</v>
      </c>
      <c r="I7245" s="188"/>
      <c r="J7245" s="189">
        <v>26.89</v>
      </c>
      <c r="K7245" s="189">
        <v>4.03</v>
      </c>
    </row>
    <row r="7246" spans="1:11" x14ac:dyDescent="0.2">
      <c r="A7246" s="291" t="s">
        <v>2697</v>
      </c>
      <c r="B7246" s="190" t="s">
        <v>5015</v>
      </c>
      <c r="C7246" s="291" t="s">
        <v>2791</v>
      </c>
      <c r="D7246" s="291" t="s">
        <v>5016</v>
      </c>
      <c r="E7246" s="556" t="s">
        <v>2700</v>
      </c>
      <c r="F7246" s="556"/>
      <c r="G7246" s="191" t="s">
        <v>48</v>
      </c>
      <c r="H7246" s="192">
        <v>1</v>
      </c>
      <c r="I7246" s="192"/>
      <c r="J7246" s="193">
        <v>24.15</v>
      </c>
      <c r="K7246" s="193">
        <v>24.15</v>
      </c>
    </row>
    <row r="7247" spans="1:11" x14ac:dyDescent="0.2">
      <c r="A7247" s="287"/>
      <c r="B7247" s="287"/>
      <c r="C7247" s="287"/>
      <c r="D7247" s="287"/>
      <c r="E7247" s="287" t="s">
        <v>2709</v>
      </c>
      <c r="F7247" s="194">
        <v>6.66</v>
      </c>
      <c r="G7247" s="287" t="s">
        <v>2710</v>
      </c>
      <c r="H7247" s="194">
        <v>0</v>
      </c>
      <c r="I7247" s="287" t="s">
        <v>2711</v>
      </c>
      <c r="J7247" s="194">
        <v>6.66</v>
      </c>
    </row>
    <row r="7248" spans="1:11" x14ac:dyDescent="0.2">
      <c r="A7248" s="287"/>
      <c r="B7248" s="287"/>
      <c r="C7248" s="287"/>
      <c r="D7248" s="287"/>
      <c r="E7248" s="287" t="s">
        <v>2712</v>
      </c>
      <c r="F7248" s="194">
        <v>0</v>
      </c>
      <c r="G7248" s="287"/>
      <c r="H7248" s="552" t="s">
        <v>2713</v>
      </c>
      <c r="I7248" s="552"/>
      <c r="J7248" s="194">
        <v>33.24</v>
      </c>
    </row>
    <row r="7249" spans="1:11" ht="13.5" thickBot="1" x14ac:dyDescent="0.25">
      <c r="A7249" s="196"/>
      <c r="B7249" s="196"/>
      <c r="C7249" s="196"/>
      <c r="D7249" s="196"/>
      <c r="E7249" s="196"/>
      <c r="F7249" s="196"/>
      <c r="G7249" s="196" t="s">
        <v>2714</v>
      </c>
      <c r="H7249" s="198">
        <v>0</v>
      </c>
      <c r="I7249" s="196" t="s">
        <v>2715</v>
      </c>
      <c r="J7249" s="197">
        <v>0</v>
      </c>
    </row>
    <row r="7250" spans="1:11" ht="13.5" thickTop="1" x14ac:dyDescent="0.2">
      <c r="A7250" s="195"/>
      <c r="B7250" s="195"/>
      <c r="C7250" s="195"/>
      <c r="D7250" s="195"/>
      <c r="E7250" s="195"/>
      <c r="F7250" s="195"/>
      <c r="G7250" s="195"/>
      <c r="H7250" s="195"/>
      <c r="I7250" s="195"/>
      <c r="J7250" s="195"/>
    </row>
    <row r="7251" spans="1:11" ht="15" x14ac:dyDescent="0.2">
      <c r="A7251" s="288" t="s">
        <v>8111</v>
      </c>
      <c r="B7251" s="180" t="s">
        <v>2678</v>
      </c>
      <c r="C7251" s="288" t="s">
        <v>2679</v>
      </c>
      <c r="D7251" s="288" t="s">
        <v>2680</v>
      </c>
      <c r="E7251" s="553" t="s">
        <v>2681</v>
      </c>
      <c r="F7251" s="553"/>
      <c r="G7251" s="181" t="s">
        <v>2682</v>
      </c>
      <c r="H7251" s="180" t="s">
        <v>2683</v>
      </c>
      <c r="I7251" s="180" t="s">
        <v>6886</v>
      </c>
      <c r="J7251" s="180" t="s">
        <v>2684</v>
      </c>
      <c r="K7251" s="180" t="s">
        <v>2685</v>
      </c>
    </row>
    <row r="7252" spans="1:11" x14ac:dyDescent="0.2">
      <c r="A7252" s="289" t="s">
        <v>119</v>
      </c>
      <c r="B7252" s="182" t="s">
        <v>5017</v>
      </c>
      <c r="C7252" s="289" t="s">
        <v>2687</v>
      </c>
      <c r="D7252" s="289" t="s">
        <v>1655</v>
      </c>
      <c r="E7252" s="554" t="s">
        <v>3020</v>
      </c>
      <c r="F7252" s="554"/>
      <c r="G7252" s="183" t="s">
        <v>298</v>
      </c>
      <c r="H7252" s="184">
        <v>1</v>
      </c>
      <c r="I7252" s="185"/>
      <c r="J7252" s="185">
        <v>150.85</v>
      </c>
      <c r="K7252" s="185">
        <v>150.85</v>
      </c>
    </row>
    <row r="7253" spans="1:11" ht="25.5" x14ac:dyDescent="0.2">
      <c r="A7253" s="290" t="s">
        <v>2689</v>
      </c>
      <c r="B7253" s="186" t="s">
        <v>2870</v>
      </c>
      <c r="C7253" s="290" t="s">
        <v>2691</v>
      </c>
      <c r="D7253" s="290" t="s">
        <v>2871</v>
      </c>
      <c r="E7253" s="555" t="s">
        <v>2693</v>
      </c>
      <c r="F7253" s="555"/>
      <c r="G7253" s="187" t="s">
        <v>2694</v>
      </c>
      <c r="H7253" s="188">
        <v>0.15</v>
      </c>
      <c r="I7253" s="188"/>
      <c r="J7253" s="189">
        <v>33.79</v>
      </c>
      <c r="K7253" s="189">
        <v>5.0599999999999996</v>
      </c>
    </row>
    <row r="7254" spans="1:11" ht="25.5" x14ac:dyDescent="0.2">
      <c r="A7254" s="290" t="s">
        <v>2689</v>
      </c>
      <c r="B7254" s="186" t="s">
        <v>2851</v>
      </c>
      <c r="C7254" s="290" t="s">
        <v>2691</v>
      </c>
      <c r="D7254" s="290" t="s">
        <v>2852</v>
      </c>
      <c r="E7254" s="555" t="s">
        <v>2693</v>
      </c>
      <c r="F7254" s="555"/>
      <c r="G7254" s="187" t="s">
        <v>2694</v>
      </c>
      <c r="H7254" s="188">
        <v>0.15</v>
      </c>
      <c r="I7254" s="188"/>
      <c r="J7254" s="189">
        <v>26.89</v>
      </c>
      <c r="K7254" s="189">
        <v>4.03</v>
      </c>
    </row>
    <row r="7255" spans="1:11" x14ac:dyDescent="0.2">
      <c r="A7255" s="291" t="s">
        <v>2697</v>
      </c>
      <c r="B7255" s="190" t="s">
        <v>7274</v>
      </c>
      <c r="C7255" s="291" t="s">
        <v>2791</v>
      </c>
      <c r="D7255" s="291" t="s">
        <v>7275</v>
      </c>
      <c r="E7255" s="556" t="s">
        <v>2700</v>
      </c>
      <c r="F7255" s="556"/>
      <c r="G7255" s="191" t="s">
        <v>48</v>
      </c>
      <c r="H7255" s="192">
        <v>1</v>
      </c>
      <c r="I7255" s="192"/>
      <c r="J7255" s="193">
        <v>141.76</v>
      </c>
      <c r="K7255" s="193">
        <v>141.76</v>
      </c>
    </row>
    <row r="7256" spans="1:11" x14ac:dyDescent="0.2">
      <c r="A7256" s="287"/>
      <c r="B7256" s="287"/>
      <c r="C7256" s="287"/>
      <c r="D7256" s="287"/>
      <c r="E7256" s="287" t="s">
        <v>2709</v>
      </c>
      <c r="F7256" s="194">
        <v>6.66</v>
      </c>
      <c r="G7256" s="287" t="s">
        <v>2710</v>
      </c>
      <c r="H7256" s="194">
        <v>0</v>
      </c>
      <c r="I7256" s="287" t="s">
        <v>2711</v>
      </c>
      <c r="J7256" s="194">
        <v>6.66</v>
      </c>
    </row>
    <row r="7257" spans="1:11" x14ac:dyDescent="0.2">
      <c r="A7257" s="287"/>
      <c r="B7257" s="287"/>
      <c r="C7257" s="287"/>
      <c r="D7257" s="287"/>
      <c r="E7257" s="287" t="s">
        <v>2712</v>
      </c>
      <c r="F7257" s="194">
        <v>0</v>
      </c>
      <c r="G7257" s="287"/>
      <c r="H7257" s="552" t="s">
        <v>2713</v>
      </c>
      <c r="I7257" s="552"/>
      <c r="J7257" s="194">
        <v>150.85</v>
      </c>
    </row>
    <row r="7258" spans="1:11" ht="13.5" thickBot="1" x14ac:dyDescent="0.25">
      <c r="A7258" s="196"/>
      <c r="B7258" s="196"/>
      <c r="C7258" s="196"/>
      <c r="D7258" s="196"/>
      <c r="E7258" s="196"/>
      <c r="F7258" s="196"/>
      <c r="G7258" s="196" t="s">
        <v>2714</v>
      </c>
      <c r="H7258" s="198">
        <v>0</v>
      </c>
      <c r="I7258" s="196" t="s">
        <v>2715</v>
      </c>
      <c r="J7258" s="197">
        <v>0</v>
      </c>
    </row>
    <row r="7259" spans="1:11" ht="13.5" thickTop="1" x14ac:dyDescent="0.2">
      <c r="A7259" s="195"/>
      <c r="B7259" s="195"/>
      <c r="C7259" s="195"/>
      <c r="D7259" s="195"/>
      <c r="E7259" s="195"/>
      <c r="F7259" s="195"/>
      <c r="G7259" s="195"/>
      <c r="H7259" s="195"/>
      <c r="I7259" s="195"/>
      <c r="J7259" s="195"/>
    </row>
    <row r="7260" spans="1:11" ht="15" x14ac:dyDescent="0.2">
      <c r="A7260" s="288" t="s">
        <v>8112</v>
      </c>
      <c r="B7260" s="180" t="s">
        <v>2678</v>
      </c>
      <c r="C7260" s="288" t="s">
        <v>2679</v>
      </c>
      <c r="D7260" s="288" t="s">
        <v>2680</v>
      </c>
      <c r="E7260" s="553" t="s">
        <v>2681</v>
      </c>
      <c r="F7260" s="553"/>
      <c r="G7260" s="181" t="s">
        <v>2682</v>
      </c>
      <c r="H7260" s="180" t="s">
        <v>2683</v>
      </c>
      <c r="I7260" s="180" t="s">
        <v>6886</v>
      </c>
      <c r="J7260" s="180" t="s">
        <v>2684</v>
      </c>
      <c r="K7260" s="180" t="s">
        <v>2685</v>
      </c>
    </row>
    <row r="7261" spans="1:11" x14ac:dyDescent="0.2">
      <c r="A7261" s="289" t="s">
        <v>119</v>
      </c>
      <c r="B7261" s="182" t="s">
        <v>5018</v>
      </c>
      <c r="C7261" s="289" t="s">
        <v>2687</v>
      </c>
      <c r="D7261" s="289" t="s">
        <v>5019</v>
      </c>
      <c r="E7261" s="554" t="s">
        <v>3020</v>
      </c>
      <c r="F7261" s="554"/>
      <c r="G7261" s="183" t="s">
        <v>298</v>
      </c>
      <c r="H7261" s="184">
        <v>1</v>
      </c>
      <c r="I7261" s="185"/>
      <c r="J7261" s="185">
        <v>152.83000000000001</v>
      </c>
      <c r="K7261" s="185">
        <v>152.83000000000001</v>
      </c>
    </row>
    <row r="7262" spans="1:11" ht="25.5" x14ac:dyDescent="0.2">
      <c r="A7262" s="290" t="s">
        <v>2689</v>
      </c>
      <c r="B7262" s="186" t="s">
        <v>2870</v>
      </c>
      <c r="C7262" s="290" t="s">
        <v>2691</v>
      </c>
      <c r="D7262" s="290" t="s">
        <v>2871</v>
      </c>
      <c r="E7262" s="555" t="s">
        <v>2693</v>
      </c>
      <c r="F7262" s="555"/>
      <c r="G7262" s="187" t="s">
        <v>2694</v>
      </c>
      <c r="H7262" s="188">
        <v>0.15</v>
      </c>
      <c r="I7262" s="188"/>
      <c r="J7262" s="189">
        <v>33.79</v>
      </c>
      <c r="K7262" s="189">
        <v>5.0599999999999996</v>
      </c>
    </row>
    <row r="7263" spans="1:11" ht="25.5" x14ac:dyDescent="0.2">
      <c r="A7263" s="290" t="s">
        <v>2689</v>
      </c>
      <c r="B7263" s="186" t="s">
        <v>2851</v>
      </c>
      <c r="C7263" s="290" t="s">
        <v>2691</v>
      </c>
      <c r="D7263" s="290" t="s">
        <v>2852</v>
      </c>
      <c r="E7263" s="555" t="s">
        <v>2693</v>
      </c>
      <c r="F7263" s="555"/>
      <c r="G7263" s="187" t="s">
        <v>2694</v>
      </c>
      <c r="H7263" s="188">
        <v>0.15</v>
      </c>
      <c r="I7263" s="188"/>
      <c r="J7263" s="189">
        <v>26.89</v>
      </c>
      <c r="K7263" s="189">
        <v>4.03</v>
      </c>
    </row>
    <row r="7264" spans="1:11" x14ac:dyDescent="0.2">
      <c r="A7264" s="291" t="s">
        <v>2697</v>
      </c>
      <c r="B7264" s="190" t="s">
        <v>5020</v>
      </c>
      <c r="C7264" s="291" t="s">
        <v>2791</v>
      </c>
      <c r="D7264" s="291" t="s">
        <v>5021</v>
      </c>
      <c r="E7264" s="556" t="s">
        <v>2700</v>
      </c>
      <c r="F7264" s="556"/>
      <c r="G7264" s="191" t="s">
        <v>48</v>
      </c>
      <c r="H7264" s="192">
        <v>1</v>
      </c>
      <c r="I7264" s="192"/>
      <c r="J7264" s="193">
        <v>143.74</v>
      </c>
      <c r="K7264" s="193">
        <v>143.74</v>
      </c>
    </row>
    <row r="7265" spans="1:11" x14ac:dyDescent="0.2">
      <c r="A7265" s="287"/>
      <c r="B7265" s="287"/>
      <c r="C7265" s="287"/>
      <c r="D7265" s="287"/>
      <c r="E7265" s="287" t="s">
        <v>2709</v>
      </c>
      <c r="F7265" s="194">
        <v>6.66</v>
      </c>
      <c r="G7265" s="287" t="s">
        <v>2710</v>
      </c>
      <c r="H7265" s="194">
        <v>0</v>
      </c>
      <c r="I7265" s="287" t="s">
        <v>2711</v>
      </c>
      <c r="J7265" s="194">
        <v>6.66</v>
      </c>
    </row>
    <row r="7266" spans="1:11" x14ac:dyDescent="0.2">
      <c r="A7266" s="287"/>
      <c r="B7266" s="287"/>
      <c r="C7266" s="287"/>
      <c r="D7266" s="287"/>
      <c r="E7266" s="287" t="s">
        <v>2712</v>
      </c>
      <c r="F7266" s="194">
        <v>0</v>
      </c>
      <c r="G7266" s="287"/>
      <c r="H7266" s="552" t="s">
        <v>2713</v>
      </c>
      <c r="I7266" s="552"/>
      <c r="J7266" s="194">
        <v>152.83000000000001</v>
      </c>
    </row>
    <row r="7267" spans="1:11" ht="13.5" thickBot="1" x14ac:dyDescent="0.25">
      <c r="A7267" s="196"/>
      <c r="B7267" s="196"/>
      <c r="C7267" s="196"/>
      <c r="D7267" s="196"/>
      <c r="E7267" s="196"/>
      <c r="F7267" s="196"/>
      <c r="G7267" s="196" t="s">
        <v>2714</v>
      </c>
      <c r="H7267" s="198">
        <v>0</v>
      </c>
      <c r="I7267" s="196" t="s">
        <v>2715</v>
      </c>
      <c r="J7267" s="197">
        <v>0</v>
      </c>
    </row>
    <row r="7268" spans="1:11" ht="13.5" thickTop="1" x14ac:dyDescent="0.2">
      <c r="A7268" s="195"/>
      <c r="B7268" s="195"/>
      <c r="C7268" s="195"/>
      <c r="D7268" s="195"/>
      <c r="E7268" s="195"/>
      <c r="F7268" s="195"/>
      <c r="G7268" s="195"/>
      <c r="H7268" s="195"/>
      <c r="I7268" s="195"/>
      <c r="J7268" s="195"/>
    </row>
    <row r="7269" spans="1:11" ht="15" x14ac:dyDescent="0.2">
      <c r="A7269" s="288" t="s">
        <v>8113</v>
      </c>
      <c r="B7269" s="180" t="s">
        <v>2678</v>
      </c>
      <c r="C7269" s="288" t="s">
        <v>2679</v>
      </c>
      <c r="D7269" s="288" t="s">
        <v>2680</v>
      </c>
      <c r="E7269" s="553" t="s">
        <v>2681</v>
      </c>
      <c r="F7269" s="553"/>
      <c r="G7269" s="181" t="s">
        <v>2682</v>
      </c>
      <c r="H7269" s="180" t="s">
        <v>2683</v>
      </c>
      <c r="I7269" s="180" t="s">
        <v>6886</v>
      </c>
      <c r="J7269" s="180" t="s">
        <v>2684</v>
      </c>
      <c r="K7269" s="180" t="s">
        <v>2685</v>
      </c>
    </row>
    <row r="7270" spans="1:11" x14ac:dyDescent="0.2">
      <c r="A7270" s="289" t="s">
        <v>119</v>
      </c>
      <c r="B7270" s="182" t="s">
        <v>5022</v>
      </c>
      <c r="C7270" s="289" t="s">
        <v>2687</v>
      </c>
      <c r="D7270" s="289" t="s">
        <v>5023</v>
      </c>
      <c r="E7270" s="554" t="s">
        <v>3020</v>
      </c>
      <c r="F7270" s="554"/>
      <c r="G7270" s="183" t="s">
        <v>298</v>
      </c>
      <c r="H7270" s="184">
        <v>1</v>
      </c>
      <c r="I7270" s="185"/>
      <c r="J7270" s="185">
        <v>76.63</v>
      </c>
      <c r="K7270" s="185">
        <v>76.63</v>
      </c>
    </row>
    <row r="7271" spans="1:11" ht="25.5" x14ac:dyDescent="0.2">
      <c r="A7271" s="290" t="s">
        <v>2689</v>
      </c>
      <c r="B7271" s="186" t="s">
        <v>2870</v>
      </c>
      <c r="C7271" s="290" t="s">
        <v>2691</v>
      </c>
      <c r="D7271" s="290" t="s">
        <v>2871</v>
      </c>
      <c r="E7271" s="555" t="s">
        <v>2693</v>
      </c>
      <c r="F7271" s="555"/>
      <c r="G7271" s="187" t="s">
        <v>2694</v>
      </c>
      <c r="H7271" s="188">
        <v>0.15</v>
      </c>
      <c r="I7271" s="188"/>
      <c r="J7271" s="189">
        <v>33.79</v>
      </c>
      <c r="K7271" s="189">
        <v>5.0599999999999996</v>
      </c>
    </row>
    <row r="7272" spans="1:11" ht="25.5" x14ac:dyDescent="0.2">
      <c r="A7272" s="290" t="s">
        <v>2689</v>
      </c>
      <c r="B7272" s="186" t="s">
        <v>2851</v>
      </c>
      <c r="C7272" s="290" t="s">
        <v>2691</v>
      </c>
      <c r="D7272" s="290" t="s">
        <v>2852</v>
      </c>
      <c r="E7272" s="555" t="s">
        <v>2693</v>
      </c>
      <c r="F7272" s="555"/>
      <c r="G7272" s="187" t="s">
        <v>2694</v>
      </c>
      <c r="H7272" s="188">
        <v>0.15</v>
      </c>
      <c r="I7272" s="188"/>
      <c r="J7272" s="189">
        <v>26.89</v>
      </c>
      <c r="K7272" s="189">
        <v>4.03</v>
      </c>
    </row>
    <row r="7273" spans="1:11" x14ac:dyDescent="0.2">
      <c r="A7273" s="291" t="s">
        <v>2697</v>
      </c>
      <c r="B7273" s="190" t="s">
        <v>5024</v>
      </c>
      <c r="C7273" s="291" t="s">
        <v>2791</v>
      </c>
      <c r="D7273" s="291" t="s">
        <v>5025</v>
      </c>
      <c r="E7273" s="556" t="s">
        <v>2700</v>
      </c>
      <c r="F7273" s="556"/>
      <c r="G7273" s="191" t="s">
        <v>48</v>
      </c>
      <c r="H7273" s="192">
        <v>1</v>
      </c>
      <c r="I7273" s="192"/>
      <c r="J7273" s="193">
        <v>67.540000000000006</v>
      </c>
      <c r="K7273" s="193">
        <v>67.540000000000006</v>
      </c>
    </row>
    <row r="7274" spans="1:11" x14ac:dyDescent="0.2">
      <c r="A7274" s="287"/>
      <c r="B7274" s="287"/>
      <c r="C7274" s="287"/>
      <c r="D7274" s="287"/>
      <c r="E7274" s="287" t="s">
        <v>2709</v>
      </c>
      <c r="F7274" s="194">
        <v>6.66</v>
      </c>
      <c r="G7274" s="287" t="s">
        <v>2710</v>
      </c>
      <c r="H7274" s="194">
        <v>0</v>
      </c>
      <c r="I7274" s="287" t="s">
        <v>2711</v>
      </c>
      <c r="J7274" s="194">
        <v>6.66</v>
      </c>
    </row>
    <row r="7275" spans="1:11" x14ac:dyDescent="0.2">
      <c r="A7275" s="287"/>
      <c r="B7275" s="287"/>
      <c r="C7275" s="287"/>
      <c r="D7275" s="287"/>
      <c r="E7275" s="287" t="s">
        <v>2712</v>
      </c>
      <c r="F7275" s="194">
        <v>0</v>
      </c>
      <c r="G7275" s="287"/>
      <c r="H7275" s="552" t="s">
        <v>2713</v>
      </c>
      <c r="I7275" s="552"/>
      <c r="J7275" s="194">
        <v>76.63</v>
      </c>
    </row>
    <row r="7276" spans="1:11" ht="13.5" thickBot="1" x14ac:dyDescent="0.25">
      <c r="A7276" s="196"/>
      <c r="B7276" s="196"/>
      <c r="C7276" s="196"/>
      <c r="D7276" s="196"/>
      <c r="E7276" s="196"/>
      <c r="F7276" s="196"/>
      <c r="G7276" s="196" t="s">
        <v>2714</v>
      </c>
      <c r="H7276" s="198">
        <v>0</v>
      </c>
      <c r="I7276" s="196" t="s">
        <v>2715</v>
      </c>
      <c r="J7276" s="197">
        <v>0</v>
      </c>
    </row>
    <row r="7277" spans="1:11" ht="13.5" thickTop="1" x14ac:dyDescent="0.2">
      <c r="A7277" s="195"/>
      <c r="B7277" s="195"/>
      <c r="C7277" s="195"/>
      <c r="D7277" s="195"/>
      <c r="E7277" s="195"/>
      <c r="F7277" s="195"/>
      <c r="G7277" s="195"/>
      <c r="H7277" s="195"/>
      <c r="I7277" s="195"/>
      <c r="J7277" s="195"/>
    </row>
    <row r="7278" spans="1:11" ht="15" x14ac:dyDescent="0.2">
      <c r="A7278" s="288" t="s">
        <v>8114</v>
      </c>
      <c r="B7278" s="180" t="s">
        <v>2678</v>
      </c>
      <c r="C7278" s="288" t="s">
        <v>2679</v>
      </c>
      <c r="D7278" s="288" t="s">
        <v>2680</v>
      </c>
      <c r="E7278" s="553" t="s">
        <v>2681</v>
      </c>
      <c r="F7278" s="553"/>
      <c r="G7278" s="181" t="s">
        <v>2682</v>
      </c>
      <c r="H7278" s="180" t="s">
        <v>2683</v>
      </c>
      <c r="I7278" s="180" t="s">
        <v>6886</v>
      </c>
      <c r="J7278" s="180" t="s">
        <v>2684</v>
      </c>
      <c r="K7278" s="180" t="s">
        <v>2685</v>
      </c>
    </row>
    <row r="7279" spans="1:11" x14ac:dyDescent="0.2">
      <c r="A7279" s="289" t="s">
        <v>119</v>
      </c>
      <c r="B7279" s="182" t="s">
        <v>5026</v>
      </c>
      <c r="C7279" s="289" t="s">
        <v>2791</v>
      </c>
      <c r="D7279" s="289" t="s">
        <v>5027</v>
      </c>
      <c r="E7279" s="554" t="s">
        <v>7268</v>
      </c>
      <c r="F7279" s="554"/>
      <c r="G7279" s="183" t="s">
        <v>48</v>
      </c>
      <c r="H7279" s="184">
        <v>1</v>
      </c>
      <c r="I7279" s="185"/>
      <c r="J7279" s="185">
        <v>118.42</v>
      </c>
      <c r="K7279" s="185">
        <v>118.42</v>
      </c>
    </row>
    <row r="7280" spans="1:11" ht="25.5" x14ac:dyDescent="0.2">
      <c r="A7280" s="290" t="s">
        <v>2689</v>
      </c>
      <c r="B7280" s="186" t="s">
        <v>2881</v>
      </c>
      <c r="C7280" s="290" t="s">
        <v>2691</v>
      </c>
      <c r="D7280" s="290" t="s">
        <v>2882</v>
      </c>
      <c r="E7280" s="555" t="s">
        <v>2693</v>
      </c>
      <c r="F7280" s="555"/>
      <c r="G7280" s="187" t="s">
        <v>2694</v>
      </c>
      <c r="H7280" s="188">
        <v>1.9</v>
      </c>
      <c r="I7280" s="188"/>
      <c r="J7280" s="189">
        <v>27.68</v>
      </c>
      <c r="K7280" s="189">
        <v>52.59</v>
      </c>
    </row>
    <row r="7281" spans="1:11" ht="25.5" x14ac:dyDescent="0.2">
      <c r="A7281" s="290" t="s">
        <v>2689</v>
      </c>
      <c r="B7281" s="186" t="s">
        <v>2870</v>
      </c>
      <c r="C7281" s="290" t="s">
        <v>2691</v>
      </c>
      <c r="D7281" s="290" t="s">
        <v>2871</v>
      </c>
      <c r="E7281" s="555" t="s">
        <v>2693</v>
      </c>
      <c r="F7281" s="555"/>
      <c r="G7281" s="187" t="s">
        <v>2694</v>
      </c>
      <c r="H7281" s="188">
        <v>1.4</v>
      </c>
      <c r="I7281" s="188"/>
      <c r="J7281" s="189">
        <v>33.79</v>
      </c>
      <c r="K7281" s="189">
        <v>47.3</v>
      </c>
    </row>
    <row r="7282" spans="1:11" x14ac:dyDescent="0.2">
      <c r="A7282" s="291" t="s">
        <v>2697</v>
      </c>
      <c r="B7282" s="190" t="s">
        <v>5012</v>
      </c>
      <c r="C7282" s="291" t="s">
        <v>2791</v>
      </c>
      <c r="D7282" s="291" t="s">
        <v>5013</v>
      </c>
      <c r="E7282" s="556" t="s">
        <v>2700</v>
      </c>
      <c r="F7282" s="556"/>
      <c r="G7282" s="191" t="s">
        <v>48</v>
      </c>
      <c r="H7282" s="192">
        <v>1</v>
      </c>
      <c r="I7282" s="192"/>
      <c r="J7282" s="193">
        <v>18.53</v>
      </c>
      <c r="K7282" s="193">
        <v>18.53</v>
      </c>
    </row>
    <row r="7283" spans="1:11" x14ac:dyDescent="0.2">
      <c r="A7283" s="287"/>
      <c r="B7283" s="287"/>
      <c r="C7283" s="287"/>
      <c r="D7283" s="287"/>
      <c r="E7283" s="287" t="s">
        <v>2709</v>
      </c>
      <c r="F7283" s="194">
        <v>72.87</v>
      </c>
      <c r="G7283" s="287" t="s">
        <v>2710</v>
      </c>
      <c r="H7283" s="194">
        <v>0</v>
      </c>
      <c r="I7283" s="287" t="s">
        <v>2711</v>
      </c>
      <c r="J7283" s="194">
        <v>72.87</v>
      </c>
    </row>
    <row r="7284" spans="1:11" x14ac:dyDescent="0.2">
      <c r="A7284" s="287"/>
      <c r="B7284" s="287"/>
      <c r="C7284" s="287"/>
      <c r="D7284" s="287"/>
      <c r="E7284" s="287" t="s">
        <v>2712</v>
      </c>
      <c r="F7284" s="194">
        <v>0</v>
      </c>
      <c r="G7284" s="287"/>
      <c r="H7284" s="552" t="s">
        <v>2713</v>
      </c>
      <c r="I7284" s="552"/>
      <c r="J7284" s="194">
        <v>118.42</v>
      </c>
    </row>
    <row r="7285" spans="1:11" ht="13.5" thickBot="1" x14ac:dyDescent="0.25">
      <c r="A7285" s="196"/>
      <c r="B7285" s="196"/>
      <c r="C7285" s="196"/>
      <c r="D7285" s="196"/>
      <c r="E7285" s="196"/>
      <c r="F7285" s="196"/>
      <c r="G7285" s="196" t="s">
        <v>2714</v>
      </c>
      <c r="H7285" s="198">
        <v>0</v>
      </c>
      <c r="I7285" s="196" t="s">
        <v>2715</v>
      </c>
      <c r="J7285" s="197">
        <v>0</v>
      </c>
    </row>
    <row r="7286" spans="1:11" ht="13.5" thickTop="1" x14ac:dyDescent="0.2">
      <c r="A7286" s="195"/>
      <c r="B7286" s="195"/>
      <c r="C7286" s="195"/>
      <c r="D7286" s="195"/>
      <c r="E7286" s="195"/>
      <c r="F7286" s="195"/>
      <c r="G7286" s="195"/>
      <c r="H7286" s="195"/>
      <c r="I7286" s="195"/>
      <c r="J7286" s="195"/>
    </row>
    <row r="7287" spans="1:11" ht="15" x14ac:dyDescent="0.2">
      <c r="A7287" s="288" t="s">
        <v>8115</v>
      </c>
      <c r="B7287" s="180" t="s">
        <v>2678</v>
      </c>
      <c r="C7287" s="288" t="s">
        <v>2679</v>
      </c>
      <c r="D7287" s="288" t="s">
        <v>2680</v>
      </c>
      <c r="E7287" s="553" t="s">
        <v>2681</v>
      </c>
      <c r="F7287" s="553"/>
      <c r="G7287" s="181" t="s">
        <v>2682</v>
      </c>
      <c r="H7287" s="180" t="s">
        <v>2683</v>
      </c>
      <c r="I7287" s="180" t="s">
        <v>6886</v>
      </c>
      <c r="J7287" s="180" t="s">
        <v>2684</v>
      </c>
      <c r="K7287" s="180" t="s">
        <v>2685</v>
      </c>
    </row>
    <row r="7288" spans="1:11" x14ac:dyDescent="0.2">
      <c r="A7288" s="289" t="s">
        <v>119</v>
      </c>
      <c r="B7288" s="182" t="s">
        <v>5028</v>
      </c>
      <c r="C7288" s="289" t="s">
        <v>2791</v>
      </c>
      <c r="D7288" s="289" t="s">
        <v>5029</v>
      </c>
      <c r="E7288" s="554" t="s">
        <v>7268</v>
      </c>
      <c r="F7288" s="554"/>
      <c r="G7288" s="183" t="s">
        <v>48</v>
      </c>
      <c r="H7288" s="184">
        <v>1</v>
      </c>
      <c r="I7288" s="185"/>
      <c r="J7288" s="185">
        <v>56.11</v>
      </c>
      <c r="K7288" s="185">
        <v>56.11</v>
      </c>
    </row>
    <row r="7289" spans="1:11" ht="25.5" x14ac:dyDescent="0.2">
      <c r="A7289" s="290" t="s">
        <v>2689</v>
      </c>
      <c r="B7289" s="186" t="s">
        <v>2881</v>
      </c>
      <c r="C7289" s="290" t="s">
        <v>2691</v>
      </c>
      <c r="D7289" s="290" t="s">
        <v>2882</v>
      </c>
      <c r="E7289" s="555" t="s">
        <v>2693</v>
      </c>
      <c r="F7289" s="555"/>
      <c r="G7289" s="187" t="s">
        <v>2694</v>
      </c>
      <c r="H7289" s="188">
        <v>0.52</v>
      </c>
      <c r="I7289" s="188"/>
      <c r="J7289" s="189">
        <v>27.68</v>
      </c>
      <c r="K7289" s="189">
        <v>14.39</v>
      </c>
    </row>
    <row r="7290" spans="1:11" ht="25.5" x14ac:dyDescent="0.2">
      <c r="A7290" s="290" t="s">
        <v>2689</v>
      </c>
      <c r="B7290" s="186" t="s">
        <v>2870</v>
      </c>
      <c r="C7290" s="290" t="s">
        <v>2691</v>
      </c>
      <c r="D7290" s="290" t="s">
        <v>2871</v>
      </c>
      <c r="E7290" s="555" t="s">
        <v>2693</v>
      </c>
      <c r="F7290" s="555"/>
      <c r="G7290" s="187" t="s">
        <v>2694</v>
      </c>
      <c r="H7290" s="188">
        <v>0.52</v>
      </c>
      <c r="I7290" s="188"/>
      <c r="J7290" s="189">
        <v>33.79</v>
      </c>
      <c r="K7290" s="189">
        <v>17.57</v>
      </c>
    </row>
    <row r="7291" spans="1:11" x14ac:dyDescent="0.2">
      <c r="A7291" s="291" t="s">
        <v>2697</v>
      </c>
      <c r="B7291" s="190" t="s">
        <v>5015</v>
      </c>
      <c r="C7291" s="291" t="s">
        <v>2791</v>
      </c>
      <c r="D7291" s="291" t="s">
        <v>5016</v>
      </c>
      <c r="E7291" s="556" t="s">
        <v>2700</v>
      </c>
      <c r="F7291" s="556"/>
      <c r="G7291" s="191" t="s">
        <v>48</v>
      </c>
      <c r="H7291" s="192">
        <v>1</v>
      </c>
      <c r="I7291" s="192"/>
      <c r="J7291" s="193">
        <v>24.15</v>
      </c>
      <c r="K7291" s="193">
        <v>24.15</v>
      </c>
    </row>
    <row r="7292" spans="1:11" x14ac:dyDescent="0.2">
      <c r="A7292" s="287"/>
      <c r="B7292" s="287"/>
      <c r="C7292" s="287"/>
      <c r="D7292" s="287"/>
      <c r="E7292" s="287" t="s">
        <v>2709</v>
      </c>
      <c r="F7292" s="194">
        <v>23.44</v>
      </c>
      <c r="G7292" s="287" t="s">
        <v>2710</v>
      </c>
      <c r="H7292" s="194">
        <v>0</v>
      </c>
      <c r="I7292" s="287" t="s">
        <v>2711</v>
      </c>
      <c r="J7292" s="194">
        <v>23.44</v>
      </c>
    </row>
    <row r="7293" spans="1:11" x14ac:dyDescent="0.2">
      <c r="A7293" s="287"/>
      <c r="B7293" s="287"/>
      <c r="C7293" s="287"/>
      <c r="D7293" s="287"/>
      <c r="E7293" s="287" t="s">
        <v>2712</v>
      </c>
      <c r="F7293" s="194">
        <v>0</v>
      </c>
      <c r="G7293" s="287"/>
      <c r="H7293" s="552" t="s">
        <v>2713</v>
      </c>
      <c r="I7293" s="552"/>
      <c r="J7293" s="194">
        <v>56.11</v>
      </c>
    </row>
    <row r="7294" spans="1:11" ht="13.5" thickBot="1" x14ac:dyDescent="0.25">
      <c r="A7294" s="196"/>
      <c r="B7294" s="196"/>
      <c r="C7294" s="196"/>
      <c r="D7294" s="196"/>
      <c r="E7294" s="196"/>
      <c r="F7294" s="196"/>
      <c r="G7294" s="196" t="s">
        <v>2714</v>
      </c>
      <c r="H7294" s="198">
        <v>0</v>
      </c>
      <c r="I7294" s="196" t="s">
        <v>2715</v>
      </c>
      <c r="J7294" s="197">
        <v>0</v>
      </c>
    </row>
    <row r="7295" spans="1:11" ht="13.5" thickTop="1" x14ac:dyDescent="0.2">
      <c r="A7295" s="195"/>
      <c r="B7295" s="195"/>
      <c r="C7295" s="195"/>
      <c r="D7295" s="195"/>
      <c r="E7295" s="195"/>
      <c r="F7295" s="195"/>
      <c r="G7295" s="195"/>
      <c r="H7295" s="195"/>
      <c r="I7295" s="195"/>
      <c r="J7295" s="195"/>
    </row>
    <row r="7296" spans="1:11" ht="15" x14ac:dyDescent="0.2">
      <c r="A7296" s="288" t="s">
        <v>8116</v>
      </c>
      <c r="B7296" s="180" t="s">
        <v>2678</v>
      </c>
      <c r="C7296" s="288" t="s">
        <v>2679</v>
      </c>
      <c r="D7296" s="288" t="s">
        <v>2680</v>
      </c>
      <c r="E7296" s="553" t="s">
        <v>2681</v>
      </c>
      <c r="F7296" s="553"/>
      <c r="G7296" s="181" t="s">
        <v>2682</v>
      </c>
      <c r="H7296" s="180" t="s">
        <v>2683</v>
      </c>
      <c r="I7296" s="180" t="s">
        <v>6886</v>
      </c>
      <c r="J7296" s="180" t="s">
        <v>2684</v>
      </c>
      <c r="K7296" s="180" t="s">
        <v>2685</v>
      </c>
    </row>
    <row r="7297" spans="1:11" x14ac:dyDescent="0.2">
      <c r="A7297" s="289" t="s">
        <v>119</v>
      </c>
      <c r="B7297" s="182" t="s">
        <v>5030</v>
      </c>
      <c r="C7297" s="289" t="s">
        <v>2687</v>
      </c>
      <c r="D7297" s="289" t="s">
        <v>1667</v>
      </c>
      <c r="E7297" s="554" t="s">
        <v>3020</v>
      </c>
      <c r="F7297" s="554"/>
      <c r="G7297" s="183" t="s">
        <v>298</v>
      </c>
      <c r="H7297" s="184">
        <v>1</v>
      </c>
      <c r="I7297" s="185"/>
      <c r="J7297" s="185">
        <v>52.21</v>
      </c>
      <c r="K7297" s="185">
        <v>52.21</v>
      </c>
    </row>
    <row r="7298" spans="1:11" ht="25.5" x14ac:dyDescent="0.2">
      <c r="A7298" s="290" t="s">
        <v>2689</v>
      </c>
      <c r="B7298" s="186" t="s">
        <v>2870</v>
      </c>
      <c r="C7298" s="290" t="s">
        <v>2691</v>
      </c>
      <c r="D7298" s="290" t="s">
        <v>2871</v>
      </c>
      <c r="E7298" s="555" t="s">
        <v>2693</v>
      </c>
      <c r="F7298" s="555"/>
      <c r="G7298" s="187" t="s">
        <v>2694</v>
      </c>
      <c r="H7298" s="188">
        <v>0.15</v>
      </c>
      <c r="I7298" s="188"/>
      <c r="J7298" s="189">
        <v>33.79</v>
      </c>
      <c r="K7298" s="189">
        <v>5.0599999999999996</v>
      </c>
    </row>
    <row r="7299" spans="1:11" ht="25.5" x14ac:dyDescent="0.2">
      <c r="A7299" s="290" t="s">
        <v>2689</v>
      </c>
      <c r="B7299" s="186" t="s">
        <v>2851</v>
      </c>
      <c r="C7299" s="290" t="s">
        <v>2691</v>
      </c>
      <c r="D7299" s="290" t="s">
        <v>2852</v>
      </c>
      <c r="E7299" s="555" t="s">
        <v>2693</v>
      </c>
      <c r="F7299" s="555"/>
      <c r="G7299" s="187" t="s">
        <v>2694</v>
      </c>
      <c r="H7299" s="188">
        <v>0.15</v>
      </c>
      <c r="I7299" s="188"/>
      <c r="J7299" s="189">
        <v>26.89</v>
      </c>
      <c r="K7299" s="189">
        <v>4.03</v>
      </c>
    </row>
    <row r="7300" spans="1:11" ht="25.5" x14ac:dyDescent="0.2">
      <c r="A7300" s="291" t="s">
        <v>2697</v>
      </c>
      <c r="B7300" s="190" t="s">
        <v>7672</v>
      </c>
      <c r="C7300" s="291" t="s">
        <v>6904</v>
      </c>
      <c r="D7300" s="291" t="s">
        <v>7673</v>
      </c>
      <c r="E7300" s="556" t="s">
        <v>4366</v>
      </c>
      <c r="F7300" s="556"/>
      <c r="G7300" s="191" t="s">
        <v>48</v>
      </c>
      <c r="H7300" s="192">
        <v>1</v>
      </c>
      <c r="I7300" s="192"/>
      <c r="J7300" s="193">
        <v>43.12</v>
      </c>
      <c r="K7300" s="193">
        <v>43.12</v>
      </c>
    </row>
    <row r="7301" spans="1:11" x14ac:dyDescent="0.2">
      <c r="A7301" s="287"/>
      <c r="B7301" s="287"/>
      <c r="C7301" s="287"/>
      <c r="D7301" s="287"/>
      <c r="E7301" s="287" t="s">
        <v>2709</v>
      </c>
      <c r="F7301" s="194">
        <v>6.66</v>
      </c>
      <c r="G7301" s="287" t="s">
        <v>2710</v>
      </c>
      <c r="H7301" s="194">
        <v>0</v>
      </c>
      <c r="I7301" s="287" t="s">
        <v>2711</v>
      </c>
      <c r="J7301" s="194">
        <v>6.66</v>
      </c>
    </row>
    <row r="7302" spans="1:11" x14ac:dyDescent="0.2">
      <c r="A7302" s="287"/>
      <c r="B7302" s="287"/>
      <c r="C7302" s="287"/>
      <c r="D7302" s="287"/>
      <c r="E7302" s="287" t="s">
        <v>2712</v>
      </c>
      <c r="F7302" s="194">
        <v>0</v>
      </c>
      <c r="G7302" s="287"/>
      <c r="H7302" s="552" t="s">
        <v>2713</v>
      </c>
      <c r="I7302" s="552"/>
      <c r="J7302" s="194">
        <v>52.21</v>
      </c>
    </row>
    <row r="7303" spans="1:11" ht="13.5" thickBot="1" x14ac:dyDescent="0.25">
      <c r="A7303" s="196"/>
      <c r="B7303" s="196"/>
      <c r="C7303" s="196"/>
      <c r="D7303" s="196"/>
      <c r="E7303" s="196"/>
      <c r="F7303" s="196"/>
      <c r="G7303" s="196" t="s">
        <v>2714</v>
      </c>
      <c r="H7303" s="198">
        <v>0</v>
      </c>
      <c r="I7303" s="196" t="s">
        <v>2715</v>
      </c>
      <c r="J7303" s="197">
        <v>0</v>
      </c>
    </row>
    <row r="7304" spans="1:11" ht="13.5" thickTop="1" x14ac:dyDescent="0.2">
      <c r="A7304" s="195"/>
      <c r="B7304" s="195"/>
      <c r="C7304" s="195"/>
      <c r="D7304" s="195"/>
      <c r="E7304" s="195"/>
      <c r="F7304" s="195"/>
      <c r="G7304" s="195"/>
      <c r="H7304" s="195"/>
      <c r="I7304" s="195"/>
      <c r="J7304" s="195"/>
    </row>
    <row r="7305" spans="1:11" ht="15" x14ac:dyDescent="0.2">
      <c r="A7305" s="288" t="s">
        <v>8117</v>
      </c>
      <c r="B7305" s="180" t="s">
        <v>2678</v>
      </c>
      <c r="C7305" s="288" t="s">
        <v>2679</v>
      </c>
      <c r="D7305" s="288" t="s">
        <v>2680</v>
      </c>
      <c r="E7305" s="553" t="s">
        <v>2681</v>
      </c>
      <c r="F7305" s="553"/>
      <c r="G7305" s="181" t="s">
        <v>2682</v>
      </c>
      <c r="H7305" s="180" t="s">
        <v>2683</v>
      </c>
      <c r="I7305" s="180" t="s">
        <v>6886</v>
      </c>
      <c r="J7305" s="180" t="s">
        <v>2684</v>
      </c>
      <c r="K7305" s="180" t="s">
        <v>2685</v>
      </c>
    </row>
    <row r="7306" spans="1:11" x14ac:dyDescent="0.2">
      <c r="A7306" s="289" t="s">
        <v>119</v>
      </c>
      <c r="B7306" s="182" t="s">
        <v>5031</v>
      </c>
      <c r="C7306" s="289" t="s">
        <v>2687</v>
      </c>
      <c r="D7306" s="289" t="s">
        <v>5032</v>
      </c>
      <c r="E7306" s="554" t="s">
        <v>3020</v>
      </c>
      <c r="F7306" s="554"/>
      <c r="G7306" s="183" t="s">
        <v>298</v>
      </c>
      <c r="H7306" s="184">
        <v>1</v>
      </c>
      <c r="I7306" s="185"/>
      <c r="J7306" s="185">
        <v>62.56</v>
      </c>
      <c r="K7306" s="185">
        <v>62.56</v>
      </c>
    </row>
    <row r="7307" spans="1:11" ht="25.5" x14ac:dyDescent="0.2">
      <c r="A7307" s="290" t="s">
        <v>2689</v>
      </c>
      <c r="B7307" s="186" t="s">
        <v>2870</v>
      </c>
      <c r="C7307" s="290" t="s">
        <v>2691</v>
      </c>
      <c r="D7307" s="290" t="s">
        <v>2871</v>
      </c>
      <c r="E7307" s="555" t="s">
        <v>2693</v>
      </c>
      <c r="F7307" s="555"/>
      <c r="G7307" s="187" t="s">
        <v>2694</v>
      </c>
      <c r="H7307" s="188">
        <v>0.15</v>
      </c>
      <c r="I7307" s="188"/>
      <c r="J7307" s="189">
        <v>33.79</v>
      </c>
      <c r="K7307" s="189">
        <v>5.0599999999999996</v>
      </c>
    </row>
    <row r="7308" spans="1:11" ht="25.5" x14ac:dyDescent="0.2">
      <c r="A7308" s="290" t="s">
        <v>2689</v>
      </c>
      <c r="B7308" s="186" t="s">
        <v>2851</v>
      </c>
      <c r="C7308" s="290" t="s">
        <v>2691</v>
      </c>
      <c r="D7308" s="290" t="s">
        <v>2852</v>
      </c>
      <c r="E7308" s="555" t="s">
        <v>2693</v>
      </c>
      <c r="F7308" s="555"/>
      <c r="G7308" s="187" t="s">
        <v>2694</v>
      </c>
      <c r="H7308" s="188">
        <v>0.15</v>
      </c>
      <c r="I7308" s="188"/>
      <c r="J7308" s="189">
        <v>26.89</v>
      </c>
      <c r="K7308" s="189">
        <v>4.03</v>
      </c>
    </row>
    <row r="7309" spans="1:11" ht="25.5" x14ac:dyDescent="0.2">
      <c r="A7309" s="291" t="s">
        <v>2697</v>
      </c>
      <c r="B7309" s="190" t="s">
        <v>7674</v>
      </c>
      <c r="C7309" s="291" t="s">
        <v>6904</v>
      </c>
      <c r="D7309" s="291" t="s">
        <v>7675</v>
      </c>
      <c r="E7309" s="556" t="s">
        <v>4366</v>
      </c>
      <c r="F7309" s="556"/>
      <c r="G7309" s="191" t="s">
        <v>48</v>
      </c>
      <c r="H7309" s="192">
        <v>1</v>
      </c>
      <c r="I7309" s="192"/>
      <c r="J7309" s="193">
        <v>53.47</v>
      </c>
      <c r="K7309" s="193">
        <v>53.47</v>
      </c>
    </row>
    <row r="7310" spans="1:11" x14ac:dyDescent="0.2">
      <c r="A7310" s="287"/>
      <c r="B7310" s="287"/>
      <c r="C7310" s="287"/>
      <c r="D7310" s="287"/>
      <c r="E7310" s="287" t="s">
        <v>2709</v>
      </c>
      <c r="F7310" s="194">
        <v>6.66</v>
      </c>
      <c r="G7310" s="287" t="s">
        <v>2710</v>
      </c>
      <c r="H7310" s="194">
        <v>0</v>
      </c>
      <c r="I7310" s="287" t="s">
        <v>2711</v>
      </c>
      <c r="J7310" s="194">
        <v>6.66</v>
      </c>
    </row>
    <row r="7311" spans="1:11" x14ac:dyDescent="0.2">
      <c r="A7311" s="287"/>
      <c r="B7311" s="287"/>
      <c r="C7311" s="287"/>
      <c r="D7311" s="287"/>
      <c r="E7311" s="287" t="s">
        <v>2712</v>
      </c>
      <c r="F7311" s="194">
        <v>0</v>
      </c>
      <c r="G7311" s="287"/>
      <c r="H7311" s="552" t="s">
        <v>2713</v>
      </c>
      <c r="I7311" s="552"/>
      <c r="J7311" s="194">
        <v>62.56</v>
      </c>
    </row>
    <row r="7312" spans="1:11" ht="13.5" thickBot="1" x14ac:dyDescent="0.25">
      <c r="A7312" s="196"/>
      <c r="B7312" s="196"/>
      <c r="C7312" s="196"/>
      <c r="D7312" s="196"/>
      <c r="E7312" s="196"/>
      <c r="F7312" s="196"/>
      <c r="G7312" s="196" t="s">
        <v>2714</v>
      </c>
      <c r="H7312" s="198">
        <v>0</v>
      </c>
      <c r="I7312" s="196" t="s">
        <v>2715</v>
      </c>
      <c r="J7312" s="197">
        <v>0</v>
      </c>
    </row>
    <row r="7313" spans="1:11" ht="13.5" thickTop="1" x14ac:dyDescent="0.2">
      <c r="A7313" s="195"/>
      <c r="B7313" s="195"/>
      <c r="C7313" s="195"/>
      <c r="D7313" s="195"/>
      <c r="E7313" s="195"/>
      <c r="F7313" s="195"/>
      <c r="G7313" s="195"/>
      <c r="H7313" s="195"/>
      <c r="I7313" s="195"/>
      <c r="J7313" s="195"/>
    </row>
    <row r="7314" spans="1:11" ht="15" x14ac:dyDescent="0.2">
      <c r="A7314" s="288" t="s">
        <v>8118</v>
      </c>
      <c r="B7314" s="180" t="s">
        <v>2678</v>
      </c>
      <c r="C7314" s="288" t="s">
        <v>2679</v>
      </c>
      <c r="D7314" s="288" t="s">
        <v>2680</v>
      </c>
      <c r="E7314" s="553" t="s">
        <v>2681</v>
      </c>
      <c r="F7314" s="553"/>
      <c r="G7314" s="181" t="s">
        <v>2682</v>
      </c>
      <c r="H7314" s="180" t="s">
        <v>2683</v>
      </c>
      <c r="I7314" s="180" t="s">
        <v>6886</v>
      </c>
      <c r="J7314" s="180" t="s">
        <v>2684</v>
      </c>
      <c r="K7314" s="180" t="s">
        <v>2685</v>
      </c>
    </row>
    <row r="7315" spans="1:11" x14ac:dyDescent="0.2">
      <c r="A7315" s="289" t="s">
        <v>119</v>
      </c>
      <c r="B7315" s="182" t="s">
        <v>5033</v>
      </c>
      <c r="C7315" s="289" t="s">
        <v>2687</v>
      </c>
      <c r="D7315" s="289" t="s">
        <v>5034</v>
      </c>
      <c r="E7315" s="554" t="s">
        <v>3020</v>
      </c>
      <c r="F7315" s="554"/>
      <c r="G7315" s="183" t="s">
        <v>298</v>
      </c>
      <c r="H7315" s="184">
        <v>1</v>
      </c>
      <c r="I7315" s="185"/>
      <c r="J7315" s="185">
        <v>152.44</v>
      </c>
      <c r="K7315" s="185">
        <v>152.44</v>
      </c>
    </row>
    <row r="7316" spans="1:11" ht="25.5" x14ac:dyDescent="0.2">
      <c r="A7316" s="290" t="s">
        <v>2689</v>
      </c>
      <c r="B7316" s="186" t="s">
        <v>2870</v>
      </c>
      <c r="C7316" s="290" t="s">
        <v>2691</v>
      </c>
      <c r="D7316" s="290" t="s">
        <v>2871</v>
      </c>
      <c r="E7316" s="555" t="s">
        <v>2693</v>
      </c>
      <c r="F7316" s="555"/>
      <c r="G7316" s="187" t="s">
        <v>2694</v>
      </c>
      <c r="H7316" s="188">
        <v>0.15</v>
      </c>
      <c r="I7316" s="188"/>
      <c r="J7316" s="189">
        <v>33.79</v>
      </c>
      <c r="K7316" s="189">
        <v>5.0599999999999996</v>
      </c>
    </row>
    <row r="7317" spans="1:11" ht="25.5" x14ac:dyDescent="0.2">
      <c r="A7317" s="290" t="s">
        <v>2689</v>
      </c>
      <c r="B7317" s="186" t="s">
        <v>2851</v>
      </c>
      <c r="C7317" s="290" t="s">
        <v>2691</v>
      </c>
      <c r="D7317" s="290" t="s">
        <v>2852</v>
      </c>
      <c r="E7317" s="555" t="s">
        <v>2693</v>
      </c>
      <c r="F7317" s="555"/>
      <c r="G7317" s="187" t="s">
        <v>2694</v>
      </c>
      <c r="H7317" s="188">
        <v>0.15</v>
      </c>
      <c r="I7317" s="188"/>
      <c r="J7317" s="189">
        <v>26.89</v>
      </c>
      <c r="K7317" s="189">
        <v>4.03</v>
      </c>
    </row>
    <row r="7318" spans="1:11" x14ac:dyDescent="0.2">
      <c r="A7318" s="291" t="s">
        <v>2697</v>
      </c>
      <c r="B7318" s="190" t="s">
        <v>5035</v>
      </c>
      <c r="C7318" s="291" t="s">
        <v>2791</v>
      </c>
      <c r="D7318" s="291" t="s">
        <v>5036</v>
      </c>
      <c r="E7318" s="556" t="s">
        <v>2700</v>
      </c>
      <c r="F7318" s="556"/>
      <c r="G7318" s="191" t="s">
        <v>48</v>
      </c>
      <c r="H7318" s="192">
        <v>1</v>
      </c>
      <c r="I7318" s="192"/>
      <c r="J7318" s="193">
        <v>143.35</v>
      </c>
      <c r="K7318" s="193">
        <v>143.35</v>
      </c>
    </row>
    <row r="7319" spans="1:11" x14ac:dyDescent="0.2">
      <c r="A7319" s="287"/>
      <c r="B7319" s="287"/>
      <c r="C7319" s="287"/>
      <c r="D7319" s="287"/>
      <c r="E7319" s="287" t="s">
        <v>2709</v>
      </c>
      <c r="F7319" s="194">
        <v>6.66</v>
      </c>
      <c r="G7319" s="287" t="s">
        <v>2710</v>
      </c>
      <c r="H7319" s="194">
        <v>0</v>
      </c>
      <c r="I7319" s="287" t="s">
        <v>2711</v>
      </c>
      <c r="J7319" s="194">
        <v>6.66</v>
      </c>
    </row>
    <row r="7320" spans="1:11" x14ac:dyDescent="0.2">
      <c r="A7320" s="287"/>
      <c r="B7320" s="287"/>
      <c r="C7320" s="287"/>
      <c r="D7320" s="287"/>
      <c r="E7320" s="287" t="s">
        <v>2712</v>
      </c>
      <c r="F7320" s="194">
        <v>0</v>
      </c>
      <c r="G7320" s="287"/>
      <c r="H7320" s="552" t="s">
        <v>2713</v>
      </c>
      <c r="I7320" s="552"/>
      <c r="J7320" s="194">
        <v>152.44</v>
      </c>
    </row>
    <row r="7321" spans="1:11" ht="13.5" thickBot="1" x14ac:dyDescent="0.25">
      <c r="A7321" s="196"/>
      <c r="B7321" s="196"/>
      <c r="C7321" s="196"/>
      <c r="D7321" s="196"/>
      <c r="E7321" s="196"/>
      <c r="F7321" s="196"/>
      <c r="G7321" s="196" t="s">
        <v>2714</v>
      </c>
      <c r="H7321" s="198">
        <v>0</v>
      </c>
      <c r="I7321" s="196" t="s">
        <v>2715</v>
      </c>
      <c r="J7321" s="197">
        <v>0</v>
      </c>
    </row>
    <row r="7322" spans="1:11" ht="13.5" thickTop="1" x14ac:dyDescent="0.2">
      <c r="A7322" s="195"/>
      <c r="B7322" s="195"/>
      <c r="C7322" s="195"/>
      <c r="D7322" s="195"/>
      <c r="E7322" s="195"/>
      <c r="F7322" s="195"/>
      <c r="G7322" s="195"/>
      <c r="H7322" s="195"/>
      <c r="I7322" s="195"/>
      <c r="J7322" s="195"/>
    </row>
    <row r="7323" spans="1:11" ht="15" x14ac:dyDescent="0.2">
      <c r="A7323" s="288" t="s">
        <v>8119</v>
      </c>
      <c r="B7323" s="180" t="s">
        <v>2678</v>
      </c>
      <c r="C7323" s="288" t="s">
        <v>2679</v>
      </c>
      <c r="D7323" s="288" t="s">
        <v>2680</v>
      </c>
      <c r="E7323" s="553" t="s">
        <v>2681</v>
      </c>
      <c r="F7323" s="553"/>
      <c r="G7323" s="181" t="s">
        <v>2682</v>
      </c>
      <c r="H7323" s="180" t="s">
        <v>2683</v>
      </c>
      <c r="I7323" s="180" t="s">
        <v>6886</v>
      </c>
      <c r="J7323" s="180" t="s">
        <v>2684</v>
      </c>
      <c r="K7323" s="180" t="s">
        <v>2685</v>
      </c>
    </row>
    <row r="7324" spans="1:11" x14ac:dyDescent="0.2">
      <c r="A7324" s="289" t="s">
        <v>119</v>
      </c>
      <c r="B7324" s="182" t="s">
        <v>5037</v>
      </c>
      <c r="C7324" s="289" t="s">
        <v>2687</v>
      </c>
      <c r="D7324" s="289" t="s">
        <v>5038</v>
      </c>
      <c r="E7324" s="554" t="s">
        <v>3020</v>
      </c>
      <c r="F7324" s="554"/>
      <c r="G7324" s="183" t="s">
        <v>298</v>
      </c>
      <c r="H7324" s="184">
        <v>1</v>
      </c>
      <c r="I7324" s="185"/>
      <c r="J7324" s="185">
        <v>11.45</v>
      </c>
      <c r="K7324" s="185">
        <v>11.45</v>
      </c>
    </row>
    <row r="7325" spans="1:11" ht="25.5" x14ac:dyDescent="0.2">
      <c r="A7325" s="290" t="s">
        <v>2689</v>
      </c>
      <c r="B7325" s="186" t="s">
        <v>2870</v>
      </c>
      <c r="C7325" s="290" t="s">
        <v>2691</v>
      </c>
      <c r="D7325" s="290" t="s">
        <v>2871</v>
      </c>
      <c r="E7325" s="555" t="s">
        <v>2693</v>
      </c>
      <c r="F7325" s="555"/>
      <c r="G7325" s="187" t="s">
        <v>2694</v>
      </c>
      <c r="H7325" s="188">
        <v>0.15</v>
      </c>
      <c r="I7325" s="188"/>
      <c r="J7325" s="189">
        <v>33.79</v>
      </c>
      <c r="K7325" s="189">
        <v>5.0599999999999996</v>
      </c>
    </row>
    <row r="7326" spans="1:11" ht="25.5" x14ac:dyDescent="0.2">
      <c r="A7326" s="290" t="s">
        <v>2689</v>
      </c>
      <c r="B7326" s="186" t="s">
        <v>2851</v>
      </c>
      <c r="C7326" s="290" t="s">
        <v>2691</v>
      </c>
      <c r="D7326" s="290" t="s">
        <v>2852</v>
      </c>
      <c r="E7326" s="555" t="s">
        <v>2693</v>
      </c>
      <c r="F7326" s="555"/>
      <c r="G7326" s="187" t="s">
        <v>2694</v>
      </c>
      <c r="H7326" s="188">
        <v>0.15</v>
      </c>
      <c r="I7326" s="188"/>
      <c r="J7326" s="189">
        <v>26.89</v>
      </c>
      <c r="K7326" s="189">
        <v>4.03</v>
      </c>
    </row>
    <row r="7327" spans="1:11" ht="38.25" x14ac:dyDescent="0.2">
      <c r="A7327" s="291" t="s">
        <v>2697</v>
      </c>
      <c r="B7327" s="190" t="s">
        <v>5039</v>
      </c>
      <c r="C7327" s="291" t="s">
        <v>2691</v>
      </c>
      <c r="D7327" s="291" t="s">
        <v>5040</v>
      </c>
      <c r="E7327" s="556" t="s">
        <v>2700</v>
      </c>
      <c r="F7327" s="556"/>
      <c r="G7327" s="191" t="s">
        <v>48</v>
      </c>
      <c r="H7327" s="192">
        <v>1</v>
      </c>
      <c r="I7327" s="192"/>
      <c r="J7327" s="193">
        <v>2.36</v>
      </c>
      <c r="K7327" s="193">
        <v>2.36</v>
      </c>
    </row>
    <row r="7328" spans="1:11" x14ac:dyDescent="0.2">
      <c r="A7328" s="287"/>
      <c r="B7328" s="287"/>
      <c r="C7328" s="287"/>
      <c r="D7328" s="287"/>
      <c r="E7328" s="287" t="s">
        <v>2709</v>
      </c>
      <c r="F7328" s="194">
        <v>6.66</v>
      </c>
      <c r="G7328" s="287" t="s">
        <v>2710</v>
      </c>
      <c r="H7328" s="194">
        <v>0</v>
      </c>
      <c r="I7328" s="287" t="s">
        <v>2711</v>
      </c>
      <c r="J7328" s="194">
        <v>6.66</v>
      </c>
    </row>
    <row r="7329" spans="1:11" x14ac:dyDescent="0.2">
      <c r="A7329" s="287"/>
      <c r="B7329" s="287"/>
      <c r="C7329" s="287"/>
      <c r="D7329" s="287"/>
      <c r="E7329" s="287" t="s">
        <v>2712</v>
      </c>
      <c r="F7329" s="194">
        <v>0</v>
      </c>
      <c r="G7329" s="287"/>
      <c r="H7329" s="552" t="s">
        <v>2713</v>
      </c>
      <c r="I7329" s="552"/>
      <c r="J7329" s="194">
        <v>11.45</v>
      </c>
    </row>
    <row r="7330" spans="1:11" ht="13.5" thickBot="1" x14ac:dyDescent="0.25">
      <c r="A7330" s="196"/>
      <c r="B7330" s="196"/>
      <c r="C7330" s="196"/>
      <c r="D7330" s="196"/>
      <c r="E7330" s="196"/>
      <c r="F7330" s="196"/>
      <c r="G7330" s="196" t="s">
        <v>2714</v>
      </c>
      <c r="H7330" s="198">
        <v>0</v>
      </c>
      <c r="I7330" s="196" t="s">
        <v>2715</v>
      </c>
      <c r="J7330" s="197">
        <v>0</v>
      </c>
    </row>
    <row r="7331" spans="1:11" ht="13.5" thickTop="1" x14ac:dyDescent="0.2">
      <c r="A7331" s="195"/>
      <c r="B7331" s="195"/>
      <c r="C7331" s="195"/>
      <c r="D7331" s="195"/>
      <c r="E7331" s="195"/>
      <c r="F7331" s="195"/>
      <c r="G7331" s="195"/>
      <c r="H7331" s="195"/>
      <c r="I7331" s="195"/>
      <c r="J7331" s="195"/>
    </row>
    <row r="7332" spans="1:11" ht="15" x14ac:dyDescent="0.2">
      <c r="A7332" s="288" t="s">
        <v>8120</v>
      </c>
      <c r="B7332" s="180" t="s">
        <v>2678</v>
      </c>
      <c r="C7332" s="288" t="s">
        <v>2679</v>
      </c>
      <c r="D7332" s="288" t="s">
        <v>2680</v>
      </c>
      <c r="E7332" s="553" t="s">
        <v>2681</v>
      </c>
      <c r="F7332" s="553"/>
      <c r="G7332" s="181" t="s">
        <v>2682</v>
      </c>
      <c r="H7332" s="180" t="s">
        <v>2683</v>
      </c>
      <c r="I7332" s="180" t="s">
        <v>6886</v>
      </c>
      <c r="J7332" s="180" t="s">
        <v>2684</v>
      </c>
      <c r="K7332" s="180" t="s">
        <v>2685</v>
      </c>
    </row>
    <row r="7333" spans="1:11" x14ac:dyDescent="0.2">
      <c r="A7333" s="289" t="s">
        <v>119</v>
      </c>
      <c r="B7333" s="182" t="s">
        <v>5041</v>
      </c>
      <c r="C7333" s="289" t="s">
        <v>2687</v>
      </c>
      <c r="D7333" s="289" t="s">
        <v>5042</v>
      </c>
      <c r="E7333" s="554" t="s">
        <v>3020</v>
      </c>
      <c r="F7333" s="554"/>
      <c r="G7333" s="183" t="s">
        <v>298</v>
      </c>
      <c r="H7333" s="184">
        <v>1</v>
      </c>
      <c r="I7333" s="185"/>
      <c r="J7333" s="185">
        <v>13.3</v>
      </c>
      <c r="K7333" s="185">
        <v>13.3</v>
      </c>
    </row>
    <row r="7334" spans="1:11" ht="25.5" x14ac:dyDescent="0.2">
      <c r="A7334" s="290" t="s">
        <v>2689</v>
      </c>
      <c r="B7334" s="186" t="s">
        <v>2870</v>
      </c>
      <c r="C7334" s="290" t="s">
        <v>2691</v>
      </c>
      <c r="D7334" s="290" t="s">
        <v>2871</v>
      </c>
      <c r="E7334" s="555" t="s">
        <v>2693</v>
      </c>
      <c r="F7334" s="555"/>
      <c r="G7334" s="187" t="s">
        <v>2694</v>
      </c>
      <c r="H7334" s="188">
        <v>0.15</v>
      </c>
      <c r="I7334" s="188"/>
      <c r="J7334" s="189">
        <v>33.79</v>
      </c>
      <c r="K7334" s="189">
        <v>5.0599999999999996</v>
      </c>
    </row>
    <row r="7335" spans="1:11" ht="25.5" x14ac:dyDescent="0.2">
      <c r="A7335" s="290" t="s">
        <v>2689</v>
      </c>
      <c r="B7335" s="186" t="s">
        <v>2851</v>
      </c>
      <c r="C7335" s="290" t="s">
        <v>2691</v>
      </c>
      <c r="D7335" s="290" t="s">
        <v>2852</v>
      </c>
      <c r="E7335" s="555" t="s">
        <v>2693</v>
      </c>
      <c r="F7335" s="555"/>
      <c r="G7335" s="187" t="s">
        <v>2694</v>
      </c>
      <c r="H7335" s="188">
        <v>0.15</v>
      </c>
      <c r="I7335" s="188"/>
      <c r="J7335" s="189">
        <v>26.89</v>
      </c>
      <c r="K7335" s="189">
        <v>4.03</v>
      </c>
    </row>
    <row r="7336" spans="1:11" ht="38.25" x14ac:dyDescent="0.2">
      <c r="A7336" s="291" t="s">
        <v>2697</v>
      </c>
      <c r="B7336" s="190" t="s">
        <v>4687</v>
      </c>
      <c r="C7336" s="291" t="s">
        <v>2691</v>
      </c>
      <c r="D7336" s="291" t="s">
        <v>5043</v>
      </c>
      <c r="E7336" s="556" t="s">
        <v>2700</v>
      </c>
      <c r="F7336" s="556"/>
      <c r="G7336" s="191" t="s">
        <v>48</v>
      </c>
      <c r="H7336" s="192">
        <v>1</v>
      </c>
      <c r="I7336" s="192"/>
      <c r="J7336" s="193">
        <v>4.21</v>
      </c>
      <c r="K7336" s="193">
        <v>4.21</v>
      </c>
    </row>
    <row r="7337" spans="1:11" x14ac:dyDescent="0.2">
      <c r="A7337" s="287"/>
      <c r="B7337" s="287"/>
      <c r="C7337" s="287"/>
      <c r="D7337" s="287"/>
      <c r="E7337" s="287" t="s">
        <v>2709</v>
      </c>
      <c r="F7337" s="194">
        <v>6.66</v>
      </c>
      <c r="G7337" s="287" t="s">
        <v>2710</v>
      </c>
      <c r="H7337" s="194">
        <v>0</v>
      </c>
      <c r="I7337" s="287" t="s">
        <v>2711</v>
      </c>
      <c r="J7337" s="194">
        <v>6.66</v>
      </c>
    </row>
    <row r="7338" spans="1:11" x14ac:dyDescent="0.2">
      <c r="A7338" s="287"/>
      <c r="B7338" s="287"/>
      <c r="C7338" s="287"/>
      <c r="D7338" s="287"/>
      <c r="E7338" s="287" t="s">
        <v>2712</v>
      </c>
      <c r="F7338" s="194">
        <v>0</v>
      </c>
      <c r="G7338" s="287"/>
      <c r="H7338" s="552" t="s">
        <v>2713</v>
      </c>
      <c r="I7338" s="552"/>
      <c r="J7338" s="194">
        <v>13.3</v>
      </c>
    </row>
    <row r="7339" spans="1:11" ht="13.5" thickBot="1" x14ac:dyDescent="0.25">
      <c r="A7339" s="196"/>
      <c r="B7339" s="196"/>
      <c r="C7339" s="196"/>
      <c r="D7339" s="196"/>
      <c r="E7339" s="196"/>
      <c r="F7339" s="196"/>
      <c r="G7339" s="196" t="s">
        <v>2714</v>
      </c>
      <c r="H7339" s="198">
        <v>0</v>
      </c>
      <c r="I7339" s="196" t="s">
        <v>2715</v>
      </c>
      <c r="J7339" s="197">
        <v>0</v>
      </c>
    </row>
    <row r="7340" spans="1:11" ht="13.5" thickTop="1" x14ac:dyDescent="0.2">
      <c r="A7340" s="195"/>
      <c r="B7340" s="195"/>
      <c r="C7340" s="195"/>
      <c r="D7340" s="195"/>
      <c r="E7340" s="195"/>
      <c r="F7340" s="195"/>
      <c r="G7340" s="195"/>
      <c r="H7340" s="195"/>
      <c r="I7340" s="195"/>
      <c r="J7340" s="195"/>
    </row>
    <row r="7341" spans="1:11" ht="15" x14ac:dyDescent="0.2">
      <c r="A7341" s="288" t="s">
        <v>8121</v>
      </c>
      <c r="B7341" s="180" t="s">
        <v>2678</v>
      </c>
      <c r="C7341" s="288" t="s">
        <v>2679</v>
      </c>
      <c r="D7341" s="288" t="s">
        <v>2680</v>
      </c>
      <c r="E7341" s="553" t="s">
        <v>2681</v>
      </c>
      <c r="F7341" s="553"/>
      <c r="G7341" s="181" t="s">
        <v>2682</v>
      </c>
      <c r="H7341" s="180" t="s">
        <v>2683</v>
      </c>
      <c r="I7341" s="180" t="s">
        <v>6886</v>
      </c>
      <c r="J7341" s="180" t="s">
        <v>2684</v>
      </c>
      <c r="K7341" s="180" t="s">
        <v>2685</v>
      </c>
    </row>
    <row r="7342" spans="1:11" x14ac:dyDescent="0.2">
      <c r="A7342" s="289" t="s">
        <v>119</v>
      </c>
      <c r="B7342" s="182" t="s">
        <v>5044</v>
      </c>
      <c r="C7342" s="289" t="s">
        <v>2687</v>
      </c>
      <c r="D7342" s="289" t="s">
        <v>5045</v>
      </c>
      <c r="E7342" s="554" t="s">
        <v>3020</v>
      </c>
      <c r="F7342" s="554"/>
      <c r="G7342" s="183" t="s">
        <v>298</v>
      </c>
      <c r="H7342" s="184">
        <v>1</v>
      </c>
      <c r="I7342" s="185"/>
      <c r="J7342" s="185">
        <v>15</v>
      </c>
      <c r="K7342" s="185">
        <v>15</v>
      </c>
    </row>
    <row r="7343" spans="1:11" ht="25.5" x14ac:dyDescent="0.2">
      <c r="A7343" s="290" t="s">
        <v>2689</v>
      </c>
      <c r="B7343" s="186" t="s">
        <v>2870</v>
      </c>
      <c r="C7343" s="290" t="s">
        <v>2691</v>
      </c>
      <c r="D7343" s="290" t="s">
        <v>2871</v>
      </c>
      <c r="E7343" s="555" t="s">
        <v>2693</v>
      </c>
      <c r="F7343" s="555"/>
      <c r="G7343" s="187" t="s">
        <v>2694</v>
      </c>
      <c r="H7343" s="188">
        <v>0.15</v>
      </c>
      <c r="I7343" s="188"/>
      <c r="J7343" s="189">
        <v>33.79</v>
      </c>
      <c r="K7343" s="189">
        <v>5.0599999999999996</v>
      </c>
    </row>
    <row r="7344" spans="1:11" ht="25.5" x14ac:dyDescent="0.2">
      <c r="A7344" s="290" t="s">
        <v>2689</v>
      </c>
      <c r="B7344" s="186" t="s">
        <v>2851</v>
      </c>
      <c r="C7344" s="290" t="s">
        <v>2691</v>
      </c>
      <c r="D7344" s="290" t="s">
        <v>2852</v>
      </c>
      <c r="E7344" s="555" t="s">
        <v>2693</v>
      </c>
      <c r="F7344" s="555"/>
      <c r="G7344" s="187" t="s">
        <v>2694</v>
      </c>
      <c r="H7344" s="188">
        <v>0.15</v>
      </c>
      <c r="I7344" s="188"/>
      <c r="J7344" s="189">
        <v>26.89</v>
      </c>
      <c r="K7344" s="189">
        <v>4.03</v>
      </c>
    </row>
    <row r="7345" spans="1:11" ht="38.25" x14ac:dyDescent="0.2">
      <c r="A7345" s="291" t="s">
        <v>2697</v>
      </c>
      <c r="B7345" s="190" t="s">
        <v>5046</v>
      </c>
      <c r="C7345" s="291" t="s">
        <v>2691</v>
      </c>
      <c r="D7345" s="291" t="s">
        <v>5047</v>
      </c>
      <c r="E7345" s="556" t="s">
        <v>2700</v>
      </c>
      <c r="F7345" s="556"/>
      <c r="G7345" s="191" t="s">
        <v>48</v>
      </c>
      <c r="H7345" s="192">
        <v>1</v>
      </c>
      <c r="I7345" s="192"/>
      <c r="J7345" s="193">
        <v>5.91</v>
      </c>
      <c r="K7345" s="193">
        <v>5.91</v>
      </c>
    </row>
    <row r="7346" spans="1:11" x14ac:dyDescent="0.2">
      <c r="A7346" s="287"/>
      <c r="B7346" s="287"/>
      <c r="C7346" s="287"/>
      <c r="D7346" s="287"/>
      <c r="E7346" s="287" t="s">
        <v>2709</v>
      </c>
      <c r="F7346" s="194">
        <v>6.66</v>
      </c>
      <c r="G7346" s="287" t="s">
        <v>2710</v>
      </c>
      <c r="H7346" s="194">
        <v>0</v>
      </c>
      <c r="I7346" s="287" t="s">
        <v>2711</v>
      </c>
      <c r="J7346" s="194">
        <v>6.66</v>
      </c>
    </row>
    <row r="7347" spans="1:11" x14ac:dyDescent="0.2">
      <c r="A7347" s="287"/>
      <c r="B7347" s="287"/>
      <c r="C7347" s="287"/>
      <c r="D7347" s="287"/>
      <c r="E7347" s="287" t="s">
        <v>2712</v>
      </c>
      <c r="F7347" s="194">
        <v>0</v>
      </c>
      <c r="G7347" s="287"/>
      <c r="H7347" s="552" t="s">
        <v>2713</v>
      </c>
      <c r="I7347" s="552"/>
      <c r="J7347" s="194">
        <v>15</v>
      </c>
    </row>
    <row r="7348" spans="1:11" ht="13.5" thickBot="1" x14ac:dyDescent="0.25">
      <c r="A7348" s="196"/>
      <c r="B7348" s="196"/>
      <c r="C7348" s="196"/>
      <c r="D7348" s="196"/>
      <c r="E7348" s="196"/>
      <c r="F7348" s="196"/>
      <c r="G7348" s="196" t="s">
        <v>2714</v>
      </c>
      <c r="H7348" s="198">
        <v>0</v>
      </c>
      <c r="I7348" s="196" t="s">
        <v>2715</v>
      </c>
      <c r="J7348" s="197">
        <v>0</v>
      </c>
    </row>
    <row r="7349" spans="1:11" ht="13.5" thickTop="1" x14ac:dyDescent="0.2">
      <c r="A7349" s="195"/>
      <c r="B7349" s="195"/>
      <c r="C7349" s="195"/>
      <c r="D7349" s="195"/>
      <c r="E7349" s="195"/>
      <c r="F7349" s="195"/>
      <c r="G7349" s="195"/>
      <c r="H7349" s="195"/>
      <c r="I7349" s="195"/>
      <c r="J7349" s="195"/>
    </row>
    <row r="7350" spans="1:11" ht="15" x14ac:dyDescent="0.2">
      <c r="A7350" s="288" t="s">
        <v>8122</v>
      </c>
      <c r="B7350" s="180" t="s">
        <v>2678</v>
      </c>
      <c r="C7350" s="288" t="s">
        <v>2679</v>
      </c>
      <c r="D7350" s="288" t="s">
        <v>2680</v>
      </c>
      <c r="E7350" s="553" t="s">
        <v>2681</v>
      </c>
      <c r="F7350" s="553"/>
      <c r="G7350" s="181" t="s">
        <v>2682</v>
      </c>
      <c r="H7350" s="180" t="s">
        <v>2683</v>
      </c>
      <c r="I7350" s="180" t="s">
        <v>6886</v>
      </c>
      <c r="J7350" s="180" t="s">
        <v>2684</v>
      </c>
      <c r="K7350" s="180" t="s">
        <v>2685</v>
      </c>
    </row>
    <row r="7351" spans="1:11" x14ac:dyDescent="0.2">
      <c r="A7351" s="289" t="s">
        <v>119</v>
      </c>
      <c r="B7351" s="182" t="s">
        <v>5048</v>
      </c>
      <c r="C7351" s="289" t="s">
        <v>2687</v>
      </c>
      <c r="D7351" s="289" t="s">
        <v>5049</v>
      </c>
      <c r="E7351" s="554" t="s">
        <v>3020</v>
      </c>
      <c r="F7351" s="554"/>
      <c r="G7351" s="183" t="s">
        <v>298</v>
      </c>
      <c r="H7351" s="184">
        <v>1</v>
      </c>
      <c r="I7351" s="185"/>
      <c r="J7351" s="185">
        <v>18.309999999999999</v>
      </c>
      <c r="K7351" s="185">
        <v>18.309999999999999</v>
      </c>
    </row>
    <row r="7352" spans="1:11" ht="25.5" x14ac:dyDescent="0.2">
      <c r="A7352" s="290" t="s">
        <v>2689</v>
      </c>
      <c r="B7352" s="186" t="s">
        <v>2870</v>
      </c>
      <c r="C7352" s="290" t="s">
        <v>2691</v>
      </c>
      <c r="D7352" s="290" t="s">
        <v>2871</v>
      </c>
      <c r="E7352" s="555" t="s">
        <v>2693</v>
      </c>
      <c r="F7352" s="555"/>
      <c r="G7352" s="187" t="s">
        <v>2694</v>
      </c>
      <c r="H7352" s="188">
        <v>0.15</v>
      </c>
      <c r="I7352" s="188"/>
      <c r="J7352" s="189">
        <v>33.79</v>
      </c>
      <c r="K7352" s="189">
        <v>5.0599999999999996</v>
      </c>
    </row>
    <row r="7353" spans="1:11" ht="25.5" x14ac:dyDescent="0.2">
      <c r="A7353" s="290" t="s">
        <v>2689</v>
      </c>
      <c r="B7353" s="186" t="s">
        <v>2851</v>
      </c>
      <c r="C7353" s="290" t="s">
        <v>2691</v>
      </c>
      <c r="D7353" s="290" t="s">
        <v>2852</v>
      </c>
      <c r="E7353" s="555" t="s">
        <v>2693</v>
      </c>
      <c r="F7353" s="555"/>
      <c r="G7353" s="187" t="s">
        <v>2694</v>
      </c>
      <c r="H7353" s="188">
        <v>0.15</v>
      </c>
      <c r="I7353" s="188"/>
      <c r="J7353" s="189">
        <v>26.89</v>
      </c>
      <c r="K7353" s="189">
        <v>4.03</v>
      </c>
    </row>
    <row r="7354" spans="1:11" ht="38.25" x14ac:dyDescent="0.2">
      <c r="A7354" s="291" t="s">
        <v>2697</v>
      </c>
      <c r="B7354" s="190" t="s">
        <v>5050</v>
      </c>
      <c r="C7354" s="291" t="s">
        <v>2691</v>
      </c>
      <c r="D7354" s="291" t="s">
        <v>5051</v>
      </c>
      <c r="E7354" s="556" t="s">
        <v>2700</v>
      </c>
      <c r="F7354" s="556"/>
      <c r="G7354" s="191" t="s">
        <v>48</v>
      </c>
      <c r="H7354" s="192">
        <v>1</v>
      </c>
      <c r="I7354" s="192"/>
      <c r="J7354" s="193">
        <v>9.2200000000000006</v>
      </c>
      <c r="K7354" s="193">
        <v>9.2200000000000006</v>
      </c>
    </row>
    <row r="7355" spans="1:11" x14ac:dyDescent="0.2">
      <c r="A7355" s="287"/>
      <c r="B7355" s="287"/>
      <c r="C7355" s="287"/>
      <c r="D7355" s="287"/>
      <c r="E7355" s="287" t="s">
        <v>2709</v>
      </c>
      <c r="F7355" s="194">
        <v>6.66</v>
      </c>
      <c r="G7355" s="287" t="s">
        <v>2710</v>
      </c>
      <c r="H7355" s="194">
        <v>0</v>
      </c>
      <c r="I7355" s="287" t="s">
        <v>2711</v>
      </c>
      <c r="J7355" s="194">
        <v>6.66</v>
      </c>
    </row>
    <row r="7356" spans="1:11" x14ac:dyDescent="0.2">
      <c r="A7356" s="287"/>
      <c r="B7356" s="287"/>
      <c r="C7356" s="287"/>
      <c r="D7356" s="287"/>
      <c r="E7356" s="287" t="s">
        <v>2712</v>
      </c>
      <c r="F7356" s="194">
        <v>0</v>
      </c>
      <c r="G7356" s="287"/>
      <c r="H7356" s="552" t="s">
        <v>2713</v>
      </c>
      <c r="I7356" s="552"/>
      <c r="J7356" s="194">
        <v>18.309999999999999</v>
      </c>
    </row>
    <row r="7357" spans="1:11" ht="13.5" thickBot="1" x14ac:dyDescent="0.25">
      <c r="A7357" s="196"/>
      <c r="B7357" s="196"/>
      <c r="C7357" s="196"/>
      <c r="D7357" s="196"/>
      <c r="E7357" s="196"/>
      <c r="F7357" s="196"/>
      <c r="G7357" s="196" t="s">
        <v>2714</v>
      </c>
      <c r="H7357" s="198">
        <v>0</v>
      </c>
      <c r="I7357" s="196" t="s">
        <v>2715</v>
      </c>
      <c r="J7357" s="197">
        <v>0</v>
      </c>
    </row>
    <row r="7358" spans="1:11" ht="13.5" thickTop="1" x14ac:dyDescent="0.2">
      <c r="A7358" s="195"/>
      <c r="B7358" s="195"/>
      <c r="C7358" s="195"/>
      <c r="D7358" s="195"/>
      <c r="E7358" s="195"/>
      <c r="F7358" s="195"/>
      <c r="G7358" s="195"/>
      <c r="H7358" s="195"/>
      <c r="I7358" s="195"/>
      <c r="J7358" s="195"/>
    </row>
    <row r="7359" spans="1:11" ht="15" x14ac:dyDescent="0.2">
      <c r="A7359" s="288" t="s">
        <v>8123</v>
      </c>
      <c r="B7359" s="180" t="s">
        <v>2678</v>
      </c>
      <c r="C7359" s="288" t="s">
        <v>2679</v>
      </c>
      <c r="D7359" s="288" t="s">
        <v>2680</v>
      </c>
      <c r="E7359" s="553" t="s">
        <v>2681</v>
      </c>
      <c r="F7359" s="553"/>
      <c r="G7359" s="181" t="s">
        <v>2682</v>
      </c>
      <c r="H7359" s="180" t="s">
        <v>2683</v>
      </c>
      <c r="I7359" s="180" t="s">
        <v>6886</v>
      </c>
      <c r="J7359" s="180" t="s">
        <v>2684</v>
      </c>
      <c r="K7359" s="180" t="s">
        <v>2685</v>
      </c>
    </row>
    <row r="7360" spans="1:11" x14ac:dyDescent="0.2">
      <c r="A7360" s="289" t="s">
        <v>119</v>
      </c>
      <c r="B7360" s="182" t="s">
        <v>5052</v>
      </c>
      <c r="C7360" s="289" t="s">
        <v>2687</v>
      </c>
      <c r="D7360" s="289" t="s">
        <v>5053</v>
      </c>
      <c r="E7360" s="554" t="s">
        <v>3020</v>
      </c>
      <c r="F7360" s="554"/>
      <c r="G7360" s="183" t="s">
        <v>298</v>
      </c>
      <c r="H7360" s="184">
        <v>1</v>
      </c>
      <c r="I7360" s="185"/>
      <c r="J7360" s="185">
        <v>19.309999999999999</v>
      </c>
      <c r="K7360" s="185">
        <v>19.309999999999999</v>
      </c>
    </row>
    <row r="7361" spans="1:11" ht="25.5" x14ac:dyDescent="0.2">
      <c r="A7361" s="290" t="s">
        <v>2689</v>
      </c>
      <c r="B7361" s="186" t="s">
        <v>2870</v>
      </c>
      <c r="C7361" s="290" t="s">
        <v>2691</v>
      </c>
      <c r="D7361" s="290" t="s">
        <v>2871</v>
      </c>
      <c r="E7361" s="555" t="s">
        <v>2693</v>
      </c>
      <c r="F7361" s="555"/>
      <c r="G7361" s="187" t="s">
        <v>2694</v>
      </c>
      <c r="H7361" s="188">
        <v>0.15</v>
      </c>
      <c r="I7361" s="188"/>
      <c r="J7361" s="189">
        <v>33.79</v>
      </c>
      <c r="K7361" s="189">
        <v>5.0599999999999996</v>
      </c>
    </row>
    <row r="7362" spans="1:11" ht="25.5" x14ac:dyDescent="0.2">
      <c r="A7362" s="290" t="s">
        <v>2689</v>
      </c>
      <c r="B7362" s="186" t="s">
        <v>2851</v>
      </c>
      <c r="C7362" s="290" t="s">
        <v>2691</v>
      </c>
      <c r="D7362" s="290" t="s">
        <v>2852</v>
      </c>
      <c r="E7362" s="555" t="s">
        <v>2693</v>
      </c>
      <c r="F7362" s="555"/>
      <c r="G7362" s="187" t="s">
        <v>2694</v>
      </c>
      <c r="H7362" s="188">
        <v>0.15</v>
      </c>
      <c r="I7362" s="188"/>
      <c r="J7362" s="189">
        <v>26.89</v>
      </c>
      <c r="K7362" s="189">
        <v>4.03</v>
      </c>
    </row>
    <row r="7363" spans="1:11" ht="38.25" x14ac:dyDescent="0.2">
      <c r="A7363" s="291" t="s">
        <v>2697</v>
      </c>
      <c r="B7363" s="190" t="s">
        <v>7276</v>
      </c>
      <c r="C7363" s="291" t="s">
        <v>2691</v>
      </c>
      <c r="D7363" s="291" t="s">
        <v>7277</v>
      </c>
      <c r="E7363" s="556" t="s">
        <v>2700</v>
      </c>
      <c r="F7363" s="556"/>
      <c r="G7363" s="191" t="s">
        <v>48</v>
      </c>
      <c r="H7363" s="192">
        <v>1</v>
      </c>
      <c r="I7363" s="192"/>
      <c r="J7363" s="193">
        <v>10.220000000000001</v>
      </c>
      <c r="K7363" s="193">
        <v>10.220000000000001</v>
      </c>
    </row>
    <row r="7364" spans="1:11" x14ac:dyDescent="0.2">
      <c r="A7364" s="287"/>
      <c r="B7364" s="287"/>
      <c r="C7364" s="287"/>
      <c r="D7364" s="287"/>
      <c r="E7364" s="287" t="s">
        <v>2709</v>
      </c>
      <c r="F7364" s="194">
        <v>6.66</v>
      </c>
      <c r="G7364" s="287" t="s">
        <v>2710</v>
      </c>
      <c r="H7364" s="194">
        <v>0</v>
      </c>
      <c r="I7364" s="287" t="s">
        <v>2711</v>
      </c>
      <c r="J7364" s="194">
        <v>6.66</v>
      </c>
    </row>
    <row r="7365" spans="1:11" x14ac:dyDescent="0.2">
      <c r="A7365" s="287"/>
      <c r="B7365" s="287"/>
      <c r="C7365" s="287"/>
      <c r="D7365" s="287"/>
      <c r="E7365" s="287" t="s">
        <v>2712</v>
      </c>
      <c r="F7365" s="194">
        <v>0</v>
      </c>
      <c r="G7365" s="287"/>
      <c r="H7365" s="552" t="s">
        <v>2713</v>
      </c>
      <c r="I7365" s="552"/>
      <c r="J7365" s="194">
        <v>19.309999999999999</v>
      </c>
    </row>
    <row r="7366" spans="1:11" ht="13.5" thickBot="1" x14ac:dyDescent="0.25">
      <c r="A7366" s="196"/>
      <c r="B7366" s="196"/>
      <c r="C7366" s="196"/>
      <c r="D7366" s="196"/>
      <c r="E7366" s="196"/>
      <c r="F7366" s="196"/>
      <c r="G7366" s="196" t="s">
        <v>2714</v>
      </c>
      <c r="H7366" s="198">
        <v>0</v>
      </c>
      <c r="I7366" s="196" t="s">
        <v>2715</v>
      </c>
      <c r="J7366" s="197">
        <v>0</v>
      </c>
    </row>
    <row r="7367" spans="1:11" ht="13.5" thickTop="1" x14ac:dyDescent="0.2">
      <c r="A7367" s="195"/>
      <c r="B7367" s="195"/>
      <c r="C7367" s="195"/>
      <c r="D7367" s="195"/>
      <c r="E7367" s="195"/>
      <c r="F7367" s="195"/>
      <c r="G7367" s="195"/>
      <c r="H7367" s="195"/>
      <c r="I7367" s="195"/>
      <c r="J7367" s="195"/>
    </row>
    <row r="7368" spans="1:11" ht="15" x14ac:dyDescent="0.2">
      <c r="A7368" s="288" t="s">
        <v>8124</v>
      </c>
      <c r="B7368" s="180" t="s">
        <v>2678</v>
      </c>
      <c r="C7368" s="288" t="s">
        <v>2679</v>
      </c>
      <c r="D7368" s="288" t="s">
        <v>2680</v>
      </c>
      <c r="E7368" s="553" t="s">
        <v>2681</v>
      </c>
      <c r="F7368" s="553"/>
      <c r="G7368" s="181" t="s">
        <v>2682</v>
      </c>
      <c r="H7368" s="180" t="s">
        <v>2683</v>
      </c>
      <c r="I7368" s="180" t="s">
        <v>6886</v>
      </c>
      <c r="J7368" s="180" t="s">
        <v>2684</v>
      </c>
      <c r="K7368" s="180" t="s">
        <v>2685</v>
      </c>
    </row>
    <row r="7369" spans="1:11" x14ac:dyDescent="0.2">
      <c r="A7369" s="289" t="s">
        <v>119</v>
      </c>
      <c r="B7369" s="182" t="s">
        <v>5054</v>
      </c>
      <c r="C7369" s="289" t="s">
        <v>2791</v>
      </c>
      <c r="D7369" s="289" t="s">
        <v>5055</v>
      </c>
      <c r="E7369" s="554" t="s">
        <v>7268</v>
      </c>
      <c r="F7369" s="554"/>
      <c r="G7369" s="183" t="s">
        <v>48</v>
      </c>
      <c r="H7369" s="184">
        <v>1</v>
      </c>
      <c r="I7369" s="185"/>
      <c r="J7369" s="185">
        <v>12.56</v>
      </c>
      <c r="K7369" s="185">
        <v>12.56</v>
      </c>
    </row>
    <row r="7370" spans="1:11" ht="25.5" x14ac:dyDescent="0.2">
      <c r="A7370" s="290" t="s">
        <v>2689</v>
      </c>
      <c r="B7370" s="186" t="s">
        <v>2881</v>
      </c>
      <c r="C7370" s="290" t="s">
        <v>2691</v>
      </c>
      <c r="D7370" s="290" t="s">
        <v>2882</v>
      </c>
      <c r="E7370" s="555" t="s">
        <v>2693</v>
      </c>
      <c r="F7370" s="555"/>
      <c r="G7370" s="187" t="s">
        <v>2694</v>
      </c>
      <c r="H7370" s="188">
        <v>0.151</v>
      </c>
      <c r="I7370" s="188"/>
      <c r="J7370" s="189">
        <v>27.68</v>
      </c>
      <c r="K7370" s="189">
        <v>4.17</v>
      </c>
    </row>
    <row r="7371" spans="1:11" ht="25.5" x14ac:dyDescent="0.2">
      <c r="A7371" s="290" t="s">
        <v>2689</v>
      </c>
      <c r="B7371" s="186" t="s">
        <v>2870</v>
      </c>
      <c r="C7371" s="290" t="s">
        <v>2691</v>
      </c>
      <c r="D7371" s="290" t="s">
        <v>2871</v>
      </c>
      <c r="E7371" s="555" t="s">
        <v>2693</v>
      </c>
      <c r="F7371" s="555"/>
      <c r="G7371" s="187" t="s">
        <v>2694</v>
      </c>
      <c r="H7371" s="188">
        <v>0.151</v>
      </c>
      <c r="I7371" s="188"/>
      <c r="J7371" s="189">
        <v>33.79</v>
      </c>
      <c r="K7371" s="189">
        <v>5.0999999999999996</v>
      </c>
    </row>
    <row r="7372" spans="1:11" x14ac:dyDescent="0.2">
      <c r="A7372" s="291" t="s">
        <v>2697</v>
      </c>
      <c r="B7372" s="190" t="s">
        <v>5056</v>
      </c>
      <c r="C7372" s="291" t="s">
        <v>2791</v>
      </c>
      <c r="D7372" s="291" t="s">
        <v>5057</v>
      </c>
      <c r="E7372" s="556" t="s">
        <v>2700</v>
      </c>
      <c r="F7372" s="556"/>
      <c r="G7372" s="191" t="s">
        <v>48</v>
      </c>
      <c r="H7372" s="192">
        <v>1</v>
      </c>
      <c r="I7372" s="192"/>
      <c r="J7372" s="193">
        <v>3.29</v>
      </c>
      <c r="K7372" s="193">
        <v>3.29</v>
      </c>
    </row>
    <row r="7373" spans="1:11" x14ac:dyDescent="0.2">
      <c r="A7373" s="287"/>
      <c r="B7373" s="287"/>
      <c r="C7373" s="287"/>
      <c r="D7373" s="287"/>
      <c r="E7373" s="287" t="s">
        <v>2709</v>
      </c>
      <c r="F7373" s="194">
        <v>6.8</v>
      </c>
      <c r="G7373" s="287" t="s">
        <v>2710</v>
      </c>
      <c r="H7373" s="194">
        <v>0</v>
      </c>
      <c r="I7373" s="287" t="s">
        <v>2711</v>
      </c>
      <c r="J7373" s="194">
        <v>6.8</v>
      </c>
    </row>
    <row r="7374" spans="1:11" x14ac:dyDescent="0.2">
      <c r="A7374" s="287"/>
      <c r="B7374" s="287"/>
      <c r="C7374" s="287"/>
      <c r="D7374" s="287"/>
      <c r="E7374" s="287" t="s">
        <v>2712</v>
      </c>
      <c r="F7374" s="194">
        <v>0</v>
      </c>
      <c r="G7374" s="287"/>
      <c r="H7374" s="552" t="s">
        <v>2713</v>
      </c>
      <c r="I7374" s="552"/>
      <c r="J7374" s="194">
        <v>12.56</v>
      </c>
    </row>
    <row r="7375" spans="1:11" ht="13.5" thickBot="1" x14ac:dyDescent="0.25">
      <c r="A7375" s="196"/>
      <c r="B7375" s="196"/>
      <c r="C7375" s="196"/>
      <c r="D7375" s="196"/>
      <c r="E7375" s="196"/>
      <c r="F7375" s="196"/>
      <c r="G7375" s="196" t="s">
        <v>2714</v>
      </c>
      <c r="H7375" s="198">
        <v>0</v>
      </c>
      <c r="I7375" s="196" t="s">
        <v>2715</v>
      </c>
      <c r="J7375" s="197">
        <v>0</v>
      </c>
    </row>
    <row r="7376" spans="1:11" ht="13.5" thickTop="1" x14ac:dyDescent="0.2">
      <c r="A7376" s="195"/>
      <c r="B7376" s="195"/>
      <c r="C7376" s="195"/>
      <c r="D7376" s="195"/>
      <c r="E7376" s="195"/>
      <c r="F7376" s="195"/>
      <c r="G7376" s="195"/>
      <c r="H7376" s="195"/>
      <c r="I7376" s="195"/>
      <c r="J7376" s="195"/>
    </row>
    <row r="7377" spans="1:11" ht="15" x14ac:dyDescent="0.2">
      <c r="A7377" s="288" t="s">
        <v>8125</v>
      </c>
      <c r="B7377" s="180" t="s">
        <v>2678</v>
      </c>
      <c r="C7377" s="288" t="s">
        <v>2679</v>
      </c>
      <c r="D7377" s="288" t="s">
        <v>2680</v>
      </c>
      <c r="E7377" s="553" t="s">
        <v>2681</v>
      </c>
      <c r="F7377" s="553"/>
      <c r="G7377" s="181" t="s">
        <v>2682</v>
      </c>
      <c r="H7377" s="180" t="s">
        <v>2683</v>
      </c>
      <c r="I7377" s="180" t="s">
        <v>6886</v>
      </c>
      <c r="J7377" s="180" t="s">
        <v>2684</v>
      </c>
      <c r="K7377" s="180" t="s">
        <v>2685</v>
      </c>
    </row>
    <row r="7378" spans="1:11" x14ac:dyDescent="0.2">
      <c r="A7378" s="289" t="s">
        <v>119</v>
      </c>
      <c r="B7378" s="182" t="s">
        <v>5058</v>
      </c>
      <c r="C7378" s="289" t="s">
        <v>2791</v>
      </c>
      <c r="D7378" s="289" t="s">
        <v>5059</v>
      </c>
      <c r="E7378" s="554" t="s">
        <v>7268</v>
      </c>
      <c r="F7378" s="554"/>
      <c r="G7378" s="183" t="s">
        <v>48</v>
      </c>
      <c r="H7378" s="184">
        <v>1</v>
      </c>
      <c r="I7378" s="185"/>
      <c r="J7378" s="185">
        <v>12.09</v>
      </c>
      <c r="K7378" s="185">
        <v>12.09</v>
      </c>
    </row>
    <row r="7379" spans="1:11" ht="25.5" x14ac:dyDescent="0.2">
      <c r="A7379" s="290" t="s">
        <v>2689</v>
      </c>
      <c r="B7379" s="186" t="s">
        <v>2881</v>
      </c>
      <c r="C7379" s="290" t="s">
        <v>2691</v>
      </c>
      <c r="D7379" s="290" t="s">
        <v>2882</v>
      </c>
      <c r="E7379" s="555" t="s">
        <v>2693</v>
      </c>
      <c r="F7379" s="555"/>
      <c r="G7379" s="187" t="s">
        <v>2694</v>
      </c>
      <c r="H7379" s="188">
        <v>0.151</v>
      </c>
      <c r="I7379" s="188"/>
      <c r="J7379" s="189">
        <v>27.68</v>
      </c>
      <c r="K7379" s="189">
        <v>4.17</v>
      </c>
    </row>
    <row r="7380" spans="1:11" ht="25.5" x14ac:dyDescent="0.2">
      <c r="A7380" s="290" t="s">
        <v>2689</v>
      </c>
      <c r="B7380" s="186" t="s">
        <v>2870</v>
      </c>
      <c r="C7380" s="290" t="s">
        <v>2691</v>
      </c>
      <c r="D7380" s="290" t="s">
        <v>2871</v>
      </c>
      <c r="E7380" s="555" t="s">
        <v>2693</v>
      </c>
      <c r="F7380" s="555"/>
      <c r="G7380" s="187" t="s">
        <v>2694</v>
      </c>
      <c r="H7380" s="188">
        <v>0.151</v>
      </c>
      <c r="I7380" s="188"/>
      <c r="J7380" s="189">
        <v>33.79</v>
      </c>
      <c r="K7380" s="189">
        <v>5.0999999999999996</v>
      </c>
    </row>
    <row r="7381" spans="1:11" x14ac:dyDescent="0.2">
      <c r="A7381" s="291" t="s">
        <v>2697</v>
      </c>
      <c r="B7381" s="190" t="s">
        <v>5060</v>
      </c>
      <c r="C7381" s="291" t="s">
        <v>2791</v>
      </c>
      <c r="D7381" s="291" t="s">
        <v>5061</v>
      </c>
      <c r="E7381" s="556" t="s">
        <v>2700</v>
      </c>
      <c r="F7381" s="556"/>
      <c r="G7381" s="191" t="s">
        <v>48</v>
      </c>
      <c r="H7381" s="192">
        <v>1</v>
      </c>
      <c r="I7381" s="192"/>
      <c r="J7381" s="193">
        <v>2.82</v>
      </c>
      <c r="K7381" s="193">
        <v>2.82</v>
      </c>
    </row>
    <row r="7382" spans="1:11" x14ac:dyDescent="0.2">
      <c r="A7382" s="287"/>
      <c r="B7382" s="287"/>
      <c r="C7382" s="287"/>
      <c r="D7382" s="287"/>
      <c r="E7382" s="287" t="s">
        <v>2709</v>
      </c>
      <c r="F7382" s="194">
        <v>6.8</v>
      </c>
      <c r="G7382" s="287" t="s">
        <v>2710</v>
      </c>
      <c r="H7382" s="194">
        <v>0</v>
      </c>
      <c r="I7382" s="287" t="s">
        <v>2711</v>
      </c>
      <c r="J7382" s="194">
        <v>6.8</v>
      </c>
    </row>
    <row r="7383" spans="1:11" x14ac:dyDescent="0.2">
      <c r="A7383" s="287"/>
      <c r="B7383" s="287"/>
      <c r="C7383" s="287"/>
      <c r="D7383" s="287"/>
      <c r="E7383" s="287" t="s">
        <v>2712</v>
      </c>
      <c r="F7383" s="194">
        <v>0</v>
      </c>
      <c r="G7383" s="287"/>
      <c r="H7383" s="552" t="s">
        <v>2713</v>
      </c>
      <c r="I7383" s="552"/>
      <c r="J7383" s="194">
        <v>12.09</v>
      </c>
    </row>
    <row r="7384" spans="1:11" ht="13.5" thickBot="1" x14ac:dyDescent="0.25">
      <c r="A7384" s="196"/>
      <c r="B7384" s="196"/>
      <c r="C7384" s="196"/>
      <c r="D7384" s="196"/>
      <c r="E7384" s="196"/>
      <c r="F7384" s="196"/>
      <c r="G7384" s="196" t="s">
        <v>2714</v>
      </c>
      <c r="H7384" s="198">
        <v>0</v>
      </c>
      <c r="I7384" s="196" t="s">
        <v>2715</v>
      </c>
      <c r="J7384" s="197">
        <v>0</v>
      </c>
    </row>
    <row r="7385" spans="1:11" ht="13.5" thickTop="1" x14ac:dyDescent="0.2">
      <c r="A7385" s="195"/>
      <c r="B7385" s="195"/>
      <c r="C7385" s="195"/>
      <c r="D7385" s="195"/>
      <c r="E7385" s="195"/>
      <c r="F7385" s="195"/>
      <c r="G7385" s="195"/>
      <c r="H7385" s="195"/>
      <c r="I7385" s="195"/>
      <c r="J7385" s="195"/>
    </row>
    <row r="7386" spans="1:11" ht="15" x14ac:dyDescent="0.2">
      <c r="A7386" s="288" t="s">
        <v>8126</v>
      </c>
      <c r="B7386" s="180" t="s">
        <v>2678</v>
      </c>
      <c r="C7386" s="288" t="s">
        <v>2679</v>
      </c>
      <c r="D7386" s="288" t="s">
        <v>2680</v>
      </c>
      <c r="E7386" s="553" t="s">
        <v>2681</v>
      </c>
      <c r="F7386" s="553"/>
      <c r="G7386" s="181" t="s">
        <v>2682</v>
      </c>
      <c r="H7386" s="180" t="s">
        <v>2683</v>
      </c>
      <c r="I7386" s="180" t="s">
        <v>6886</v>
      </c>
      <c r="J7386" s="180" t="s">
        <v>2684</v>
      </c>
      <c r="K7386" s="180" t="s">
        <v>2685</v>
      </c>
    </row>
    <row r="7387" spans="1:11" x14ac:dyDescent="0.2">
      <c r="A7387" s="289" t="s">
        <v>119</v>
      </c>
      <c r="B7387" s="182" t="s">
        <v>5062</v>
      </c>
      <c r="C7387" s="289" t="s">
        <v>2791</v>
      </c>
      <c r="D7387" s="289" t="s">
        <v>5063</v>
      </c>
      <c r="E7387" s="554" t="s">
        <v>7268</v>
      </c>
      <c r="F7387" s="554"/>
      <c r="G7387" s="183" t="s">
        <v>48</v>
      </c>
      <c r="H7387" s="184">
        <v>1</v>
      </c>
      <c r="I7387" s="185"/>
      <c r="J7387" s="185">
        <v>12.63</v>
      </c>
      <c r="K7387" s="185">
        <v>12.63</v>
      </c>
    </row>
    <row r="7388" spans="1:11" ht="25.5" x14ac:dyDescent="0.2">
      <c r="A7388" s="290" t="s">
        <v>2689</v>
      </c>
      <c r="B7388" s="186" t="s">
        <v>2881</v>
      </c>
      <c r="C7388" s="290" t="s">
        <v>2691</v>
      </c>
      <c r="D7388" s="290" t="s">
        <v>2882</v>
      </c>
      <c r="E7388" s="555" t="s">
        <v>2693</v>
      </c>
      <c r="F7388" s="555"/>
      <c r="G7388" s="187" t="s">
        <v>2694</v>
      </c>
      <c r="H7388" s="188">
        <v>0.151</v>
      </c>
      <c r="I7388" s="188"/>
      <c r="J7388" s="189">
        <v>27.68</v>
      </c>
      <c r="K7388" s="189">
        <v>4.17</v>
      </c>
    </row>
    <row r="7389" spans="1:11" ht="25.5" x14ac:dyDescent="0.2">
      <c r="A7389" s="290" t="s">
        <v>2689</v>
      </c>
      <c r="B7389" s="186" t="s">
        <v>2870</v>
      </c>
      <c r="C7389" s="290" t="s">
        <v>2691</v>
      </c>
      <c r="D7389" s="290" t="s">
        <v>2871</v>
      </c>
      <c r="E7389" s="555" t="s">
        <v>2693</v>
      </c>
      <c r="F7389" s="555"/>
      <c r="G7389" s="187" t="s">
        <v>2694</v>
      </c>
      <c r="H7389" s="188">
        <v>0.151</v>
      </c>
      <c r="I7389" s="188"/>
      <c r="J7389" s="189">
        <v>33.79</v>
      </c>
      <c r="K7389" s="189">
        <v>5.0999999999999996</v>
      </c>
    </row>
    <row r="7390" spans="1:11" x14ac:dyDescent="0.2">
      <c r="A7390" s="291" t="s">
        <v>2697</v>
      </c>
      <c r="B7390" s="190" t="s">
        <v>5064</v>
      </c>
      <c r="C7390" s="291" t="s">
        <v>2791</v>
      </c>
      <c r="D7390" s="291" t="s">
        <v>5065</v>
      </c>
      <c r="E7390" s="556" t="s">
        <v>2700</v>
      </c>
      <c r="F7390" s="556"/>
      <c r="G7390" s="191" t="s">
        <v>48</v>
      </c>
      <c r="H7390" s="192">
        <v>1</v>
      </c>
      <c r="I7390" s="192"/>
      <c r="J7390" s="193">
        <v>3.36</v>
      </c>
      <c r="K7390" s="193">
        <v>3.36</v>
      </c>
    </row>
    <row r="7391" spans="1:11" x14ac:dyDescent="0.2">
      <c r="A7391" s="287"/>
      <c r="B7391" s="287"/>
      <c r="C7391" s="287"/>
      <c r="D7391" s="287"/>
      <c r="E7391" s="287" t="s">
        <v>2709</v>
      </c>
      <c r="F7391" s="194">
        <v>6.8</v>
      </c>
      <c r="G7391" s="287" t="s">
        <v>2710</v>
      </c>
      <c r="H7391" s="194">
        <v>0</v>
      </c>
      <c r="I7391" s="287" t="s">
        <v>2711</v>
      </c>
      <c r="J7391" s="194">
        <v>6.8</v>
      </c>
    </row>
    <row r="7392" spans="1:11" x14ac:dyDescent="0.2">
      <c r="A7392" s="287"/>
      <c r="B7392" s="287"/>
      <c r="C7392" s="287"/>
      <c r="D7392" s="287"/>
      <c r="E7392" s="287" t="s">
        <v>2712</v>
      </c>
      <c r="F7392" s="194">
        <v>0</v>
      </c>
      <c r="G7392" s="287"/>
      <c r="H7392" s="552" t="s">
        <v>2713</v>
      </c>
      <c r="I7392" s="552"/>
      <c r="J7392" s="194">
        <v>12.63</v>
      </c>
    </row>
    <row r="7393" spans="1:11" ht="13.5" thickBot="1" x14ac:dyDescent="0.25">
      <c r="A7393" s="196"/>
      <c r="B7393" s="196"/>
      <c r="C7393" s="196"/>
      <c r="D7393" s="196"/>
      <c r="E7393" s="196"/>
      <c r="F7393" s="196"/>
      <c r="G7393" s="196" t="s">
        <v>2714</v>
      </c>
      <c r="H7393" s="198">
        <v>0</v>
      </c>
      <c r="I7393" s="196" t="s">
        <v>2715</v>
      </c>
      <c r="J7393" s="197">
        <v>0</v>
      </c>
    </row>
    <row r="7394" spans="1:11" ht="13.5" thickTop="1" x14ac:dyDescent="0.2">
      <c r="A7394" s="195"/>
      <c r="B7394" s="195"/>
      <c r="C7394" s="195"/>
      <c r="D7394" s="195"/>
      <c r="E7394" s="195"/>
      <c r="F7394" s="195"/>
      <c r="G7394" s="195"/>
      <c r="H7394" s="195"/>
      <c r="I7394" s="195"/>
      <c r="J7394" s="195"/>
    </row>
    <row r="7395" spans="1:11" ht="15" x14ac:dyDescent="0.2">
      <c r="A7395" s="288" t="s">
        <v>8127</v>
      </c>
      <c r="B7395" s="180" t="s">
        <v>2678</v>
      </c>
      <c r="C7395" s="288" t="s">
        <v>2679</v>
      </c>
      <c r="D7395" s="288" t="s">
        <v>2680</v>
      </c>
      <c r="E7395" s="553" t="s">
        <v>2681</v>
      </c>
      <c r="F7395" s="553"/>
      <c r="G7395" s="181" t="s">
        <v>2682</v>
      </c>
      <c r="H7395" s="180" t="s">
        <v>2683</v>
      </c>
      <c r="I7395" s="180" t="s">
        <v>6886</v>
      </c>
      <c r="J7395" s="180" t="s">
        <v>2684</v>
      </c>
      <c r="K7395" s="180" t="s">
        <v>2685</v>
      </c>
    </row>
    <row r="7396" spans="1:11" x14ac:dyDescent="0.2">
      <c r="A7396" s="289" t="s">
        <v>119</v>
      </c>
      <c r="B7396" s="182" t="s">
        <v>5066</v>
      </c>
      <c r="C7396" s="289" t="s">
        <v>2791</v>
      </c>
      <c r="D7396" s="289" t="s">
        <v>5067</v>
      </c>
      <c r="E7396" s="554" t="s">
        <v>7268</v>
      </c>
      <c r="F7396" s="554"/>
      <c r="G7396" s="183" t="s">
        <v>48</v>
      </c>
      <c r="H7396" s="184">
        <v>1</v>
      </c>
      <c r="I7396" s="185"/>
      <c r="J7396" s="185">
        <v>15.19</v>
      </c>
      <c r="K7396" s="185">
        <v>15.19</v>
      </c>
    </row>
    <row r="7397" spans="1:11" ht="25.5" x14ac:dyDescent="0.2">
      <c r="A7397" s="290" t="s">
        <v>2689</v>
      </c>
      <c r="B7397" s="186" t="s">
        <v>2881</v>
      </c>
      <c r="C7397" s="290" t="s">
        <v>2691</v>
      </c>
      <c r="D7397" s="290" t="s">
        <v>2882</v>
      </c>
      <c r="E7397" s="555" t="s">
        <v>2693</v>
      </c>
      <c r="F7397" s="555"/>
      <c r="G7397" s="187" t="s">
        <v>2694</v>
      </c>
      <c r="H7397" s="188">
        <v>0.151</v>
      </c>
      <c r="I7397" s="188"/>
      <c r="J7397" s="189">
        <v>27.68</v>
      </c>
      <c r="K7397" s="189">
        <v>4.17</v>
      </c>
    </row>
    <row r="7398" spans="1:11" ht="25.5" x14ac:dyDescent="0.2">
      <c r="A7398" s="290" t="s">
        <v>2689</v>
      </c>
      <c r="B7398" s="186" t="s">
        <v>2870</v>
      </c>
      <c r="C7398" s="290" t="s">
        <v>2691</v>
      </c>
      <c r="D7398" s="290" t="s">
        <v>2871</v>
      </c>
      <c r="E7398" s="555" t="s">
        <v>2693</v>
      </c>
      <c r="F7398" s="555"/>
      <c r="G7398" s="187" t="s">
        <v>2694</v>
      </c>
      <c r="H7398" s="188">
        <v>0.151</v>
      </c>
      <c r="I7398" s="188"/>
      <c r="J7398" s="189">
        <v>33.79</v>
      </c>
      <c r="K7398" s="189">
        <v>5.0999999999999996</v>
      </c>
    </row>
    <row r="7399" spans="1:11" x14ac:dyDescent="0.2">
      <c r="A7399" s="291" t="s">
        <v>2697</v>
      </c>
      <c r="B7399" s="190" t="s">
        <v>5068</v>
      </c>
      <c r="C7399" s="291" t="s">
        <v>2791</v>
      </c>
      <c r="D7399" s="291" t="s">
        <v>5069</v>
      </c>
      <c r="E7399" s="556" t="s">
        <v>2700</v>
      </c>
      <c r="F7399" s="556"/>
      <c r="G7399" s="191" t="s">
        <v>48</v>
      </c>
      <c r="H7399" s="192">
        <v>1</v>
      </c>
      <c r="I7399" s="192"/>
      <c r="J7399" s="193">
        <v>5.92</v>
      </c>
      <c r="K7399" s="193">
        <v>5.92</v>
      </c>
    </row>
    <row r="7400" spans="1:11" x14ac:dyDescent="0.2">
      <c r="A7400" s="287"/>
      <c r="B7400" s="287"/>
      <c r="C7400" s="287"/>
      <c r="D7400" s="287"/>
      <c r="E7400" s="287" t="s">
        <v>2709</v>
      </c>
      <c r="F7400" s="194">
        <v>6.8</v>
      </c>
      <c r="G7400" s="287" t="s">
        <v>2710</v>
      </c>
      <c r="H7400" s="194">
        <v>0</v>
      </c>
      <c r="I7400" s="287" t="s">
        <v>2711</v>
      </c>
      <c r="J7400" s="194">
        <v>6.8</v>
      </c>
    </row>
    <row r="7401" spans="1:11" x14ac:dyDescent="0.2">
      <c r="A7401" s="287"/>
      <c r="B7401" s="287"/>
      <c r="C7401" s="287"/>
      <c r="D7401" s="287"/>
      <c r="E7401" s="287" t="s">
        <v>2712</v>
      </c>
      <c r="F7401" s="194">
        <v>0</v>
      </c>
      <c r="G7401" s="287"/>
      <c r="H7401" s="552" t="s">
        <v>2713</v>
      </c>
      <c r="I7401" s="552"/>
      <c r="J7401" s="194">
        <v>15.19</v>
      </c>
    </row>
    <row r="7402" spans="1:11" ht="13.5" thickBot="1" x14ac:dyDescent="0.25">
      <c r="A7402" s="196"/>
      <c r="B7402" s="196"/>
      <c r="C7402" s="196"/>
      <c r="D7402" s="196"/>
      <c r="E7402" s="196"/>
      <c r="F7402" s="196"/>
      <c r="G7402" s="196" t="s">
        <v>2714</v>
      </c>
      <c r="H7402" s="198">
        <v>0</v>
      </c>
      <c r="I7402" s="196" t="s">
        <v>2715</v>
      </c>
      <c r="J7402" s="197">
        <v>0</v>
      </c>
    </row>
    <row r="7403" spans="1:11" ht="13.5" thickTop="1" x14ac:dyDescent="0.2">
      <c r="A7403" s="195"/>
      <c r="B7403" s="195"/>
      <c r="C7403" s="195"/>
      <c r="D7403" s="195"/>
      <c r="E7403" s="195"/>
      <c r="F7403" s="195"/>
      <c r="G7403" s="195"/>
      <c r="H7403" s="195"/>
      <c r="I7403" s="195"/>
      <c r="J7403" s="195"/>
    </row>
    <row r="7404" spans="1:11" ht="15" x14ac:dyDescent="0.2">
      <c r="A7404" s="288" t="s">
        <v>8128</v>
      </c>
      <c r="B7404" s="180" t="s">
        <v>2678</v>
      </c>
      <c r="C7404" s="288" t="s">
        <v>2679</v>
      </c>
      <c r="D7404" s="288" t="s">
        <v>2680</v>
      </c>
      <c r="E7404" s="553" t="s">
        <v>2681</v>
      </c>
      <c r="F7404" s="553"/>
      <c r="G7404" s="181" t="s">
        <v>2682</v>
      </c>
      <c r="H7404" s="180" t="s">
        <v>2683</v>
      </c>
      <c r="I7404" s="180" t="s">
        <v>6886</v>
      </c>
      <c r="J7404" s="180" t="s">
        <v>2684</v>
      </c>
      <c r="K7404" s="180" t="s">
        <v>2685</v>
      </c>
    </row>
    <row r="7405" spans="1:11" x14ac:dyDescent="0.2">
      <c r="A7405" s="289" t="s">
        <v>119</v>
      </c>
      <c r="B7405" s="182" t="s">
        <v>5070</v>
      </c>
      <c r="C7405" s="289" t="s">
        <v>2791</v>
      </c>
      <c r="D7405" s="289" t="s">
        <v>5071</v>
      </c>
      <c r="E7405" s="554" t="s">
        <v>7268</v>
      </c>
      <c r="F7405" s="554"/>
      <c r="G7405" s="183" t="s">
        <v>48</v>
      </c>
      <c r="H7405" s="184">
        <v>1</v>
      </c>
      <c r="I7405" s="185"/>
      <c r="J7405" s="185">
        <v>24.71</v>
      </c>
      <c r="K7405" s="185">
        <v>24.71</v>
      </c>
    </row>
    <row r="7406" spans="1:11" ht="25.5" x14ac:dyDescent="0.2">
      <c r="A7406" s="290" t="s">
        <v>2689</v>
      </c>
      <c r="B7406" s="186" t="s">
        <v>2881</v>
      </c>
      <c r="C7406" s="290" t="s">
        <v>2691</v>
      </c>
      <c r="D7406" s="290" t="s">
        <v>2882</v>
      </c>
      <c r="E7406" s="555" t="s">
        <v>2693</v>
      </c>
      <c r="F7406" s="555"/>
      <c r="G7406" s="187" t="s">
        <v>2694</v>
      </c>
      <c r="H7406" s="188">
        <v>0.151</v>
      </c>
      <c r="I7406" s="188"/>
      <c r="J7406" s="189">
        <v>27.68</v>
      </c>
      <c r="K7406" s="189">
        <v>4.17</v>
      </c>
    </row>
    <row r="7407" spans="1:11" ht="25.5" x14ac:dyDescent="0.2">
      <c r="A7407" s="290" t="s">
        <v>2689</v>
      </c>
      <c r="B7407" s="186" t="s">
        <v>2870</v>
      </c>
      <c r="C7407" s="290" t="s">
        <v>2691</v>
      </c>
      <c r="D7407" s="290" t="s">
        <v>2871</v>
      </c>
      <c r="E7407" s="555" t="s">
        <v>2693</v>
      </c>
      <c r="F7407" s="555"/>
      <c r="G7407" s="187" t="s">
        <v>2694</v>
      </c>
      <c r="H7407" s="188">
        <v>0.151</v>
      </c>
      <c r="I7407" s="188"/>
      <c r="J7407" s="189">
        <v>33.79</v>
      </c>
      <c r="K7407" s="189">
        <v>5.0999999999999996</v>
      </c>
    </row>
    <row r="7408" spans="1:11" x14ac:dyDescent="0.2">
      <c r="A7408" s="291" t="s">
        <v>2697</v>
      </c>
      <c r="B7408" s="190" t="s">
        <v>5072</v>
      </c>
      <c r="C7408" s="291" t="s">
        <v>2791</v>
      </c>
      <c r="D7408" s="291" t="s">
        <v>5073</v>
      </c>
      <c r="E7408" s="556" t="s">
        <v>2700</v>
      </c>
      <c r="F7408" s="556"/>
      <c r="G7408" s="191" t="s">
        <v>48</v>
      </c>
      <c r="H7408" s="192">
        <v>1</v>
      </c>
      <c r="I7408" s="192"/>
      <c r="J7408" s="193">
        <v>15.44</v>
      </c>
      <c r="K7408" s="193">
        <v>15.44</v>
      </c>
    </row>
    <row r="7409" spans="1:11" x14ac:dyDescent="0.2">
      <c r="A7409" s="287"/>
      <c r="B7409" s="287"/>
      <c r="C7409" s="287"/>
      <c r="D7409" s="287"/>
      <c r="E7409" s="287" t="s">
        <v>2709</v>
      </c>
      <c r="F7409" s="194">
        <v>6.8</v>
      </c>
      <c r="G7409" s="287" t="s">
        <v>2710</v>
      </c>
      <c r="H7409" s="194">
        <v>0</v>
      </c>
      <c r="I7409" s="287" t="s">
        <v>2711</v>
      </c>
      <c r="J7409" s="194">
        <v>6.8</v>
      </c>
    </row>
    <row r="7410" spans="1:11" x14ac:dyDescent="0.2">
      <c r="A7410" s="287"/>
      <c r="B7410" s="287"/>
      <c r="C7410" s="287"/>
      <c r="D7410" s="287"/>
      <c r="E7410" s="287" t="s">
        <v>2712</v>
      </c>
      <c r="F7410" s="194">
        <v>0</v>
      </c>
      <c r="G7410" s="287"/>
      <c r="H7410" s="552" t="s">
        <v>2713</v>
      </c>
      <c r="I7410" s="552"/>
      <c r="J7410" s="194">
        <v>24.71</v>
      </c>
    </row>
    <row r="7411" spans="1:11" ht="13.5" thickBot="1" x14ac:dyDescent="0.25">
      <c r="A7411" s="196"/>
      <c r="B7411" s="196"/>
      <c r="C7411" s="196"/>
      <c r="D7411" s="196"/>
      <c r="E7411" s="196"/>
      <c r="F7411" s="196"/>
      <c r="G7411" s="196" t="s">
        <v>2714</v>
      </c>
      <c r="H7411" s="198">
        <v>0</v>
      </c>
      <c r="I7411" s="196" t="s">
        <v>2715</v>
      </c>
      <c r="J7411" s="197">
        <v>0</v>
      </c>
    </row>
    <row r="7412" spans="1:11" ht="13.5" thickTop="1" x14ac:dyDescent="0.2">
      <c r="A7412" s="195"/>
      <c r="B7412" s="195"/>
      <c r="C7412" s="195"/>
      <c r="D7412" s="195"/>
      <c r="E7412" s="195"/>
      <c r="F7412" s="195"/>
      <c r="G7412" s="195"/>
      <c r="H7412" s="195"/>
      <c r="I7412" s="195"/>
      <c r="J7412" s="195"/>
    </row>
    <row r="7413" spans="1:11" ht="15" x14ac:dyDescent="0.2">
      <c r="A7413" s="288" t="s">
        <v>8129</v>
      </c>
      <c r="B7413" s="180" t="s">
        <v>2678</v>
      </c>
      <c r="C7413" s="288" t="s">
        <v>2679</v>
      </c>
      <c r="D7413" s="288" t="s">
        <v>2680</v>
      </c>
      <c r="E7413" s="553" t="s">
        <v>2681</v>
      </c>
      <c r="F7413" s="553"/>
      <c r="G7413" s="181" t="s">
        <v>2682</v>
      </c>
      <c r="H7413" s="180" t="s">
        <v>2683</v>
      </c>
      <c r="I7413" s="180" t="s">
        <v>6886</v>
      </c>
      <c r="J7413" s="180" t="s">
        <v>2684</v>
      </c>
      <c r="K7413" s="180" t="s">
        <v>2685</v>
      </c>
    </row>
    <row r="7414" spans="1:11" x14ac:dyDescent="0.2">
      <c r="A7414" s="289" t="s">
        <v>119</v>
      </c>
      <c r="B7414" s="182" t="s">
        <v>5074</v>
      </c>
      <c r="C7414" s="289" t="s">
        <v>2791</v>
      </c>
      <c r="D7414" s="289" t="s">
        <v>5075</v>
      </c>
      <c r="E7414" s="554" t="s">
        <v>7278</v>
      </c>
      <c r="F7414" s="554"/>
      <c r="G7414" s="183" t="s">
        <v>48</v>
      </c>
      <c r="H7414" s="184">
        <v>1</v>
      </c>
      <c r="I7414" s="185"/>
      <c r="J7414" s="185">
        <v>22.07</v>
      </c>
      <c r="K7414" s="185">
        <v>22.07</v>
      </c>
    </row>
    <row r="7415" spans="1:11" ht="25.5" x14ac:dyDescent="0.2">
      <c r="A7415" s="290" t="s">
        <v>2689</v>
      </c>
      <c r="B7415" s="186" t="s">
        <v>2881</v>
      </c>
      <c r="C7415" s="290" t="s">
        <v>2691</v>
      </c>
      <c r="D7415" s="290" t="s">
        <v>2882</v>
      </c>
      <c r="E7415" s="555" t="s">
        <v>2693</v>
      </c>
      <c r="F7415" s="555"/>
      <c r="G7415" s="187" t="s">
        <v>2694</v>
      </c>
      <c r="H7415" s="188">
        <v>0.3</v>
      </c>
      <c r="I7415" s="188"/>
      <c r="J7415" s="189">
        <v>27.68</v>
      </c>
      <c r="K7415" s="189">
        <v>8.3000000000000007</v>
      </c>
    </row>
    <row r="7416" spans="1:11" ht="25.5" x14ac:dyDescent="0.2">
      <c r="A7416" s="290" t="s">
        <v>2689</v>
      </c>
      <c r="B7416" s="186" t="s">
        <v>2870</v>
      </c>
      <c r="C7416" s="290" t="s">
        <v>2691</v>
      </c>
      <c r="D7416" s="290" t="s">
        <v>2871</v>
      </c>
      <c r="E7416" s="555" t="s">
        <v>2693</v>
      </c>
      <c r="F7416" s="555"/>
      <c r="G7416" s="187" t="s">
        <v>2694</v>
      </c>
      <c r="H7416" s="188">
        <v>0.3</v>
      </c>
      <c r="I7416" s="188"/>
      <c r="J7416" s="189">
        <v>33.79</v>
      </c>
      <c r="K7416" s="189">
        <v>10.130000000000001</v>
      </c>
    </row>
    <row r="7417" spans="1:11" x14ac:dyDescent="0.2">
      <c r="A7417" s="291" t="s">
        <v>2697</v>
      </c>
      <c r="B7417" s="190" t="s">
        <v>5076</v>
      </c>
      <c r="C7417" s="291" t="s">
        <v>2791</v>
      </c>
      <c r="D7417" s="291" t="s">
        <v>5077</v>
      </c>
      <c r="E7417" s="556" t="s">
        <v>2700</v>
      </c>
      <c r="F7417" s="556"/>
      <c r="G7417" s="191" t="s">
        <v>48</v>
      </c>
      <c r="H7417" s="192">
        <v>1</v>
      </c>
      <c r="I7417" s="192"/>
      <c r="J7417" s="193">
        <v>3.64</v>
      </c>
      <c r="K7417" s="193">
        <v>3.64</v>
      </c>
    </row>
    <row r="7418" spans="1:11" x14ac:dyDescent="0.2">
      <c r="A7418" s="287"/>
      <c r="B7418" s="287"/>
      <c r="C7418" s="287"/>
      <c r="D7418" s="287"/>
      <c r="E7418" s="287" t="s">
        <v>2709</v>
      </c>
      <c r="F7418" s="194">
        <v>13.52</v>
      </c>
      <c r="G7418" s="287" t="s">
        <v>2710</v>
      </c>
      <c r="H7418" s="194">
        <v>0</v>
      </c>
      <c r="I7418" s="287" t="s">
        <v>2711</v>
      </c>
      <c r="J7418" s="194">
        <v>13.52</v>
      </c>
    </row>
    <row r="7419" spans="1:11" x14ac:dyDescent="0.2">
      <c r="A7419" s="287"/>
      <c r="B7419" s="287"/>
      <c r="C7419" s="287"/>
      <c r="D7419" s="287"/>
      <c r="E7419" s="287" t="s">
        <v>2712</v>
      </c>
      <c r="F7419" s="194">
        <v>0</v>
      </c>
      <c r="G7419" s="287"/>
      <c r="H7419" s="552" t="s">
        <v>2713</v>
      </c>
      <c r="I7419" s="552"/>
      <c r="J7419" s="194">
        <v>22.07</v>
      </c>
    </row>
    <row r="7420" spans="1:11" ht="13.5" thickBot="1" x14ac:dyDescent="0.25">
      <c r="A7420" s="196"/>
      <c r="B7420" s="196"/>
      <c r="C7420" s="196"/>
      <c r="D7420" s="196"/>
      <c r="E7420" s="196"/>
      <c r="F7420" s="196"/>
      <c r="G7420" s="196" t="s">
        <v>2714</v>
      </c>
      <c r="H7420" s="198">
        <v>0</v>
      </c>
      <c r="I7420" s="196" t="s">
        <v>2715</v>
      </c>
      <c r="J7420" s="197">
        <v>0</v>
      </c>
    </row>
    <row r="7421" spans="1:11" ht="13.5" thickTop="1" x14ac:dyDescent="0.2">
      <c r="A7421" s="195"/>
      <c r="B7421" s="195"/>
      <c r="C7421" s="195"/>
      <c r="D7421" s="195"/>
      <c r="E7421" s="195"/>
      <c r="F7421" s="195"/>
      <c r="G7421" s="195"/>
      <c r="H7421" s="195"/>
      <c r="I7421" s="195"/>
      <c r="J7421" s="195"/>
    </row>
    <row r="7422" spans="1:11" ht="15" x14ac:dyDescent="0.2">
      <c r="A7422" s="288" t="s">
        <v>8130</v>
      </c>
      <c r="B7422" s="180" t="s">
        <v>2678</v>
      </c>
      <c r="C7422" s="288" t="s">
        <v>2679</v>
      </c>
      <c r="D7422" s="288" t="s">
        <v>2680</v>
      </c>
      <c r="E7422" s="553" t="s">
        <v>2681</v>
      </c>
      <c r="F7422" s="553"/>
      <c r="G7422" s="181" t="s">
        <v>2682</v>
      </c>
      <c r="H7422" s="180" t="s">
        <v>2683</v>
      </c>
      <c r="I7422" s="180" t="s">
        <v>6886</v>
      </c>
      <c r="J7422" s="180" t="s">
        <v>2684</v>
      </c>
      <c r="K7422" s="180" t="s">
        <v>2685</v>
      </c>
    </row>
    <row r="7423" spans="1:11" x14ac:dyDescent="0.2">
      <c r="A7423" s="289" t="s">
        <v>119</v>
      </c>
      <c r="B7423" s="182" t="s">
        <v>5078</v>
      </c>
      <c r="C7423" s="289" t="s">
        <v>2687</v>
      </c>
      <c r="D7423" s="289" t="s">
        <v>5079</v>
      </c>
      <c r="E7423" s="554" t="s">
        <v>3020</v>
      </c>
      <c r="F7423" s="554"/>
      <c r="G7423" s="183" t="s">
        <v>298</v>
      </c>
      <c r="H7423" s="184">
        <v>1</v>
      </c>
      <c r="I7423" s="185"/>
      <c r="J7423" s="185">
        <v>19.55</v>
      </c>
      <c r="K7423" s="185">
        <v>19.55</v>
      </c>
    </row>
    <row r="7424" spans="1:11" ht="25.5" x14ac:dyDescent="0.2">
      <c r="A7424" s="290" t="s">
        <v>2689</v>
      </c>
      <c r="B7424" s="186" t="s">
        <v>2870</v>
      </c>
      <c r="C7424" s="290" t="s">
        <v>2691</v>
      </c>
      <c r="D7424" s="290" t="s">
        <v>2871</v>
      </c>
      <c r="E7424" s="555" t="s">
        <v>2693</v>
      </c>
      <c r="F7424" s="555"/>
      <c r="G7424" s="187" t="s">
        <v>2694</v>
      </c>
      <c r="H7424" s="188">
        <v>0.1</v>
      </c>
      <c r="I7424" s="188"/>
      <c r="J7424" s="189">
        <v>33.79</v>
      </c>
      <c r="K7424" s="189">
        <v>3.37</v>
      </c>
    </row>
    <row r="7425" spans="1:11" ht="25.5" x14ac:dyDescent="0.2">
      <c r="A7425" s="290" t="s">
        <v>2689</v>
      </c>
      <c r="B7425" s="186" t="s">
        <v>2851</v>
      </c>
      <c r="C7425" s="290" t="s">
        <v>2691</v>
      </c>
      <c r="D7425" s="290" t="s">
        <v>2852</v>
      </c>
      <c r="E7425" s="555" t="s">
        <v>2693</v>
      </c>
      <c r="F7425" s="555"/>
      <c r="G7425" s="187" t="s">
        <v>2694</v>
      </c>
      <c r="H7425" s="188">
        <v>0.1</v>
      </c>
      <c r="I7425" s="188"/>
      <c r="J7425" s="189">
        <v>26.89</v>
      </c>
      <c r="K7425" s="189">
        <v>2.68</v>
      </c>
    </row>
    <row r="7426" spans="1:11" ht="25.5" x14ac:dyDescent="0.2">
      <c r="A7426" s="291" t="s">
        <v>2697</v>
      </c>
      <c r="B7426" s="190" t="s">
        <v>5080</v>
      </c>
      <c r="C7426" s="291" t="s">
        <v>2691</v>
      </c>
      <c r="D7426" s="291" t="s">
        <v>5081</v>
      </c>
      <c r="E7426" s="556" t="s">
        <v>2700</v>
      </c>
      <c r="F7426" s="556"/>
      <c r="G7426" s="191" t="s">
        <v>48</v>
      </c>
      <c r="H7426" s="192">
        <v>1</v>
      </c>
      <c r="I7426" s="192"/>
      <c r="J7426" s="193">
        <v>13.5</v>
      </c>
      <c r="K7426" s="193">
        <v>13.5</v>
      </c>
    </row>
    <row r="7427" spans="1:11" x14ac:dyDescent="0.2">
      <c r="A7427" s="287"/>
      <c r="B7427" s="287"/>
      <c r="C7427" s="287"/>
      <c r="D7427" s="287"/>
      <c r="E7427" s="287" t="s">
        <v>2709</v>
      </c>
      <c r="F7427" s="194">
        <v>4.4400000000000004</v>
      </c>
      <c r="G7427" s="287" t="s">
        <v>2710</v>
      </c>
      <c r="H7427" s="194">
        <v>0</v>
      </c>
      <c r="I7427" s="287" t="s">
        <v>2711</v>
      </c>
      <c r="J7427" s="194">
        <v>4.4400000000000004</v>
      </c>
    </row>
    <row r="7428" spans="1:11" x14ac:dyDescent="0.2">
      <c r="A7428" s="287"/>
      <c r="B7428" s="287"/>
      <c r="C7428" s="287"/>
      <c r="D7428" s="287"/>
      <c r="E7428" s="287" t="s">
        <v>2712</v>
      </c>
      <c r="F7428" s="194">
        <v>0</v>
      </c>
      <c r="G7428" s="287"/>
      <c r="H7428" s="552" t="s">
        <v>2713</v>
      </c>
      <c r="I7428" s="552"/>
      <c r="J7428" s="194">
        <v>19.55</v>
      </c>
    </row>
    <row r="7429" spans="1:11" ht="13.5" thickBot="1" x14ac:dyDescent="0.25">
      <c r="A7429" s="196"/>
      <c r="B7429" s="196"/>
      <c r="C7429" s="196"/>
      <c r="D7429" s="196"/>
      <c r="E7429" s="196"/>
      <c r="F7429" s="196"/>
      <c r="G7429" s="196" t="s">
        <v>2714</v>
      </c>
      <c r="H7429" s="198">
        <v>0</v>
      </c>
      <c r="I7429" s="196" t="s">
        <v>2715</v>
      </c>
      <c r="J7429" s="197">
        <v>0</v>
      </c>
    </row>
    <row r="7430" spans="1:11" ht="13.5" thickTop="1" x14ac:dyDescent="0.2">
      <c r="A7430" s="195"/>
      <c r="B7430" s="195"/>
      <c r="C7430" s="195"/>
      <c r="D7430" s="195"/>
      <c r="E7430" s="195"/>
      <c r="F7430" s="195"/>
      <c r="G7430" s="195"/>
      <c r="H7430" s="195"/>
      <c r="I7430" s="195"/>
      <c r="J7430" s="195"/>
    </row>
    <row r="7431" spans="1:11" ht="15" x14ac:dyDescent="0.2">
      <c r="A7431" s="288" t="s">
        <v>8131</v>
      </c>
      <c r="B7431" s="180" t="s">
        <v>2678</v>
      </c>
      <c r="C7431" s="288" t="s">
        <v>2679</v>
      </c>
      <c r="D7431" s="288" t="s">
        <v>2680</v>
      </c>
      <c r="E7431" s="553" t="s">
        <v>2681</v>
      </c>
      <c r="F7431" s="553"/>
      <c r="G7431" s="181" t="s">
        <v>2682</v>
      </c>
      <c r="H7431" s="180" t="s">
        <v>2683</v>
      </c>
      <c r="I7431" s="180" t="s">
        <v>6886</v>
      </c>
      <c r="J7431" s="180" t="s">
        <v>2684</v>
      </c>
      <c r="K7431" s="180" t="s">
        <v>2685</v>
      </c>
    </row>
    <row r="7432" spans="1:11" ht="25.5" x14ac:dyDescent="0.2">
      <c r="A7432" s="289" t="s">
        <v>119</v>
      </c>
      <c r="B7432" s="182" t="s">
        <v>5082</v>
      </c>
      <c r="C7432" s="289" t="s">
        <v>2687</v>
      </c>
      <c r="D7432" s="289" t="s">
        <v>5083</v>
      </c>
      <c r="E7432" s="554" t="s">
        <v>3020</v>
      </c>
      <c r="F7432" s="554"/>
      <c r="G7432" s="183" t="s">
        <v>48</v>
      </c>
      <c r="H7432" s="184">
        <v>1</v>
      </c>
      <c r="I7432" s="185"/>
      <c r="J7432" s="185">
        <v>65.180000000000007</v>
      </c>
      <c r="K7432" s="185">
        <v>65.180000000000007</v>
      </c>
    </row>
    <row r="7433" spans="1:11" ht="25.5" x14ac:dyDescent="0.2">
      <c r="A7433" s="290" t="s">
        <v>2689</v>
      </c>
      <c r="B7433" s="186" t="s">
        <v>2870</v>
      </c>
      <c r="C7433" s="290" t="s">
        <v>2691</v>
      </c>
      <c r="D7433" s="290" t="s">
        <v>2871</v>
      </c>
      <c r="E7433" s="555" t="s">
        <v>2693</v>
      </c>
      <c r="F7433" s="555"/>
      <c r="G7433" s="187" t="s">
        <v>2694</v>
      </c>
      <c r="H7433" s="188">
        <v>0.1</v>
      </c>
      <c r="I7433" s="188"/>
      <c r="J7433" s="189">
        <v>33.79</v>
      </c>
      <c r="K7433" s="189">
        <v>3.37</v>
      </c>
    </row>
    <row r="7434" spans="1:11" ht="25.5" x14ac:dyDescent="0.2">
      <c r="A7434" s="290" t="s">
        <v>2689</v>
      </c>
      <c r="B7434" s="186" t="s">
        <v>2881</v>
      </c>
      <c r="C7434" s="290" t="s">
        <v>2691</v>
      </c>
      <c r="D7434" s="290" t="s">
        <v>2882</v>
      </c>
      <c r="E7434" s="555" t="s">
        <v>2693</v>
      </c>
      <c r="F7434" s="555"/>
      <c r="G7434" s="187" t="s">
        <v>2694</v>
      </c>
      <c r="H7434" s="188">
        <v>0.1</v>
      </c>
      <c r="I7434" s="188"/>
      <c r="J7434" s="189">
        <v>27.68</v>
      </c>
      <c r="K7434" s="189">
        <v>2.76</v>
      </c>
    </row>
    <row r="7435" spans="1:11" x14ac:dyDescent="0.2">
      <c r="A7435" s="291" t="s">
        <v>2697</v>
      </c>
      <c r="B7435" s="190" t="s">
        <v>7279</v>
      </c>
      <c r="C7435" s="291" t="s">
        <v>6904</v>
      </c>
      <c r="D7435" s="291" t="s">
        <v>7280</v>
      </c>
      <c r="E7435" s="556" t="s">
        <v>4366</v>
      </c>
      <c r="F7435" s="556"/>
      <c r="G7435" s="191" t="s">
        <v>48</v>
      </c>
      <c r="H7435" s="192">
        <v>1</v>
      </c>
      <c r="I7435" s="192"/>
      <c r="J7435" s="193">
        <v>59.05</v>
      </c>
      <c r="K7435" s="193">
        <v>59.05</v>
      </c>
    </row>
    <row r="7436" spans="1:11" x14ac:dyDescent="0.2">
      <c r="A7436" s="287"/>
      <c r="B7436" s="287"/>
      <c r="C7436" s="287"/>
      <c r="D7436" s="287"/>
      <c r="E7436" s="287" t="s">
        <v>2709</v>
      </c>
      <c r="F7436" s="194">
        <v>4.5</v>
      </c>
      <c r="G7436" s="287" t="s">
        <v>2710</v>
      </c>
      <c r="H7436" s="194">
        <v>0</v>
      </c>
      <c r="I7436" s="287" t="s">
        <v>2711</v>
      </c>
      <c r="J7436" s="194">
        <v>4.5</v>
      </c>
    </row>
    <row r="7437" spans="1:11" x14ac:dyDescent="0.2">
      <c r="A7437" s="287"/>
      <c r="B7437" s="287"/>
      <c r="C7437" s="287"/>
      <c r="D7437" s="287"/>
      <c r="E7437" s="287" t="s">
        <v>2712</v>
      </c>
      <c r="F7437" s="194">
        <v>0</v>
      </c>
      <c r="G7437" s="287"/>
      <c r="H7437" s="552" t="s">
        <v>2713</v>
      </c>
      <c r="I7437" s="552"/>
      <c r="J7437" s="194">
        <v>65.180000000000007</v>
      </c>
    </row>
    <row r="7438" spans="1:11" ht="13.5" thickBot="1" x14ac:dyDescent="0.25">
      <c r="A7438" s="196"/>
      <c r="B7438" s="196"/>
      <c r="C7438" s="196"/>
      <c r="D7438" s="196"/>
      <c r="E7438" s="196"/>
      <c r="F7438" s="196"/>
      <c r="G7438" s="196" t="s">
        <v>2714</v>
      </c>
      <c r="H7438" s="198">
        <v>0</v>
      </c>
      <c r="I7438" s="196" t="s">
        <v>2715</v>
      </c>
      <c r="J7438" s="197">
        <v>0</v>
      </c>
    </row>
    <row r="7439" spans="1:11" ht="13.5" thickTop="1" x14ac:dyDescent="0.2">
      <c r="A7439" s="195"/>
      <c r="B7439" s="195"/>
      <c r="C7439" s="195"/>
      <c r="D7439" s="195"/>
      <c r="E7439" s="195"/>
      <c r="F7439" s="195"/>
      <c r="G7439" s="195"/>
      <c r="H7439" s="195"/>
      <c r="I7439" s="195"/>
      <c r="J7439" s="195"/>
    </row>
    <row r="7440" spans="1:11" x14ac:dyDescent="0.2">
      <c r="A7440" s="292" t="s">
        <v>8132</v>
      </c>
      <c r="B7440" s="292"/>
      <c r="C7440" s="292"/>
      <c r="D7440" s="292" t="s">
        <v>1701</v>
      </c>
      <c r="E7440" s="292"/>
      <c r="F7440" s="558"/>
      <c r="G7440" s="558"/>
      <c r="H7440" s="292"/>
      <c r="I7440" s="178"/>
      <c r="J7440" s="292"/>
      <c r="K7440" s="179">
        <v>0</v>
      </c>
    </row>
    <row r="7441" spans="1:11" ht="15" x14ac:dyDescent="0.2">
      <c r="A7441" s="288" t="s">
        <v>8133</v>
      </c>
      <c r="B7441" s="180" t="s">
        <v>2678</v>
      </c>
      <c r="C7441" s="288" t="s">
        <v>2679</v>
      </c>
      <c r="D7441" s="288" t="s">
        <v>2680</v>
      </c>
      <c r="E7441" s="553" t="s">
        <v>2681</v>
      </c>
      <c r="F7441" s="553"/>
      <c r="G7441" s="181" t="s">
        <v>2682</v>
      </c>
      <c r="H7441" s="180" t="s">
        <v>2683</v>
      </c>
      <c r="I7441" s="180" t="s">
        <v>6886</v>
      </c>
      <c r="J7441" s="180" t="s">
        <v>2684</v>
      </c>
      <c r="K7441" s="180" t="s">
        <v>2685</v>
      </c>
    </row>
    <row r="7442" spans="1:11" ht="25.5" x14ac:dyDescent="0.2">
      <c r="A7442" s="289" t="s">
        <v>119</v>
      </c>
      <c r="B7442" s="182" t="s">
        <v>5085</v>
      </c>
      <c r="C7442" s="289" t="s">
        <v>2791</v>
      </c>
      <c r="D7442" s="289" t="s">
        <v>5086</v>
      </c>
      <c r="E7442" s="554" t="s">
        <v>7118</v>
      </c>
      <c r="F7442" s="554"/>
      <c r="G7442" s="183" t="s">
        <v>48</v>
      </c>
      <c r="H7442" s="184">
        <v>1</v>
      </c>
      <c r="I7442" s="185"/>
      <c r="J7442" s="185">
        <v>133.57</v>
      </c>
      <c r="K7442" s="185">
        <v>133.57</v>
      </c>
    </row>
    <row r="7443" spans="1:11" ht="25.5" x14ac:dyDescent="0.2">
      <c r="A7443" s="290" t="s">
        <v>2689</v>
      </c>
      <c r="B7443" s="186" t="s">
        <v>2881</v>
      </c>
      <c r="C7443" s="290" t="s">
        <v>2691</v>
      </c>
      <c r="D7443" s="290" t="s">
        <v>2882</v>
      </c>
      <c r="E7443" s="555" t="s">
        <v>2693</v>
      </c>
      <c r="F7443" s="555"/>
      <c r="G7443" s="187" t="s">
        <v>2694</v>
      </c>
      <c r="H7443" s="188">
        <v>1.381</v>
      </c>
      <c r="I7443" s="188"/>
      <c r="J7443" s="189">
        <v>27.68</v>
      </c>
      <c r="K7443" s="189">
        <v>38.22</v>
      </c>
    </row>
    <row r="7444" spans="1:11" ht="25.5" x14ac:dyDescent="0.2">
      <c r="A7444" s="290" t="s">
        <v>2689</v>
      </c>
      <c r="B7444" s="186" t="s">
        <v>2870</v>
      </c>
      <c r="C7444" s="290" t="s">
        <v>2691</v>
      </c>
      <c r="D7444" s="290" t="s">
        <v>2871</v>
      </c>
      <c r="E7444" s="555" t="s">
        <v>2693</v>
      </c>
      <c r="F7444" s="555"/>
      <c r="G7444" s="187" t="s">
        <v>2694</v>
      </c>
      <c r="H7444" s="188">
        <v>1.381</v>
      </c>
      <c r="I7444" s="188"/>
      <c r="J7444" s="189">
        <v>33.79</v>
      </c>
      <c r="K7444" s="189">
        <v>46.66</v>
      </c>
    </row>
    <row r="7445" spans="1:11" ht="25.5" x14ac:dyDescent="0.2">
      <c r="A7445" s="291" t="s">
        <v>2697</v>
      </c>
      <c r="B7445" s="190" t="s">
        <v>5087</v>
      </c>
      <c r="C7445" s="291" t="s">
        <v>2791</v>
      </c>
      <c r="D7445" s="291" t="s">
        <v>5088</v>
      </c>
      <c r="E7445" s="556" t="s">
        <v>2700</v>
      </c>
      <c r="F7445" s="556"/>
      <c r="G7445" s="191" t="s">
        <v>48</v>
      </c>
      <c r="H7445" s="192">
        <v>1</v>
      </c>
      <c r="I7445" s="192"/>
      <c r="J7445" s="193">
        <v>48.69</v>
      </c>
      <c r="K7445" s="193">
        <v>48.69</v>
      </c>
    </row>
    <row r="7446" spans="1:11" x14ac:dyDescent="0.2">
      <c r="A7446" s="287"/>
      <c r="B7446" s="287"/>
      <c r="C7446" s="287"/>
      <c r="D7446" s="287"/>
      <c r="E7446" s="287" t="s">
        <v>2709</v>
      </c>
      <c r="F7446" s="194">
        <v>62.26</v>
      </c>
      <c r="G7446" s="287" t="s">
        <v>2710</v>
      </c>
      <c r="H7446" s="194">
        <v>0</v>
      </c>
      <c r="I7446" s="287" t="s">
        <v>2711</v>
      </c>
      <c r="J7446" s="194">
        <v>62.26</v>
      </c>
    </row>
    <row r="7447" spans="1:11" x14ac:dyDescent="0.2">
      <c r="A7447" s="287"/>
      <c r="B7447" s="287"/>
      <c r="C7447" s="287"/>
      <c r="D7447" s="287"/>
      <c r="E7447" s="287" t="s">
        <v>2712</v>
      </c>
      <c r="F7447" s="194">
        <v>0</v>
      </c>
      <c r="G7447" s="287"/>
      <c r="H7447" s="552" t="s">
        <v>2713</v>
      </c>
      <c r="I7447" s="552"/>
      <c r="J7447" s="194">
        <v>133.57</v>
      </c>
    </row>
    <row r="7448" spans="1:11" ht="13.5" thickBot="1" x14ac:dyDescent="0.25">
      <c r="A7448" s="196"/>
      <c r="B7448" s="196"/>
      <c r="C7448" s="196"/>
      <c r="D7448" s="196"/>
      <c r="E7448" s="196"/>
      <c r="F7448" s="196"/>
      <c r="G7448" s="196" t="s">
        <v>2714</v>
      </c>
      <c r="H7448" s="198">
        <v>0</v>
      </c>
      <c r="I7448" s="196" t="s">
        <v>2715</v>
      </c>
      <c r="J7448" s="197">
        <v>0</v>
      </c>
    </row>
    <row r="7449" spans="1:11" ht="13.5" thickTop="1" x14ac:dyDescent="0.2">
      <c r="A7449" s="195"/>
      <c r="B7449" s="195"/>
      <c r="C7449" s="195"/>
      <c r="D7449" s="195"/>
      <c r="E7449" s="195"/>
      <c r="F7449" s="195"/>
      <c r="G7449" s="195"/>
      <c r="H7449" s="195"/>
      <c r="I7449" s="195"/>
      <c r="J7449" s="195"/>
    </row>
    <row r="7450" spans="1:11" ht="15" x14ac:dyDescent="0.2">
      <c r="A7450" s="288" t="s">
        <v>8134</v>
      </c>
      <c r="B7450" s="180" t="s">
        <v>2678</v>
      </c>
      <c r="C7450" s="288" t="s">
        <v>2679</v>
      </c>
      <c r="D7450" s="288" t="s">
        <v>2680</v>
      </c>
      <c r="E7450" s="553" t="s">
        <v>2681</v>
      </c>
      <c r="F7450" s="553"/>
      <c r="G7450" s="181" t="s">
        <v>2682</v>
      </c>
      <c r="H7450" s="180" t="s">
        <v>2683</v>
      </c>
      <c r="I7450" s="180" t="s">
        <v>6886</v>
      </c>
      <c r="J7450" s="180" t="s">
        <v>2684</v>
      </c>
      <c r="K7450" s="180" t="s">
        <v>2685</v>
      </c>
    </row>
    <row r="7451" spans="1:11" ht="25.5" x14ac:dyDescent="0.2">
      <c r="A7451" s="289" t="s">
        <v>119</v>
      </c>
      <c r="B7451" s="182" t="s">
        <v>5089</v>
      </c>
      <c r="C7451" s="289" t="s">
        <v>2791</v>
      </c>
      <c r="D7451" s="289" t="s">
        <v>5090</v>
      </c>
      <c r="E7451" s="554" t="s">
        <v>7118</v>
      </c>
      <c r="F7451" s="554"/>
      <c r="G7451" s="183" t="s">
        <v>48</v>
      </c>
      <c r="H7451" s="184">
        <v>1</v>
      </c>
      <c r="I7451" s="185"/>
      <c r="J7451" s="185">
        <v>136.34</v>
      </c>
      <c r="K7451" s="185">
        <v>136.34</v>
      </c>
    </row>
    <row r="7452" spans="1:11" ht="25.5" x14ac:dyDescent="0.2">
      <c r="A7452" s="290" t="s">
        <v>2689</v>
      </c>
      <c r="B7452" s="186" t="s">
        <v>2881</v>
      </c>
      <c r="C7452" s="290" t="s">
        <v>2691</v>
      </c>
      <c r="D7452" s="290" t="s">
        <v>2882</v>
      </c>
      <c r="E7452" s="555" t="s">
        <v>2693</v>
      </c>
      <c r="F7452" s="555"/>
      <c r="G7452" s="187" t="s">
        <v>2694</v>
      </c>
      <c r="H7452" s="188">
        <v>1.381</v>
      </c>
      <c r="I7452" s="188"/>
      <c r="J7452" s="189">
        <v>27.68</v>
      </c>
      <c r="K7452" s="189">
        <v>38.22</v>
      </c>
    </row>
    <row r="7453" spans="1:11" ht="25.5" x14ac:dyDescent="0.2">
      <c r="A7453" s="290" t="s">
        <v>2689</v>
      </c>
      <c r="B7453" s="186" t="s">
        <v>2870</v>
      </c>
      <c r="C7453" s="290" t="s">
        <v>2691</v>
      </c>
      <c r="D7453" s="290" t="s">
        <v>2871</v>
      </c>
      <c r="E7453" s="555" t="s">
        <v>2693</v>
      </c>
      <c r="F7453" s="555"/>
      <c r="G7453" s="187" t="s">
        <v>2694</v>
      </c>
      <c r="H7453" s="188">
        <v>1.381</v>
      </c>
      <c r="I7453" s="188"/>
      <c r="J7453" s="189">
        <v>33.79</v>
      </c>
      <c r="K7453" s="189">
        <v>46.66</v>
      </c>
    </row>
    <row r="7454" spans="1:11" ht="25.5" x14ac:dyDescent="0.2">
      <c r="A7454" s="291" t="s">
        <v>2697</v>
      </c>
      <c r="B7454" s="190" t="s">
        <v>5091</v>
      </c>
      <c r="C7454" s="291" t="s">
        <v>2791</v>
      </c>
      <c r="D7454" s="291" t="s">
        <v>5092</v>
      </c>
      <c r="E7454" s="556" t="s">
        <v>2700</v>
      </c>
      <c r="F7454" s="556"/>
      <c r="G7454" s="191" t="s">
        <v>48</v>
      </c>
      <c r="H7454" s="192">
        <v>1</v>
      </c>
      <c r="I7454" s="192"/>
      <c r="J7454" s="193">
        <v>51.46</v>
      </c>
      <c r="K7454" s="193">
        <v>51.46</v>
      </c>
    </row>
    <row r="7455" spans="1:11" x14ac:dyDescent="0.2">
      <c r="A7455" s="287"/>
      <c r="B7455" s="287"/>
      <c r="C7455" s="287"/>
      <c r="D7455" s="287"/>
      <c r="E7455" s="287" t="s">
        <v>2709</v>
      </c>
      <c r="F7455" s="194">
        <v>62.26</v>
      </c>
      <c r="G7455" s="287" t="s">
        <v>2710</v>
      </c>
      <c r="H7455" s="194">
        <v>0</v>
      </c>
      <c r="I7455" s="287" t="s">
        <v>2711</v>
      </c>
      <c r="J7455" s="194">
        <v>62.26</v>
      </c>
    </row>
    <row r="7456" spans="1:11" x14ac:dyDescent="0.2">
      <c r="A7456" s="287"/>
      <c r="B7456" s="287"/>
      <c r="C7456" s="287"/>
      <c r="D7456" s="287"/>
      <c r="E7456" s="287" t="s">
        <v>2712</v>
      </c>
      <c r="F7456" s="194">
        <v>0</v>
      </c>
      <c r="G7456" s="287"/>
      <c r="H7456" s="552" t="s">
        <v>2713</v>
      </c>
      <c r="I7456" s="552"/>
      <c r="J7456" s="194">
        <v>136.34</v>
      </c>
    </row>
    <row r="7457" spans="1:11" ht="13.5" thickBot="1" x14ac:dyDescent="0.25">
      <c r="A7457" s="196"/>
      <c r="B7457" s="196"/>
      <c r="C7457" s="196"/>
      <c r="D7457" s="196"/>
      <c r="E7457" s="196"/>
      <c r="F7457" s="196"/>
      <c r="G7457" s="196" t="s">
        <v>2714</v>
      </c>
      <c r="H7457" s="198">
        <v>0</v>
      </c>
      <c r="I7457" s="196" t="s">
        <v>2715</v>
      </c>
      <c r="J7457" s="197">
        <v>0</v>
      </c>
    </row>
    <row r="7458" spans="1:11" ht="13.5" thickTop="1" x14ac:dyDescent="0.2">
      <c r="A7458" s="195"/>
      <c r="B7458" s="195"/>
      <c r="C7458" s="195"/>
      <c r="D7458" s="195"/>
      <c r="E7458" s="195"/>
      <c r="F7458" s="195"/>
      <c r="G7458" s="195"/>
      <c r="H7458" s="195"/>
      <c r="I7458" s="195"/>
      <c r="J7458" s="195"/>
    </row>
    <row r="7459" spans="1:11" ht="15" x14ac:dyDescent="0.2">
      <c r="A7459" s="288" t="s">
        <v>8135</v>
      </c>
      <c r="B7459" s="180" t="s">
        <v>2678</v>
      </c>
      <c r="C7459" s="288" t="s">
        <v>2679</v>
      </c>
      <c r="D7459" s="288" t="s">
        <v>2680</v>
      </c>
      <c r="E7459" s="553" t="s">
        <v>2681</v>
      </c>
      <c r="F7459" s="553"/>
      <c r="G7459" s="181" t="s">
        <v>2682</v>
      </c>
      <c r="H7459" s="180" t="s">
        <v>2683</v>
      </c>
      <c r="I7459" s="180" t="s">
        <v>6886</v>
      </c>
      <c r="J7459" s="180" t="s">
        <v>2684</v>
      </c>
      <c r="K7459" s="180" t="s">
        <v>2685</v>
      </c>
    </row>
    <row r="7460" spans="1:11" x14ac:dyDescent="0.2">
      <c r="A7460" s="289" t="s">
        <v>119</v>
      </c>
      <c r="B7460" s="182" t="s">
        <v>5093</v>
      </c>
      <c r="C7460" s="289" t="s">
        <v>2791</v>
      </c>
      <c r="D7460" s="289" t="s">
        <v>5094</v>
      </c>
      <c r="E7460" s="554" t="s">
        <v>7118</v>
      </c>
      <c r="F7460" s="554"/>
      <c r="G7460" s="183" t="s">
        <v>48</v>
      </c>
      <c r="H7460" s="184">
        <v>1</v>
      </c>
      <c r="I7460" s="185"/>
      <c r="J7460" s="185">
        <v>359.25</v>
      </c>
      <c r="K7460" s="185">
        <v>359.25</v>
      </c>
    </row>
    <row r="7461" spans="1:11" ht="25.5" x14ac:dyDescent="0.2">
      <c r="A7461" s="290" t="s">
        <v>2689</v>
      </c>
      <c r="B7461" s="186" t="s">
        <v>2881</v>
      </c>
      <c r="C7461" s="290" t="s">
        <v>2691</v>
      </c>
      <c r="D7461" s="290" t="s">
        <v>2882</v>
      </c>
      <c r="E7461" s="555" t="s">
        <v>2693</v>
      </c>
      <c r="F7461" s="555"/>
      <c r="G7461" s="187" t="s">
        <v>2694</v>
      </c>
      <c r="H7461" s="188">
        <v>3.3170000000000002</v>
      </c>
      <c r="I7461" s="188"/>
      <c r="J7461" s="189">
        <v>27.68</v>
      </c>
      <c r="K7461" s="189">
        <v>91.81</v>
      </c>
    </row>
    <row r="7462" spans="1:11" ht="25.5" x14ac:dyDescent="0.2">
      <c r="A7462" s="290" t="s">
        <v>2689</v>
      </c>
      <c r="B7462" s="186" t="s">
        <v>2870</v>
      </c>
      <c r="C7462" s="290" t="s">
        <v>2691</v>
      </c>
      <c r="D7462" s="290" t="s">
        <v>2871</v>
      </c>
      <c r="E7462" s="555" t="s">
        <v>2693</v>
      </c>
      <c r="F7462" s="555"/>
      <c r="G7462" s="187" t="s">
        <v>2694</v>
      </c>
      <c r="H7462" s="188">
        <v>3.1150000000000002</v>
      </c>
      <c r="I7462" s="188"/>
      <c r="J7462" s="189">
        <v>33.79</v>
      </c>
      <c r="K7462" s="189">
        <v>105.25</v>
      </c>
    </row>
    <row r="7463" spans="1:11" x14ac:dyDescent="0.2">
      <c r="A7463" s="291" t="s">
        <v>2697</v>
      </c>
      <c r="B7463" s="190" t="s">
        <v>3069</v>
      </c>
      <c r="C7463" s="291" t="s">
        <v>2791</v>
      </c>
      <c r="D7463" s="291" t="s">
        <v>3070</v>
      </c>
      <c r="E7463" s="556" t="s">
        <v>2700</v>
      </c>
      <c r="F7463" s="556"/>
      <c r="G7463" s="191" t="s">
        <v>2706</v>
      </c>
      <c r="H7463" s="192">
        <v>21.298999999999999</v>
      </c>
      <c r="I7463" s="192"/>
      <c r="J7463" s="193">
        <v>0.62</v>
      </c>
      <c r="K7463" s="193">
        <v>13.2</v>
      </c>
    </row>
    <row r="7464" spans="1:11" x14ac:dyDescent="0.2">
      <c r="A7464" s="291" t="s">
        <v>2697</v>
      </c>
      <c r="B7464" s="190" t="s">
        <v>3067</v>
      </c>
      <c r="C7464" s="291" t="s">
        <v>2791</v>
      </c>
      <c r="D7464" s="291" t="s">
        <v>3068</v>
      </c>
      <c r="E7464" s="556" t="s">
        <v>2700</v>
      </c>
      <c r="F7464" s="556"/>
      <c r="G7464" s="191" t="s">
        <v>159</v>
      </c>
      <c r="H7464" s="192">
        <v>6.0000000000000001E-3</v>
      </c>
      <c r="I7464" s="192"/>
      <c r="J7464" s="193">
        <v>105.81</v>
      </c>
      <c r="K7464" s="193">
        <v>0.63</v>
      </c>
    </row>
    <row r="7465" spans="1:11" x14ac:dyDescent="0.2">
      <c r="A7465" s="291" t="s">
        <v>2697</v>
      </c>
      <c r="B7465" s="190" t="s">
        <v>3200</v>
      </c>
      <c r="C7465" s="291" t="s">
        <v>2791</v>
      </c>
      <c r="D7465" s="291" t="s">
        <v>3201</v>
      </c>
      <c r="E7465" s="556" t="s">
        <v>2700</v>
      </c>
      <c r="F7465" s="556"/>
      <c r="G7465" s="191" t="s">
        <v>159</v>
      </c>
      <c r="H7465" s="192">
        <v>8.9999999999999993E-3</v>
      </c>
      <c r="I7465" s="192"/>
      <c r="J7465" s="193">
        <v>106.73</v>
      </c>
      <c r="K7465" s="193">
        <v>0.96</v>
      </c>
    </row>
    <row r="7466" spans="1:11" ht="25.5" x14ac:dyDescent="0.2">
      <c r="A7466" s="291" t="s">
        <v>2697</v>
      </c>
      <c r="B7466" s="190" t="s">
        <v>5095</v>
      </c>
      <c r="C7466" s="291" t="s">
        <v>2791</v>
      </c>
      <c r="D7466" s="291" t="s">
        <v>5096</v>
      </c>
      <c r="E7466" s="556" t="s">
        <v>2700</v>
      </c>
      <c r="F7466" s="556"/>
      <c r="G7466" s="191" t="s">
        <v>48</v>
      </c>
      <c r="H7466" s="192">
        <v>1</v>
      </c>
      <c r="I7466" s="192"/>
      <c r="J7466" s="193">
        <v>147.4</v>
      </c>
      <c r="K7466" s="193">
        <v>147.4</v>
      </c>
    </row>
    <row r="7467" spans="1:11" x14ac:dyDescent="0.2">
      <c r="A7467" s="287"/>
      <c r="B7467" s="287"/>
      <c r="C7467" s="287"/>
      <c r="D7467" s="287"/>
      <c r="E7467" s="287" t="s">
        <v>2709</v>
      </c>
      <c r="F7467" s="194">
        <v>144.38</v>
      </c>
      <c r="G7467" s="287" t="s">
        <v>2710</v>
      </c>
      <c r="H7467" s="194">
        <v>0</v>
      </c>
      <c r="I7467" s="287" t="s">
        <v>2711</v>
      </c>
      <c r="J7467" s="194">
        <v>144.38</v>
      </c>
    </row>
    <row r="7468" spans="1:11" x14ac:dyDescent="0.2">
      <c r="A7468" s="287"/>
      <c r="B7468" s="287"/>
      <c r="C7468" s="287"/>
      <c r="D7468" s="287"/>
      <c r="E7468" s="287" t="s">
        <v>2712</v>
      </c>
      <c r="F7468" s="194">
        <v>0</v>
      </c>
      <c r="G7468" s="287"/>
      <c r="H7468" s="552" t="s">
        <v>2713</v>
      </c>
      <c r="I7468" s="552"/>
      <c r="J7468" s="194">
        <v>359.25</v>
      </c>
    </row>
    <row r="7469" spans="1:11" ht="13.5" thickBot="1" x14ac:dyDescent="0.25">
      <c r="A7469" s="196"/>
      <c r="B7469" s="196"/>
      <c r="C7469" s="196"/>
      <c r="D7469" s="196"/>
      <c r="E7469" s="196"/>
      <c r="F7469" s="196"/>
      <c r="G7469" s="196" t="s">
        <v>2714</v>
      </c>
      <c r="H7469" s="198">
        <v>0</v>
      </c>
      <c r="I7469" s="196" t="s">
        <v>2715</v>
      </c>
      <c r="J7469" s="197">
        <v>0</v>
      </c>
    </row>
    <row r="7470" spans="1:11" ht="13.5" thickTop="1" x14ac:dyDescent="0.2">
      <c r="A7470" s="195"/>
      <c r="B7470" s="195"/>
      <c r="C7470" s="195"/>
      <c r="D7470" s="195"/>
      <c r="E7470" s="195"/>
      <c r="F7470" s="195"/>
      <c r="G7470" s="195"/>
      <c r="H7470" s="195"/>
      <c r="I7470" s="195"/>
      <c r="J7470" s="195"/>
    </row>
    <row r="7471" spans="1:11" ht="15" x14ac:dyDescent="0.2">
      <c r="A7471" s="288" t="s">
        <v>8136</v>
      </c>
      <c r="B7471" s="180" t="s">
        <v>2678</v>
      </c>
      <c r="C7471" s="288" t="s">
        <v>2679</v>
      </c>
      <c r="D7471" s="288" t="s">
        <v>2680</v>
      </c>
      <c r="E7471" s="553" t="s">
        <v>2681</v>
      </c>
      <c r="F7471" s="553"/>
      <c r="G7471" s="181" t="s">
        <v>2682</v>
      </c>
      <c r="H7471" s="180" t="s">
        <v>2683</v>
      </c>
      <c r="I7471" s="180" t="s">
        <v>6886</v>
      </c>
      <c r="J7471" s="180" t="s">
        <v>2684</v>
      </c>
      <c r="K7471" s="180" t="s">
        <v>2685</v>
      </c>
    </row>
    <row r="7472" spans="1:11" ht="25.5" x14ac:dyDescent="0.2">
      <c r="A7472" s="289" t="s">
        <v>119</v>
      </c>
      <c r="B7472" s="182" t="s">
        <v>5097</v>
      </c>
      <c r="C7472" s="289" t="s">
        <v>2687</v>
      </c>
      <c r="D7472" s="289" t="s">
        <v>1711</v>
      </c>
      <c r="E7472" s="554" t="s">
        <v>3020</v>
      </c>
      <c r="F7472" s="554"/>
      <c r="G7472" s="183" t="s">
        <v>114</v>
      </c>
      <c r="H7472" s="184">
        <v>1</v>
      </c>
      <c r="I7472" s="185"/>
      <c r="J7472" s="185">
        <v>252.71</v>
      </c>
      <c r="K7472" s="185">
        <v>252.71</v>
      </c>
    </row>
    <row r="7473" spans="1:11" ht="25.5" x14ac:dyDescent="0.2">
      <c r="A7473" s="290" t="s">
        <v>2689</v>
      </c>
      <c r="B7473" s="186" t="s">
        <v>2870</v>
      </c>
      <c r="C7473" s="290" t="s">
        <v>2691</v>
      </c>
      <c r="D7473" s="290" t="s">
        <v>2871</v>
      </c>
      <c r="E7473" s="555" t="s">
        <v>2693</v>
      </c>
      <c r="F7473" s="555"/>
      <c r="G7473" s="187" t="s">
        <v>2694</v>
      </c>
      <c r="H7473" s="188">
        <v>2.5</v>
      </c>
      <c r="I7473" s="188"/>
      <c r="J7473" s="189">
        <v>33.79</v>
      </c>
      <c r="K7473" s="189">
        <v>84.47</v>
      </c>
    </row>
    <row r="7474" spans="1:11" ht="25.5" x14ac:dyDescent="0.2">
      <c r="A7474" s="290" t="s">
        <v>2689</v>
      </c>
      <c r="B7474" s="186" t="s">
        <v>2851</v>
      </c>
      <c r="C7474" s="290" t="s">
        <v>2691</v>
      </c>
      <c r="D7474" s="290" t="s">
        <v>2852</v>
      </c>
      <c r="E7474" s="555" t="s">
        <v>2693</v>
      </c>
      <c r="F7474" s="555"/>
      <c r="G7474" s="187" t="s">
        <v>2694</v>
      </c>
      <c r="H7474" s="188">
        <v>2.5</v>
      </c>
      <c r="I7474" s="188"/>
      <c r="J7474" s="189">
        <v>26.89</v>
      </c>
      <c r="K7474" s="189">
        <v>67.22</v>
      </c>
    </row>
    <row r="7475" spans="1:11" ht="25.5" x14ac:dyDescent="0.2">
      <c r="A7475" s="291" t="s">
        <v>2697</v>
      </c>
      <c r="B7475" s="190" t="s">
        <v>7281</v>
      </c>
      <c r="C7475" s="291" t="s">
        <v>6904</v>
      </c>
      <c r="D7475" s="291" t="s">
        <v>7282</v>
      </c>
      <c r="E7475" s="556" t="s">
        <v>4366</v>
      </c>
      <c r="F7475" s="556"/>
      <c r="G7475" s="191" t="s">
        <v>48</v>
      </c>
      <c r="H7475" s="192">
        <v>1</v>
      </c>
      <c r="I7475" s="192"/>
      <c r="J7475" s="193">
        <v>101.02</v>
      </c>
      <c r="K7475" s="193">
        <v>101.02</v>
      </c>
    </row>
    <row r="7476" spans="1:11" x14ac:dyDescent="0.2">
      <c r="A7476" s="287"/>
      <c r="B7476" s="287"/>
      <c r="C7476" s="287"/>
      <c r="D7476" s="287"/>
      <c r="E7476" s="287" t="s">
        <v>2709</v>
      </c>
      <c r="F7476" s="194">
        <v>111.15</v>
      </c>
      <c r="G7476" s="287" t="s">
        <v>2710</v>
      </c>
      <c r="H7476" s="194">
        <v>0</v>
      </c>
      <c r="I7476" s="287" t="s">
        <v>2711</v>
      </c>
      <c r="J7476" s="194">
        <v>111.15</v>
      </c>
    </row>
    <row r="7477" spans="1:11" x14ac:dyDescent="0.2">
      <c r="A7477" s="287"/>
      <c r="B7477" s="287"/>
      <c r="C7477" s="287"/>
      <c r="D7477" s="287"/>
      <c r="E7477" s="287" t="s">
        <v>2712</v>
      </c>
      <c r="F7477" s="194">
        <v>0</v>
      </c>
      <c r="G7477" s="287"/>
      <c r="H7477" s="552" t="s">
        <v>2713</v>
      </c>
      <c r="I7477" s="552"/>
      <c r="J7477" s="194">
        <v>252.71</v>
      </c>
    </row>
    <row r="7478" spans="1:11" ht="13.5" thickBot="1" x14ac:dyDescent="0.25">
      <c r="A7478" s="196"/>
      <c r="B7478" s="196"/>
      <c r="C7478" s="196"/>
      <c r="D7478" s="196"/>
      <c r="E7478" s="196"/>
      <c r="F7478" s="196"/>
      <c r="G7478" s="196" t="s">
        <v>2714</v>
      </c>
      <c r="H7478" s="198">
        <v>0</v>
      </c>
      <c r="I7478" s="196" t="s">
        <v>2715</v>
      </c>
      <c r="J7478" s="197">
        <v>0</v>
      </c>
    </row>
    <row r="7479" spans="1:11" ht="13.5" thickTop="1" x14ac:dyDescent="0.2">
      <c r="A7479" s="195"/>
      <c r="B7479" s="195"/>
      <c r="C7479" s="195"/>
      <c r="D7479" s="195"/>
      <c r="E7479" s="195"/>
      <c r="F7479" s="195"/>
      <c r="G7479" s="195"/>
      <c r="H7479" s="195"/>
      <c r="I7479" s="195"/>
      <c r="J7479" s="195"/>
    </row>
    <row r="7480" spans="1:11" ht="15" x14ac:dyDescent="0.2">
      <c r="A7480" s="288" t="s">
        <v>8137</v>
      </c>
      <c r="B7480" s="180" t="s">
        <v>2678</v>
      </c>
      <c r="C7480" s="288" t="s">
        <v>2679</v>
      </c>
      <c r="D7480" s="288" t="s">
        <v>2680</v>
      </c>
      <c r="E7480" s="553" t="s">
        <v>2681</v>
      </c>
      <c r="F7480" s="553"/>
      <c r="G7480" s="181" t="s">
        <v>2682</v>
      </c>
      <c r="H7480" s="180" t="s">
        <v>2683</v>
      </c>
      <c r="I7480" s="180" t="s">
        <v>6886</v>
      </c>
      <c r="J7480" s="180" t="s">
        <v>2684</v>
      </c>
      <c r="K7480" s="180" t="s">
        <v>2685</v>
      </c>
    </row>
    <row r="7481" spans="1:11" ht="25.5" x14ac:dyDescent="0.2">
      <c r="A7481" s="289" t="s">
        <v>119</v>
      </c>
      <c r="B7481" s="182" t="s">
        <v>5098</v>
      </c>
      <c r="C7481" s="289" t="s">
        <v>2687</v>
      </c>
      <c r="D7481" s="289" t="s">
        <v>5099</v>
      </c>
      <c r="E7481" s="554" t="s">
        <v>3020</v>
      </c>
      <c r="F7481" s="554"/>
      <c r="G7481" s="183" t="s">
        <v>114</v>
      </c>
      <c r="H7481" s="184">
        <v>1</v>
      </c>
      <c r="I7481" s="185"/>
      <c r="J7481" s="185">
        <v>1468.5</v>
      </c>
      <c r="K7481" s="185">
        <v>1468.5</v>
      </c>
    </row>
    <row r="7482" spans="1:11" ht="25.5" x14ac:dyDescent="0.2">
      <c r="A7482" s="290" t="s">
        <v>2689</v>
      </c>
      <c r="B7482" s="186" t="s">
        <v>2870</v>
      </c>
      <c r="C7482" s="290" t="s">
        <v>2691</v>
      </c>
      <c r="D7482" s="290" t="s">
        <v>2871</v>
      </c>
      <c r="E7482" s="555" t="s">
        <v>2693</v>
      </c>
      <c r="F7482" s="555"/>
      <c r="G7482" s="187" t="s">
        <v>2694</v>
      </c>
      <c r="H7482" s="188">
        <v>0.17</v>
      </c>
      <c r="I7482" s="188"/>
      <c r="J7482" s="189">
        <v>33.79</v>
      </c>
      <c r="K7482" s="189">
        <v>5.74</v>
      </c>
    </row>
    <row r="7483" spans="1:11" ht="25.5" x14ac:dyDescent="0.2">
      <c r="A7483" s="290" t="s">
        <v>2689</v>
      </c>
      <c r="B7483" s="186" t="s">
        <v>2881</v>
      </c>
      <c r="C7483" s="290" t="s">
        <v>2691</v>
      </c>
      <c r="D7483" s="290" t="s">
        <v>2882</v>
      </c>
      <c r="E7483" s="555" t="s">
        <v>2693</v>
      </c>
      <c r="F7483" s="555"/>
      <c r="G7483" s="187" t="s">
        <v>2694</v>
      </c>
      <c r="H7483" s="188">
        <v>0.17</v>
      </c>
      <c r="I7483" s="188"/>
      <c r="J7483" s="189">
        <v>27.68</v>
      </c>
      <c r="K7483" s="189">
        <v>4.7</v>
      </c>
    </row>
    <row r="7484" spans="1:11" ht="38.25" x14ac:dyDescent="0.2">
      <c r="A7484" s="291" t="s">
        <v>2697</v>
      </c>
      <c r="B7484" s="190" t="s">
        <v>7283</v>
      </c>
      <c r="C7484" s="291" t="s">
        <v>2691</v>
      </c>
      <c r="D7484" s="291" t="s">
        <v>7284</v>
      </c>
      <c r="E7484" s="556" t="s">
        <v>2700</v>
      </c>
      <c r="F7484" s="556"/>
      <c r="G7484" s="191" t="s">
        <v>48</v>
      </c>
      <c r="H7484" s="192">
        <v>1</v>
      </c>
      <c r="I7484" s="192"/>
      <c r="J7484" s="193">
        <v>1458.06</v>
      </c>
      <c r="K7484" s="193">
        <v>1458.06</v>
      </c>
    </row>
    <row r="7485" spans="1:11" x14ac:dyDescent="0.2">
      <c r="A7485" s="287"/>
      <c r="B7485" s="287"/>
      <c r="C7485" s="287"/>
      <c r="D7485" s="287"/>
      <c r="E7485" s="287" t="s">
        <v>2709</v>
      </c>
      <c r="F7485" s="194">
        <v>7.66</v>
      </c>
      <c r="G7485" s="287" t="s">
        <v>2710</v>
      </c>
      <c r="H7485" s="194">
        <v>0</v>
      </c>
      <c r="I7485" s="287" t="s">
        <v>2711</v>
      </c>
      <c r="J7485" s="194">
        <v>7.66</v>
      </c>
    </row>
    <row r="7486" spans="1:11" x14ac:dyDescent="0.2">
      <c r="A7486" s="287"/>
      <c r="B7486" s="287"/>
      <c r="C7486" s="287"/>
      <c r="D7486" s="287"/>
      <c r="E7486" s="287" t="s">
        <v>2712</v>
      </c>
      <c r="F7486" s="194">
        <v>0</v>
      </c>
      <c r="G7486" s="287"/>
      <c r="H7486" s="552" t="s">
        <v>2713</v>
      </c>
      <c r="I7486" s="552"/>
      <c r="J7486" s="194">
        <v>1468.5</v>
      </c>
    </row>
    <row r="7487" spans="1:11" ht="13.5" thickBot="1" x14ac:dyDescent="0.25">
      <c r="A7487" s="196"/>
      <c r="B7487" s="196"/>
      <c r="C7487" s="196"/>
      <c r="D7487" s="196"/>
      <c r="E7487" s="196"/>
      <c r="F7487" s="196"/>
      <c r="G7487" s="196" t="s">
        <v>2714</v>
      </c>
      <c r="H7487" s="198">
        <v>0</v>
      </c>
      <c r="I7487" s="196" t="s">
        <v>2715</v>
      </c>
      <c r="J7487" s="197">
        <v>0</v>
      </c>
    </row>
    <row r="7488" spans="1:11" ht="13.5" thickTop="1" x14ac:dyDescent="0.2">
      <c r="A7488" s="195"/>
      <c r="B7488" s="195"/>
      <c r="C7488" s="195"/>
      <c r="D7488" s="195"/>
      <c r="E7488" s="195"/>
      <c r="F7488" s="195"/>
      <c r="G7488" s="195"/>
      <c r="H7488" s="195"/>
      <c r="I7488" s="195"/>
      <c r="J7488" s="195"/>
    </row>
    <row r="7489" spans="1:11" ht="15" x14ac:dyDescent="0.2">
      <c r="A7489" s="288" t="s">
        <v>8138</v>
      </c>
      <c r="B7489" s="180" t="s">
        <v>2678</v>
      </c>
      <c r="C7489" s="288" t="s">
        <v>2679</v>
      </c>
      <c r="D7489" s="288" t="s">
        <v>2680</v>
      </c>
      <c r="E7489" s="553" t="s">
        <v>2681</v>
      </c>
      <c r="F7489" s="553"/>
      <c r="G7489" s="181" t="s">
        <v>2682</v>
      </c>
      <c r="H7489" s="180" t="s">
        <v>2683</v>
      </c>
      <c r="I7489" s="180" t="s">
        <v>6886</v>
      </c>
      <c r="J7489" s="180" t="s">
        <v>2684</v>
      </c>
      <c r="K7489" s="180" t="s">
        <v>2685</v>
      </c>
    </row>
    <row r="7490" spans="1:11" ht="25.5" x14ac:dyDescent="0.2">
      <c r="A7490" s="289" t="s">
        <v>119</v>
      </c>
      <c r="B7490" s="182" t="s">
        <v>5101</v>
      </c>
      <c r="C7490" s="289" t="s">
        <v>2791</v>
      </c>
      <c r="D7490" s="289" t="s">
        <v>5102</v>
      </c>
      <c r="E7490" s="554" t="s">
        <v>7273</v>
      </c>
      <c r="F7490" s="554"/>
      <c r="G7490" s="183" t="s">
        <v>48</v>
      </c>
      <c r="H7490" s="184">
        <v>1</v>
      </c>
      <c r="I7490" s="185"/>
      <c r="J7490" s="185">
        <v>694.89</v>
      </c>
      <c r="K7490" s="185">
        <v>694.89</v>
      </c>
    </row>
    <row r="7491" spans="1:11" ht="25.5" x14ac:dyDescent="0.2">
      <c r="A7491" s="290" t="s">
        <v>2689</v>
      </c>
      <c r="B7491" s="186" t="s">
        <v>2881</v>
      </c>
      <c r="C7491" s="290" t="s">
        <v>2691</v>
      </c>
      <c r="D7491" s="290" t="s">
        <v>2882</v>
      </c>
      <c r="E7491" s="555" t="s">
        <v>2693</v>
      </c>
      <c r="F7491" s="555"/>
      <c r="G7491" s="187" t="s">
        <v>2694</v>
      </c>
      <c r="H7491" s="188">
        <v>2.7639999999999998</v>
      </c>
      <c r="I7491" s="188"/>
      <c r="J7491" s="189">
        <v>27.68</v>
      </c>
      <c r="K7491" s="189">
        <v>76.5</v>
      </c>
    </row>
    <row r="7492" spans="1:11" ht="25.5" x14ac:dyDescent="0.2">
      <c r="A7492" s="290" t="s">
        <v>2689</v>
      </c>
      <c r="B7492" s="186" t="s">
        <v>2870</v>
      </c>
      <c r="C7492" s="290" t="s">
        <v>2691</v>
      </c>
      <c r="D7492" s="290" t="s">
        <v>2871</v>
      </c>
      <c r="E7492" s="555" t="s">
        <v>2693</v>
      </c>
      <c r="F7492" s="555"/>
      <c r="G7492" s="187" t="s">
        <v>2694</v>
      </c>
      <c r="H7492" s="188">
        <v>2.7639999999999998</v>
      </c>
      <c r="I7492" s="188"/>
      <c r="J7492" s="189">
        <v>33.79</v>
      </c>
      <c r="K7492" s="189">
        <v>93.39</v>
      </c>
    </row>
    <row r="7493" spans="1:11" ht="25.5" x14ac:dyDescent="0.2">
      <c r="A7493" s="291" t="s">
        <v>2697</v>
      </c>
      <c r="B7493" s="190" t="s">
        <v>5103</v>
      </c>
      <c r="C7493" s="291" t="s">
        <v>2791</v>
      </c>
      <c r="D7493" s="291" t="s">
        <v>5104</v>
      </c>
      <c r="E7493" s="556" t="s">
        <v>2700</v>
      </c>
      <c r="F7493" s="556"/>
      <c r="G7493" s="191" t="s">
        <v>48</v>
      </c>
      <c r="H7493" s="192">
        <v>1</v>
      </c>
      <c r="I7493" s="192"/>
      <c r="J7493" s="193">
        <v>525</v>
      </c>
      <c r="K7493" s="193">
        <v>525</v>
      </c>
    </row>
    <row r="7494" spans="1:11" x14ac:dyDescent="0.2">
      <c r="A7494" s="287"/>
      <c r="B7494" s="287"/>
      <c r="C7494" s="287"/>
      <c r="D7494" s="287"/>
      <c r="E7494" s="287" t="s">
        <v>2709</v>
      </c>
      <c r="F7494" s="194">
        <v>124.62</v>
      </c>
      <c r="G7494" s="287" t="s">
        <v>2710</v>
      </c>
      <c r="H7494" s="194">
        <v>0</v>
      </c>
      <c r="I7494" s="287" t="s">
        <v>2711</v>
      </c>
      <c r="J7494" s="194">
        <v>124.62</v>
      </c>
    </row>
    <row r="7495" spans="1:11" x14ac:dyDescent="0.2">
      <c r="A7495" s="287"/>
      <c r="B7495" s="287"/>
      <c r="C7495" s="287"/>
      <c r="D7495" s="287"/>
      <c r="E7495" s="287" t="s">
        <v>2712</v>
      </c>
      <c r="F7495" s="194">
        <v>0</v>
      </c>
      <c r="G7495" s="287"/>
      <c r="H7495" s="552" t="s">
        <v>2713</v>
      </c>
      <c r="I7495" s="552"/>
      <c r="J7495" s="194">
        <v>694.89</v>
      </c>
    </row>
    <row r="7496" spans="1:11" ht="13.5" thickBot="1" x14ac:dyDescent="0.25">
      <c r="A7496" s="196"/>
      <c r="B7496" s="196"/>
      <c r="C7496" s="196"/>
      <c r="D7496" s="196"/>
      <c r="E7496" s="196"/>
      <c r="F7496" s="196"/>
      <c r="G7496" s="196" t="s">
        <v>2714</v>
      </c>
      <c r="H7496" s="198">
        <v>0</v>
      </c>
      <c r="I7496" s="196" t="s">
        <v>2715</v>
      </c>
      <c r="J7496" s="197">
        <v>0</v>
      </c>
    </row>
    <row r="7497" spans="1:11" ht="13.5" thickTop="1" x14ac:dyDescent="0.2">
      <c r="A7497" s="195"/>
      <c r="B7497" s="195"/>
      <c r="C7497" s="195"/>
      <c r="D7497" s="195"/>
      <c r="E7497" s="195"/>
      <c r="F7497" s="195"/>
      <c r="G7497" s="195"/>
      <c r="H7497" s="195"/>
      <c r="I7497" s="195"/>
      <c r="J7497" s="195"/>
    </row>
    <row r="7498" spans="1:11" ht="15" x14ac:dyDescent="0.2">
      <c r="A7498" s="288" t="s">
        <v>8139</v>
      </c>
      <c r="B7498" s="180" t="s">
        <v>2678</v>
      </c>
      <c r="C7498" s="288" t="s">
        <v>2679</v>
      </c>
      <c r="D7498" s="288" t="s">
        <v>2680</v>
      </c>
      <c r="E7498" s="553" t="s">
        <v>2681</v>
      </c>
      <c r="F7498" s="553"/>
      <c r="G7498" s="181" t="s">
        <v>2682</v>
      </c>
      <c r="H7498" s="180" t="s">
        <v>2683</v>
      </c>
      <c r="I7498" s="180" t="s">
        <v>6886</v>
      </c>
      <c r="J7498" s="180" t="s">
        <v>2684</v>
      </c>
      <c r="K7498" s="180" t="s">
        <v>2685</v>
      </c>
    </row>
    <row r="7499" spans="1:11" ht="25.5" x14ac:dyDescent="0.2">
      <c r="A7499" s="289" t="s">
        <v>119</v>
      </c>
      <c r="B7499" s="182" t="s">
        <v>5105</v>
      </c>
      <c r="C7499" s="289" t="s">
        <v>2687</v>
      </c>
      <c r="D7499" s="289" t="s">
        <v>5106</v>
      </c>
      <c r="E7499" s="554" t="s">
        <v>3020</v>
      </c>
      <c r="F7499" s="554"/>
      <c r="G7499" s="183" t="s">
        <v>114</v>
      </c>
      <c r="H7499" s="184">
        <v>1</v>
      </c>
      <c r="I7499" s="185"/>
      <c r="J7499" s="185">
        <v>592.89</v>
      </c>
      <c r="K7499" s="185">
        <v>592.89</v>
      </c>
    </row>
    <row r="7500" spans="1:11" ht="25.5" x14ac:dyDescent="0.2">
      <c r="A7500" s="290" t="s">
        <v>2689</v>
      </c>
      <c r="B7500" s="186" t="s">
        <v>2870</v>
      </c>
      <c r="C7500" s="290" t="s">
        <v>2691</v>
      </c>
      <c r="D7500" s="290" t="s">
        <v>2871</v>
      </c>
      <c r="E7500" s="555" t="s">
        <v>2693</v>
      </c>
      <c r="F7500" s="555"/>
      <c r="G7500" s="187" t="s">
        <v>2694</v>
      </c>
      <c r="H7500" s="188">
        <v>0.17</v>
      </c>
      <c r="I7500" s="188"/>
      <c r="J7500" s="189">
        <v>33.79</v>
      </c>
      <c r="K7500" s="189">
        <v>5.74</v>
      </c>
    </row>
    <row r="7501" spans="1:11" ht="25.5" x14ac:dyDescent="0.2">
      <c r="A7501" s="290" t="s">
        <v>2689</v>
      </c>
      <c r="B7501" s="186" t="s">
        <v>2881</v>
      </c>
      <c r="C7501" s="290" t="s">
        <v>2691</v>
      </c>
      <c r="D7501" s="290" t="s">
        <v>2882</v>
      </c>
      <c r="E7501" s="555" t="s">
        <v>2693</v>
      </c>
      <c r="F7501" s="555"/>
      <c r="G7501" s="187" t="s">
        <v>2694</v>
      </c>
      <c r="H7501" s="188">
        <v>0.17</v>
      </c>
      <c r="I7501" s="188"/>
      <c r="J7501" s="189">
        <v>27.68</v>
      </c>
      <c r="K7501" s="189">
        <v>4.7</v>
      </c>
    </row>
    <row r="7502" spans="1:11" ht="25.5" x14ac:dyDescent="0.2">
      <c r="A7502" s="291" t="s">
        <v>2697</v>
      </c>
      <c r="B7502" s="190" t="s">
        <v>5107</v>
      </c>
      <c r="C7502" s="291" t="s">
        <v>2687</v>
      </c>
      <c r="D7502" s="291" t="s">
        <v>5108</v>
      </c>
      <c r="E7502" s="556" t="s">
        <v>2700</v>
      </c>
      <c r="F7502" s="556"/>
      <c r="G7502" s="191" t="s">
        <v>48</v>
      </c>
      <c r="H7502" s="192">
        <v>1</v>
      </c>
      <c r="I7502" s="192"/>
      <c r="J7502" s="193">
        <v>582.45000000000005</v>
      </c>
      <c r="K7502" s="193">
        <v>582.45000000000005</v>
      </c>
    </row>
    <row r="7503" spans="1:11" x14ac:dyDescent="0.2">
      <c r="A7503" s="287"/>
      <c r="B7503" s="287"/>
      <c r="C7503" s="287"/>
      <c r="D7503" s="287"/>
      <c r="E7503" s="287" t="s">
        <v>2709</v>
      </c>
      <c r="F7503" s="194">
        <v>7.66</v>
      </c>
      <c r="G7503" s="287" t="s">
        <v>2710</v>
      </c>
      <c r="H7503" s="194">
        <v>0</v>
      </c>
      <c r="I7503" s="287" t="s">
        <v>2711</v>
      </c>
      <c r="J7503" s="194">
        <v>7.66</v>
      </c>
    </row>
    <row r="7504" spans="1:11" x14ac:dyDescent="0.2">
      <c r="A7504" s="287"/>
      <c r="B7504" s="287"/>
      <c r="C7504" s="287"/>
      <c r="D7504" s="287"/>
      <c r="E7504" s="287" t="s">
        <v>2712</v>
      </c>
      <c r="F7504" s="194">
        <v>0</v>
      </c>
      <c r="G7504" s="287"/>
      <c r="H7504" s="552" t="s">
        <v>2713</v>
      </c>
      <c r="I7504" s="552"/>
      <c r="J7504" s="194">
        <v>592.89</v>
      </c>
    </row>
    <row r="7505" spans="1:11" ht="13.5" thickBot="1" x14ac:dyDescent="0.25">
      <c r="A7505" s="196"/>
      <c r="B7505" s="196"/>
      <c r="C7505" s="196"/>
      <c r="D7505" s="196"/>
      <c r="E7505" s="196"/>
      <c r="F7505" s="196"/>
      <c r="G7505" s="196" t="s">
        <v>2714</v>
      </c>
      <c r="H7505" s="198">
        <v>0</v>
      </c>
      <c r="I7505" s="196" t="s">
        <v>2715</v>
      </c>
      <c r="J7505" s="197">
        <v>0</v>
      </c>
    </row>
    <row r="7506" spans="1:11" ht="13.5" thickTop="1" x14ac:dyDescent="0.2">
      <c r="A7506" s="195"/>
      <c r="B7506" s="195"/>
      <c r="C7506" s="195"/>
      <c r="D7506" s="195"/>
      <c r="E7506" s="195"/>
      <c r="F7506" s="195"/>
      <c r="G7506" s="195"/>
      <c r="H7506" s="195"/>
      <c r="I7506" s="195"/>
      <c r="J7506" s="195"/>
    </row>
    <row r="7507" spans="1:11" ht="15" x14ac:dyDescent="0.2">
      <c r="A7507" s="288" t="s">
        <v>8140</v>
      </c>
      <c r="B7507" s="180" t="s">
        <v>2678</v>
      </c>
      <c r="C7507" s="288" t="s">
        <v>2679</v>
      </c>
      <c r="D7507" s="288" t="s">
        <v>2680</v>
      </c>
      <c r="E7507" s="553" t="s">
        <v>2681</v>
      </c>
      <c r="F7507" s="553"/>
      <c r="G7507" s="181" t="s">
        <v>2682</v>
      </c>
      <c r="H7507" s="180" t="s">
        <v>2683</v>
      </c>
      <c r="I7507" s="180" t="s">
        <v>6886</v>
      </c>
      <c r="J7507" s="180" t="s">
        <v>2684</v>
      </c>
      <c r="K7507" s="180" t="s">
        <v>2685</v>
      </c>
    </row>
    <row r="7508" spans="1:11" ht="25.5" x14ac:dyDescent="0.2">
      <c r="A7508" s="289" t="s">
        <v>119</v>
      </c>
      <c r="B7508" s="182" t="s">
        <v>5109</v>
      </c>
      <c r="C7508" s="289" t="s">
        <v>2687</v>
      </c>
      <c r="D7508" s="289" t="s">
        <v>1720</v>
      </c>
      <c r="E7508" s="554" t="s">
        <v>3020</v>
      </c>
      <c r="F7508" s="554"/>
      <c r="G7508" s="183" t="s">
        <v>114</v>
      </c>
      <c r="H7508" s="184">
        <v>1</v>
      </c>
      <c r="I7508" s="185"/>
      <c r="J7508" s="185">
        <v>524.61</v>
      </c>
      <c r="K7508" s="185">
        <v>524.61</v>
      </c>
    </row>
    <row r="7509" spans="1:11" ht="25.5" x14ac:dyDescent="0.2">
      <c r="A7509" s="290" t="s">
        <v>2689</v>
      </c>
      <c r="B7509" s="186" t="s">
        <v>2870</v>
      </c>
      <c r="C7509" s="290" t="s">
        <v>2691</v>
      </c>
      <c r="D7509" s="290" t="s">
        <v>2871</v>
      </c>
      <c r="E7509" s="555" t="s">
        <v>2693</v>
      </c>
      <c r="F7509" s="555"/>
      <c r="G7509" s="187" t="s">
        <v>2694</v>
      </c>
      <c r="H7509" s="188">
        <v>0.9</v>
      </c>
      <c r="I7509" s="188"/>
      <c r="J7509" s="189">
        <v>33.79</v>
      </c>
      <c r="K7509" s="189">
        <v>30.41</v>
      </c>
    </row>
    <row r="7510" spans="1:11" ht="25.5" x14ac:dyDescent="0.2">
      <c r="A7510" s="290" t="s">
        <v>2689</v>
      </c>
      <c r="B7510" s="186" t="s">
        <v>2851</v>
      </c>
      <c r="C7510" s="290" t="s">
        <v>2691</v>
      </c>
      <c r="D7510" s="290" t="s">
        <v>2852</v>
      </c>
      <c r="E7510" s="555" t="s">
        <v>2693</v>
      </c>
      <c r="F7510" s="555"/>
      <c r="G7510" s="187" t="s">
        <v>2694</v>
      </c>
      <c r="H7510" s="188">
        <v>0.9</v>
      </c>
      <c r="I7510" s="188"/>
      <c r="J7510" s="189">
        <v>26.89</v>
      </c>
      <c r="K7510" s="189">
        <v>24.2</v>
      </c>
    </row>
    <row r="7511" spans="1:11" ht="25.5" x14ac:dyDescent="0.2">
      <c r="A7511" s="291" t="s">
        <v>2697</v>
      </c>
      <c r="B7511" s="190" t="s">
        <v>5110</v>
      </c>
      <c r="C7511" s="291" t="s">
        <v>2791</v>
      </c>
      <c r="D7511" s="291" t="s">
        <v>5111</v>
      </c>
      <c r="E7511" s="556" t="s">
        <v>2700</v>
      </c>
      <c r="F7511" s="556"/>
      <c r="G7511" s="191" t="s">
        <v>48</v>
      </c>
      <c r="H7511" s="192">
        <v>1</v>
      </c>
      <c r="I7511" s="192"/>
      <c r="J7511" s="193">
        <v>470</v>
      </c>
      <c r="K7511" s="193">
        <v>470</v>
      </c>
    </row>
    <row r="7512" spans="1:11" x14ac:dyDescent="0.2">
      <c r="A7512" s="287"/>
      <c r="B7512" s="287"/>
      <c r="C7512" s="287"/>
      <c r="D7512" s="287"/>
      <c r="E7512" s="287" t="s">
        <v>2709</v>
      </c>
      <c r="F7512" s="194">
        <v>40.01</v>
      </c>
      <c r="G7512" s="287" t="s">
        <v>2710</v>
      </c>
      <c r="H7512" s="194">
        <v>0</v>
      </c>
      <c r="I7512" s="287" t="s">
        <v>2711</v>
      </c>
      <c r="J7512" s="194">
        <v>40.01</v>
      </c>
    </row>
    <row r="7513" spans="1:11" x14ac:dyDescent="0.2">
      <c r="A7513" s="287"/>
      <c r="B7513" s="287"/>
      <c r="C7513" s="287"/>
      <c r="D7513" s="287"/>
      <c r="E7513" s="287" t="s">
        <v>2712</v>
      </c>
      <c r="F7513" s="194">
        <v>0</v>
      </c>
      <c r="G7513" s="287"/>
      <c r="H7513" s="552" t="s">
        <v>2713</v>
      </c>
      <c r="I7513" s="552"/>
      <c r="J7513" s="194">
        <v>524.61</v>
      </c>
    </row>
    <row r="7514" spans="1:11" ht="13.5" thickBot="1" x14ac:dyDescent="0.25">
      <c r="A7514" s="196"/>
      <c r="B7514" s="196"/>
      <c r="C7514" s="196"/>
      <c r="D7514" s="196"/>
      <c r="E7514" s="196"/>
      <c r="F7514" s="196"/>
      <c r="G7514" s="196" t="s">
        <v>2714</v>
      </c>
      <c r="H7514" s="198">
        <v>0</v>
      </c>
      <c r="I7514" s="196" t="s">
        <v>2715</v>
      </c>
      <c r="J7514" s="197">
        <v>0</v>
      </c>
    </row>
    <row r="7515" spans="1:11" ht="13.5" thickTop="1" x14ac:dyDescent="0.2">
      <c r="A7515" s="195"/>
      <c r="B7515" s="195"/>
      <c r="C7515" s="195"/>
      <c r="D7515" s="195"/>
      <c r="E7515" s="195"/>
      <c r="F7515" s="195"/>
      <c r="G7515" s="195"/>
      <c r="H7515" s="195"/>
      <c r="I7515" s="195"/>
      <c r="J7515" s="195"/>
    </row>
    <row r="7516" spans="1:11" ht="15" x14ac:dyDescent="0.2">
      <c r="A7516" s="288" t="s">
        <v>8141</v>
      </c>
      <c r="B7516" s="180" t="s">
        <v>2678</v>
      </c>
      <c r="C7516" s="288" t="s">
        <v>2679</v>
      </c>
      <c r="D7516" s="288" t="s">
        <v>2680</v>
      </c>
      <c r="E7516" s="553" t="s">
        <v>2681</v>
      </c>
      <c r="F7516" s="553"/>
      <c r="G7516" s="181" t="s">
        <v>2682</v>
      </c>
      <c r="H7516" s="180" t="s">
        <v>2683</v>
      </c>
      <c r="I7516" s="180" t="s">
        <v>6886</v>
      </c>
      <c r="J7516" s="180" t="s">
        <v>2684</v>
      </c>
      <c r="K7516" s="180" t="s">
        <v>2685</v>
      </c>
    </row>
    <row r="7517" spans="1:11" ht="25.5" x14ac:dyDescent="0.2">
      <c r="A7517" s="289" t="s">
        <v>119</v>
      </c>
      <c r="B7517" s="182" t="s">
        <v>5101</v>
      </c>
      <c r="C7517" s="289" t="s">
        <v>2791</v>
      </c>
      <c r="D7517" s="289" t="s">
        <v>5102</v>
      </c>
      <c r="E7517" s="554" t="s">
        <v>7273</v>
      </c>
      <c r="F7517" s="554"/>
      <c r="G7517" s="183" t="s">
        <v>48</v>
      </c>
      <c r="H7517" s="184">
        <v>1</v>
      </c>
      <c r="I7517" s="185"/>
      <c r="J7517" s="185">
        <v>694.89</v>
      </c>
      <c r="K7517" s="185">
        <v>694.89</v>
      </c>
    </row>
    <row r="7518" spans="1:11" ht="25.5" x14ac:dyDescent="0.2">
      <c r="A7518" s="290" t="s">
        <v>2689</v>
      </c>
      <c r="B7518" s="186" t="s">
        <v>2881</v>
      </c>
      <c r="C7518" s="290" t="s">
        <v>2691</v>
      </c>
      <c r="D7518" s="290" t="s">
        <v>2882</v>
      </c>
      <c r="E7518" s="555" t="s">
        <v>2693</v>
      </c>
      <c r="F7518" s="555"/>
      <c r="G7518" s="187" t="s">
        <v>2694</v>
      </c>
      <c r="H7518" s="188">
        <v>2.7639999999999998</v>
      </c>
      <c r="I7518" s="188"/>
      <c r="J7518" s="189">
        <v>27.68</v>
      </c>
      <c r="K7518" s="189">
        <v>76.5</v>
      </c>
    </row>
    <row r="7519" spans="1:11" ht="25.5" x14ac:dyDescent="0.2">
      <c r="A7519" s="290" t="s">
        <v>2689</v>
      </c>
      <c r="B7519" s="186" t="s">
        <v>2870</v>
      </c>
      <c r="C7519" s="290" t="s">
        <v>2691</v>
      </c>
      <c r="D7519" s="290" t="s">
        <v>2871</v>
      </c>
      <c r="E7519" s="555" t="s">
        <v>2693</v>
      </c>
      <c r="F7519" s="555"/>
      <c r="G7519" s="187" t="s">
        <v>2694</v>
      </c>
      <c r="H7519" s="188">
        <v>2.7639999999999998</v>
      </c>
      <c r="I7519" s="188"/>
      <c r="J7519" s="189">
        <v>33.79</v>
      </c>
      <c r="K7519" s="189">
        <v>93.39</v>
      </c>
    </row>
    <row r="7520" spans="1:11" ht="25.5" x14ac:dyDescent="0.2">
      <c r="A7520" s="291" t="s">
        <v>2697</v>
      </c>
      <c r="B7520" s="190" t="s">
        <v>5103</v>
      </c>
      <c r="C7520" s="291" t="s">
        <v>2791</v>
      </c>
      <c r="D7520" s="291" t="s">
        <v>5104</v>
      </c>
      <c r="E7520" s="556" t="s">
        <v>2700</v>
      </c>
      <c r="F7520" s="556"/>
      <c r="G7520" s="191" t="s">
        <v>48</v>
      </c>
      <c r="H7520" s="192">
        <v>1</v>
      </c>
      <c r="I7520" s="192"/>
      <c r="J7520" s="193">
        <v>525</v>
      </c>
      <c r="K7520" s="193">
        <v>525</v>
      </c>
    </row>
    <row r="7521" spans="1:11" x14ac:dyDescent="0.2">
      <c r="A7521" s="287"/>
      <c r="B7521" s="287"/>
      <c r="C7521" s="287"/>
      <c r="D7521" s="287"/>
      <c r="E7521" s="287" t="s">
        <v>2709</v>
      </c>
      <c r="F7521" s="194">
        <v>124.62</v>
      </c>
      <c r="G7521" s="287" t="s">
        <v>2710</v>
      </c>
      <c r="H7521" s="194">
        <v>0</v>
      </c>
      <c r="I7521" s="287" t="s">
        <v>2711</v>
      </c>
      <c r="J7521" s="194">
        <v>124.62</v>
      </c>
    </row>
    <row r="7522" spans="1:11" x14ac:dyDescent="0.2">
      <c r="A7522" s="287"/>
      <c r="B7522" s="287"/>
      <c r="C7522" s="287"/>
      <c r="D7522" s="287"/>
      <c r="E7522" s="287" t="s">
        <v>2712</v>
      </c>
      <c r="F7522" s="194">
        <v>0</v>
      </c>
      <c r="G7522" s="287"/>
      <c r="H7522" s="552" t="s">
        <v>2713</v>
      </c>
      <c r="I7522" s="552"/>
      <c r="J7522" s="194">
        <v>694.89</v>
      </c>
    </row>
    <row r="7523" spans="1:11" ht="13.5" thickBot="1" x14ac:dyDescent="0.25">
      <c r="A7523" s="196"/>
      <c r="B7523" s="196"/>
      <c r="C7523" s="196"/>
      <c r="D7523" s="196"/>
      <c r="E7523" s="196"/>
      <c r="F7523" s="196"/>
      <c r="G7523" s="196" t="s">
        <v>2714</v>
      </c>
      <c r="H7523" s="198">
        <v>0</v>
      </c>
      <c r="I7523" s="196" t="s">
        <v>2715</v>
      </c>
      <c r="J7523" s="197">
        <v>0</v>
      </c>
    </row>
    <row r="7524" spans="1:11" ht="13.5" thickTop="1" x14ac:dyDescent="0.2">
      <c r="A7524" s="195"/>
      <c r="B7524" s="195"/>
      <c r="C7524" s="195"/>
      <c r="D7524" s="195"/>
      <c r="E7524" s="195"/>
      <c r="F7524" s="195"/>
      <c r="G7524" s="195"/>
      <c r="H7524" s="195"/>
      <c r="I7524" s="195"/>
      <c r="J7524" s="195"/>
    </row>
    <row r="7525" spans="1:11" ht="15" x14ac:dyDescent="0.2">
      <c r="A7525" s="288" t="s">
        <v>8142</v>
      </c>
      <c r="B7525" s="180" t="s">
        <v>2678</v>
      </c>
      <c r="C7525" s="288" t="s">
        <v>2679</v>
      </c>
      <c r="D7525" s="288" t="s">
        <v>2680</v>
      </c>
      <c r="E7525" s="553" t="s">
        <v>2681</v>
      </c>
      <c r="F7525" s="553"/>
      <c r="G7525" s="181" t="s">
        <v>2682</v>
      </c>
      <c r="H7525" s="180" t="s">
        <v>2683</v>
      </c>
      <c r="I7525" s="180" t="s">
        <v>6886</v>
      </c>
      <c r="J7525" s="180" t="s">
        <v>2684</v>
      </c>
      <c r="K7525" s="180" t="s">
        <v>2685</v>
      </c>
    </row>
    <row r="7526" spans="1:11" x14ac:dyDescent="0.2">
      <c r="A7526" s="289" t="s">
        <v>119</v>
      </c>
      <c r="B7526" s="182" t="s">
        <v>5112</v>
      </c>
      <c r="C7526" s="289" t="s">
        <v>2687</v>
      </c>
      <c r="D7526" s="289" t="s">
        <v>1725</v>
      </c>
      <c r="E7526" s="554" t="s">
        <v>3020</v>
      </c>
      <c r="F7526" s="554"/>
      <c r="G7526" s="183" t="s">
        <v>298</v>
      </c>
      <c r="H7526" s="184">
        <v>1</v>
      </c>
      <c r="I7526" s="185"/>
      <c r="J7526" s="185">
        <v>394.94</v>
      </c>
      <c r="K7526" s="185">
        <v>394.94</v>
      </c>
    </row>
    <row r="7527" spans="1:11" ht="25.5" x14ac:dyDescent="0.2">
      <c r="A7527" s="290" t="s">
        <v>2689</v>
      </c>
      <c r="B7527" s="186" t="s">
        <v>5113</v>
      </c>
      <c r="C7527" s="290" t="s">
        <v>2791</v>
      </c>
      <c r="D7527" s="290" t="s">
        <v>5114</v>
      </c>
      <c r="E7527" s="555" t="s">
        <v>7278</v>
      </c>
      <c r="F7527" s="555"/>
      <c r="G7527" s="187" t="s">
        <v>48</v>
      </c>
      <c r="H7527" s="188">
        <v>1</v>
      </c>
      <c r="I7527" s="188"/>
      <c r="J7527" s="189">
        <v>262.83999999999997</v>
      </c>
      <c r="K7527" s="189">
        <v>262.83999999999997</v>
      </c>
    </row>
    <row r="7528" spans="1:11" ht="25.5" x14ac:dyDescent="0.2">
      <c r="A7528" s="290" t="s">
        <v>2689</v>
      </c>
      <c r="B7528" s="186" t="s">
        <v>5115</v>
      </c>
      <c r="C7528" s="290" t="s">
        <v>2791</v>
      </c>
      <c r="D7528" s="290" t="s">
        <v>5116</v>
      </c>
      <c r="E7528" s="555" t="s">
        <v>7118</v>
      </c>
      <c r="F7528" s="555"/>
      <c r="G7528" s="187" t="s">
        <v>48</v>
      </c>
      <c r="H7528" s="188">
        <v>1</v>
      </c>
      <c r="I7528" s="188"/>
      <c r="J7528" s="189">
        <v>67.48</v>
      </c>
      <c r="K7528" s="189">
        <v>67.48</v>
      </c>
    </row>
    <row r="7529" spans="1:11" ht="25.5" x14ac:dyDescent="0.2">
      <c r="A7529" s="290" t="s">
        <v>2689</v>
      </c>
      <c r="B7529" s="186" t="s">
        <v>2870</v>
      </c>
      <c r="C7529" s="290" t="s">
        <v>2691</v>
      </c>
      <c r="D7529" s="290" t="s">
        <v>2871</v>
      </c>
      <c r="E7529" s="555" t="s">
        <v>2693</v>
      </c>
      <c r="F7529" s="555"/>
      <c r="G7529" s="187" t="s">
        <v>2694</v>
      </c>
      <c r="H7529" s="188">
        <v>0.88700000000000001</v>
      </c>
      <c r="I7529" s="188"/>
      <c r="J7529" s="189">
        <v>33.79</v>
      </c>
      <c r="K7529" s="189">
        <v>29.97</v>
      </c>
    </row>
    <row r="7530" spans="1:11" ht="25.5" x14ac:dyDescent="0.2">
      <c r="A7530" s="290" t="s">
        <v>2689</v>
      </c>
      <c r="B7530" s="186" t="s">
        <v>2881</v>
      </c>
      <c r="C7530" s="290" t="s">
        <v>2691</v>
      </c>
      <c r="D7530" s="290" t="s">
        <v>2882</v>
      </c>
      <c r="E7530" s="555" t="s">
        <v>2693</v>
      </c>
      <c r="F7530" s="555"/>
      <c r="G7530" s="187" t="s">
        <v>2694</v>
      </c>
      <c r="H7530" s="188">
        <v>1.252</v>
      </c>
      <c r="I7530" s="188"/>
      <c r="J7530" s="189">
        <v>27.68</v>
      </c>
      <c r="K7530" s="189">
        <v>34.65</v>
      </c>
    </row>
    <row r="7531" spans="1:11" x14ac:dyDescent="0.2">
      <c r="A7531" s="287"/>
      <c r="B7531" s="287"/>
      <c r="C7531" s="287"/>
      <c r="D7531" s="287"/>
      <c r="E7531" s="287" t="s">
        <v>2709</v>
      </c>
      <c r="F7531" s="194">
        <v>111.65</v>
      </c>
      <c r="G7531" s="287" t="s">
        <v>2710</v>
      </c>
      <c r="H7531" s="194">
        <v>0</v>
      </c>
      <c r="I7531" s="287" t="s">
        <v>2711</v>
      </c>
      <c r="J7531" s="194">
        <v>111.65</v>
      </c>
    </row>
    <row r="7532" spans="1:11" x14ac:dyDescent="0.2">
      <c r="A7532" s="287"/>
      <c r="B7532" s="287"/>
      <c r="C7532" s="287"/>
      <c r="D7532" s="287"/>
      <c r="E7532" s="287" t="s">
        <v>2712</v>
      </c>
      <c r="F7532" s="194">
        <v>0</v>
      </c>
      <c r="G7532" s="287"/>
      <c r="H7532" s="552" t="s">
        <v>2713</v>
      </c>
      <c r="I7532" s="552"/>
      <c r="J7532" s="194">
        <v>394.94</v>
      </c>
    </row>
    <row r="7533" spans="1:11" ht="13.5" thickBot="1" x14ac:dyDescent="0.25">
      <c r="A7533" s="196"/>
      <c r="B7533" s="196"/>
      <c r="C7533" s="196"/>
      <c r="D7533" s="196"/>
      <c r="E7533" s="196"/>
      <c r="F7533" s="196"/>
      <c r="G7533" s="196" t="s">
        <v>2714</v>
      </c>
      <c r="H7533" s="198">
        <v>0</v>
      </c>
      <c r="I7533" s="196" t="s">
        <v>2715</v>
      </c>
      <c r="J7533" s="197">
        <v>0</v>
      </c>
    </row>
    <row r="7534" spans="1:11" ht="13.5" thickTop="1" x14ac:dyDescent="0.2">
      <c r="A7534" s="195"/>
      <c r="B7534" s="195"/>
      <c r="C7534" s="195"/>
      <c r="D7534" s="195"/>
      <c r="E7534" s="195"/>
      <c r="F7534" s="195"/>
      <c r="G7534" s="195"/>
      <c r="H7534" s="195"/>
      <c r="I7534" s="195"/>
      <c r="J7534" s="195"/>
    </row>
    <row r="7535" spans="1:11" ht="15" x14ac:dyDescent="0.2">
      <c r="A7535" s="288" t="s">
        <v>8143</v>
      </c>
      <c r="B7535" s="180" t="s">
        <v>2678</v>
      </c>
      <c r="C7535" s="288" t="s">
        <v>2679</v>
      </c>
      <c r="D7535" s="288" t="s">
        <v>2680</v>
      </c>
      <c r="E7535" s="553" t="s">
        <v>2681</v>
      </c>
      <c r="F7535" s="553"/>
      <c r="G7535" s="181" t="s">
        <v>2682</v>
      </c>
      <c r="H7535" s="180" t="s">
        <v>2683</v>
      </c>
      <c r="I7535" s="180" t="s">
        <v>6886</v>
      </c>
      <c r="J7535" s="180" t="s">
        <v>2684</v>
      </c>
      <c r="K7535" s="180" t="s">
        <v>2685</v>
      </c>
    </row>
    <row r="7536" spans="1:11" ht="38.25" x14ac:dyDescent="0.2">
      <c r="A7536" s="289" t="s">
        <v>119</v>
      </c>
      <c r="B7536" s="182" t="s">
        <v>5117</v>
      </c>
      <c r="C7536" s="289" t="s">
        <v>2691</v>
      </c>
      <c r="D7536" s="289" t="s">
        <v>5118</v>
      </c>
      <c r="E7536" s="554" t="s">
        <v>3020</v>
      </c>
      <c r="F7536" s="554"/>
      <c r="G7536" s="183" t="s">
        <v>48</v>
      </c>
      <c r="H7536" s="184">
        <v>1</v>
      </c>
      <c r="I7536" s="185"/>
      <c r="J7536" s="185">
        <v>21.58</v>
      </c>
      <c r="K7536" s="185">
        <v>21.58</v>
      </c>
    </row>
    <row r="7537" spans="1:11" ht="25.5" x14ac:dyDescent="0.2">
      <c r="A7537" s="290" t="s">
        <v>2689</v>
      </c>
      <c r="B7537" s="186" t="s">
        <v>2881</v>
      </c>
      <c r="C7537" s="290" t="s">
        <v>2691</v>
      </c>
      <c r="D7537" s="290" t="s">
        <v>2882</v>
      </c>
      <c r="E7537" s="555" t="s">
        <v>2693</v>
      </c>
      <c r="F7537" s="555"/>
      <c r="G7537" s="187" t="s">
        <v>2694</v>
      </c>
      <c r="H7537" s="188">
        <v>0.29099999999999998</v>
      </c>
      <c r="I7537" s="188"/>
      <c r="J7537" s="189">
        <v>27.68</v>
      </c>
      <c r="K7537" s="189">
        <v>8.0500000000000007</v>
      </c>
    </row>
    <row r="7538" spans="1:11" ht="25.5" x14ac:dyDescent="0.2">
      <c r="A7538" s="290" t="s">
        <v>2689</v>
      </c>
      <c r="B7538" s="186" t="s">
        <v>2870</v>
      </c>
      <c r="C7538" s="290" t="s">
        <v>2691</v>
      </c>
      <c r="D7538" s="290" t="s">
        <v>2871</v>
      </c>
      <c r="E7538" s="555" t="s">
        <v>2693</v>
      </c>
      <c r="F7538" s="555"/>
      <c r="G7538" s="187" t="s">
        <v>2694</v>
      </c>
      <c r="H7538" s="188">
        <v>0.29099999999999998</v>
      </c>
      <c r="I7538" s="188"/>
      <c r="J7538" s="189">
        <v>33.79</v>
      </c>
      <c r="K7538" s="189">
        <v>9.83</v>
      </c>
    </row>
    <row r="7539" spans="1:11" ht="25.5" x14ac:dyDescent="0.2">
      <c r="A7539" s="290" t="s">
        <v>2689</v>
      </c>
      <c r="B7539" s="186" t="s">
        <v>3242</v>
      </c>
      <c r="C7539" s="290" t="s">
        <v>2691</v>
      </c>
      <c r="D7539" s="290" t="s">
        <v>3243</v>
      </c>
      <c r="E7539" s="555" t="s">
        <v>2693</v>
      </c>
      <c r="F7539" s="555"/>
      <c r="G7539" s="187" t="s">
        <v>159</v>
      </c>
      <c r="H7539" s="188">
        <v>8.9999999999999998E-4</v>
      </c>
      <c r="I7539" s="188"/>
      <c r="J7539" s="189">
        <v>614.66999999999996</v>
      </c>
      <c r="K7539" s="189">
        <v>0.55000000000000004</v>
      </c>
    </row>
    <row r="7540" spans="1:11" ht="25.5" x14ac:dyDescent="0.2">
      <c r="A7540" s="291" t="s">
        <v>2697</v>
      </c>
      <c r="B7540" s="190" t="s">
        <v>5119</v>
      </c>
      <c r="C7540" s="291" t="s">
        <v>2691</v>
      </c>
      <c r="D7540" s="291" t="s">
        <v>5120</v>
      </c>
      <c r="E7540" s="556" t="s">
        <v>2700</v>
      </c>
      <c r="F7540" s="556"/>
      <c r="G7540" s="191" t="s">
        <v>48</v>
      </c>
      <c r="H7540" s="192">
        <v>1</v>
      </c>
      <c r="I7540" s="192"/>
      <c r="J7540" s="193">
        <v>3.15</v>
      </c>
      <c r="K7540" s="193">
        <v>3.15</v>
      </c>
    </row>
    <row r="7541" spans="1:11" x14ac:dyDescent="0.2">
      <c r="A7541" s="287"/>
      <c r="B7541" s="287"/>
      <c r="C7541" s="287"/>
      <c r="D7541" s="287"/>
      <c r="E7541" s="287" t="s">
        <v>2709</v>
      </c>
      <c r="F7541" s="194">
        <v>13.24</v>
      </c>
      <c r="G7541" s="287" t="s">
        <v>2710</v>
      </c>
      <c r="H7541" s="194">
        <v>0</v>
      </c>
      <c r="I7541" s="287" t="s">
        <v>2711</v>
      </c>
      <c r="J7541" s="194">
        <v>13.24</v>
      </c>
    </row>
    <row r="7542" spans="1:11" x14ac:dyDescent="0.2">
      <c r="A7542" s="287"/>
      <c r="B7542" s="287"/>
      <c r="C7542" s="287"/>
      <c r="D7542" s="287"/>
      <c r="E7542" s="287" t="s">
        <v>2712</v>
      </c>
      <c r="F7542" s="194">
        <v>0</v>
      </c>
      <c r="G7542" s="287"/>
      <c r="H7542" s="552" t="s">
        <v>2713</v>
      </c>
      <c r="I7542" s="552"/>
      <c r="J7542" s="194">
        <v>21.58</v>
      </c>
    </row>
    <row r="7543" spans="1:11" ht="13.5" thickBot="1" x14ac:dyDescent="0.25">
      <c r="A7543" s="196"/>
      <c r="B7543" s="196"/>
      <c r="C7543" s="196"/>
      <c r="D7543" s="196"/>
      <c r="E7543" s="196"/>
      <c r="F7543" s="196"/>
      <c r="G7543" s="196" t="s">
        <v>2714</v>
      </c>
      <c r="H7543" s="198">
        <v>0</v>
      </c>
      <c r="I7543" s="196" t="s">
        <v>2715</v>
      </c>
      <c r="J7543" s="197">
        <v>0</v>
      </c>
    </row>
    <row r="7544" spans="1:11" ht="13.5" thickTop="1" x14ac:dyDescent="0.2">
      <c r="A7544" s="195"/>
      <c r="B7544" s="195"/>
      <c r="C7544" s="195"/>
      <c r="D7544" s="195"/>
      <c r="E7544" s="195"/>
      <c r="F7544" s="195"/>
      <c r="G7544" s="195"/>
      <c r="H7544" s="195"/>
      <c r="I7544" s="195"/>
      <c r="J7544" s="195"/>
    </row>
    <row r="7545" spans="1:11" ht="15" x14ac:dyDescent="0.2">
      <c r="A7545" s="288" t="s">
        <v>8144</v>
      </c>
      <c r="B7545" s="180" t="s">
        <v>2678</v>
      </c>
      <c r="C7545" s="288" t="s">
        <v>2679</v>
      </c>
      <c r="D7545" s="288" t="s">
        <v>2680</v>
      </c>
      <c r="E7545" s="553" t="s">
        <v>2681</v>
      </c>
      <c r="F7545" s="553"/>
      <c r="G7545" s="181" t="s">
        <v>2682</v>
      </c>
      <c r="H7545" s="180" t="s">
        <v>2683</v>
      </c>
      <c r="I7545" s="180" t="s">
        <v>6886</v>
      </c>
      <c r="J7545" s="180" t="s">
        <v>2684</v>
      </c>
      <c r="K7545" s="180" t="s">
        <v>2685</v>
      </c>
    </row>
    <row r="7546" spans="1:11" ht="38.25" x14ac:dyDescent="0.2">
      <c r="A7546" s="289" t="s">
        <v>119</v>
      </c>
      <c r="B7546" s="182" t="s">
        <v>5121</v>
      </c>
      <c r="C7546" s="289" t="s">
        <v>2691</v>
      </c>
      <c r="D7546" s="289" t="s">
        <v>5122</v>
      </c>
      <c r="E7546" s="554" t="s">
        <v>3020</v>
      </c>
      <c r="F7546" s="554"/>
      <c r="G7546" s="183" t="s">
        <v>48</v>
      </c>
      <c r="H7546" s="184">
        <v>1</v>
      </c>
      <c r="I7546" s="185"/>
      <c r="J7546" s="185">
        <v>25.49</v>
      </c>
      <c r="K7546" s="185">
        <v>25.49</v>
      </c>
    </row>
    <row r="7547" spans="1:11" ht="25.5" x14ac:dyDescent="0.2">
      <c r="A7547" s="290" t="s">
        <v>2689</v>
      </c>
      <c r="B7547" s="186" t="s">
        <v>2881</v>
      </c>
      <c r="C7547" s="290" t="s">
        <v>2691</v>
      </c>
      <c r="D7547" s="290" t="s">
        <v>2882</v>
      </c>
      <c r="E7547" s="555" t="s">
        <v>2693</v>
      </c>
      <c r="F7547" s="555"/>
      <c r="G7547" s="187" t="s">
        <v>2694</v>
      </c>
      <c r="H7547" s="188">
        <v>0.30099999999999999</v>
      </c>
      <c r="I7547" s="188"/>
      <c r="J7547" s="189">
        <v>27.68</v>
      </c>
      <c r="K7547" s="189">
        <v>8.33</v>
      </c>
    </row>
    <row r="7548" spans="1:11" ht="25.5" x14ac:dyDescent="0.2">
      <c r="A7548" s="290" t="s">
        <v>2689</v>
      </c>
      <c r="B7548" s="186" t="s">
        <v>2870</v>
      </c>
      <c r="C7548" s="290" t="s">
        <v>2691</v>
      </c>
      <c r="D7548" s="290" t="s">
        <v>2871</v>
      </c>
      <c r="E7548" s="555" t="s">
        <v>2693</v>
      </c>
      <c r="F7548" s="555"/>
      <c r="G7548" s="187" t="s">
        <v>2694</v>
      </c>
      <c r="H7548" s="188">
        <v>0.30099999999999999</v>
      </c>
      <c r="I7548" s="188"/>
      <c r="J7548" s="189">
        <v>33.79</v>
      </c>
      <c r="K7548" s="189">
        <v>10.17</v>
      </c>
    </row>
    <row r="7549" spans="1:11" ht="25.5" x14ac:dyDescent="0.2">
      <c r="A7549" s="290" t="s">
        <v>2689</v>
      </c>
      <c r="B7549" s="186" t="s">
        <v>3242</v>
      </c>
      <c r="C7549" s="290" t="s">
        <v>2691</v>
      </c>
      <c r="D7549" s="290" t="s">
        <v>3243</v>
      </c>
      <c r="E7549" s="555" t="s">
        <v>2693</v>
      </c>
      <c r="F7549" s="555"/>
      <c r="G7549" s="187" t="s">
        <v>159</v>
      </c>
      <c r="H7549" s="188">
        <v>1.1999999999999999E-3</v>
      </c>
      <c r="I7549" s="188"/>
      <c r="J7549" s="189">
        <v>614.66999999999996</v>
      </c>
      <c r="K7549" s="189">
        <v>0.73</v>
      </c>
    </row>
    <row r="7550" spans="1:11" ht="25.5" x14ac:dyDescent="0.2">
      <c r="A7550" s="291" t="s">
        <v>2697</v>
      </c>
      <c r="B7550" s="190" t="s">
        <v>5123</v>
      </c>
      <c r="C7550" s="291" t="s">
        <v>2691</v>
      </c>
      <c r="D7550" s="291" t="s">
        <v>5124</v>
      </c>
      <c r="E7550" s="556" t="s">
        <v>2700</v>
      </c>
      <c r="F7550" s="556"/>
      <c r="G7550" s="191" t="s">
        <v>48</v>
      </c>
      <c r="H7550" s="192">
        <v>1</v>
      </c>
      <c r="I7550" s="192"/>
      <c r="J7550" s="193">
        <v>6.26</v>
      </c>
      <c r="K7550" s="193">
        <v>6.26</v>
      </c>
    </row>
    <row r="7551" spans="1:11" x14ac:dyDescent="0.2">
      <c r="A7551" s="287"/>
      <c r="B7551" s="287"/>
      <c r="C7551" s="287"/>
      <c r="D7551" s="287"/>
      <c r="E7551" s="287" t="s">
        <v>2709</v>
      </c>
      <c r="F7551" s="194">
        <v>13.74</v>
      </c>
      <c r="G7551" s="287" t="s">
        <v>2710</v>
      </c>
      <c r="H7551" s="194">
        <v>0</v>
      </c>
      <c r="I7551" s="287" t="s">
        <v>2711</v>
      </c>
      <c r="J7551" s="194">
        <v>13.74</v>
      </c>
    </row>
    <row r="7552" spans="1:11" x14ac:dyDescent="0.2">
      <c r="A7552" s="287"/>
      <c r="B7552" s="287"/>
      <c r="C7552" s="287"/>
      <c r="D7552" s="287"/>
      <c r="E7552" s="287" t="s">
        <v>2712</v>
      </c>
      <c r="F7552" s="194">
        <v>0</v>
      </c>
      <c r="G7552" s="287"/>
      <c r="H7552" s="552" t="s">
        <v>2713</v>
      </c>
      <c r="I7552" s="552"/>
      <c r="J7552" s="194">
        <v>25.49</v>
      </c>
    </row>
    <row r="7553" spans="1:11" ht="13.5" thickBot="1" x14ac:dyDescent="0.25">
      <c r="A7553" s="196"/>
      <c r="B7553" s="196"/>
      <c r="C7553" s="196"/>
      <c r="D7553" s="196"/>
      <c r="E7553" s="196"/>
      <c r="F7553" s="196"/>
      <c r="G7553" s="196" t="s">
        <v>2714</v>
      </c>
      <c r="H7553" s="198">
        <v>0</v>
      </c>
      <c r="I7553" s="196" t="s">
        <v>2715</v>
      </c>
      <c r="J7553" s="197">
        <v>0</v>
      </c>
    </row>
    <row r="7554" spans="1:11" ht="13.5" thickTop="1" x14ac:dyDescent="0.2">
      <c r="A7554" s="195"/>
      <c r="B7554" s="195"/>
      <c r="C7554" s="195"/>
      <c r="D7554" s="195"/>
      <c r="E7554" s="195"/>
      <c r="F7554" s="195"/>
      <c r="G7554" s="195"/>
      <c r="H7554" s="195"/>
      <c r="I7554" s="195"/>
      <c r="J7554" s="195"/>
    </row>
    <row r="7555" spans="1:11" ht="25.5" x14ac:dyDescent="0.2">
      <c r="A7555" s="292" t="s">
        <v>8145</v>
      </c>
      <c r="B7555" s="292"/>
      <c r="C7555" s="292"/>
      <c r="D7555" s="292" t="s">
        <v>1733</v>
      </c>
      <c r="E7555" s="292"/>
      <c r="F7555" s="558"/>
      <c r="G7555" s="558"/>
      <c r="H7555" s="292"/>
      <c r="I7555" s="178"/>
      <c r="J7555" s="292"/>
      <c r="K7555" s="179">
        <v>0</v>
      </c>
    </row>
    <row r="7556" spans="1:11" ht="15" x14ac:dyDescent="0.2">
      <c r="A7556" s="288" t="s">
        <v>8146</v>
      </c>
      <c r="B7556" s="180" t="s">
        <v>2678</v>
      </c>
      <c r="C7556" s="288" t="s">
        <v>2679</v>
      </c>
      <c r="D7556" s="288" t="s">
        <v>2680</v>
      </c>
      <c r="E7556" s="553" t="s">
        <v>2681</v>
      </c>
      <c r="F7556" s="553"/>
      <c r="G7556" s="181" t="s">
        <v>2682</v>
      </c>
      <c r="H7556" s="180" t="s">
        <v>2683</v>
      </c>
      <c r="I7556" s="180" t="s">
        <v>6886</v>
      </c>
      <c r="J7556" s="180" t="s">
        <v>2684</v>
      </c>
      <c r="K7556" s="180" t="s">
        <v>2685</v>
      </c>
    </row>
    <row r="7557" spans="1:11" ht="38.25" x14ac:dyDescent="0.2">
      <c r="A7557" s="289" t="s">
        <v>119</v>
      </c>
      <c r="B7557" s="182" t="s">
        <v>5125</v>
      </c>
      <c r="C7557" s="289" t="s">
        <v>2691</v>
      </c>
      <c r="D7557" s="289" t="s">
        <v>5126</v>
      </c>
      <c r="E7557" s="554" t="s">
        <v>3020</v>
      </c>
      <c r="F7557" s="554"/>
      <c r="G7557" s="183" t="s">
        <v>48</v>
      </c>
      <c r="H7557" s="184">
        <v>1</v>
      </c>
      <c r="I7557" s="185"/>
      <c r="J7557" s="185">
        <v>20.05</v>
      </c>
      <c r="K7557" s="185">
        <v>20.05</v>
      </c>
    </row>
    <row r="7558" spans="1:11" ht="25.5" x14ac:dyDescent="0.2">
      <c r="A7558" s="290" t="s">
        <v>2689</v>
      </c>
      <c r="B7558" s="186" t="s">
        <v>2881</v>
      </c>
      <c r="C7558" s="290" t="s">
        <v>2691</v>
      </c>
      <c r="D7558" s="290" t="s">
        <v>2882</v>
      </c>
      <c r="E7558" s="555" t="s">
        <v>2693</v>
      </c>
      <c r="F7558" s="555"/>
      <c r="G7558" s="187" t="s">
        <v>2694</v>
      </c>
      <c r="H7558" s="188">
        <v>0.29099999999999998</v>
      </c>
      <c r="I7558" s="188"/>
      <c r="J7558" s="189">
        <v>27.68</v>
      </c>
      <c r="K7558" s="189">
        <v>8.0500000000000007</v>
      </c>
    </row>
    <row r="7559" spans="1:11" ht="25.5" x14ac:dyDescent="0.2">
      <c r="A7559" s="290" t="s">
        <v>2689</v>
      </c>
      <c r="B7559" s="186" t="s">
        <v>2870</v>
      </c>
      <c r="C7559" s="290" t="s">
        <v>2691</v>
      </c>
      <c r="D7559" s="290" t="s">
        <v>2871</v>
      </c>
      <c r="E7559" s="555" t="s">
        <v>2693</v>
      </c>
      <c r="F7559" s="555"/>
      <c r="G7559" s="187" t="s">
        <v>2694</v>
      </c>
      <c r="H7559" s="188">
        <v>0.29099999999999998</v>
      </c>
      <c r="I7559" s="188"/>
      <c r="J7559" s="189">
        <v>33.79</v>
      </c>
      <c r="K7559" s="189">
        <v>9.83</v>
      </c>
    </row>
    <row r="7560" spans="1:11" ht="25.5" x14ac:dyDescent="0.2">
      <c r="A7560" s="290" t="s">
        <v>2689</v>
      </c>
      <c r="B7560" s="186" t="s">
        <v>3242</v>
      </c>
      <c r="C7560" s="290" t="s">
        <v>2691</v>
      </c>
      <c r="D7560" s="290" t="s">
        <v>3243</v>
      </c>
      <c r="E7560" s="555" t="s">
        <v>2693</v>
      </c>
      <c r="F7560" s="555"/>
      <c r="G7560" s="187" t="s">
        <v>159</v>
      </c>
      <c r="H7560" s="188">
        <v>8.9999999999999998E-4</v>
      </c>
      <c r="I7560" s="188"/>
      <c r="J7560" s="189">
        <v>614.66999999999996</v>
      </c>
      <c r="K7560" s="189">
        <v>0.55000000000000004</v>
      </c>
    </row>
    <row r="7561" spans="1:11" x14ac:dyDescent="0.2">
      <c r="A7561" s="291" t="s">
        <v>2697</v>
      </c>
      <c r="B7561" s="190" t="s">
        <v>5127</v>
      </c>
      <c r="C7561" s="291" t="s">
        <v>2691</v>
      </c>
      <c r="D7561" s="291" t="s">
        <v>5128</v>
      </c>
      <c r="E7561" s="556" t="s">
        <v>2700</v>
      </c>
      <c r="F7561" s="556"/>
      <c r="G7561" s="191" t="s">
        <v>48</v>
      </c>
      <c r="H7561" s="192">
        <v>1</v>
      </c>
      <c r="I7561" s="192"/>
      <c r="J7561" s="193">
        <v>1.62</v>
      </c>
      <c r="K7561" s="193">
        <v>1.62</v>
      </c>
    </row>
    <row r="7562" spans="1:11" x14ac:dyDescent="0.2">
      <c r="A7562" s="287"/>
      <c r="B7562" s="287"/>
      <c r="C7562" s="287"/>
      <c r="D7562" s="287"/>
      <c r="E7562" s="287" t="s">
        <v>2709</v>
      </c>
      <c r="F7562" s="194">
        <v>13.24</v>
      </c>
      <c r="G7562" s="287" t="s">
        <v>2710</v>
      </c>
      <c r="H7562" s="194">
        <v>0</v>
      </c>
      <c r="I7562" s="287" t="s">
        <v>2711</v>
      </c>
      <c r="J7562" s="194">
        <v>13.24</v>
      </c>
    </row>
    <row r="7563" spans="1:11" x14ac:dyDescent="0.2">
      <c r="A7563" s="287"/>
      <c r="B7563" s="287"/>
      <c r="C7563" s="287"/>
      <c r="D7563" s="287"/>
      <c r="E7563" s="287" t="s">
        <v>2712</v>
      </c>
      <c r="F7563" s="194">
        <v>0</v>
      </c>
      <c r="G7563" s="287"/>
      <c r="H7563" s="552" t="s">
        <v>2713</v>
      </c>
      <c r="I7563" s="552"/>
      <c r="J7563" s="194">
        <v>20.05</v>
      </c>
    </row>
    <row r="7564" spans="1:11" ht="13.5" thickBot="1" x14ac:dyDescent="0.25">
      <c r="A7564" s="196"/>
      <c r="B7564" s="196"/>
      <c r="C7564" s="196"/>
      <c r="D7564" s="196"/>
      <c r="E7564" s="196"/>
      <c r="F7564" s="196"/>
      <c r="G7564" s="196" t="s">
        <v>2714</v>
      </c>
      <c r="H7564" s="198">
        <v>0</v>
      </c>
      <c r="I7564" s="196" t="s">
        <v>2715</v>
      </c>
      <c r="J7564" s="197">
        <v>0</v>
      </c>
    </row>
    <row r="7565" spans="1:11" ht="13.5" thickTop="1" x14ac:dyDescent="0.2">
      <c r="A7565" s="195"/>
      <c r="B7565" s="195"/>
      <c r="C7565" s="195"/>
      <c r="D7565" s="195"/>
      <c r="E7565" s="195"/>
      <c r="F7565" s="195"/>
      <c r="G7565" s="195"/>
      <c r="H7565" s="195"/>
      <c r="I7565" s="195"/>
      <c r="J7565" s="195"/>
    </row>
    <row r="7566" spans="1:11" ht="15" x14ac:dyDescent="0.2">
      <c r="A7566" s="288" t="s">
        <v>8147</v>
      </c>
      <c r="B7566" s="180" t="s">
        <v>2678</v>
      </c>
      <c r="C7566" s="288" t="s">
        <v>2679</v>
      </c>
      <c r="D7566" s="288" t="s">
        <v>2680</v>
      </c>
      <c r="E7566" s="553" t="s">
        <v>2681</v>
      </c>
      <c r="F7566" s="553"/>
      <c r="G7566" s="181" t="s">
        <v>2682</v>
      </c>
      <c r="H7566" s="180" t="s">
        <v>2683</v>
      </c>
      <c r="I7566" s="180" t="s">
        <v>6886</v>
      </c>
      <c r="J7566" s="180" t="s">
        <v>2684</v>
      </c>
      <c r="K7566" s="180" t="s">
        <v>2685</v>
      </c>
    </row>
    <row r="7567" spans="1:11" ht="38.25" x14ac:dyDescent="0.2">
      <c r="A7567" s="289" t="s">
        <v>119</v>
      </c>
      <c r="B7567" s="182" t="s">
        <v>5129</v>
      </c>
      <c r="C7567" s="289" t="s">
        <v>2691</v>
      </c>
      <c r="D7567" s="289" t="s">
        <v>5130</v>
      </c>
      <c r="E7567" s="554" t="s">
        <v>3020</v>
      </c>
      <c r="F7567" s="554"/>
      <c r="G7567" s="183" t="s">
        <v>48</v>
      </c>
      <c r="H7567" s="184">
        <v>1</v>
      </c>
      <c r="I7567" s="185"/>
      <c r="J7567" s="185">
        <v>22.66</v>
      </c>
      <c r="K7567" s="185">
        <v>22.66</v>
      </c>
    </row>
    <row r="7568" spans="1:11" ht="25.5" x14ac:dyDescent="0.2">
      <c r="A7568" s="290" t="s">
        <v>2689</v>
      </c>
      <c r="B7568" s="186" t="s">
        <v>2881</v>
      </c>
      <c r="C7568" s="290" t="s">
        <v>2691</v>
      </c>
      <c r="D7568" s="290" t="s">
        <v>2882</v>
      </c>
      <c r="E7568" s="555" t="s">
        <v>2693</v>
      </c>
      <c r="F7568" s="555"/>
      <c r="G7568" s="187" t="s">
        <v>2694</v>
      </c>
      <c r="H7568" s="188">
        <v>0.30099999999999999</v>
      </c>
      <c r="I7568" s="188"/>
      <c r="J7568" s="189">
        <v>27.68</v>
      </c>
      <c r="K7568" s="189">
        <v>8.33</v>
      </c>
    </row>
    <row r="7569" spans="1:11" ht="25.5" x14ac:dyDescent="0.2">
      <c r="A7569" s="290" t="s">
        <v>2689</v>
      </c>
      <c r="B7569" s="186" t="s">
        <v>2870</v>
      </c>
      <c r="C7569" s="290" t="s">
        <v>2691</v>
      </c>
      <c r="D7569" s="290" t="s">
        <v>2871</v>
      </c>
      <c r="E7569" s="555" t="s">
        <v>2693</v>
      </c>
      <c r="F7569" s="555"/>
      <c r="G7569" s="187" t="s">
        <v>2694</v>
      </c>
      <c r="H7569" s="188">
        <v>0.30099999999999999</v>
      </c>
      <c r="I7569" s="188"/>
      <c r="J7569" s="189">
        <v>33.79</v>
      </c>
      <c r="K7569" s="189">
        <v>10.17</v>
      </c>
    </row>
    <row r="7570" spans="1:11" ht="25.5" x14ac:dyDescent="0.2">
      <c r="A7570" s="290" t="s">
        <v>2689</v>
      </c>
      <c r="B7570" s="186" t="s">
        <v>3242</v>
      </c>
      <c r="C7570" s="290" t="s">
        <v>2691</v>
      </c>
      <c r="D7570" s="290" t="s">
        <v>3243</v>
      </c>
      <c r="E7570" s="555" t="s">
        <v>2693</v>
      </c>
      <c r="F7570" s="555"/>
      <c r="G7570" s="187" t="s">
        <v>159</v>
      </c>
      <c r="H7570" s="188">
        <v>1.1999999999999999E-3</v>
      </c>
      <c r="I7570" s="188"/>
      <c r="J7570" s="189">
        <v>614.66999999999996</v>
      </c>
      <c r="K7570" s="189">
        <v>0.73</v>
      </c>
    </row>
    <row r="7571" spans="1:11" x14ac:dyDescent="0.2">
      <c r="A7571" s="291" t="s">
        <v>2697</v>
      </c>
      <c r="B7571" s="190" t="s">
        <v>5131</v>
      </c>
      <c r="C7571" s="291" t="s">
        <v>2691</v>
      </c>
      <c r="D7571" s="291" t="s">
        <v>5132</v>
      </c>
      <c r="E7571" s="556" t="s">
        <v>2700</v>
      </c>
      <c r="F7571" s="556"/>
      <c r="G7571" s="191" t="s">
        <v>48</v>
      </c>
      <c r="H7571" s="192">
        <v>1</v>
      </c>
      <c r="I7571" s="192"/>
      <c r="J7571" s="193">
        <v>3.43</v>
      </c>
      <c r="K7571" s="193">
        <v>3.43</v>
      </c>
    </row>
    <row r="7572" spans="1:11" x14ac:dyDescent="0.2">
      <c r="A7572" s="287"/>
      <c r="B7572" s="287"/>
      <c r="C7572" s="287"/>
      <c r="D7572" s="287"/>
      <c r="E7572" s="287" t="s">
        <v>2709</v>
      </c>
      <c r="F7572" s="194">
        <v>13.74</v>
      </c>
      <c r="G7572" s="287" t="s">
        <v>2710</v>
      </c>
      <c r="H7572" s="194">
        <v>0</v>
      </c>
      <c r="I7572" s="287" t="s">
        <v>2711</v>
      </c>
      <c r="J7572" s="194">
        <v>13.74</v>
      </c>
    </row>
    <row r="7573" spans="1:11" x14ac:dyDescent="0.2">
      <c r="A7573" s="287"/>
      <c r="B7573" s="287"/>
      <c r="C7573" s="287"/>
      <c r="D7573" s="287"/>
      <c r="E7573" s="287" t="s">
        <v>2712</v>
      </c>
      <c r="F7573" s="194">
        <v>0</v>
      </c>
      <c r="G7573" s="287"/>
      <c r="H7573" s="552" t="s">
        <v>2713</v>
      </c>
      <c r="I7573" s="552"/>
      <c r="J7573" s="194">
        <v>22.66</v>
      </c>
    </row>
    <row r="7574" spans="1:11" ht="13.5" thickBot="1" x14ac:dyDescent="0.25">
      <c r="A7574" s="196"/>
      <c r="B7574" s="196"/>
      <c r="C7574" s="196"/>
      <c r="D7574" s="196"/>
      <c r="E7574" s="196"/>
      <c r="F7574" s="196"/>
      <c r="G7574" s="196" t="s">
        <v>2714</v>
      </c>
      <c r="H7574" s="198">
        <v>0</v>
      </c>
      <c r="I7574" s="196" t="s">
        <v>2715</v>
      </c>
      <c r="J7574" s="197">
        <v>0</v>
      </c>
    </row>
    <row r="7575" spans="1:11" ht="13.5" thickTop="1" x14ac:dyDescent="0.2">
      <c r="A7575" s="195"/>
      <c r="B7575" s="195"/>
      <c r="C7575" s="195"/>
      <c r="D7575" s="195"/>
      <c r="E7575" s="195"/>
      <c r="F7575" s="195"/>
      <c r="G7575" s="195"/>
      <c r="H7575" s="195"/>
      <c r="I7575" s="195"/>
      <c r="J7575" s="195"/>
    </row>
    <row r="7576" spans="1:11" x14ac:dyDescent="0.2">
      <c r="A7576" s="292" t="s">
        <v>8148</v>
      </c>
      <c r="B7576" s="292"/>
      <c r="C7576" s="292"/>
      <c r="D7576" s="292" t="s">
        <v>1741</v>
      </c>
      <c r="E7576" s="292"/>
      <c r="F7576" s="558"/>
      <c r="G7576" s="558"/>
      <c r="H7576" s="292"/>
      <c r="I7576" s="178"/>
      <c r="J7576" s="292"/>
      <c r="K7576" s="179">
        <v>0</v>
      </c>
    </row>
    <row r="7577" spans="1:11" ht="15" x14ac:dyDescent="0.2">
      <c r="A7577" s="288" t="s">
        <v>8149</v>
      </c>
      <c r="B7577" s="180" t="s">
        <v>2678</v>
      </c>
      <c r="C7577" s="288" t="s">
        <v>2679</v>
      </c>
      <c r="D7577" s="288" t="s">
        <v>2680</v>
      </c>
      <c r="E7577" s="553" t="s">
        <v>2681</v>
      </c>
      <c r="F7577" s="553"/>
      <c r="G7577" s="181" t="s">
        <v>2682</v>
      </c>
      <c r="H7577" s="180" t="s">
        <v>2683</v>
      </c>
      <c r="I7577" s="180" t="s">
        <v>6886</v>
      </c>
      <c r="J7577" s="180" t="s">
        <v>2684</v>
      </c>
      <c r="K7577" s="180" t="s">
        <v>2685</v>
      </c>
    </row>
    <row r="7578" spans="1:11" x14ac:dyDescent="0.2">
      <c r="A7578" s="289" t="s">
        <v>119</v>
      </c>
      <c r="B7578" s="182" t="s">
        <v>5133</v>
      </c>
      <c r="C7578" s="289" t="s">
        <v>2687</v>
      </c>
      <c r="D7578" s="289" t="s">
        <v>5134</v>
      </c>
      <c r="E7578" s="554" t="s">
        <v>3020</v>
      </c>
      <c r="F7578" s="554"/>
      <c r="G7578" s="183" t="s">
        <v>298</v>
      </c>
      <c r="H7578" s="184">
        <v>1</v>
      </c>
      <c r="I7578" s="185"/>
      <c r="J7578" s="185">
        <v>10.1</v>
      </c>
      <c r="K7578" s="185">
        <v>10.1</v>
      </c>
    </row>
    <row r="7579" spans="1:11" ht="25.5" x14ac:dyDescent="0.2">
      <c r="A7579" s="290" t="s">
        <v>2689</v>
      </c>
      <c r="B7579" s="186" t="s">
        <v>2870</v>
      </c>
      <c r="C7579" s="290" t="s">
        <v>2691</v>
      </c>
      <c r="D7579" s="290" t="s">
        <v>2871</v>
      </c>
      <c r="E7579" s="555" t="s">
        <v>2693</v>
      </c>
      <c r="F7579" s="555"/>
      <c r="G7579" s="187" t="s">
        <v>2694</v>
      </c>
      <c r="H7579" s="188">
        <v>0.01</v>
      </c>
      <c r="I7579" s="188"/>
      <c r="J7579" s="189">
        <v>33.79</v>
      </c>
      <c r="K7579" s="189">
        <v>0.33</v>
      </c>
    </row>
    <row r="7580" spans="1:11" ht="25.5" x14ac:dyDescent="0.2">
      <c r="A7580" s="290" t="s">
        <v>2689</v>
      </c>
      <c r="B7580" s="186" t="s">
        <v>2851</v>
      </c>
      <c r="C7580" s="290" t="s">
        <v>2691</v>
      </c>
      <c r="D7580" s="290" t="s">
        <v>2852</v>
      </c>
      <c r="E7580" s="555" t="s">
        <v>2693</v>
      </c>
      <c r="F7580" s="555"/>
      <c r="G7580" s="187" t="s">
        <v>2694</v>
      </c>
      <c r="H7580" s="188">
        <v>0.1</v>
      </c>
      <c r="I7580" s="188"/>
      <c r="J7580" s="189">
        <v>26.89</v>
      </c>
      <c r="K7580" s="189">
        <v>2.68</v>
      </c>
    </row>
    <row r="7581" spans="1:11" x14ac:dyDescent="0.2">
      <c r="A7581" s="291" t="s">
        <v>2697</v>
      </c>
      <c r="B7581" s="190" t="s">
        <v>5135</v>
      </c>
      <c r="C7581" s="291" t="s">
        <v>2691</v>
      </c>
      <c r="D7581" s="291" t="s">
        <v>5136</v>
      </c>
      <c r="E7581" s="556" t="s">
        <v>2700</v>
      </c>
      <c r="F7581" s="556"/>
      <c r="G7581" s="191" t="s">
        <v>48</v>
      </c>
      <c r="H7581" s="192">
        <v>1</v>
      </c>
      <c r="I7581" s="192"/>
      <c r="J7581" s="193">
        <v>7.09</v>
      </c>
      <c r="K7581" s="193">
        <v>7.09</v>
      </c>
    </row>
    <row r="7582" spans="1:11" x14ac:dyDescent="0.2">
      <c r="A7582" s="287"/>
      <c r="B7582" s="287"/>
      <c r="C7582" s="287"/>
      <c r="D7582" s="287"/>
      <c r="E7582" s="287" t="s">
        <v>2709</v>
      </c>
      <c r="F7582" s="194">
        <v>2.13</v>
      </c>
      <c r="G7582" s="287" t="s">
        <v>2710</v>
      </c>
      <c r="H7582" s="194">
        <v>0</v>
      </c>
      <c r="I7582" s="287" t="s">
        <v>2711</v>
      </c>
      <c r="J7582" s="194">
        <v>2.13</v>
      </c>
    </row>
    <row r="7583" spans="1:11" x14ac:dyDescent="0.2">
      <c r="A7583" s="287"/>
      <c r="B7583" s="287"/>
      <c r="C7583" s="287"/>
      <c r="D7583" s="287"/>
      <c r="E7583" s="287" t="s">
        <v>2712</v>
      </c>
      <c r="F7583" s="194">
        <v>0</v>
      </c>
      <c r="G7583" s="287"/>
      <c r="H7583" s="552" t="s">
        <v>2713</v>
      </c>
      <c r="I7583" s="552"/>
      <c r="J7583" s="194">
        <v>10.1</v>
      </c>
    </row>
    <row r="7584" spans="1:11" ht="13.5" thickBot="1" x14ac:dyDescent="0.25">
      <c r="A7584" s="196"/>
      <c r="B7584" s="196"/>
      <c r="C7584" s="196"/>
      <c r="D7584" s="196"/>
      <c r="E7584" s="196"/>
      <c r="F7584" s="196"/>
      <c r="G7584" s="196" t="s">
        <v>2714</v>
      </c>
      <c r="H7584" s="198">
        <v>0</v>
      </c>
      <c r="I7584" s="196" t="s">
        <v>2715</v>
      </c>
      <c r="J7584" s="197">
        <v>0</v>
      </c>
    </row>
    <row r="7585" spans="1:11" ht="13.5" thickTop="1" x14ac:dyDescent="0.2">
      <c r="A7585" s="195"/>
      <c r="B7585" s="195"/>
      <c r="C7585" s="195"/>
      <c r="D7585" s="195"/>
      <c r="E7585" s="195"/>
      <c r="F7585" s="195"/>
      <c r="G7585" s="195"/>
      <c r="H7585" s="195"/>
      <c r="I7585" s="195"/>
      <c r="J7585" s="195"/>
    </row>
    <row r="7586" spans="1:11" ht="15" x14ac:dyDescent="0.2">
      <c r="A7586" s="288" t="s">
        <v>8150</v>
      </c>
      <c r="B7586" s="180" t="s">
        <v>2678</v>
      </c>
      <c r="C7586" s="288" t="s">
        <v>2679</v>
      </c>
      <c r="D7586" s="288" t="s">
        <v>2680</v>
      </c>
      <c r="E7586" s="553" t="s">
        <v>2681</v>
      </c>
      <c r="F7586" s="553"/>
      <c r="G7586" s="181" t="s">
        <v>2682</v>
      </c>
      <c r="H7586" s="180" t="s">
        <v>2683</v>
      </c>
      <c r="I7586" s="180" t="s">
        <v>6886</v>
      </c>
      <c r="J7586" s="180" t="s">
        <v>2684</v>
      </c>
      <c r="K7586" s="180" t="s">
        <v>2685</v>
      </c>
    </row>
    <row r="7587" spans="1:11" x14ac:dyDescent="0.2">
      <c r="A7587" s="289" t="s">
        <v>119</v>
      </c>
      <c r="B7587" s="182" t="s">
        <v>5137</v>
      </c>
      <c r="C7587" s="289" t="s">
        <v>2687</v>
      </c>
      <c r="D7587" s="289" t="s">
        <v>5138</v>
      </c>
      <c r="E7587" s="554" t="s">
        <v>3020</v>
      </c>
      <c r="F7587" s="554"/>
      <c r="G7587" s="183" t="s">
        <v>298</v>
      </c>
      <c r="H7587" s="184">
        <v>1</v>
      </c>
      <c r="I7587" s="185"/>
      <c r="J7587" s="185">
        <v>13.26</v>
      </c>
      <c r="K7587" s="185">
        <v>13.26</v>
      </c>
    </row>
    <row r="7588" spans="1:11" ht="25.5" x14ac:dyDescent="0.2">
      <c r="A7588" s="290" t="s">
        <v>2689</v>
      </c>
      <c r="B7588" s="186" t="s">
        <v>2870</v>
      </c>
      <c r="C7588" s="290" t="s">
        <v>2691</v>
      </c>
      <c r="D7588" s="290" t="s">
        <v>2871</v>
      </c>
      <c r="E7588" s="555" t="s">
        <v>2693</v>
      </c>
      <c r="F7588" s="555"/>
      <c r="G7588" s="187" t="s">
        <v>2694</v>
      </c>
      <c r="H7588" s="188">
        <v>0.01</v>
      </c>
      <c r="I7588" s="188"/>
      <c r="J7588" s="189">
        <v>33.79</v>
      </c>
      <c r="K7588" s="189">
        <v>0.33</v>
      </c>
    </row>
    <row r="7589" spans="1:11" ht="25.5" x14ac:dyDescent="0.2">
      <c r="A7589" s="290" t="s">
        <v>2689</v>
      </c>
      <c r="B7589" s="186" t="s">
        <v>2851</v>
      </c>
      <c r="C7589" s="290" t="s">
        <v>2691</v>
      </c>
      <c r="D7589" s="290" t="s">
        <v>2852</v>
      </c>
      <c r="E7589" s="555" t="s">
        <v>2693</v>
      </c>
      <c r="F7589" s="555"/>
      <c r="G7589" s="187" t="s">
        <v>2694</v>
      </c>
      <c r="H7589" s="188">
        <v>0.15</v>
      </c>
      <c r="I7589" s="188"/>
      <c r="J7589" s="189">
        <v>26.89</v>
      </c>
      <c r="K7589" s="189">
        <v>4.03</v>
      </c>
    </row>
    <row r="7590" spans="1:11" x14ac:dyDescent="0.2">
      <c r="A7590" s="291" t="s">
        <v>2697</v>
      </c>
      <c r="B7590" s="190" t="s">
        <v>5139</v>
      </c>
      <c r="C7590" s="291" t="s">
        <v>2791</v>
      </c>
      <c r="D7590" s="291" t="s">
        <v>5140</v>
      </c>
      <c r="E7590" s="556" t="s">
        <v>2700</v>
      </c>
      <c r="F7590" s="556"/>
      <c r="G7590" s="191" t="s">
        <v>48</v>
      </c>
      <c r="H7590" s="192">
        <v>1</v>
      </c>
      <c r="I7590" s="192"/>
      <c r="J7590" s="193">
        <v>8.9</v>
      </c>
      <c r="K7590" s="193">
        <v>8.9</v>
      </c>
    </row>
    <row r="7591" spans="1:11" x14ac:dyDescent="0.2">
      <c r="A7591" s="287"/>
      <c r="B7591" s="287"/>
      <c r="C7591" s="287"/>
      <c r="D7591" s="287"/>
      <c r="E7591" s="287" t="s">
        <v>2709</v>
      </c>
      <c r="F7591" s="194">
        <v>3.07</v>
      </c>
      <c r="G7591" s="287" t="s">
        <v>2710</v>
      </c>
      <c r="H7591" s="194">
        <v>0</v>
      </c>
      <c r="I7591" s="287" t="s">
        <v>2711</v>
      </c>
      <c r="J7591" s="194">
        <v>3.07</v>
      </c>
    </row>
    <row r="7592" spans="1:11" x14ac:dyDescent="0.2">
      <c r="A7592" s="287"/>
      <c r="B7592" s="287"/>
      <c r="C7592" s="287"/>
      <c r="D7592" s="287"/>
      <c r="E7592" s="287" t="s">
        <v>2712</v>
      </c>
      <c r="F7592" s="194">
        <v>0</v>
      </c>
      <c r="G7592" s="287"/>
      <c r="H7592" s="552" t="s">
        <v>2713</v>
      </c>
      <c r="I7592" s="552"/>
      <c r="J7592" s="194">
        <v>13.26</v>
      </c>
    </row>
    <row r="7593" spans="1:11" ht="13.5" thickBot="1" x14ac:dyDescent="0.25">
      <c r="A7593" s="196"/>
      <c r="B7593" s="196"/>
      <c r="C7593" s="196"/>
      <c r="D7593" s="196"/>
      <c r="E7593" s="196"/>
      <c r="F7593" s="196"/>
      <c r="G7593" s="196" t="s">
        <v>2714</v>
      </c>
      <c r="H7593" s="198">
        <v>0</v>
      </c>
      <c r="I7593" s="196" t="s">
        <v>2715</v>
      </c>
      <c r="J7593" s="197">
        <v>0</v>
      </c>
    </row>
    <row r="7594" spans="1:11" ht="13.5" thickTop="1" x14ac:dyDescent="0.2">
      <c r="A7594" s="195"/>
      <c r="B7594" s="195"/>
      <c r="C7594" s="195"/>
      <c r="D7594" s="195"/>
      <c r="E7594" s="195"/>
      <c r="F7594" s="195"/>
      <c r="G7594" s="195"/>
      <c r="H7594" s="195"/>
      <c r="I7594" s="195"/>
      <c r="J7594" s="195"/>
    </row>
    <row r="7595" spans="1:11" x14ac:dyDescent="0.2">
      <c r="A7595" s="292" t="s">
        <v>8151</v>
      </c>
      <c r="B7595" s="292"/>
      <c r="C7595" s="292"/>
      <c r="D7595" s="292" t="s">
        <v>1745</v>
      </c>
      <c r="E7595" s="292"/>
      <c r="F7595" s="558"/>
      <c r="G7595" s="558"/>
      <c r="H7595" s="292"/>
      <c r="I7595" s="178"/>
      <c r="J7595" s="292"/>
      <c r="K7595" s="179">
        <v>0</v>
      </c>
    </row>
    <row r="7596" spans="1:11" ht="15" x14ac:dyDescent="0.2">
      <c r="A7596" s="288" t="s">
        <v>8152</v>
      </c>
      <c r="B7596" s="180" t="s">
        <v>2678</v>
      </c>
      <c r="C7596" s="288" t="s">
        <v>2679</v>
      </c>
      <c r="D7596" s="288" t="s">
        <v>2680</v>
      </c>
      <c r="E7596" s="553" t="s">
        <v>2681</v>
      </c>
      <c r="F7596" s="553"/>
      <c r="G7596" s="181" t="s">
        <v>2682</v>
      </c>
      <c r="H7596" s="180" t="s">
        <v>2683</v>
      </c>
      <c r="I7596" s="180" t="s">
        <v>6886</v>
      </c>
      <c r="J7596" s="180" t="s">
        <v>2684</v>
      </c>
      <c r="K7596" s="180" t="s">
        <v>2685</v>
      </c>
    </row>
    <row r="7597" spans="1:11" ht="38.25" x14ac:dyDescent="0.2">
      <c r="A7597" s="289" t="s">
        <v>119</v>
      </c>
      <c r="B7597" s="182" t="s">
        <v>5141</v>
      </c>
      <c r="C7597" s="289" t="s">
        <v>2691</v>
      </c>
      <c r="D7597" s="289" t="s">
        <v>5142</v>
      </c>
      <c r="E7597" s="554" t="s">
        <v>3020</v>
      </c>
      <c r="F7597" s="554"/>
      <c r="G7597" s="183" t="s">
        <v>48</v>
      </c>
      <c r="H7597" s="184">
        <v>1</v>
      </c>
      <c r="I7597" s="185"/>
      <c r="J7597" s="185">
        <v>43.69</v>
      </c>
      <c r="K7597" s="185">
        <v>43.69</v>
      </c>
    </row>
    <row r="7598" spans="1:11" ht="25.5" x14ac:dyDescent="0.2">
      <c r="A7598" s="290" t="s">
        <v>2689</v>
      </c>
      <c r="B7598" s="186" t="s">
        <v>2881</v>
      </c>
      <c r="C7598" s="290" t="s">
        <v>2691</v>
      </c>
      <c r="D7598" s="290" t="s">
        <v>2882</v>
      </c>
      <c r="E7598" s="555" t="s">
        <v>2693</v>
      </c>
      <c r="F7598" s="555"/>
      <c r="G7598" s="187" t="s">
        <v>2694</v>
      </c>
      <c r="H7598" s="188">
        <v>0.40079999999999999</v>
      </c>
      <c r="I7598" s="188"/>
      <c r="J7598" s="189">
        <v>27.68</v>
      </c>
      <c r="K7598" s="189">
        <v>11.09</v>
      </c>
    </row>
    <row r="7599" spans="1:11" ht="25.5" x14ac:dyDescent="0.2">
      <c r="A7599" s="290" t="s">
        <v>2689</v>
      </c>
      <c r="B7599" s="186" t="s">
        <v>2870</v>
      </c>
      <c r="C7599" s="290" t="s">
        <v>2691</v>
      </c>
      <c r="D7599" s="290" t="s">
        <v>2871</v>
      </c>
      <c r="E7599" s="555" t="s">
        <v>2693</v>
      </c>
      <c r="F7599" s="555"/>
      <c r="G7599" s="187" t="s">
        <v>2694</v>
      </c>
      <c r="H7599" s="188">
        <v>0.40079999999999999</v>
      </c>
      <c r="I7599" s="188"/>
      <c r="J7599" s="189">
        <v>33.79</v>
      </c>
      <c r="K7599" s="189">
        <v>13.54</v>
      </c>
    </row>
    <row r="7600" spans="1:11" ht="25.5" x14ac:dyDescent="0.2">
      <c r="A7600" s="291" t="s">
        <v>2697</v>
      </c>
      <c r="B7600" s="190" t="s">
        <v>5084</v>
      </c>
      <c r="C7600" s="291" t="s">
        <v>2691</v>
      </c>
      <c r="D7600" s="291" t="s">
        <v>5143</v>
      </c>
      <c r="E7600" s="556" t="s">
        <v>2700</v>
      </c>
      <c r="F7600" s="556"/>
      <c r="G7600" s="191" t="s">
        <v>48</v>
      </c>
      <c r="H7600" s="192">
        <v>1</v>
      </c>
      <c r="I7600" s="192"/>
      <c r="J7600" s="193">
        <v>18.5</v>
      </c>
      <c r="K7600" s="193">
        <v>18.5</v>
      </c>
    </row>
    <row r="7601" spans="1:11" ht="38.25" x14ac:dyDescent="0.2">
      <c r="A7601" s="291" t="s">
        <v>2697</v>
      </c>
      <c r="B7601" s="190" t="s">
        <v>2984</v>
      </c>
      <c r="C7601" s="291" t="s">
        <v>2691</v>
      </c>
      <c r="D7601" s="291" t="s">
        <v>2985</v>
      </c>
      <c r="E7601" s="556" t="s">
        <v>2700</v>
      </c>
      <c r="F7601" s="556"/>
      <c r="G7601" s="191" t="s">
        <v>48</v>
      </c>
      <c r="H7601" s="192">
        <v>2</v>
      </c>
      <c r="I7601" s="192"/>
      <c r="J7601" s="193">
        <v>0.28000000000000003</v>
      </c>
      <c r="K7601" s="193">
        <v>0.56000000000000005</v>
      </c>
    </row>
    <row r="7602" spans="1:11" x14ac:dyDescent="0.2">
      <c r="A7602" s="287"/>
      <c r="B7602" s="287"/>
      <c r="C7602" s="287"/>
      <c r="D7602" s="287"/>
      <c r="E7602" s="287" t="s">
        <v>2709</v>
      </c>
      <c r="F7602" s="194">
        <v>18.07</v>
      </c>
      <c r="G7602" s="287" t="s">
        <v>2710</v>
      </c>
      <c r="H7602" s="194">
        <v>0</v>
      </c>
      <c r="I7602" s="287" t="s">
        <v>2711</v>
      </c>
      <c r="J7602" s="194">
        <v>18.07</v>
      </c>
    </row>
    <row r="7603" spans="1:11" x14ac:dyDescent="0.2">
      <c r="A7603" s="287"/>
      <c r="B7603" s="287"/>
      <c r="C7603" s="287"/>
      <c r="D7603" s="287"/>
      <c r="E7603" s="287" t="s">
        <v>2712</v>
      </c>
      <c r="F7603" s="194">
        <v>0</v>
      </c>
      <c r="G7603" s="287"/>
      <c r="H7603" s="552" t="s">
        <v>2713</v>
      </c>
      <c r="I7603" s="552"/>
      <c r="J7603" s="194">
        <v>43.69</v>
      </c>
    </row>
    <row r="7604" spans="1:11" ht="13.5" thickBot="1" x14ac:dyDescent="0.25">
      <c r="A7604" s="196"/>
      <c r="B7604" s="196"/>
      <c r="C7604" s="196"/>
      <c r="D7604" s="196"/>
      <c r="E7604" s="196"/>
      <c r="F7604" s="196"/>
      <c r="G7604" s="196" t="s">
        <v>2714</v>
      </c>
      <c r="H7604" s="198">
        <v>0</v>
      </c>
      <c r="I7604" s="196" t="s">
        <v>2715</v>
      </c>
      <c r="J7604" s="197">
        <v>0</v>
      </c>
    </row>
    <row r="7605" spans="1:11" ht="13.5" thickTop="1" x14ac:dyDescent="0.2">
      <c r="A7605" s="195"/>
      <c r="B7605" s="195"/>
      <c r="C7605" s="195"/>
      <c r="D7605" s="195"/>
      <c r="E7605" s="195"/>
      <c r="F7605" s="195"/>
      <c r="G7605" s="195"/>
      <c r="H7605" s="195"/>
      <c r="I7605" s="195"/>
      <c r="J7605" s="195"/>
    </row>
    <row r="7606" spans="1:11" ht="15" x14ac:dyDescent="0.2">
      <c r="A7606" s="288" t="s">
        <v>8153</v>
      </c>
      <c r="B7606" s="180" t="s">
        <v>2678</v>
      </c>
      <c r="C7606" s="288" t="s">
        <v>2679</v>
      </c>
      <c r="D7606" s="288" t="s">
        <v>2680</v>
      </c>
      <c r="E7606" s="553" t="s">
        <v>2681</v>
      </c>
      <c r="F7606" s="553"/>
      <c r="G7606" s="181" t="s">
        <v>2682</v>
      </c>
      <c r="H7606" s="180" t="s">
        <v>2683</v>
      </c>
      <c r="I7606" s="180" t="s">
        <v>6886</v>
      </c>
      <c r="J7606" s="180" t="s">
        <v>2684</v>
      </c>
      <c r="K7606" s="180" t="s">
        <v>2685</v>
      </c>
    </row>
    <row r="7607" spans="1:11" ht="38.25" x14ac:dyDescent="0.2">
      <c r="A7607" s="289" t="s">
        <v>119</v>
      </c>
      <c r="B7607" s="182" t="s">
        <v>5144</v>
      </c>
      <c r="C7607" s="289" t="s">
        <v>2691</v>
      </c>
      <c r="D7607" s="289" t="s">
        <v>5145</v>
      </c>
      <c r="E7607" s="554" t="s">
        <v>3020</v>
      </c>
      <c r="F7607" s="554"/>
      <c r="G7607" s="183" t="s">
        <v>48</v>
      </c>
      <c r="H7607" s="184">
        <v>1</v>
      </c>
      <c r="I7607" s="185"/>
      <c r="J7607" s="185">
        <v>54.45</v>
      </c>
      <c r="K7607" s="185">
        <v>54.45</v>
      </c>
    </row>
    <row r="7608" spans="1:11" ht="25.5" x14ac:dyDescent="0.2">
      <c r="A7608" s="290" t="s">
        <v>2689</v>
      </c>
      <c r="B7608" s="186" t="s">
        <v>2881</v>
      </c>
      <c r="C7608" s="290" t="s">
        <v>2691</v>
      </c>
      <c r="D7608" s="290" t="s">
        <v>2882</v>
      </c>
      <c r="E7608" s="555" t="s">
        <v>2693</v>
      </c>
      <c r="F7608" s="555"/>
      <c r="G7608" s="187" t="s">
        <v>2694</v>
      </c>
      <c r="H7608" s="188">
        <v>0.52539999999999998</v>
      </c>
      <c r="I7608" s="188"/>
      <c r="J7608" s="189">
        <v>27.68</v>
      </c>
      <c r="K7608" s="189">
        <v>14.54</v>
      </c>
    </row>
    <row r="7609" spans="1:11" ht="25.5" x14ac:dyDescent="0.2">
      <c r="A7609" s="290" t="s">
        <v>2689</v>
      </c>
      <c r="B7609" s="186" t="s">
        <v>2870</v>
      </c>
      <c r="C7609" s="290" t="s">
        <v>2691</v>
      </c>
      <c r="D7609" s="290" t="s">
        <v>2871</v>
      </c>
      <c r="E7609" s="555" t="s">
        <v>2693</v>
      </c>
      <c r="F7609" s="555"/>
      <c r="G7609" s="187" t="s">
        <v>2694</v>
      </c>
      <c r="H7609" s="188">
        <v>0.52539999999999998</v>
      </c>
      <c r="I7609" s="188"/>
      <c r="J7609" s="189">
        <v>33.79</v>
      </c>
      <c r="K7609" s="189">
        <v>17.75</v>
      </c>
    </row>
    <row r="7610" spans="1:11" ht="25.5" x14ac:dyDescent="0.2">
      <c r="A7610" s="291" t="s">
        <v>2697</v>
      </c>
      <c r="B7610" s="190" t="s">
        <v>5100</v>
      </c>
      <c r="C7610" s="291" t="s">
        <v>2691</v>
      </c>
      <c r="D7610" s="291" t="s">
        <v>5146</v>
      </c>
      <c r="E7610" s="556" t="s">
        <v>2700</v>
      </c>
      <c r="F7610" s="556"/>
      <c r="G7610" s="191" t="s">
        <v>48</v>
      </c>
      <c r="H7610" s="192">
        <v>1</v>
      </c>
      <c r="I7610" s="192"/>
      <c r="J7610" s="193">
        <v>21.6</v>
      </c>
      <c r="K7610" s="193">
        <v>21.6</v>
      </c>
    </row>
    <row r="7611" spans="1:11" ht="38.25" x14ac:dyDescent="0.2">
      <c r="A7611" s="291" t="s">
        <v>2697</v>
      </c>
      <c r="B7611" s="190" t="s">
        <v>2984</v>
      </c>
      <c r="C7611" s="291" t="s">
        <v>2691</v>
      </c>
      <c r="D7611" s="291" t="s">
        <v>2985</v>
      </c>
      <c r="E7611" s="556" t="s">
        <v>2700</v>
      </c>
      <c r="F7611" s="556"/>
      <c r="G7611" s="191" t="s">
        <v>48</v>
      </c>
      <c r="H7611" s="192">
        <v>2</v>
      </c>
      <c r="I7611" s="192"/>
      <c r="J7611" s="193">
        <v>0.28000000000000003</v>
      </c>
      <c r="K7611" s="193">
        <v>0.56000000000000005</v>
      </c>
    </row>
    <row r="7612" spans="1:11" x14ac:dyDescent="0.2">
      <c r="A7612" s="287"/>
      <c r="B7612" s="287"/>
      <c r="C7612" s="287"/>
      <c r="D7612" s="287"/>
      <c r="E7612" s="287" t="s">
        <v>2709</v>
      </c>
      <c r="F7612" s="194">
        <v>23.69</v>
      </c>
      <c r="G7612" s="287" t="s">
        <v>2710</v>
      </c>
      <c r="H7612" s="194">
        <v>0</v>
      </c>
      <c r="I7612" s="287" t="s">
        <v>2711</v>
      </c>
      <c r="J7612" s="194">
        <v>23.69</v>
      </c>
    </row>
    <row r="7613" spans="1:11" x14ac:dyDescent="0.2">
      <c r="A7613" s="287"/>
      <c r="B7613" s="287"/>
      <c r="C7613" s="287"/>
      <c r="D7613" s="287"/>
      <c r="E7613" s="287" t="s">
        <v>2712</v>
      </c>
      <c r="F7613" s="194">
        <v>0</v>
      </c>
      <c r="G7613" s="287"/>
      <c r="H7613" s="552" t="s">
        <v>2713</v>
      </c>
      <c r="I7613" s="552"/>
      <c r="J7613" s="194">
        <v>54.45</v>
      </c>
    </row>
    <row r="7614" spans="1:11" ht="13.5" thickBot="1" x14ac:dyDescent="0.25">
      <c r="A7614" s="196"/>
      <c r="B7614" s="196"/>
      <c r="C7614" s="196"/>
      <c r="D7614" s="196"/>
      <c r="E7614" s="196"/>
      <c r="F7614" s="196"/>
      <c r="G7614" s="196" t="s">
        <v>2714</v>
      </c>
      <c r="H7614" s="198">
        <v>0</v>
      </c>
      <c r="I7614" s="196" t="s">
        <v>2715</v>
      </c>
      <c r="J7614" s="197">
        <v>0</v>
      </c>
    </row>
    <row r="7615" spans="1:11" ht="13.5" thickTop="1" x14ac:dyDescent="0.2">
      <c r="A7615" s="195"/>
      <c r="B7615" s="195"/>
      <c r="C7615" s="195"/>
      <c r="D7615" s="195"/>
      <c r="E7615" s="195"/>
      <c r="F7615" s="195"/>
      <c r="G7615" s="195"/>
      <c r="H7615" s="195"/>
      <c r="I7615" s="195"/>
      <c r="J7615" s="195"/>
    </row>
    <row r="7616" spans="1:11" ht="15" x14ac:dyDescent="0.2">
      <c r="A7616" s="288" t="s">
        <v>8154</v>
      </c>
      <c r="B7616" s="180" t="s">
        <v>2678</v>
      </c>
      <c r="C7616" s="288" t="s">
        <v>2679</v>
      </c>
      <c r="D7616" s="288" t="s">
        <v>2680</v>
      </c>
      <c r="E7616" s="553" t="s">
        <v>2681</v>
      </c>
      <c r="F7616" s="553"/>
      <c r="G7616" s="181" t="s">
        <v>2682</v>
      </c>
      <c r="H7616" s="180" t="s">
        <v>2683</v>
      </c>
      <c r="I7616" s="180" t="s">
        <v>6886</v>
      </c>
      <c r="J7616" s="180" t="s">
        <v>2684</v>
      </c>
      <c r="K7616" s="180" t="s">
        <v>2685</v>
      </c>
    </row>
    <row r="7617" spans="1:11" ht="38.25" x14ac:dyDescent="0.2">
      <c r="A7617" s="289" t="s">
        <v>119</v>
      </c>
      <c r="B7617" s="182" t="s">
        <v>5147</v>
      </c>
      <c r="C7617" s="289" t="s">
        <v>2691</v>
      </c>
      <c r="D7617" s="289" t="s">
        <v>5148</v>
      </c>
      <c r="E7617" s="554" t="s">
        <v>3020</v>
      </c>
      <c r="F7617" s="554"/>
      <c r="G7617" s="183" t="s">
        <v>48</v>
      </c>
      <c r="H7617" s="184">
        <v>1</v>
      </c>
      <c r="I7617" s="185"/>
      <c r="J7617" s="185">
        <v>79.03</v>
      </c>
      <c r="K7617" s="185">
        <v>79.03</v>
      </c>
    </row>
    <row r="7618" spans="1:11" ht="25.5" x14ac:dyDescent="0.2">
      <c r="A7618" s="290" t="s">
        <v>2689</v>
      </c>
      <c r="B7618" s="186" t="s">
        <v>2881</v>
      </c>
      <c r="C7618" s="290" t="s">
        <v>2691</v>
      </c>
      <c r="D7618" s="290" t="s">
        <v>2882</v>
      </c>
      <c r="E7618" s="555" t="s">
        <v>2693</v>
      </c>
      <c r="F7618" s="555"/>
      <c r="G7618" s="187" t="s">
        <v>2694</v>
      </c>
      <c r="H7618" s="188">
        <v>0.69979999999999998</v>
      </c>
      <c r="I7618" s="188"/>
      <c r="J7618" s="189">
        <v>27.68</v>
      </c>
      <c r="K7618" s="189">
        <v>19.37</v>
      </c>
    </row>
    <row r="7619" spans="1:11" ht="25.5" x14ac:dyDescent="0.2">
      <c r="A7619" s="290" t="s">
        <v>2689</v>
      </c>
      <c r="B7619" s="186" t="s">
        <v>2870</v>
      </c>
      <c r="C7619" s="290" t="s">
        <v>2691</v>
      </c>
      <c r="D7619" s="290" t="s">
        <v>2871</v>
      </c>
      <c r="E7619" s="555" t="s">
        <v>2693</v>
      </c>
      <c r="F7619" s="555"/>
      <c r="G7619" s="187" t="s">
        <v>2694</v>
      </c>
      <c r="H7619" s="188">
        <v>0.69979999999999998</v>
      </c>
      <c r="I7619" s="188"/>
      <c r="J7619" s="189">
        <v>33.79</v>
      </c>
      <c r="K7619" s="189">
        <v>23.64</v>
      </c>
    </row>
    <row r="7620" spans="1:11" ht="25.5" x14ac:dyDescent="0.2">
      <c r="A7620" s="291" t="s">
        <v>2697</v>
      </c>
      <c r="B7620" s="190" t="s">
        <v>5149</v>
      </c>
      <c r="C7620" s="291" t="s">
        <v>2691</v>
      </c>
      <c r="D7620" s="291" t="s">
        <v>5150</v>
      </c>
      <c r="E7620" s="556" t="s">
        <v>2700</v>
      </c>
      <c r="F7620" s="556"/>
      <c r="G7620" s="191" t="s">
        <v>48</v>
      </c>
      <c r="H7620" s="192">
        <v>1</v>
      </c>
      <c r="I7620" s="192"/>
      <c r="J7620" s="193">
        <v>35.46</v>
      </c>
      <c r="K7620" s="193">
        <v>35.46</v>
      </c>
    </row>
    <row r="7621" spans="1:11" ht="38.25" x14ac:dyDescent="0.2">
      <c r="A7621" s="291" t="s">
        <v>2697</v>
      </c>
      <c r="B7621" s="190" t="s">
        <v>2984</v>
      </c>
      <c r="C7621" s="291" t="s">
        <v>2691</v>
      </c>
      <c r="D7621" s="291" t="s">
        <v>2985</v>
      </c>
      <c r="E7621" s="556" t="s">
        <v>2700</v>
      </c>
      <c r="F7621" s="556"/>
      <c r="G7621" s="191" t="s">
        <v>48</v>
      </c>
      <c r="H7621" s="192">
        <v>2</v>
      </c>
      <c r="I7621" s="192"/>
      <c r="J7621" s="193">
        <v>0.28000000000000003</v>
      </c>
      <c r="K7621" s="193">
        <v>0.56000000000000005</v>
      </c>
    </row>
    <row r="7622" spans="1:11" x14ac:dyDescent="0.2">
      <c r="A7622" s="287"/>
      <c r="B7622" s="287"/>
      <c r="C7622" s="287"/>
      <c r="D7622" s="287"/>
      <c r="E7622" s="287" t="s">
        <v>2709</v>
      </c>
      <c r="F7622" s="194">
        <v>31.54</v>
      </c>
      <c r="G7622" s="287" t="s">
        <v>2710</v>
      </c>
      <c r="H7622" s="194">
        <v>0</v>
      </c>
      <c r="I7622" s="287" t="s">
        <v>2711</v>
      </c>
      <c r="J7622" s="194">
        <v>31.54</v>
      </c>
    </row>
    <row r="7623" spans="1:11" x14ac:dyDescent="0.2">
      <c r="A7623" s="287"/>
      <c r="B7623" s="287"/>
      <c r="C7623" s="287"/>
      <c r="D7623" s="287"/>
      <c r="E7623" s="287" t="s">
        <v>2712</v>
      </c>
      <c r="F7623" s="194">
        <v>0</v>
      </c>
      <c r="G7623" s="287"/>
      <c r="H7623" s="552" t="s">
        <v>2713</v>
      </c>
      <c r="I7623" s="552"/>
      <c r="J7623" s="194">
        <v>79.03</v>
      </c>
    </row>
    <row r="7624" spans="1:11" ht="13.5" thickBot="1" x14ac:dyDescent="0.25">
      <c r="A7624" s="196"/>
      <c r="B7624" s="196"/>
      <c r="C7624" s="196"/>
      <c r="D7624" s="196"/>
      <c r="E7624" s="196"/>
      <c r="F7624" s="196"/>
      <c r="G7624" s="196" t="s">
        <v>2714</v>
      </c>
      <c r="H7624" s="198">
        <v>0</v>
      </c>
      <c r="I7624" s="196" t="s">
        <v>2715</v>
      </c>
      <c r="J7624" s="197">
        <v>0</v>
      </c>
    </row>
    <row r="7625" spans="1:11" ht="13.5" thickTop="1" x14ac:dyDescent="0.2">
      <c r="A7625" s="195"/>
      <c r="B7625" s="195"/>
      <c r="C7625" s="195"/>
      <c r="D7625" s="195"/>
      <c r="E7625" s="195"/>
      <c r="F7625" s="195"/>
      <c r="G7625" s="195"/>
      <c r="H7625" s="195"/>
      <c r="I7625" s="195"/>
      <c r="J7625" s="195"/>
    </row>
    <row r="7626" spans="1:11" ht="15" x14ac:dyDescent="0.2">
      <c r="A7626" s="288" t="s">
        <v>8155</v>
      </c>
      <c r="B7626" s="180" t="s">
        <v>2678</v>
      </c>
      <c r="C7626" s="288" t="s">
        <v>2679</v>
      </c>
      <c r="D7626" s="288" t="s">
        <v>2680</v>
      </c>
      <c r="E7626" s="553" t="s">
        <v>2681</v>
      </c>
      <c r="F7626" s="553"/>
      <c r="G7626" s="181" t="s">
        <v>2682</v>
      </c>
      <c r="H7626" s="180" t="s">
        <v>2683</v>
      </c>
      <c r="I7626" s="180" t="s">
        <v>6886</v>
      </c>
      <c r="J7626" s="180" t="s">
        <v>2684</v>
      </c>
      <c r="K7626" s="180" t="s">
        <v>2685</v>
      </c>
    </row>
    <row r="7627" spans="1:11" x14ac:dyDescent="0.2">
      <c r="A7627" s="289" t="s">
        <v>119</v>
      </c>
      <c r="B7627" s="182" t="s">
        <v>5151</v>
      </c>
      <c r="C7627" s="289" t="s">
        <v>2791</v>
      </c>
      <c r="D7627" s="289" t="s">
        <v>5152</v>
      </c>
      <c r="E7627" s="554" t="s">
        <v>7118</v>
      </c>
      <c r="F7627" s="554"/>
      <c r="G7627" s="183" t="s">
        <v>48</v>
      </c>
      <c r="H7627" s="184">
        <v>1</v>
      </c>
      <c r="I7627" s="185"/>
      <c r="J7627" s="185">
        <v>67.61</v>
      </c>
      <c r="K7627" s="185">
        <v>67.61</v>
      </c>
    </row>
    <row r="7628" spans="1:11" ht="25.5" x14ac:dyDescent="0.2">
      <c r="A7628" s="290" t="s">
        <v>2689</v>
      </c>
      <c r="B7628" s="186" t="s">
        <v>2881</v>
      </c>
      <c r="C7628" s="290" t="s">
        <v>2691</v>
      </c>
      <c r="D7628" s="290" t="s">
        <v>2882</v>
      </c>
      <c r="E7628" s="555" t="s">
        <v>2693</v>
      </c>
      <c r="F7628" s="555"/>
      <c r="G7628" s="187" t="s">
        <v>2694</v>
      </c>
      <c r="H7628" s="188">
        <v>0.47799999999999998</v>
      </c>
      <c r="I7628" s="188"/>
      <c r="J7628" s="189">
        <v>27.68</v>
      </c>
      <c r="K7628" s="189">
        <v>13.23</v>
      </c>
    </row>
    <row r="7629" spans="1:11" ht="25.5" x14ac:dyDescent="0.2">
      <c r="A7629" s="290" t="s">
        <v>2689</v>
      </c>
      <c r="B7629" s="186" t="s">
        <v>2870</v>
      </c>
      <c r="C7629" s="290" t="s">
        <v>2691</v>
      </c>
      <c r="D7629" s="290" t="s">
        <v>2871</v>
      </c>
      <c r="E7629" s="555" t="s">
        <v>2693</v>
      </c>
      <c r="F7629" s="555"/>
      <c r="G7629" s="187" t="s">
        <v>2694</v>
      </c>
      <c r="H7629" s="188">
        <v>0.47799999999999998</v>
      </c>
      <c r="I7629" s="188"/>
      <c r="J7629" s="189">
        <v>33.79</v>
      </c>
      <c r="K7629" s="189">
        <v>16.149999999999999</v>
      </c>
    </row>
    <row r="7630" spans="1:11" x14ac:dyDescent="0.2">
      <c r="A7630" s="291" t="s">
        <v>2697</v>
      </c>
      <c r="B7630" s="190" t="s">
        <v>7285</v>
      </c>
      <c r="C7630" s="291" t="s">
        <v>2791</v>
      </c>
      <c r="D7630" s="291" t="s">
        <v>7286</v>
      </c>
      <c r="E7630" s="556" t="s">
        <v>2700</v>
      </c>
      <c r="F7630" s="556"/>
      <c r="G7630" s="191" t="s">
        <v>48</v>
      </c>
      <c r="H7630" s="192">
        <v>1</v>
      </c>
      <c r="I7630" s="192"/>
      <c r="J7630" s="193">
        <v>38.229999999999997</v>
      </c>
      <c r="K7630" s="193">
        <v>38.229999999999997</v>
      </c>
    </row>
    <row r="7631" spans="1:11" x14ac:dyDescent="0.2">
      <c r="A7631" s="287"/>
      <c r="B7631" s="287"/>
      <c r="C7631" s="287"/>
      <c r="D7631" s="287"/>
      <c r="E7631" s="287" t="s">
        <v>2709</v>
      </c>
      <c r="F7631" s="194">
        <v>21.54</v>
      </c>
      <c r="G7631" s="287" t="s">
        <v>2710</v>
      </c>
      <c r="H7631" s="194">
        <v>0</v>
      </c>
      <c r="I7631" s="287" t="s">
        <v>2711</v>
      </c>
      <c r="J7631" s="194">
        <v>21.54</v>
      </c>
    </row>
    <row r="7632" spans="1:11" x14ac:dyDescent="0.2">
      <c r="A7632" s="287"/>
      <c r="B7632" s="287"/>
      <c r="C7632" s="287"/>
      <c r="D7632" s="287"/>
      <c r="E7632" s="287" t="s">
        <v>2712</v>
      </c>
      <c r="F7632" s="194">
        <v>0</v>
      </c>
      <c r="G7632" s="287"/>
      <c r="H7632" s="552" t="s">
        <v>2713</v>
      </c>
      <c r="I7632" s="552"/>
      <c r="J7632" s="194">
        <v>67.61</v>
      </c>
    </row>
    <row r="7633" spans="1:11" ht="13.5" thickBot="1" x14ac:dyDescent="0.25">
      <c r="A7633" s="196"/>
      <c r="B7633" s="196"/>
      <c r="C7633" s="196"/>
      <c r="D7633" s="196"/>
      <c r="E7633" s="196"/>
      <c r="F7633" s="196"/>
      <c r="G7633" s="196" t="s">
        <v>2714</v>
      </c>
      <c r="H7633" s="198">
        <v>0</v>
      </c>
      <c r="I7633" s="196" t="s">
        <v>2715</v>
      </c>
      <c r="J7633" s="197">
        <v>0</v>
      </c>
    </row>
    <row r="7634" spans="1:11" ht="13.5" thickTop="1" x14ac:dyDescent="0.2">
      <c r="A7634" s="195"/>
      <c r="B7634" s="195"/>
      <c r="C7634" s="195"/>
      <c r="D7634" s="195"/>
      <c r="E7634" s="195"/>
      <c r="F7634" s="195"/>
      <c r="G7634" s="195"/>
      <c r="H7634" s="195"/>
      <c r="I7634" s="195"/>
      <c r="J7634" s="195"/>
    </row>
    <row r="7635" spans="1:11" ht="15" x14ac:dyDescent="0.2">
      <c r="A7635" s="288" t="s">
        <v>8156</v>
      </c>
      <c r="B7635" s="180" t="s">
        <v>2678</v>
      </c>
      <c r="C7635" s="288" t="s">
        <v>2679</v>
      </c>
      <c r="D7635" s="288" t="s">
        <v>2680</v>
      </c>
      <c r="E7635" s="553" t="s">
        <v>2681</v>
      </c>
      <c r="F7635" s="553"/>
      <c r="G7635" s="181" t="s">
        <v>2682</v>
      </c>
      <c r="H7635" s="180" t="s">
        <v>2683</v>
      </c>
      <c r="I7635" s="180" t="s">
        <v>6886</v>
      </c>
      <c r="J7635" s="180" t="s">
        <v>2684</v>
      </c>
      <c r="K7635" s="180" t="s">
        <v>2685</v>
      </c>
    </row>
    <row r="7636" spans="1:11" x14ac:dyDescent="0.2">
      <c r="A7636" s="289" t="s">
        <v>119</v>
      </c>
      <c r="B7636" s="182" t="s">
        <v>5153</v>
      </c>
      <c r="C7636" s="289" t="s">
        <v>2791</v>
      </c>
      <c r="D7636" s="289" t="s">
        <v>5154</v>
      </c>
      <c r="E7636" s="554" t="s">
        <v>7118</v>
      </c>
      <c r="F7636" s="554"/>
      <c r="G7636" s="183" t="s">
        <v>48</v>
      </c>
      <c r="H7636" s="184">
        <v>1</v>
      </c>
      <c r="I7636" s="185"/>
      <c r="J7636" s="185">
        <v>73.34</v>
      </c>
      <c r="K7636" s="185">
        <v>73.34</v>
      </c>
    </row>
    <row r="7637" spans="1:11" ht="25.5" x14ac:dyDescent="0.2">
      <c r="A7637" s="290" t="s">
        <v>2689</v>
      </c>
      <c r="B7637" s="186" t="s">
        <v>2881</v>
      </c>
      <c r="C7637" s="290" t="s">
        <v>2691</v>
      </c>
      <c r="D7637" s="290" t="s">
        <v>2882</v>
      </c>
      <c r="E7637" s="555" t="s">
        <v>2693</v>
      </c>
      <c r="F7637" s="555"/>
      <c r="G7637" s="187" t="s">
        <v>2694</v>
      </c>
      <c r="H7637" s="188">
        <v>0.47799999999999998</v>
      </c>
      <c r="I7637" s="188"/>
      <c r="J7637" s="189">
        <v>27.68</v>
      </c>
      <c r="K7637" s="189">
        <v>13.23</v>
      </c>
    </row>
    <row r="7638" spans="1:11" ht="25.5" x14ac:dyDescent="0.2">
      <c r="A7638" s="290" t="s">
        <v>2689</v>
      </c>
      <c r="B7638" s="186" t="s">
        <v>2870</v>
      </c>
      <c r="C7638" s="290" t="s">
        <v>2691</v>
      </c>
      <c r="D7638" s="290" t="s">
        <v>2871</v>
      </c>
      <c r="E7638" s="555" t="s">
        <v>2693</v>
      </c>
      <c r="F7638" s="555"/>
      <c r="G7638" s="187" t="s">
        <v>2694</v>
      </c>
      <c r="H7638" s="188">
        <v>0.47799999999999998</v>
      </c>
      <c r="I7638" s="188"/>
      <c r="J7638" s="189">
        <v>33.79</v>
      </c>
      <c r="K7638" s="189">
        <v>16.149999999999999</v>
      </c>
    </row>
    <row r="7639" spans="1:11" x14ac:dyDescent="0.2">
      <c r="A7639" s="291" t="s">
        <v>2697</v>
      </c>
      <c r="B7639" s="190" t="s">
        <v>7287</v>
      </c>
      <c r="C7639" s="291" t="s">
        <v>2791</v>
      </c>
      <c r="D7639" s="291" t="s">
        <v>7288</v>
      </c>
      <c r="E7639" s="556" t="s">
        <v>2700</v>
      </c>
      <c r="F7639" s="556"/>
      <c r="G7639" s="191" t="s">
        <v>48</v>
      </c>
      <c r="H7639" s="192">
        <v>1</v>
      </c>
      <c r="I7639" s="192"/>
      <c r="J7639" s="193">
        <v>43.96</v>
      </c>
      <c r="K7639" s="193">
        <v>43.96</v>
      </c>
    </row>
    <row r="7640" spans="1:11" x14ac:dyDescent="0.2">
      <c r="A7640" s="287"/>
      <c r="B7640" s="287"/>
      <c r="C7640" s="287"/>
      <c r="D7640" s="287"/>
      <c r="E7640" s="287" t="s">
        <v>2709</v>
      </c>
      <c r="F7640" s="194">
        <v>21.54</v>
      </c>
      <c r="G7640" s="287" t="s">
        <v>2710</v>
      </c>
      <c r="H7640" s="194">
        <v>0</v>
      </c>
      <c r="I7640" s="287" t="s">
        <v>2711</v>
      </c>
      <c r="J7640" s="194">
        <v>21.54</v>
      </c>
    </row>
    <row r="7641" spans="1:11" x14ac:dyDescent="0.2">
      <c r="A7641" s="287"/>
      <c r="B7641" s="287"/>
      <c r="C7641" s="287"/>
      <c r="D7641" s="287"/>
      <c r="E7641" s="287" t="s">
        <v>2712</v>
      </c>
      <c r="F7641" s="194">
        <v>0</v>
      </c>
      <c r="G7641" s="287"/>
      <c r="H7641" s="552" t="s">
        <v>2713</v>
      </c>
      <c r="I7641" s="552"/>
      <c r="J7641" s="194">
        <v>73.34</v>
      </c>
    </row>
    <row r="7642" spans="1:11" ht="13.5" thickBot="1" x14ac:dyDescent="0.25">
      <c r="A7642" s="196"/>
      <c r="B7642" s="196"/>
      <c r="C7642" s="196"/>
      <c r="D7642" s="196"/>
      <c r="E7642" s="196"/>
      <c r="F7642" s="196"/>
      <c r="G7642" s="196" t="s">
        <v>2714</v>
      </c>
      <c r="H7642" s="198">
        <v>0</v>
      </c>
      <c r="I7642" s="196" t="s">
        <v>2715</v>
      </c>
      <c r="J7642" s="197">
        <v>0</v>
      </c>
    </row>
    <row r="7643" spans="1:11" ht="13.5" thickTop="1" x14ac:dyDescent="0.2">
      <c r="A7643" s="195"/>
      <c r="B7643" s="195"/>
      <c r="C7643" s="195"/>
      <c r="D7643" s="195"/>
      <c r="E7643" s="195"/>
      <c r="F7643" s="195"/>
      <c r="G7643" s="195"/>
      <c r="H7643" s="195"/>
      <c r="I7643" s="195"/>
      <c r="J7643" s="195"/>
    </row>
    <row r="7644" spans="1:11" ht="15" x14ac:dyDescent="0.2">
      <c r="A7644" s="288" t="s">
        <v>8157</v>
      </c>
      <c r="B7644" s="180" t="s">
        <v>2678</v>
      </c>
      <c r="C7644" s="288" t="s">
        <v>2679</v>
      </c>
      <c r="D7644" s="288" t="s">
        <v>2680</v>
      </c>
      <c r="E7644" s="553" t="s">
        <v>2681</v>
      </c>
      <c r="F7644" s="553"/>
      <c r="G7644" s="181" t="s">
        <v>2682</v>
      </c>
      <c r="H7644" s="180" t="s">
        <v>2683</v>
      </c>
      <c r="I7644" s="180" t="s">
        <v>6886</v>
      </c>
      <c r="J7644" s="180" t="s">
        <v>2684</v>
      </c>
      <c r="K7644" s="180" t="s">
        <v>2685</v>
      </c>
    </row>
    <row r="7645" spans="1:11" x14ac:dyDescent="0.2">
      <c r="A7645" s="289" t="s">
        <v>119</v>
      </c>
      <c r="B7645" s="182" t="s">
        <v>5155</v>
      </c>
      <c r="C7645" s="289" t="s">
        <v>2791</v>
      </c>
      <c r="D7645" s="289" t="s">
        <v>5156</v>
      </c>
      <c r="E7645" s="554" t="s">
        <v>7118</v>
      </c>
      <c r="F7645" s="554"/>
      <c r="G7645" s="183" t="s">
        <v>48</v>
      </c>
      <c r="H7645" s="184">
        <v>1</v>
      </c>
      <c r="I7645" s="185"/>
      <c r="J7645" s="185">
        <v>477.22</v>
      </c>
      <c r="K7645" s="185">
        <v>477.22</v>
      </c>
    </row>
    <row r="7646" spans="1:11" ht="25.5" x14ac:dyDescent="0.2">
      <c r="A7646" s="290" t="s">
        <v>2689</v>
      </c>
      <c r="B7646" s="186" t="s">
        <v>2881</v>
      </c>
      <c r="C7646" s="290" t="s">
        <v>2691</v>
      </c>
      <c r="D7646" s="290" t="s">
        <v>2882</v>
      </c>
      <c r="E7646" s="555" t="s">
        <v>2693</v>
      </c>
      <c r="F7646" s="555"/>
      <c r="G7646" s="187" t="s">
        <v>2694</v>
      </c>
      <c r="H7646" s="188">
        <v>0.47799999999999998</v>
      </c>
      <c r="I7646" s="188"/>
      <c r="J7646" s="189">
        <v>27.68</v>
      </c>
      <c r="K7646" s="189">
        <v>13.23</v>
      </c>
    </row>
    <row r="7647" spans="1:11" ht="25.5" x14ac:dyDescent="0.2">
      <c r="A7647" s="290" t="s">
        <v>2689</v>
      </c>
      <c r="B7647" s="186" t="s">
        <v>2870</v>
      </c>
      <c r="C7647" s="290" t="s">
        <v>2691</v>
      </c>
      <c r="D7647" s="290" t="s">
        <v>2871</v>
      </c>
      <c r="E7647" s="555" t="s">
        <v>2693</v>
      </c>
      <c r="F7647" s="555"/>
      <c r="G7647" s="187" t="s">
        <v>2694</v>
      </c>
      <c r="H7647" s="188">
        <v>0.47799999999999998</v>
      </c>
      <c r="I7647" s="188"/>
      <c r="J7647" s="189">
        <v>33.79</v>
      </c>
      <c r="K7647" s="189">
        <v>16.149999999999999</v>
      </c>
    </row>
    <row r="7648" spans="1:11" x14ac:dyDescent="0.2">
      <c r="A7648" s="291" t="s">
        <v>2697</v>
      </c>
      <c r="B7648" s="190" t="s">
        <v>7289</v>
      </c>
      <c r="C7648" s="291" t="s">
        <v>2791</v>
      </c>
      <c r="D7648" s="291" t="s">
        <v>7290</v>
      </c>
      <c r="E7648" s="556" t="s">
        <v>2700</v>
      </c>
      <c r="F7648" s="556"/>
      <c r="G7648" s="191" t="s">
        <v>48</v>
      </c>
      <c r="H7648" s="192">
        <v>1</v>
      </c>
      <c r="I7648" s="192"/>
      <c r="J7648" s="193">
        <v>447.84</v>
      </c>
      <c r="K7648" s="193">
        <v>447.84</v>
      </c>
    </row>
    <row r="7649" spans="1:11" x14ac:dyDescent="0.2">
      <c r="A7649" s="287"/>
      <c r="B7649" s="287"/>
      <c r="C7649" s="287"/>
      <c r="D7649" s="287"/>
      <c r="E7649" s="287" t="s">
        <v>2709</v>
      </c>
      <c r="F7649" s="194">
        <v>21.54</v>
      </c>
      <c r="G7649" s="287" t="s">
        <v>2710</v>
      </c>
      <c r="H7649" s="194">
        <v>0</v>
      </c>
      <c r="I7649" s="287" t="s">
        <v>2711</v>
      </c>
      <c r="J7649" s="194">
        <v>21.54</v>
      </c>
    </row>
    <row r="7650" spans="1:11" x14ac:dyDescent="0.2">
      <c r="A7650" s="287"/>
      <c r="B7650" s="287"/>
      <c r="C7650" s="287"/>
      <c r="D7650" s="287"/>
      <c r="E7650" s="287" t="s">
        <v>2712</v>
      </c>
      <c r="F7650" s="194">
        <v>0</v>
      </c>
      <c r="G7650" s="287"/>
      <c r="H7650" s="552" t="s">
        <v>2713</v>
      </c>
      <c r="I7650" s="552"/>
      <c r="J7650" s="194">
        <v>477.22</v>
      </c>
    </row>
    <row r="7651" spans="1:11" ht="13.5" thickBot="1" x14ac:dyDescent="0.25">
      <c r="A7651" s="196"/>
      <c r="B7651" s="196"/>
      <c r="C7651" s="196"/>
      <c r="D7651" s="196"/>
      <c r="E7651" s="196"/>
      <c r="F7651" s="196"/>
      <c r="G7651" s="196" t="s">
        <v>2714</v>
      </c>
      <c r="H7651" s="198">
        <v>0</v>
      </c>
      <c r="I7651" s="196" t="s">
        <v>2715</v>
      </c>
      <c r="J7651" s="197">
        <v>0</v>
      </c>
    </row>
    <row r="7652" spans="1:11" ht="13.5" thickTop="1" x14ac:dyDescent="0.2">
      <c r="A7652" s="195"/>
      <c r="B7652" s="195"/>
      <c r="C7652" s="195"/>
      <c r="D7652" s="195"/>
      <c r="E7652" s="195"/>
      <c r="F7652" s="195"/>
      <c r="G7652" s="195"/>
      <c r="H7652" s="195"/>
      <c r="I7652" s="195"/>
      <c r="J7652" s="195"/>
    </row>
    <row r="7653" spans="1:11" x14ac:dyDescent="0.2">
      <c r="A7653" s="292" t="s">
        <v>8158</v>
      </c>
      <c r="B7653" s="292"/>
      <c r="C7653" s="292"/>
      <c r="D7653" s="292" t="s">
        <v>1759</v>
      </c>
      <c r="E7653" s="292"/>
      <c r="F7653" s="558"/>
      <c r="G7653" s="558"/>
      <c r="H7653" s="292"/>
      <c r="I7653" s="178"/>
      <c r="J7653" s="292"/>
      <c r="K7653" s="179">
        <v>0</v>
      </c>
    </row>
    <row r="7654" spans="1:11" ht="63.75" x14ac:dyDescent="0.2">
      <c r="A7654" s="292" t="s">
        <v>8159</v>
      </c>
      <c r="B7654" s="292"/>
      <c r="C7654" s="292"/>
      <c r="D7654" s="292" t="s">
        <v>1761</v>
      </c>
      <c r="E7654" s="292"/>
      <c r="F7654" s="558"/>
      <c r="G7654" s="558"/>
      <c r="H7654" s="292"/>
      <c r="I7654" s="178"/>
      <c r="J7654" s="292"/>
      <c r="K7654" s="179">
        <v>0</v>
      </c>
    </row>
    <row r="7655" spans="1:11" ht="15" x14ac:dyDescent="0.2">
      <c r="A7655" s="288" t="s">
        <v>8160</v>
      </c>
      <c r="B7655" s="180" t="s">
        <v>2678</v>
      </c>
      <c r="C7655" s="288" t="s">
        <v>2679</v>
      </c>
      <c r="D7655" s="288" t="s">
        <v>2680</v>
      </c>
      <c r="E7655" s="553" t="s">
        <v>2681</v>
      </c>
      <c r="F7655" s="553"/>
      <c r="G7655" s="181" t="s">
        <v>2682</v>
      </c>
      <c r="H7655" s="180" t="s">
        <v>2683</v>
      </c>
      <c r="I7655" s="180" t="s">
        <v>6886</v>
      </c>
      <c r="J7655" s="180" t="s">
        <v>2684</v>
      </c>
      <c r="K7655" s="180" t="s">
        <v>2685</v>
      </c>
    </row>
    <row r="7656" spans="1:11" ht="38.25" x14ac:dyDescent="0.2">
      <c r="A7656" s="289" t="s">
        <v>119</v>
      </c>
      <c r="B7656" s="182" t="s">
        <v>5157</v>
      </c>
      <c r="C7656" s="289" t="s">
        <v>2691</v>
      </c>
      <c r="D7656" s="289" t="s">
        <v>5158</v>
      </c>
      <c r="E7656" s="554" t="s">
        <v>3020</v>
      </c>
      <c r="F7656" s="554"/>
      <c r="G7656" s="183" t="s">
        <v>2701</v>
      </c>
      <c r="H7656" s="184">
        <v>1</v>
      </c>
      <c r="I7656" s="185"/>
      <c r="J7656" s="185">
        <v>3.05</v>
      </c>
      <c r="K7656" s="185">
        <v>3.05</v>
      </c>
    </row>
    <row r="7657" spans="1:11" ht="25.5" x14ac:dyDescent="0.2">
      <c r="A7657" s="290" t="s">
        <v>2689</v>
      </c>
      <c r="B7657" s="186" t="s">
        <v>2881</v>
      </c>
      <c r="C7657" s="290" t="s">
        <v>2691</v>
      </c>
      <c r="D7657" s="290" t="s">
        <v>2882</v>
      </c>
      <c r="E7657" s="555" t="s">
        <v>2693</v>
      </c>
      <c r="F7657" s="555"/>
      <c r="G7657" s="187" t="s">
        <v>2694</v>
      </c>
      <c r="H7657" s="188">
        <v>2.3E-2</v>
      </c>
      <c r="I7657" s="188"/>
      <c r="J7657" s="189">
        <v>27.68</v>
      </c>
      <c r="K7657" s="189">
        <v>0.63</v>
      </c>
    </row>
    <row r="7658" spans="1:11" ht="25.5" x14ac:dyDescent="0.2">
      <c r="A7658" s="290" t="s">
        <v>2689</v>
      </c>
      <c r="B7658" s="186" t="s">
        <v>2870</v>
      </c>
      <c r="C7658" s="290" t="s">
        <v>2691</v>
      </c>
      <c r="D7658" s="290" t="s">
        <v>2871</v>
      </c>
      <c r="E7658" s="555" t="s">
        <v>2693</v>
      </c>
      <c r="F7658" s="555"/>
      <c r="G7658" s="187" t="s">
        <v>2694</v>
      </c>
      <c r="H7658" s="188">
        <v>2.3E-2</v>
      </c>
      <c r="I7658" s="188"/>
      <c r="J7658" s="189">
        <v>33.79</v>
      </c>
      <c r="K7658" s="189">
        <v>0.77</v>
      </c>
    </row>
    <row r="7659" spans="1:11" ht="38.25" x14ac:dyDescent="0.2">
      <c r="A7659" s="291" t="s">
        <v>2697</v>
      </c>
      <c r="B7659" s="190" t="s">
        <v>5159</v>
      </c>
      <c r="C7659" s="291" t="s">
        <v>2691</v>
      </c>
      <c r="D7659" s="291" t="s">
        <v>5160</v>
      </c>
      <c r="E7659" s="556" t="s">
        <v>2700</v>
      </c>
      <c r="F7659" s="556"/>
      <c r="G7659" s="191" t="s">
        <v>2701</v>
      </c>
      <c r="H7659" s="192">
        <v>1.2434000000000001</v>
      </c>
      <c r="I7659" s="192"/>
      <c r="J7659" s="193">
        <v>1.27</v>
      </c>
      <c r="K7659" s="193">
        <v>1.57</v>
      </c>
    </row>
    <row r="7660" spans="1:11" ht="25.5" x14ac:dyDescent="0.2">
      <c r="A7660" s="291" t="s">
        <v>2697</v>
      </c>
      <c r="B7660" s="190" t="s">
        <v>2998</v>
      </c>
      <c r="C7660" s="291" t="s">
        <v>2691</v>
      </c>
      <c r="D7660" s="291" t="s">
        <v>2999</v>
      </c>
      <c r="E7660" s="556" t="s">
        <v>2700</v>
      </c>
      <c r="F7660" s="556"/>
      <c r="G7660" s="191" t="s">
        <v>48</v>
      </c>
      <c r="H7660" s="192">
        <v>9.4000000000000004E-3</v>
      </c>
      <c r="I7660" s="192"/>
      <c r="J7660" s="193">
        <v>9.4499999999999993</v>
      </c>
      <c r="K7660" s="193">
        <v>0.08</v>
      </c>
    </row>
    <row r="7661" spans="1:11" x14ac:dyDescent="0.2">
      <c r="A7661" s="287"/>
      <c r="B7661" s="287"/>
      <c r="C7661" s="287"/>
      <c r="D7661" s="287"/>
      <c r="E7661" s="287" t="s">
        <v>2709</v>
      </c>
      <c r="F7661" s="194">
        <v>1.02</v>
      </c>
      <c r="G7661" s="287" t="s">
        <v>2710</v>
      </c>
      <c r="H7661" s="194">
        <v>0</v>
      </c>
      <c r="I7661" s="287" t="s">
        <v>2711</v>
      </c>
      <c r="J7661" s="194">
        <v>1.02</v>
      </c>
    </row>
    <row r="7662" spans="1:11" x14ac:dyDescent="0.2">
      <c r="A7662" s="287"/>
      <c r="B7662" s="287"/>
      <c r="C7662" s="287"/>
      <c r="D7662" s="287"/>
      <c r="E7662" s="287" t="s">
        <v>2712</v>
      </c>
      <c r="F7662" s="194">
        <v>0</v>
      </c>
      <c r="G7662" s="287"/>
      <c r="H7662" s="552" t="s">
        <v>2713</v>
      </c>
      <c r="I7662" s="552"/>
      <c r="J7662" s="194">
        <v>3.05</v>
      </c>
    </row>
    <row r="7663" spans="1:11" ht="13.5" thickBot="1" x14ac:dyDescent="0.25">
      <c r="A7663" s="196"/>
      <c r="B7663" s="196"/>
      <c r="C7663" s="196"/>
      <c r="D7663" s="196"/>
      <c r="E7663" s="196"/>
      <c r="F7663" s="196"/>
      <c r="G7663" s="196" t="s">
        <v>2714</v>
      </c>
      <c r="H7663" s="198">
        <v>0</v>
      </c>
      <c r="I7663" s="196" t="s">
        <v>2715</v>
      </c>
      <c r="J7663" s="197">
        <v>0</v>
      </c>
    </row>
    <row r="7664" spans="1:11" ht="13.5" thickTop="1" x14ac:dyDescent="0.2">
      <c r="A7664" s="195"/>
      <c r="B7664" s="195"/>
      <c r="C7664" s="195"/>
      <c r="D7664" s="195"/>
      <c r="E7664" s="195"/>
      <c r="F7664" s="195"/>
      <c r="G7664" s="195"/>
      <c r="H7664" s="195"/>
      <c r="I7664" s="195"/>
      <c r="J7664" s="195"/>
    </row>
    <row r="7665" spans="1:11" ht="15" x14ac:dyDescent="0.2">
      <c r="A7665" s="288" t="s">
        <v>8161</v>
      </c>
      <c r="B7665" s="180" t="s">
        <v>2678</v>
      </c>
      <c r="C7665" s="288" t="s">
        <v>2679</v>
      </c>
      <c r="D7665" s="288" t="s">
        <v>2680</v>
      </c>
      <c r="E7665" s="553" t="s">
        <v>2681</v>
      </c>
      <c r="F7665" s="553"/>
      <c r="G7665" s="181" t="s">
        <v>2682</v>
      </c>
      <c r="H7665" s="180" t="s">
        <v>2683</v>
      </c>
      <c r="I7665" s="180" t="s">
        <v>6886</v>
      </c>
      <c r="J7665" s="180" t="s">
        <v>2684</v>
      </c>
      <c r="K7665" s="180" t="s">
        <v>2685</v>
      </c>
    </row>
    <row r="7666" spans="1:11" ht="38.25" x14ac:dyDescent="0.2">
      <c r="A7666" s="289" t="s">
        <v>119</v>
      </c>
      <c r="B7666" s="182" t="s">
        <v>5161</v>
      </c>
      <c r="C7666" s="289" t="s">
        <v>2691</v>
      </c>
      <c r="D7666" s="289" t="s">
        <v>5162</v>
      </c>
      <c r="E7666" s="554" t="s">
        <v>3020</v>
      </c>
      <c r="F7666" s="554"/>
      <c r="G7666" s="183" t="s">
        <v>2701</v>
      </c>
      <c r="H7666" s="184">
        <v>1</v>
      </c>
      <c r="I7666" s="185"/>
      <c r="J7666" s="185">
        <v>4.3600000000000003</v>
      </c>
      <c r="K7666" s="185">
        <v>4.3600000000000003</v>
      </c>
    </row>
    <row r="7667" spans="1:11" ht="25.5" x14ac:dyDescent="0.2">
      <c r="A7667" s="290" t="s">
        <v>2689</v>
      </c>
      <c r="B7667" s="186" t="s">
        <v>2881</v>
      </c>
      <c r="C7667" s="290" t="s">
        <v>2691</v>
      </c>
      <c r="D7667" s="290" t="s">
        <v>2882</v>
      </c>
      <c r="E7667" s="555" t="s">
        <v>2693</v>
      </c>
      <c r="F7667" s="555"/>
      <c r="G7667" s="187" t="s">
        <v>2694</v>
      </c>
      <c r="H7667" s="188">
        <v>2.9000000000000001E-2</v>
      </c>
      <c r="I7667" s="188"/>
      <c r="J7667" s="189">
        <v>27.68</v>
      </c>
      <c r="K7667" s="189">
        <v>0.8</v>
      </c>
    </row>
    <row r="7668" spans="1:11" ht="25.5" x14ac:dyDescent="0.2">
      <c r="A7668" s="290" t="s">
        <v>2689</v>
      </c>
      <c r="B7668" s="186" t="s">
        <v>2870</v>
      </c>
      <c r="C7668" s="290" t="s">
        <v>2691</v>
      </c>
      <c r="D7668" s="290" t="s">
        <v>2871</v>
      </c>
      <c r="E7668" s="555" t="s">
        <v>2693</v>
      </c>
      <c r="F7668" s="555"/>
      <c r="G7668" s="187" t="s">
        <v>2694</v>
      </c>
      <c r="H7668" s="188">
        <v>2.9000000000000001E-2</v>
      </c>
      <c r="I7668" s="188"/>
      <c r="J7668" s="189">
        <v>33.79</v>
      </c>
      <c r="K7668" s="189">
        <v>0.97</v>
      </c>
    </row>
    <row r="7669" spans="1:11" ht="38.25" x14ac:dyDescent="0.2">
      <c r="A7669" s="291" t="s">
        <v>2697</v>
      </c>
      <c r="B7669" s="190" t="s">
        <v>5163</v>
      </c>
      <c r="C7669" s="291" t="s">
        <v>2691</v>
      </c>
      <c r="D7669" s="291" t="s">
        <v>5164</v>
      </c>
      <c r="E7669" s="556" t="s">
        <v>2700</v>
      </c>
      <c r="F7669" s="556"/>
      <c r="G7669" s="191" t="s">
        <v>2701</v>
      </c>
      <c r="H7669" s="192">
        <v>1.2434000000000001</v>
      </c>
      <c r="I7669" s="192"/>
      <c r="J7669" s="193">
        <v>2.02</v>
      </c>
      <c r="K7669" s="193">
        <v>2.5099999999999998</v>
      </c>
    </row>
    <row r="7670" spans="1:11" ht="25.5" x14ac:dyDescent="0.2">
      <c r="A7670" s="291" t="s">
        <v>2697</v>
      </c>
      <c r="B7670" s="190" t="s">
        <v>2998</v>
      </c>
      <c r="C7670" s="291" t="s">
        <v>2691</v>
      </c>
      <c r="D7670" s="291" t="s">
        <v>2999</v>
      </c>
      <c r="E7670" s="556" t="s">
        <v>2700</v>
      </c>
      <c r="F7670" s="556"/>
      <c r="G7670" s="191" t="s">
        <v>48</v>
      </c>
      <c r="H7670" s="192">
        <v>9.4000000000000004E-3</v>
      </c>
      <c r="I7670" s="192"/>
      <c r="J7670" s="193">
        <v>9.4499999999999993</v>
      </c>
      <c r="K7670" s="193">
        <v>0.08</v>
      </c>
    </row>
    <row r="7671" spans="1:11" x14ac:dyDescent="0.2">
      <c r="A7671" s="287"/>
      <c r="B7671" s="287"/>
      <c r="C7671" s="287"/>
      <c r="D7671" s="287"/>
      <c r="E7671" s="287" t="s">
        <v>2709</v>
      </c>
      <c r="F7671" s="194">
        <v>1.3</v>
      </c>
      <c r="G7671" s="287" t="s">
        <v>2710</v>
      </c>
      <c r="H7671" s="194">
        <v>0</v>
      </c>
      <c r="I7671" s="287" t="s">
        <v>2711</v>
      </c>
      <c r="J7671" s="194">
        <v>1.3</v>
      </c>
    </row>
    <row r="7672" spans="1:11" x14ac:dyDescent="0.2">
      <c r="A7672" s="287"/>
      <c r="B7672" s="287"/>
      <c r="C7672" s="287"/>
      <c r="D7672" s="287"/>
      <c r="E7672" s="287" t="s">
        <v>2712</v>
      </c>
      <c r="F7672" s="194">
        <v>0</v>
      </c>
      <c r="G7672" s="287"/>
      <c r="H7672" s="552" t="s">
        <v>2713</v>
      </c>
      <c r="I7672" s="552"/>
      <c r="J7672" s="194">
        <v>4.3600000000000003</v>
      </c>
    </row>
    <row r="7673" spans="1:11" ht="13.5" thickBot="1" x14ac:dyDescent="0.25">
      <c r="A7673" s="196"/>
      <c r="B7673" s="196"/>
      <c r="C7673" s="196"/>
      <c r="D7673" s="196"/>
      <c r="E7673" s="196"/>
      <c r="F7673" s="196"/>
      <c r="G7673" s="196" t="s">
        <v>2714</v>
      </c>
      <c r="H7673" s="198">
        <v>0</v>
      </c>
      <c r="I7673" s="196" t="s">
        <v>2715</v>
      </c>
      <c r="J7673" s="197">
        <v>0</v>
      </c>
    </row>
    <row r="7674" spans="1:11" ht="13.5" thickTop="1" x14ac:dyDescent="0.2">
      <c r="A7674" s="195"/>
      <c r="B7674" s="195"/>
      <c r="C7674" s="195"/>
      <c r="D7674" s="195"/>
      <c r="E7674" s="195"/>
      <c r="F7674" s="195"/>
      <c r="G7674" s="195"/>
      <c r="H7674" s="195"/>
      <c r="I7674" s="195"/>
      <c r="J7674" s="195"/>
    </row>
    <row r="7675" spans="1:11" ht="15" x14ac:dyDescent="0.2">
      <c r="A7675" s="288" t="s">
        <v>8162</v>
      </c>
      <c r="B7675" s="180" t="s">
        <v>2678</v>
      </c>
      <c r="C7675" s="288" t="s">
        <v>2679</v>
      </c>
      <c r="D7675" s="288" t="s">
        <v>2680</v>
      </c>
      <c r="E7675" s="553" t="s">
        <v>2681</v>
      </c>
      <c r="F7675" s="553"/>
      <c r="G7675" s="181" t="s">
        <v>2682</v>
      </c>
      <c r="H7675" s="180" t="s">
        <v>2683</v>
      </c>
      <c r="I7675" s="180" t="s">
        <v>6886</v>
      </c>
      <c r="J7675" s="180" t="s">
        <v>2684</v>
      </c>
      <c r="K7675" s="180" t="s">
        <v>2685</v>
      </c>
    </row>
    <row r="7676" spans="1:11" ht="38.25" x14ac:dyDescent="0.2">
      <c r="A7676" s="289" t="s">
        <v>119</v>
      </c>
      <c r="B7676" s="182" t="s">
        <v>5165</v>
      </c>
      <c r="C7676" s="289" t="s">
        <v>2691</v>
      </c>
      <c r="D7676" s="289" t="s">
        <v>5166</v>
      </c>
      <c r="E7676" s="554" t="s">
        <v>3020</v>
      </c>
      <c r="F7676" s="554"/>
      <c r="G7676" s="183" t="s">
        <v>2701</v>
      </c>
      <c r="H7676" s="184">
        <v>1</v>
      </c>
      <c r="I7676" s="185"/>
      <c r="J7676" s="185">
        <v>6.62</v>
      </c>
      <c r="K7676" s="185">
        <v>6.62</v>
      </c>
    </row>
    <row r="7677" spans="1:11" ht="25.5" x14ac:dyDescent="0.2">
      <c r="A7677" s="290" t="s">
        <v>2689</v>
      </c>
      <c r="B7677" s="186" t="s">
        <v>2881</v>
      </c>
      <c r="C7677" s="290" t="s">
        <v>2691</v>
      </c>
      <c r="D7677" s="290" t="s">
        <v>2882</v>
      </c>
      <c r="E7677" s="555" t="s">
        <v>2693</v>
      </c>
      <c r="F7677" s="555"/>
      <c r="G7677" s="187" t="s">
        <v>2694</v>
      </c>
      <c r="H7677" s="188">
        <v>3.9E-2</v>
      </c>
      <c r="I7677" s="188"/>
      <c r="J7677" s="189">
        <v>27.68</v>
      </c>
      <c r="K7677" s="189">
        <v>1.07</v>
      </c>
    </row>
    <row r="7678" spans="1:11" ht="25.5" x14ac:dyDescent="0.2">
      <c r="A7678" s="290" t="s">
        <v>2689</v>
      </c>
      <c r="B7678" s="186" t="s">
        <v>2870</v>
      </c>
      <c r="C7678" s="290" t="s">
        <v>2691</v>
      </c>
      <c r="D7678" s="290" t="s">
        <v>2871</v>
      </c>
      <c r="E7678" s="555" t="s">
        <v>2693</v>
      </c>
      <c r="F7678" s="555"/>
      <c r="G7678" s="187" t="s">
        <v>2694</v>
      </c>
      <c r="H7678" s="188">
        <v>3.9E-2</v>
      </c>
      <c r="I7678" s="188"/>
      <c r="J7678" s="189">
        <v>33.79</v>
      </c>
      <c r="K7678" s="189">
        <v>1.31</v>
      </c>
    </row>
    <row r="7679" spans="1:11" ht="38.25" x14ac:dyDescent="0.2">
      <c r="A7679" s="291" t="s">
        <v>2697</v>
      </c>
      <c r="B7679" s="190" t="s">
        <v>5167</v>
      </c>
      <c r="C7679" s="291" t="s">
        <v>2691</v>
      </c>
      <c r="D7679" s="291" t="s">
        <v>5168</v>
      </c>
      <c r="E7679" s="556" t="s">
        <v>2700</v>
      </c>
      <c r="F7679" s="556"/>
      <c r="G7679" s="191" t="s">
        <v>2701</v>
      </c>
      <c r="H7679" s="192">
        <v>1.2434000000000001</v>
      </c>
      <c r="I7679" s="192"/>
      <c r="J7679" s="193">
        <v>3.35</v>
      </c>
      <c r="K7679" s="193">
        <v>4.16</v>
      </c>
    </row>
    <row r="7680" spans="1:11" ht="25.5" x14ac:dyDescent="0.2">
      <c r="A7680" s="291" t="s">
        <v>2697</v>
      </c>
      <c r="B7680" s="190" t="s">
        <v>2998</v>
      </c>
      <c r="C7680" s="291" t="s">
        <v>2691</v>
      </c>
      <c r="D7680" s="291" t="s">
        <v>2999</v>
      </c>
      <c r="E7680" s="556" t="s">
        <v>2700</v>
      </c>
      <c r="F7680" s="556"/>
      <c r="G7680" s="191" t="s">
        <v>48</v>
      </c>
      <c r="H7680" s="192">
        <v>9.4000000000000004E-3</v>
      </c>
      <c r="I7680" s="192"/>
      <c r="J7680" s="193">
        <v>9.4499999999999993</v>
      </c>
      <c r="K7680" s="193">
        <v>0.08</v>
      </c>
    </row>
    <row r="7681" spans="1:11" x14ac:dyDescent="0.2">
      <c r="A7681" s="287"/>
      <c r="B7681" s="287"/>
      <c r="C7681" s="287"/>
      <c r="D7681" s="287"/>
      <c r="E7681" s="287" t="s">
        <v>2709</v>
      </c>
      <c r="F7681" s="194">
        <v>1.75</v>
      </c>
      <c r="G7681" s="287" t="s">
        <v>2710</v>
      </c>
      <c r="H7681" s="194">
        <v>0</v>
      </c>
      <c r="I7681" s="287" t="s">
        <v>2711</v>
      </c>
      <c r="J7681" s="194">
        <v>1.75</v>
      </c>
    </row>
    <row r="7682" spans="1:11" x14ac:dyDescent="0.2">
      <c r="A7682" s="287"/>
      <c r="B7682" s="287"/>
      <c r="C7682" s="287"/>
      <c r="D7682" s="287"/>
      <c r="E7682" s="287" t="s">
        <v>2712</v>
      </c>
      <c r="F7682" s="194">
        <v>0</v>
      </c>
      <c r="G7682" s="287"/>
      <c r="H7682" s="552" t="s">
        <v>2713</v>
      </c>
      <c r="I7682" s="552"/>
      <c r="J7682" s="194">
        <v>6.62</v>
      </c>
    </row>
    <row r="7683" spans="1:11" ht="13.5" thickBot="1" x14ac:dyDescent="0.25">
      <c r="A7683" s="196"/>
      <c r="B7683" s="196"/>
      <c r="C7683" s="196"/>
      <c r="D7683" s="196"/>
      <c r="E7683" s="196"/>
      <c r="F7683" s="196"/>
      <c r="G7683" s="196" t="s">
        <v>2714</v>
      </c>
      <c r="H7683" s="198">
        <v>0</v>
      </c>
      <c r="I7683" s="196" t="s">
        <v>2715</v>
      </c>
      <c r="J7683" s="197">
        <v>0</v>
      </c>
    </row>
    <row r="7684" spans="1:11" ht="13.5" thickTop="1" x14ac:dyDescent="0.2">
      <c r="A7684" s="195"/>
      <c r="B7684" s="195"/>
      <c r="C7684" s="195"/>
      <c r="D7684" s="195"/>
      <c r="E7684" s="195"/>
      <c r="F7684" s="195"/>
      <c r="G7684" s="195"/>
      <c r="H7684" s="195"/>
      <c r="I7684" s="195"/>
      <c r="J7684" s="195"/>
    </row>
    <row r="7685" spans="1:11" ht="15" x14ac:dyDescent="0.2">
      <c r="A7685" s="288" t="s">
        <v>8163</v>
      </c>
      <c r="B7685" s="180" t="s">
        <v>2678</v>
      </c>
      <c r="C7685" s="288" t="s">
        <v>2679</v>
      </c>
      <c r="D7685" s="288" t="s">
        <v>2680</v>
      </c>
      <c r="E7685" s="553" t="s">
        <v>2681</v>
      </c>
      <c r="F7685" s="553"/>
      <c r="G7685" s="181" t="s">
        <v>2682</v>
      </c>
      <c r="H7685" s="180" t="s">
        <v>2683</v>
      </c>
      <c r="I7685" s="180" t="s">
        <v>6886</v>
      </c>
      <c r="J7685" s="180" t="s">
        <v>2684</v>
      </c>
      <c r="K7685" s="180" t="s">
        <v>2685</v>
      </c>
    </row>
    <row r="7686" spans="1:11" ht="38.25" x14ac:dyDescent="0.2">
      <c r="A7686" s="289" t="s">
        <v>119</v>
      </c>
      <c r="B7686" s="182" t="s">
        <v>5169</v>
      </c>
      <c r="C7686" s="289" t="s">
        <v>2691</v>
      </c>
      <c r="D7686" s="289" t="s">
        <v>5170</v>
      </c>
      <c r="E7686" s="554" t="s">
        <v>3020</v>
      </c>
      <c r="F7686" s="554"/>
      <c r="G7686" s="183" t="s">
        <v>2701</v>
      </c>
      <c r="H7686" s="184">
        <v>1</v>
      </c>
      <c r="I7686" s="185"/>
      <c r="J7686" s="185">
        <v>9.19</v>
      </c>
      <c r="K7686" s="185">
        <v>9.19</v>
      </c>
    </row>
    <row r="7687" spans="1:11" ht="25.5" x14ac:dyDescent="0.2">
      <c r="A7687" s="290" t="s">
        <v>2689</v>
      </c>
      <c r="B7687" s="186" t="s">
        <v>2881</v>
      </c>
      <c r="C7687" s="290" t="s">
        <v>2691</v>
      </c>
      <c r="D7687" s="290" t="s">
        <v>2882</v>
      </c>
      <c r="E7687" s="555" t="s">
        <v>2693</v>
      </c>
      <c r="F7687" s="555"/>
      <c r="G7687" s="187" t="s">
        <v>2694</v>
      </c>
      <c r="H7687" s="188">
        <v>5.0999999999999997E-2</v>
      </c>
      <c r="I7687" s="188"/>
      <c r="J7687" s="189">
        <v>27.68</v>
      </c>
      <c r="K7687" s="189">
        <v>1.41</v>
      </c>
    </row>
    <row r="7688" spans="1:11" ht="25.5" x14ac:dyDescent="0.2">
      <c r="A7688" s="290" t="s">
        <v>2689</v>
      </c>
      <c r="B7688" s="186" t="s">
        <v>2870</v>
      </c>
      <c r="C7688" s="290" t="s">
        <v>2691</v>
      </c>
      <c r="D7688" s="290" t="s">
        <v>2871</v>
      </c>
      <c r="E7688" s="555" t="s">
        <v>2693</v>
      </c>
      <c r="F7688" s="555"/>
      <c r="G7688" s="187" t="s">
        <v>2694</v>
      </c>
      <c r="H7688" s="188">
        <v>5.0999999999999997E-2</v>
      </c>
      <c r="I7688" s="188"/>
      <c r="J7688" s="189">
        <v>33.79</v>
      </c>
      <c r="K7688" s="189">
        <v>1.72</v>
      </c>
    </row>
    <row r="7689" spans="1:11" ht="38.25" x14ac:dyDescent="0.2">
      <c r="A7689" s="291" t="s">
        <v>2697</v>
      </c>
      <c r="B7689" s="190" t="s">
        <v>5171</v>
      </c>
      <c r="C7689" s="291" t="s">
        <v>2691</v>
      </c>
      <c r="D7689" s="291" t="s">
        <v>5172</v>
      </c>
      <c r="E7689" s="556" t="s">
        <v>2700</v>
      </c>
      <c r="F7689" s="556"/>
      <c r="G7689" s="191" t="s">
        <v>2701</v>
      </c>
      <c r="H7689" s="192">
        <v>1.2434000000000001</v>
      </c>
      <c r="I7689" s="192"/>
      <c r="J7689" s="193">
        <v>4.8099999999999996</v>
      </c>
      <c r="K7689" s="193">
        <v>5.98</v>
      </c>
    </row>
    <row r="7690" spans="1:11" ht="25.5" x14ac:dyDescent="0.2">
      <c r="A7690" s="291" t="s">
        <v>2697</v>
      </c>
      <c r="B7690" s="190" t="s">
        <v>2998</v>
      </c>
      <c r="C7690" s="291" t="s">
        <v>2691</v>
      </c>
      <c r="D7690" s="291" t="s">
        <v>2999</v>
      </c>
      <c r="E7690" s="556" t="s">
        <v>2700</v>
      </c>
      <c r="F7690" s="556"/>
      <c r="G7690" s="191" t="s">
        <v>48</v>
      </c>
      <c r="H7690" s="192">
        <v>9.4000000000000004E-3</v>
      </c>
      <c r="I7690" s="192"/>
      <c r="J7690" s="193">
        <v>9.4499999999999993</v>
      </c>
      <c r="K7690" s="193">
        <v>0.08</v>
      </c>
    </row>
    <row r="7691" spans="1:11" x14ac:dyDescent="0.2">
      <c r="A7691" s="287"/>
      <c r="B7691" s="287"/>
      <c r="C7691" s="287"/>
      <c r="D7691" s="287"/>
      <c r="E7691" s="287" t="s">
        <v>2709</v>
      </c>
      <c r="F7691" s="194">
        <v>2.29</v>
      </c>
      <c r="G7691" s="287" t="s">
        <v>2710</v>
      </c>
      <c r="H7691" s="194">
        <v>0</v>
      </c>
      <c r="I7691" s="287" t="s">
        <v>2711</v>
      </c>
      <c r="J7691" s="194">
        <v>2.29</v>
      </c>
    </row>
    <row r="7692" spans="1:11" x14ac:dyDescent="0.2">
      <c r="A7692" s="287"/>
      <c r="B7692" s="287"/>
      <c r="C7692" s="287"/>
      <c r="D7692" s="287"/>
      <c r="E7692" s="287" t="s">
        <v>2712</v>
      </c>
      <c r="F7692" s="194">
        <v>0</v>
      </c>
      <c r="G7692" s="287"/>
      <c r="H7692" s="552" t="s">
        <v>2713</v>
      </c>
      <c r="I7692" s="552"/>
      <c r="J7692" s="194">
        <v>9.19</v>
      </c>
    </row>
    <row r="7693" spans="1:11" ht="13.5" thickBot="1" x14ac:dyDescent="0.25">
      <c r="A7693" s="196"/>
      <c r="B7693" s="196"/>
      <c r="C7693" s="196"/>
      <c r="D7693" s="196"/>
      <c r="E7693" s="196"/>
      <c r="F7693" s="196"/>
      <c r="G7693" s="196" t="s">
        <v>2714</v>
      </c>
      <c r="H7693" s="198">
        <v>0</v>
      </c>
      <c r="I7693" s="196" t="s">
        <v>2715</v>
      </c>
      <c r="J7693" s="197">
        <v>0</v>
      </c>
    </row>
    <row r="7694" spans="1:11" ht="13.5" thickTop="1" x14ac:dyDescent="0.2">
      <c r="A7694" s="195"/>
      <c r="B7694" s="195"/>
      <c r="C7694" s="195"/>
      <c r="D7694" s="195"/>
      <c r="E7694" s="195"/>
      <c r="F7694" s="195"/>
      <c r="G7694" s="195"/>
      <c r="H7694" s="195"/>
      <c r="I7694" s="195"/>
      <c r="J7694" s="195"/>
    </row>
    <row r="7695" spans="1:11" ht="15" x14ac:dyDescent="0.2">
      <c r="A7695" s="288" t="s">
        <v>8164</v>
      </c>
      <c r="B7695" s="180" t="s">
        <v>2678</v>
      </c>
      <c r="C7695" s="288" t="s">
        <v>2679</v>
      </c>
      <c r="D7695" s="288" t="s">
        <v>2680</v>
      </c>
      <c r="E7695" s="553" t="s">
        <v>2681</v>
      </c>
      <c r="F7695" s="553"/>
      <c r="G7695" s="181" t="s">
        <v>2682</v>
      </c>
      <c r="H7695" s="180" t="s">
        <v>2683</v>
      </c>
      <c r="I7695" s="180" t="s">
        <v>6886</v>
      </c>
      <c r="J7695" s="180" t="s">
        <v>2684</v>
      </c>
      <c r="K7695" s="180" t="s">
        <v>2685</v>
      </c>
    </row>
    <row r="7696" spans="1:11" ht="25.5" x14ac:dyDescent="0.2">
      <c r="A7696" s="289" t="s">
        <v>119</v>
      </c>
      <c r="B7696" s="182" t="s">
        <v>5173</v>
      </c>
      <c r="C7696" s="289" t="s">
        <v>2691</v>
      </c>
      <c r="D7696" s="289" t="s">
        <v>5174</v>
      </c>
      <c r="E7696" s="554" t="s">
        <v>3020</v>
      </c>
      <c r="F7696" s="554"/>
      <c r="G7696" s="183" t="s">
        <v>2701</v>
      </c>
      <c r="H7696" s="184">
        <v>1</v>
      </c>
      <c r="I7696" s="185"/>
      <c r="J7696" s="185">
        <v>10.07</v>
      </c>
      <c r="K7696" s="185">
        <v>10.07</v>
      </c>
    </row>
    <row r="7697" spans="1:11" ht="25.5" x14ac:dyDescent="0.2">
      <c r="A7697" s="290" t="s">
        <v>2689</v>
      </c>
      <c r="B7697" s="186" t="s">
        <v>2881</v>
      </c>
      <c r="C7697" s="290" t="s">
        <v>2691</v>
      </c>
      <c r="D7697" s="290" t="s">
        <v>2882</v>
      </c>
      <c r="E7697" s="555" t="s">
        <v>2693</v>
      </c>
      <c r="F7697" s="555"/>
      <c r="G7697" s="187" t="s">
        <v>2694</v>
      </c>
      <c r="H7697" s="188">
        <v>8.9999999999999993E-3</v>
      </c>
      <c r="I7697" s="188"/>
      <c r="J7697" s="189">
        <v>27.68</v>
      </c>
      <c r="K7697" s="189">
        <v>0.24</v>
      </c>
    </row>
    <row r="7698" spans="1:11" ht="25.5" x14ac:dyDescent="0.2">
      <c r="A7698" s="290" t="s">
        <v>2689</v>
      </c>
      <c r="B7698" s="186" t="s">
        <v>2870</v>
      </c>
      <c r="C7698" s="290" t="s">
        <v>2691</v>
      </c>
      <c r="D7698" s="290" t="s">
        <v>2871</v>
      </c>
      <c r="E7698" s="555" t="s">
        <v>2693</v>
      </c>
      <c r="F7698" s="555"/>
      <c r="G7698" s="187" t="s">
        <v>2694</v>
      </c>
      <c r="H7698" s="188">
        <v>8.9999999999999993E-3</v>
      </c>
      <c r="I7698" s="188"/>
      <c r="J7698" s="189">
        <v>33.79</v>
      </c>
      <c r="K7698" s="189">
        <v>0.3</v>
      </c>
    </row>
    <row r="7699" spans="1:11" ht="38.25" x14ac:dyDescent="0.2">
      <c r="A7699" s="291" t="s">
        <v>2697</v>
      </c>
      <c r="B7699" s="190" t="s">
        <v>5175</v>
      </c>
      <c r="C7699" s="291" t="s">
        <v>2691</v>
      </c>
      <c r="D7699" s="291" t="s">
        <v>5176</v>
      </c>
      <c r="E7699" s="556" t="s">
        <v>2700</v>
      </c>
      <c r="F7699" s="556"/>
      <c r="G7699" s="191" t="s">
        <v>2701</v>
      </c>
      <c r="H7699" s="192">
        <v>1.0269999999999999</v>
      </c>
      <c r="I7699" s="192"/>
      <c r="J7699" s="193">
        <v>9.1999999999999993</v>
      </c>
      <c r="K7699" s="193">
        <v>9.44</v>
      </c>
    </row>
    <row r="7700" spans="1:11" ht="25.5" x14ac:dyDescent="0.2">
      <c r="A7700" s="291" t="s">
        <v>2697</v>
      </c>
      <c r="B7700" s="190" t="s">
        <v>2998</v>
      </c>
      <c r="C7700" s="291" t="s">
        <v>2691</v>
      </c>
      <c r="D7700" s="291" t="s">
        <v>2999</v>
      </c>
      <c r="E7700" s="556" t="s">
        <v>2700</v>
      </c>
      <c r="F7700" s="556"/>
      <c r="G7700" s="191" t="s">
        <v>48</v>
      </c>
      <c r="H7700" s="192">
        <v>0.01</v>
      </c>
      <c r="I7700" s="192"/>
      <c r="J7700" s="193">
        <v>9.4499999999999993</v>
      </c>
      <c r="K7700" s="193">
        <v>0.09</v>
      </c>
    </row>
    <row r="7701" spans="1:11" x14ac:dyDescent="0.2">
      <c r="A7701" s="287"/>
      <c r="B7701" s="287"/>
      <c r="C7701" s="287"/>
      <c r="D7701" s="287"/>
      <c r="E7701" s="287" t="s">
        <v>2709</v>
      </c>
      <c r="F7701" s="194">
        <v>0.4</v>
      </c>
      <c r="G7701" s="287" t="s">
        <v>2710</v>
      </c>
      <c r="H7701" s="194">
        <v>0</v>
      </c>
      <c r="I7701" s="287" t="s">
        <v>2711</v>
      </c>
      <c r="J7701" s="194">
        <v>0.4</v>
      </c>
    </row>
    <row r="7702" spans="1:11" x14ac:dyDescent="0.2">
      <c r="A7702" s="287"/>
      <c r="B7702" s="287"/>
      <c r="C7702" s="287"/>
      <c r="D7702" s="287"/>
      <c r="E7702" s="287" t="s">
        <v>2712</v>
      </c>
      <c r="F7702" s="194">
        <v>0</v>
      </c>
      <c r="G7702" s="287"/>
      <c r="H7702" s="552" t="s">
        <v>2713</v>
      </c>
      <c r="I7702" s="552"/>
      <c r="J7702" s="194">
        <v>10.07</v>
      </c>
    </row>
    <row r="7703" spans="1:11" ht="13.5" thickBot="1" x14ac:dyDescent="0.25">
      <c r="A7703" s="196"/>
      <c r="B7703" s="196"/>
      <c r="C7703" s="196"/>
      <c r="D7703" s="196"/>
      <c r="E7703" s="196"/>
      <c r="F7703" s="196"/>
      <c r="G7703" s="196" t="s">
        <v>2714</v>
      </c>
      <c r="H7703" s="198">
        <v>0</v>
      </c>
      <c r="I7703" s="196" t="s">
        <v>2715</v>
      </c>
      <c r="J7703" s="197">
        <v>0</v>
      </c>
    </row>
    <row r="7704" spans="1:11" ht="13.5" thickTop="1" x14ac:dyDescent="0.2">
      <c r="A7704" s="195"/>
      <c r="B7704" s="195"/>
      <c r="C7704" s="195"/>
      <c r="D7704" s="195"/>
      <c r="E7704" s="195"/>
      <c r="F7704" s="195"/>
      <c r="G7704" s="195"/>
      <c r="H7704" s="195"/>
      <c r="I7704" s="195"/>
      <c r="J7704" s="195"/>
    </row>
    <row r="7705" spans="1:11" ht="15" x14ac:dyDescent="0.2">
      <c r="A7705" s="288" t="s">
        <v>8165</v>
      </c>
      <c r="B7705" s="180" t="s">
        <v>2678</v>
      </c>
      <c r="C7705" s="288" t="s">
        <v>2679</v>
      </c>
      <c r="D7705" s="288" t="s">
        <v>2680</v>
      </c>
      <c r="E7705" s="553" t="s">
        <v>2681</v>
      </c>
      <c r="F7705" s="553"/>
      <c r="G7705" s="181" t="s">
        <v>2682</v>
      </c>
      <c r="H7705" s="180" t="s">
        <v>2683</v>
      </c>
      <c r="I7705" s="180" t="s">
        <v>6886</v>
      </c>
      <c r="J7705" s="180" t="s">
        <v>2684</v>
      </c>
      <c r="K7705" s="180" t="s">
        <v>2685</v>
      </c>
    </row>
    <row r="7706" spans="1:11" ht="25.5" x14ac:dyDescent="0.2">
      <c r="A7706" s="289" t="s">
        <v>119</v>
      </c>
      <c r="B7706" s="182" t="s">
        <v>5177</v>
      </c>
      <c r="C7706" s="289" t="s">
        <v>2691</v>
      </c>
      <c r="D7706" s="289" t="s">
        <v>5178</v>
      </c>
      <c r="E7706" s="554" t="s">
        <v>3020</v>
      </c>
      <c r="F7706" s="554"/>
      <c r="G7706" s="183" t="s">
        <v>2701</v>
      </c>
      <c r="H7706" s="184">
        <v>1</v>
      </c>
      <c r="I7706" s="185"/>
      <c r="J7706" s="185">
        <v>14.37</v>
      </c>
      <c r="K7706" s="185">
        <v>14.37</v>
      </c>
    </row>
    <row r="7707" spans="1:11" ht="25.5" x14ac:dyDescent="0.2">
      <c r="A7707" s="290" t="s">
        <v>2689</v>
      </c>
      <c r="B7707" s="186" t="s">
        <v>2881</v>
      </c>
      <c r="C7707" s="290" t="s">
        <v>2691</v>
      </c>
      <c r="D7707" s="290" t="s">
        <v>2882</v>
      </c>
      <c r="E7707" s="555" t="s">
        <v>2693</v>
      </c>
      <c r="F7707" s="555"/>
      <c r="G7707" s="187" t="s">
        <v>2694</v>
      </c>
      <c r="H7707" s="188">
        <v>1.2999999999999999E-2</v>
      </c>
      <c r="I7707" s="188"/>
      <c r="J7707" s="189">
        <v>27.68</v>
      </c>
      <c r="K7707" s="189">
        <v>0.35</v>
      </c>
    </row>
    <row r="7708" spans="1:11" ht="25.5" x14ac:dyDescent="0.2">
      <c r="A7708" s="290" t="s">
        <v>2689</v>
      </c>
      <c r="B7708" s="186" t="s">
        <v>2870</v>
      </c>
      <c r="C7708" s="290" t="s">
        <v>2691</v>
      </c>
      <c r="D7708" s="290" t="s">
        <v>2871</v>
      </c>
      <c r="E7708" s="555" t="s">
        <v>2693</v>
      </c>
      <c r="F7708" s="555"/>
      <c r="G7708" s="187" t="s">
        <v>2694</v>
      </c>
      <c r="H7708" s="188">
        <v>1.2999999999999999E-2</v>
      </c>
      <c r="I7708" s="188"/>
      <c r="J7708" s="189">
        <v>33.79</v>
      </c>
      <c r="K7708" s="189">
        <v>0.43</v>
      </c>
    </row>
    <row r="7709" spans="1:11" ht="38.25" x14ac:dyDescent="0.2">
      <c r="A7709" s="291" t="s">
        <v>2697</v>
      </c>
      <c r="B7709" s="190" t="s">
        <v>5179</v>
      </c>
      <c r="C7709" s="291" t="s">
        <v>2691</v>
      </c>
      <c r="D7709" s="291" t="s">
        <v>5180</v>
      </c>
      <c r="E7709" s="556" t="s">
        <v>2700</v>
      </c>
      <c r="F7709" s="556"/>
      <c r="G7709" s="191" t="s">
        <v>2701</v>
      </c>
      <c r="H7709" s="192">
        <v>1.0269999999999999</v>
      </c>
      <c r="I7709" s="192"/>
      <c r="J7709" s="193">
        <v>13.15</v>
      </c>
      <c r="K7709" s="193">
        <v>13.5</v>
      </c>
    </row>
    <row r="7710" spans="1:11" ht="25.5" x14ac:dyDescent="0.2">
      <c r="A7710" s="291" t="s">
        <v>2697</v>
      </c>
      <c r="B7710" s="190" t="s">
        <v>2998</v>
      </c>
      <c r="C7710" s="291" t="s">
        <v>2691</v>
      </c>
      <c r="D7710" s="291" t="s">
        <v>2999</v>
      </c>
      <c r="E7710" s="556" t="s">
        <v>2700</v>
      </c>
      <c r="F7710" s="556"/>
      <c r="G7710" s="191" t="s">
        <v>48</v>
      </c>
      <c r="H7710" s="192">
        <v>0.01</v>
      </c>
      <c r="I7710" s="192"/>
      <c r="J7710" s="193">
        <v>9.4499999999999993</v>
      </c>
      <c r="K7710" s="193">
        <v>0.09</v>
      </c>
    </row>
    <row r="7711" spans="1:11" x14ac:dyDescent="0.2">
      <c r="A7711" s="287"/>
      <c r="B7711" s="287"/>
      <c r="C7711" s="287"/>
      <c r="D7711" s="287"/>
      <c r="E7711" s="287" t="s">
        <v>2709</v>
      </c>
      <c r="F7711" s="194">
        <v>0.57999999999999996</v>
      </c>
      <c r="G7711" s="287" t="s">
        <v>2710</v>
      </c>
      <c r="H7711" s="194">
        <v>0</v>
      </c>
      <c r="I7711" s="287" t="s">
        <v>2711</v>
      </c>
      <c r="J7711" s="194">
        <v>0.57999999999999996</v>
      </c>
    </row>
    <row r="7712" spans="1:11" x14ac:dyDescent="0.2">
      <c r="A7712" s="287"/>
      <c r="B7712" s="287"/>
      <c r="C7712" s="287"/>
      <c r="D7712" s="287"/>
      <c r="E7712" s="287" t="s">
        <v>2712</v>
      </c>
      <c r="F7712" s="194">
        <v>0</v>
      </c>
      <c r="G7712" s="287"/>
      <c r="H7712" s="552" t="s">
        <v>2713</v>
      </c>
      <c r="I7712" s="552"/>
      <c r="J7712" s="194">
        <v>14.37</v>
      </c>
    </row>
    <row r="7713" spans="1:11" ht="13.5" thickBot="1" x14ac:dyDescent="0.25">
      <c r="A7713" s="196"/>
      <c r="B7713" s="196"/>
      <c r="C7713" s="196"/>
      <c r="D7713" s="196"/>
      <c r="E7713" s="196"/>
      <c r="F7713" s="196"/>
      <c r="G7713" s="196" t="s">
        <v>2714</v>
      </c>
      <c r="H7713" s="198">
        <v>0</v>
      </c>
      <c r="I7713" s="196" t="s">
        <v>2715</v>
      </c>
      <c r="J7713" s="197">
        <v>0</v>
      </c>
    </row>
    <row r="7714" spans="1:11" ht="13.5" thickTop="1" x14ac:dyDescent="0.2">
      <c r="A7714" s="195"/>
      <c r="B7714" s="195"/>
      <c r="C7714" s="195"/>
      <c r="D7714" s="195"/>
      <c r="E7714" s="195"/>
      <c r="F7714" s="195"/>
      <c r="G7714" s="195"/>
      <c r="H7714" s="195"/>
      <c r="I7714" s="195"/>
      <c r="J7714" s="195"/>
    </row>
    <row r="7715" spans="1:11" ht="15" x14ac:dyDescent="0.2">
      <c r="A7715" s="288" t="s">
        <v>8166</v>
      </c>
      <c r="B7715" s="180" t="s">
        <v>2678</v>
      </c>
      <c r="C7715" s="288" t="s">
        <v>2679</v>
      </c>
      <c r="D7715" s="288" t="s">
        <v>2680</v>
      </c>
      <c r="E7715" s="553" t="s">
        <v>2681</v>
      </c>
      <c r="F7715" s="553"/>
      <c r="G7715" s="181" t="s">
        <v>2682</v>
      </c>
      <c r="H7715" s="180" t="s">
        <v>2683</v>
      </c>
      <c r="I7715" s="180" t="s">
        <v>6886</v>
      </c>
      <c r="J7715" s="180" t="s">
        <v>2684</v>
      </c>
      <c r="K7715" s="180" t="s">
        <v>2685</v>
      </c>
    </row>
    <row r="7716" spans="1:11" ht="25.5" x14ac:dyDescent="0.2">
      <c r="A7716" s="289" t="s">
        <v>119</v>
      </c>
      <c r="B7716" s="182" t="s">
        <v>5181</v>
      </c>
      <c r="C7716" s="289" t="s">
        <v>2691</v>
      </c>
      <c r="D7716" s="289" t="s">
        <v>5182</v>
      </c>
      <c r="E7716" s="554" t="s">
        <v>3020</v>
      </c>
      <c r="F7716" s="554"/>
      <c r="G7716" s="183" t="s">
        <v>2701</v>
      </c>
      <c r="H7716" s="184">
        <v>1</v>
      </c>
      <c r="I7716" s="185"/>
      <c r="J7716" s="185">
        <v>24.9</v>
      </c>
      <c r="K7716" s="185">
        <v>24.9</v>
      </c>
    </row>
    <row r="7717" spans="1:11" ht="25.5" x14ac:dyDescent="0.2">
      <c r="A7717" s="290" t="s">
        <v>2689</v>
      </c>
      <c r="B7717" s="186" t="s">
        <v>2870</v>
      </c>
      <c r="C7717" s="290" t="s">
        <v>2691</v>
      </c>
      <c r="D7717" s="290" t="s">
        <v>2871</v>
      </c>
      <c r="E7717" s="555" t="s">
        <v>2693</v>
      </c>
      <c r="F7717" s="555"/>
      <c r="G7717" s="187" t="s">
        <v>2694</v>
      </c>
      <c r="H7717" s="188">
        <v>6.4000000000000001E-2</v>
      </c>
      <c r="I7717" s="188"/>
      <c r="J7717" s="189">
        <v>33.79</v>
      </c>
      <c r="K7717" s="189">
        <v>2.16</v>
      </c>
    </row>
    <row r="7718" spans="1:11" ht="25.5" x14ac:dyDescent="0.2">
      <c r="A7718" s="290" t="s">
        <v>2689</v>
      </c>
      <c r="B7718" s="186" t="s">
        <v>2881</v>
      </c>
      <c r="C7718" s="290" t="s">
        <v>2691</v>
      </c>
      <c r="D7718" s="290" t="s">
        <v>2882</v>
      </c>
      <c r="E7718" s="555" t="s">
        <v>2693</v>
      </c>
      <c r="F7718" s="555"/>
      <c r="G7718" s="187" t="s">
        <v>2694</v>
      </c>
      <c r="H7718" s="188">
        <v>6.4000000000000001E-2</v>
      </c>
      <c r="I7718" s="188"/>
      <c r="J7718" s="189">
        <v>27.68</v>
      </c>
      <c r="K7718" s="189">
        <v>1.77</v>
      </c>
    </row>
    <row r="7719" spans="1:11" ht="38.25" x14ac:dyDescent="0.2">
      <c r="A7719" s="291" t="s">
        <v>2697</v>
      </c>
      <c r="B7719" s="190" t="s">
        <v>5183</v>
      </c>
      <c r="C7719" s="291" t="s">
        <v>2691</v>
      </c>
      <c r="D7719" s="291" t="s">
        <v>5184</v>
      </c>
      <c r="E7719" s="556" t="s">
        <v>2700</v>
      </c>
      <c r="F7719" s="556"/>
      <c r="G7719" s="191" t="s">
        <v>2701</v>
      </c>
      <c r="H7719" s="192">
        <v>1.0149999999999999</v>
      </c>
      <c r="I7719" s="192"/>
      <c r="J7719" s="193">
        <v>20.59</v>
      </c>
      <c r="K7719" s="193">
        <v>20.89</v>
      </c>
    </row>
    <row r="7720" spans="1:11" ht="25.5" x14ac:dyDescent="0.2">
      <c r="A7720" s="291" t="s">
        <v>2697</v>
      </c>
      <c r="B7720" s="190" t="s">
        <v>2998</v>
      </c>
      <c r="C7720" s="291" t="s">
        <v>2691</v>
      </c>
      <c r="D7720" s="291" t="s">
        <v>2999</v>
      </c>
      <c r="E7720" s="556" t="s">
        <v>2700</v>
      </c>
      <c r="F7720" s="556"/>
      <c r="G7720" s="191" t="s">
        <v>48</v>
      </c>
      <c r="H7720" s="192">
        <v>8.9999999999999993E-3</v>
      </c>
      <c r="I7720" s="192"/>
      <c r="J7720" s="193">
        <v>9.4499999999999993</v>
      </c>
      <c r="K7720" s="193">
        <v>0.08</v>
      </c>
    </row>
    <row r="7721" spans="1:11" x14ac:dyDescent="0.2">
      <c r="A7721" s="287"/>
      <c r="B7721" s="287"/>
      <c r="C7721" s="287"/>
      <c r="D7721" s="287"/>
      <c r="E7721" s="287" t="s">
        <v>2709</v>
      </c>
      <c r="F7721" s="194">
        <v>2.87</v>
      </c>
      <c r="G7721" s="287" t="s">
        <v>2710</v>
      </c>
      <c r="H7721" s="194">
        <v>0</v>
      </c>
      <c r="I7721" s="287" t="s">
        <v>2711</v>
      </c>
      <c r="J7721" s="194">
        <v>2.87</v>
      </c>
    </row>
    <row r="7722" spans="1:11" x14ac:dyDescent="0.2">
      <c r="A7722" s="287"/>
      <c r="B7722" s="287"/>
      <c r="C7722" s="287"/>
      <c r="D7722" s="287"/>
      <c r="E7722" s="287" t="s">
        <v>2712</v>
      </c>
      <c r="F7722" s="194">
        <v>0</v>
      </c>
      <c r="G7722" s="287"/>
      <c r="H7722" s="552" t="s">
        <v>2713</v>
      </c>
      <c r="I7722" s="552"/>
      <c r="J7722" s="194">
        <v>24.9</v>
      </c>
    </row>
    <row r="7723" spans="1:11" ht="13.5" thickBot="1" x14ac:dyDescent="0.25">
      <c r="A7723" s="196"/>
      <c r="B7723" s="196"/>
      <c r="C7723" s="196"/>
      <c r="D7723" s="196"/>
      <c r="E7723" s="196"/>
      <c r="F7723" s="196"/>
      <c r="G7723" s="196" t="s">
        <v>2714</v>
      </c>
      <c r="H7723" s="198">
        <v>0</v>
      </c>
      <c r="I7723" s="196" t="s">
        <v>2715</v>
      </c>
      <c r="J7723" s="197">
        <v>0</v>
      </c>
    </row>
    <row r="7724" spans="1:11" ht="13.5" thickTop="1" x14ac:dyDescent="0.2">
      <c r="A7724" s="195"/>
      <c r="B7724" s="195"/>
      <c r="C7724" s="195"/>
      <c r="D7724" s="195"/>
      <c r="E7724" s="195"/>
      <c r="F7724" s="195"/>
      <c r="G7724" s="195"/>
      <c r="H7724" s="195"/>
      <c r="I7724" s="195"/>
      <c r="J7724" s="195"/>
    </row>
    <row r="7725" spans="1:11" ht="15" x14ac:dyDescent="0.2">
      <c r="A7725" s="288" t="s">
        <v>8167</v>
      </c>
      <c r="B7725" s="180" t="s">
        <v>2678</v>
      </c>
      <c r="C7725" s="288" t="s">
        <v>2679</v>
      </c>
      <c r="D7725" s="288" t="s">
        <v>2680</v>
      </c>
      <c r="E7725" s="553" t="s">
        <v>2681</v>
      </c>
      <c r="F7725" s="553"/>
      <c r="G7725" s="181" t="s">
        <v>2682</v>
      </c>
      <c r="H7725" s="180" t="s">
        <v>2683</v>
      </c>
      <c r="I7725" s="180" t="s">
        <v>6886</v>
      </c>
      <c r="J7725" s="180" t="s">
        <v>2684</v>
      </c>
      <c r="K7725" s="180" t="s">
        <v>2685</v>
      </c>
    </row>
    <row r="7726" spans="1:11" ht="25.5" x14ac:dyDescent="0.2">
      <c r="A7726" s="289" t="s">
        <v>119</v>
      </c>
      <c r="B7726" s="182" t="s">
        <v>5185</v>
      </c>
      <c r="C7726" s="289" t="s">
        <v>2691</v>
      </c>
      <c r="D7726" s="289" t="s">
        <v>5186</v>
      </c>
      <c r="E7726" s="554" t="s">
        <v>3020</v>
      </c>
      <c r="F7726" s="554"/>
      <c r="G7726" s="183" t="s">
        <v>2701</v>
      </c>
      <c r="H7726" s="184">
        <v>1</v>
      </c>
      <c r="I7726" s="185"/>
      <c r="J7726" s="185">
        <v>35.020000000000003</v>
      </c>
      <c r="K7726" s="185">
        <v>35.020000000000003</v>
      </c>
    </row>
    <row r="7727" spans="1:11" ht="25.5" x14ac:dyDescent="0.2">
      <c r="A7727" s="290" t="s">
        <v>2689</v>
      </c>
      <c r="B7727" s="186" t="s">
        <v>2870</v>
      </c>
      <c r="C7727" s="290" t="s">
        <v>2691</v>
      </c>
      <c r="D7727" s="290" t="s">
        <v>2871</v>
      </c>
      <c r="E7727" s="555" t="s">
        <v>2693</v>
      </c>
      <c r="F7727" s="555"/>
      <c r="G7727" s="187" t="s">
        <v>2694</v>
      </c>
      <c r="H7727" s="188">
        <v>7.2999999999999995E-2</v>
      </c>
      <c r="I7727" s="188"/>
      <c r="J7727" s="189">
        <v>33.79</v>
      </c>
      <c r="K7727" s="189">
        <v>2.46</v>
      </c>
    </row>
    <row r="7728" spans="1:11" ht="25.5" x14ac:dyDescent="0.2">
      <c r="A7728" s="290" t="s">
        <v>2689</v>
      </c>
      <c r="B7728" s="186" t="s">
        <v>2881</v>
      </c>
      <c r="C7728" s="290" t="s">
        <v>2691</v>
      </c>
      <c r="D7728" s="290" t="s">
        <v>2882</v>
      </c>
      <c r="E7728" s="555" t="s">
        <v>2693</v>
      </c>
      <c r="F7728" s="555"/>
      <c r="G7728" s="187" t="s">
        <v>2694</v>
      </c>
      <c r="H7728" s="188">
        <v>7.2999999999999995E-2</v>
      </c>
      <c r="I7728" s="188"/>
      <c r="J7728" s="189">
        <v>27.68</v>
      </c>
      <c r="K7728" s="189">
        <v>2.02</v>
      </c>
    </row>
    <row r="7729" spans="1:11" ht="38.25" x14ac:dyDescent="0.2">
      <c r="A7729" s="291" t="s">
        <v>2697</v>
      </c>
      <c r="B7729" s="190" t="s">
        <v>5187</v>
      </c>
      <c r="C7729" s="291" t="s">
        <v>2691</v>
      </c>
      <c r="D7729" s="291" t="s">
        <v>5188</v>
      </c>
      <c r="E7729" s="556" t="s">
        <v>2700</v>
      </c>
      <c r="F7729" s="556"/>
      <c r="G7729" s="191" t="s">
        <v>2701</v>
      </c>
      <c r="H7729" s="192">
        <v>1.0149999999999999</v>
      </c>
      <c r="I7729" s="192"/>
      <c r="J7729" s="193">
        <v>30.01</v>
      </c>
      <c r="K7729" s="193">
        <v>30.46</v>
      </c>
    </row>
    <row r="7730" spans="1:11" ht="25.5" x14ac:dyDescent="0.2">
      <c r="A7730" s="291" t="s">
        <v>2697</v>
      </c>
      <c r="B7730" s="190" t="s">
        <v>2998</v>
      </c>
      <c r="C7730" s="291" t="s">
        <v>2691</v>
      </c>
      <c r="D7730" s="291" t="s">
        <v>2999</v>
      </c>
      <c r="E7730" s="556" t="s">
        <v>2700</v>
      </c>
      <c r="F7730" s="556"/>
      <c r="G7730" s="191" t="s">
        <v>48</v>
      </c>
      <c r="H7730" s="192">
        <v>8.9999999999999993E-3</v>
      </c>
      <c r="I7730" s="192"/>
      <c r="J7730" s="193">
        <v>9.4499999999999993</v>
      </c>
      <c r="K7730" s="193">
        <v>0.08</v>
      </c>
    </row>
    <row r="7731" spans="1:11" x14ac:dyDescent="0.2">
      <c r="A7731" s="287"/>
      <c r="B7731" s="287"/>
      <c r="C7731" s="287"/>
      <c r="D7731" s="287"/>
      <c r="E7731" s="287" t="s">
        <v>2709</v>
      </c>
      <c r="F7731" s="194">
        <v>3.28</v>
      </c>
      <c r="G7731" s="287" t="s">
        <v>2710</v>
      </c>
      <c r="H7731" s="194">
        <v>0</v>
      </c>
      <c r="I7731" s="287" t="s">
        <v>2711</v>
      </c>
      <c r="J7731" s="194">
        <v>3.28</v>
      </c>
    </row>
    <row r="7732" spans="1:11" x14ac:dyDescent="0.2">
      <c r="A7732" s="287"/>
      <c r="B7732" s="287"/>
      <c r="C7732" s="287"/>
      <c r="D7732" s="287"/>
      <c r="E7732" s="287" t="s">
        <v>2712</v>
      </c>
      <c r="F7732" s="194">
        <v>0</v>
      </c>
      <c r="G7732" s="287"/>
      <c r="H7732" s="552" t="s">
        <v>2713</v>
      </c>
      <c r="I7732" s="552"/>
      <c r="J7732" s="194">
        <v>35.020000000000003</v>
      </c>
    </row>
    <row r="7733" spans="1:11" ht="13.5" thickBot="1" x14ac:dyDescent="0.25">
      <c r="A7733" s="196"/>
      <c r="B7733" s="196"/>
      <c r="C7733" s="196"/>
      <c r="D7733" s="196"/>
      <c r="E7733" s="196"/>
      <c r="F7733" s="196"/>
      <c r="G7733" s="196" t="s">
        <v>2714</v>
      </c>
      <c r="H7733" s="198">
        <v>0</v>
      </c>
      <c r="I7733" s="196" t="s">
        <v>2715</v>
      </c>
      <c r="J7733" s="197">
        <v>0</v>
      </c>
    </row>
    <row r="7734" spans="1:11" ht="13.5" thickTop="1" x14ac:dyDescent="0.2">
      <c r="A7734" s="195"/>
      <c r="B7734" s="195"/>
      <c r="C7734" s="195"/>
      <c r="D7734" s="195"/>
      <c r="E7734" s="195"/>
      <c r="F7734" s="195"/>
      <c r="G7734" s="195"/>
      <c r="H7734" s="195"/>
      <c r="I7734" s="195"/>
      <c r="J7734" s="195"/>
    </row>
    <row r="7735" spans="1:11" ht="15" x14ac:dyDescent="0.2">
      <c r="A7735" s="288" t="s">
        <v>8168</v>
      </c>
      <c r="B7735" s="180" t="s">
        <v>2678</v>
      </c>
      <c r="C7735" s="288" t="s">
        <v>2679</v>
      </c>
      <c r="D7735" s="288" t="s">
        <v>2680</v>
      </c>
      <c r="E7735" s="553" t="s">
        <v>2681</v>
      </c>
      <c r="F7735" s="553"/>
      <c r="G7735" s="181" t="s">
        <v>2682</v>
      </c>
      <c r="H7735" s="180" t="s">
        <v>2683</v>
      </c>
      <c r="I7735" s="180" t="s">
        <v>6886</v>
      </c>
      <c r="J7735" s="180" t="s">
        <v>2684</v>
      </c>
      <c r="K7735" s="180" t="s">
        <v>2685</v>
      </c>
    </row>
    <row r="7736" spans="1:11" ht="25.5" x14ac:dyDescent="0.2">
      <c r="A7736" s="289" t="s">
        <v>119</v>
      </c>
      <c r="B7736" s="182" t="s">
        <v>5189</v>
      </c>
      <c r="C7736" s="289" t="s">
        <v>2691</v>
      </c>
      <c r="D7736" s="289" t="s">
        <v>5190</v>
      </c>
      <c r="E7736" s="554" t="s">
        <v>3020</v>
      </c>
      <c r="F7736" s="554"/>
      <c r="G7736" s="183" t="s">
        <v>2701</v>
      </c>
      <c r="H7736" s="184">
        <v>1</v>
      </c>
      <c r="I7736" s="185"/>
      <c r="J7736" s="185">
        <v>47.81</v>
      </c>
      <c r="K7736" s="185">
        <v>47.81</v>
      </c>
    </row>
    <row r="7737" spans="1:11" ht="25.5" x14ac:dyDescent="0.2">
      <c r="A7737" s="290" t="s">
        <v>2689</v>
      </c>
      <c r="B7737" s="186" t="s">
        <v>2870</v>
      </c>
      <c r="C7737" s="290" t="s">
        <v>2691</v>
      </c>
      <c r="D7737" s="290" t="s">
        <v>2871</v>
      </c>
      <c r="E7737" s="555" t="s">
        <v>2693</v>
      </c>
      <c r="F7737" s="555"/>
      <c r="G7737" s="187" t="s">
        <v>2694</v>
      </c>
      <c r="H7737" s="188">
        <v>8.6999999999999994E-2</v>
      </c>
      <c r="I7737" s="188"/>
      <c r="J7737" s="189">
        <v>33.79</v>
      </c>
      <c r="K7737" s="189">
        <v>2.93</v>
      </c>
    </row>
    <row r="7738" spans="1:11" ht="25.5" x14ac:dyDescent="0.2">
      <c r="A7738" s="290" t="s">
        <v>2689</v>
      </c>
      <c r="B7738" s="186" t="s">
        <v>2881</v>
      </c>
      <c r="C7738" s="290" t="s">
        <v>2691</v>
      </c>
      <c r="D7738" s="290" t="s">
        <v>2882</v>
      </c>
      <c r="E7738" s="555" t="s">
        <v>2693</v>
      </c>
      <c r="F7738" s="555"/>
      <c r="G7738" s="187" t="s">
        <v>2694</v>
      </c>
      <c r="H7738" s="188">
        <v>8.6999999999999994E-2</v>
      </c>
      <c r="I7738" s="188"/>
      <c r="J7738" s="189">
        <v>27.68</v>
      </c>
      <c r="K7738" s="189">
        <v>2.4</v>
      </c>
    </row>
    <row r="7739" spans="1:11" ht="38.25" x14ac:dyDescent="0.2">
      <c r="A7739" s="291" t="s">
        <v>2697</v>
      </c>
      <c r="B7739" s="190" t="s">
        <v>5191</v>
      </c>
      <c r="C7739" s="291" t="s">
        <v>2691</v>
      </c>
      <c r="D7739" s="291" t="s">
        <v>5192</v>
      </c>
      <c r="E7739" s="556" t="s">
        <v>2700</v>
      </c>
      <c r="F7739" s="556"/>
      <c r="G7739" s="191" t="s">
        <v>2701</v>
      </c>
      <c r="H7739" s="192">
        <v>1.0149999999999999</v>
      </c>
      <c r="I7739" s="192"/>
      <c r="J7739" s="193">
        <v>41.78</v>
      </c>
      <c r="K7739" s="193">
        <v>42.4</v>
      </c>
    </row>
    <row r="7740" spans="1:11" ht="25.5" x14ac:dyDescent="0.2">
      <c r="A7740" s="291" t="s">
        <v>2697</v>
      </c>
      <c r="B7740" s="190" t="s">
        <v>2998</v>
      </c>
      <c r="C7740" s="291" t="s">
        <v>2691</v>
      </c>
      <c r="D7740" s="291" t="s">
        <v>2999</v>
      </c>
      <c r="E7740" s="556" t="s">
        <v>2700</v>
      </c>
      <c r="F7740" s="556"/>
      <c r="G7740" s="191" t="s">
        <v>48</v>
      </c>
      <c r="H7740" s="192">
        <v>8.9999999999999993E-3</v>
      </c>
      <c r="I7740" s="192"/>
      <c r="J7740" s="193">
        <v>9.4499999999999993</v>
      </c>
      <c r="K7740" s="193">
        <v>0.08</v>
      </c>
    </row>
    <row r="7741" spans="1:11" x14ac:dyDescent="0.2">
      <c r="A7741" s="287"/>
      <c r="B7741" s="287"/>
      <c r="C7741" s="287"/>
      <c r="D7741" s="287"/>
      <c r="E7741" s="287" t="s">
        <v>2709</v>
      </c>
      <c r="F7741" s="194">
        <v>3.91</v>
      </c>
      <c r="G7741" s="287" t="s">
        <v>2710</v>
      </c>
      <c r="H7741" s="194">
        <v>0</v>
      </c>
      <c r="I7741" s="287" t="s">
        <v>2711</v>
      </c>
      <c r="J7741" s="194">
        <v>3.91</v>
      </c>
    </row>
    <row r="7742" spans="1:11" x14ac:dyDescent="0.2">
      <c r="A7742" s="287"/>
      <c r="B7742" s="287"/>
      <c r="C7742" s="287"/>
      <c r="D7742" s="287"/>
      <c r="E7742" s="287" t="s">
        <v>2712</v>
      </c>
      <c r="F7742" s="194">
        <v>0</v>
      </c>
      <c r="G7742" s="287"/>
      <c r="H7742" s="552" t="s">
        <v>2713</v>
      </c>
      <c r="I7742" s="552"/>
      <c r="J7742" s="194">
        <v>47.81</v>
      </c>
    </row>
    <row r="7743" spans="1:11" ht="13.5" thickBot="1" x14ac:dyDescent="0.25">
      <c r="A7743" s="196"/>
      <c r="B7743" s="196"/>
      <c r="C7743" s="196"/>
      <c r="D7743" s="196"/>
      <c r="E7743" s="196"/>
      <c r="F7743" s="196"/>
      <c r="G7743" s="196" t="s">
        <v>2714</v>
      </c>
      <c r="H7743" s="198">
        <v>0</v>
      </c>
      <c r="I7743" s="196" t="s">
        <v>2715</v>
      </c>
      <c r="J7743" s="197">
        <v>0</v>
      </c>
    </row>
    <row r="7744" spans="1:11" ht="13.5" thickTop="1" x14ac:dyDescent="0.2">
      <c r="A7744" s="195"/>
      <c r="B7744" s="195"/>
      <c r="C7744" s="195"/>
      <c r="D7744" s="195"/>
      <c r="E7744" s="195"/>
      <c r="F7744" s="195"/>
      <c r="G7744" s="195"/>
      <c r="H7744" s="195"/>
      <c r="I7744" s="195"/>
      <c r="J7744" s="195"/>
    </row>
    <row r="7745" spans="1:11" ht="15" x14ac:dyDescent="0.2">
      <c r="A7745" s="288" t="s">
        <v>8169</v>
      </c>
      <c r="B7745" s="180" t="s">
        <v>2678</v>
      </c>
      <c r="C7745" s="288" t="s">
        <v>2679</v>
      </c>
      <c r="D7745" s="288" t="s">
        <v>2680</v>
      </c>
      <c r="E7745" s="553" t="s">
        <v>2681</v>
      </c>
      <c r="F7745" s="553"/>
      <c r="G7745" s="181" t="s">
        <v>2682</v>
      </c>
      <c r="H7745" s="180" t="s">
        <v>2683</v>
      </c>
      <c r="I7745" s="180" t="s">
        <v>6886</v>
      </c>
      <c r="J7745" s="180" t="s">
        <v>2684</v>
      </c>
      <c r="K7745" s="180" t="s">
        <v>2685</v>
      </c>
    </row>
    <row r="7746" spans="1:11" ht="25.5" x14ac:dyDescent="0.2">
      <c r="A7746" s="289" t="s">
        <v>119</v>
      </c>
      <c r="B7746" s="182" t="s">
        <v>5193</v>
      </c>
      <c r="C7746" s="289" t="s">
        <v>2691</v>
      </c>
      <c r="D7746" s="289" t="s">
        <v>5194</v>
      </c>
      <c r="E7746" s="554" t="s">
        <v>3020</v>
      </c>
      <c r="F7746" s="554"/>
      <c r="G7746" s="183" t="s">
        <v>2701</v>
      </c>
      <c r="H7746" s="184">
        <v>1</v>
      </c>
      <c r="I7746" s="185"/>
      <c r="J7746" s="185">
        <v>69.06</v>
      </c>
      <c r="K7746" s="185">
        <v>69.06</v>
      </c>
    </row>
    <row r="7747" spans="1:11" ht="25.5" x14ac:dyDescent="0.2">
      <c r="A7747" s="290" t="s">
        <v>2689</v>
      </c>
      <c r="B7747" s="186" t="s">
        <v>2870</v>
      </c>
      <c r="C7747" s="290" t="s">
        <v>2691</v>
      </c>
      <c r="D7747" s="290" t="s">
        <v>2871</v>
      </c>
      <c r="E7747" s="555" t="s">
        <v>2693</v>
      </c>
      <c r="F7747" s="555"/>
      <c r="G7747" s="187" t="s">
        <v>2694</v>
      </c>
      <c r="H7747" s="188">
        <v>0.105</v>
      </c>
      <c r="I7747" s="188"/>
      <c r="J7747" s="189">
        <v>33.79</v>
      </c>
      <c r="K7747" s="189">
        <v>3.54</v>
      </c>
    </row>
    <row r="7748" spans="1:11" ht="25.5" x14ac:dyDescent="0.2">
      <c r="A7748" s="290" t="s">
        <v>2689</v>
      </c>
      <c r="B7748" s="186" t="s">
        <v>2881</v>
      </c>
      <c r="C7748" s="290" t="s">
        <v>2691</v>
      </c>
      <c r="D7748" s="290" t="s">
        <v>2882</v>
      </c>
      <c r="E7748" s="555" t="s">
        <v>2693</v>
      </c>
      <c r="F7748" s="555"/>
      <c r="G7748" s="187" t="s">
        <v>2694</v>
      </c>
      <c r="H7748" s="188">
        <v>0.105</v>
      </c>
      <c r="I7748" s="188"/>
      <c r="J7748" s="189">
        <v>27.68</v>
      </c>
      <c r="K7748" s="189">
        <v>2.9</v>
      </c>
    </row>
    <row r="7749" spans="1:11" ht="38.25" x14ac:dyDescent="0.2">
      <c r="A7749" s="291" t="s">
        <v>2697</v>
      </c>
      <c r="B7749" s="190" t="s">
        <v>5195</v>
      </c>
      <c r="C7749" s="291" t="s">
        <v>2691</v>
      </c>
      <c r="D7749" s="291" t="s">
        <v>5196</v>
      </c>
      <c r="E7749" s="556" t="s">
        <v>2700</v>
      </c>
      <c r="F7749" s="556"/>
      <c r="G7749" s="191" t="s">
        <v>2701</v>
      </c>
      <c r="H7749" s="192">
        <v>1.0149999999999999</v>
      </c>
      <c r="I7749" s="192"/>
      <c r="J7749" s="193">
        <v>61.62</v>
      </c>
      <c r="K7749" s="193">
        <v>62.54</v>
      </c>
    </row>
    <row r="7750" spans="1:11" ht="25.5" x14ac:dyDescent="0.2">
      <c r="A7750" s="291" t="s">
        <v>2697</v>
      </c>
      <c r="B7750" s="190" t="s">
        <v>2998</v>
      </c>
      <c r="C7750" s="291" t="s">
        <v>2691</v>
      </c>
      <c r="D7750" s="291" t="s">
        <v>2999</v>
      </c>
      <c r="E7750" s="556" t="s">
        <v>2700</v>
      </c>
      <c r="F7750" s="556"/>
      <c r="G7750" s="191" t="s">
        <v>48</v>
      </c>
      <c r="H7750" s="192">
        <v>8.9999999999999993E-3</v>
      </c>
      <c r="I7750" s="192"/>
      <c r="J7750" s="193">
        <v>9.4499999999999993</v>
      </c>
      <c r="K7750" s="193">
        <v>0.08</v>
      </c>
    </row>
    <row r="7751" spans="1:11" x14ac:dyDescent="0.2">
      <c r="A7751" s="287"/>
      <c r="B7751" s="287"/>
      <c r="C7751" s="287"/>
      <c r="D7751" s="287"/>
      <c r="E7751" s="287" t="s">
        <v>2709</v>
      </c>
      <c r="F7751" s="194">
        <v>4.72</v>
      </c>
      <c r="G7751" s="287" t="s">
        <v>2710</v>
      </c>
      <c r="H7751" s="194">
        <v>0</v>
      </c>
      <c r="I7751" s="287" t="s">
        <v>2711</v>
      </c>
      <c r="J7751" s="194">
        <v>4.72</v>
      </c>
    </row>
    <row r="7752" spans="1:11" x14ac:dyDescent="0.2">
      <c r="A7752" s="287"/>
      <c r="B7752" s="287"/>
      <c r="C7752" s="287"/>
      <c r="D7752" s="287"/>
      <c r="E7752" s="287" t="s">
        <v>2712</v>
      </c>
      <c r="F7752" s="194">
        <v>0</v>
      </c>
      <c r="G7752" s="287"/>
      <c r="H7752" s="552" t="s">
        <v>2713</v>
      </c>
      <c r="I7752" s="552"/>
      <c r="J7752" s="194">
        <v>69.06</v>
      </c>
    </row>
    <row r="7753" spans="1:11" ht="13.5" thickBot="1" x14ac:dyDescent="0.25">
      <c r="A7753" s="196"/>
      <c r="B7753" s="196"/>
      <c r="C7753" s="196"/>
      <c r="D7753" s="196"/>
      <c r="E7753" s="196"/>
      <c r="F7753" s="196"/>
      <c r="G7753" s="196" t="s">
        <v>2714</v>
      </c>
      <c r="H7753" s="198">
        <v>0</v>
      </c>
      <c r="I7753" s="196" t="s">
        <v>2715</v>
      </c>
      <c r="J7753" s="197">
        <v>0</v>
      </c>
    </row>
    <row r="7754" spans="1:11" ht="13.5" thickTop="1" x14ac:dyDescent="0.2">
      <c r="A7754" s="195"/>
      <c r="B7754" s="195"/>
      <c r="C7754" s="195"/>
      <c r="D7754" s="195"/>
      <c r="E7754" s="195"/>
      <c r="F7754" s="195"/>
      <c r="G7754" s="195"/>
      <c r="H7754" s="195"/>
      <c r="I7754" s="195"/>
      <c r="J7754" s="195"/>
    </row>
    <row r="7755" spans="1:11" ht="15" x14ac:dyDescent="0.2">
      <c r="A7755" s="288" t="s">
        <v>8170</v>
      </c>
      <c r="B7755" s="180" t="s">
        <v>2678</v>
      </c>
      <c r="C7755" s="288" t="s">
        <v>2679</v>
      </c>
      <c r="D7755" s="288" t="s">
        <v>2680</v>
      </c>
      <c r="E7755" s="553" t="s">
        <v>2681</v>
      </c>
      <c r="F7755" s="553"/>
      <c r="G7755" s="181" t="s">
        <v>2682</v>
      </c>
      <c r="H7755" s="180" t="s">
        <v>2683</v>
      </c>
      <c r="I7755" s="180" t="s">
        <v>6886</v>
      </c>
      <c r="J7755" s="180" t="s">
        <v>2684</v>
      </c>
      <c r="K7755" s="180" t="s">
        <v>2685</v>
      </c>
    </row>
    <row r="7756" spans="1:11" ht="25.5" x14ac:dyDescent="0.2">
      <c r="A7756" s="289" t="s">
        <v>119</v>
      </c>
      <c r="B7756" s="182" t="s">
        <v>5197</v>
      </c>
      <c r="C7756" s="289" t="s">
        <v>2691</v>
      </c>
      <c r="D7756" s="289" t="s">
        <v>5198</v>
      </c>
      <c r="E7756" s="554" t="s">
        <v>3020</v>
      </c>
      <c r="F7756" s="554"/>
      <c r="G7756" s="183" t="s">
        <v>2701</v>
      </c>
      <c r="H7756" s="184">
        <v>1</v>
      </c>
      <c r="I7756" s="185"/>
      <c r="J7756" s="185">
        <v>90.82</v>
      </c>
      <c r="K7756" s="185">
        <v>90.82</v>
      </c>
    </row>
    <row r="7757" spans="1:11" ht="25.5" x14ac:dyDescent="0.2">
      <c r="A7757" s="290" t="s">
        <v>2689</v>
      </c>
      <c r="B7757" s="186" t="s">
        <v>2870</v>
      </c>
      <c r="C7757" s="290" t="s">
        <v>2691</v>
      </c>
      <c r="D7757" s="290" t="s">
        <v>2871</v>
      </c>
      <c r="E7757" s="555" t="s">
        <v>2693</v>
      </c>
      <c r="F7757" s="555"/>
      <c r="G7757" s="187" t="s">
        <v>2694</v>
      </c>
      <c r="H7757" s="188">
        <v>0.128</v>
      </c>
      <c r="I7757" s="188"/>
      <c r="J7757" s="189">
        <v>33.79</v>
      </c>
      <c r="K7757" s="189">
        <v>4.32</v>
      </c>
    </row>
    <row r="7758" spans="1:11" ht="25.5" x14ac:dyDescent="0.2">
      <c r="A7758" s="290" t="s">
        <v>2689</v>
      </c>
      <c r="B7758" s="186" t="s">
        <v>2881</v>
      </c>
      <c r="C7758" s="290" t="s">
        <v>2691</v>
      </c>
      <c r="D7758" s="290" t="s">
        <v>2882</v>
      </c>
      <c r="E7758" s="555" t="s">
        <v>2693</v>
      </c>
      <c r="F7758" s="555"/>
      <c r="G7758" s="187" t="s">
        <v>2694</v>
      </c>
      <c r="H7758" s="188">
        <v>0.128</v>
      </c>
      <c r="I7758" s="188"/>
      <c r="J7758" s="189">
        <v>27.68</v>
      </c>
      <c r="K7758" s="189">
        <v>3.54</v>
      </c>
    </row>
    <row r="7759" spans="1:11" ht="38.25" x14ac:dyDescent="0.2">
      <c r="A7759" s="291" t="s">
        <v>2697</v>
      </c>
      <c r="B7759" s="190" t="s">
        <v>5199</v>
      </c>
      <c r="C7759" s="291" t="s">
        <v>2691</v>
      </c>
      <c r="D7759" s="291" t="s">
        <v>5200</v>
      </c>
      <c r="E7759" s="556" t="s">
        <v>2700</v>
      </c>
      <c r="F7759" s="556"/>
      <c r="G7759" s="191" t="s">
        <v>2701</v>
      </c>
      <c r="H7759" s="192">
        <v>1.0149999999999999</v>
      </c>
      <c r="I7759" s="192"/>
      <c r="J7759" s="193">
        <v>81.66</v>
      </c>
      <c r="K7759" s="193">
        <v>82.88</v>
      </c>
    </row>
    <row r="7760" spans="1:11" ht="25.5" x14ac:dyDescent="0.2">
      <c r="A7760" s="291" t="s">
        <v>2697</v>
      </c>
      <c r="B7760" s="190" t="s">
        <v>2998</v>
      </c>
      <c r="C7760" s="291" t="s">
        <v>2691</v>
      </c>
      <c r="D7760" s="291" t="s">
        <v>2999</v>
      </c>
      <c r="E7760" s="556" t="s">
        <v>2700</v>
      </c>
      <c r="F7760" s="556"/>
      <c r="G7760" s="191" t="s">
        <v>48</v>
      </c>
      <c r="H7760" s="192">
        <v>8.9999999999999993E-3</v>
      </c>
      <c r="I7760" s="192"/>
      <c r="J7760" s="193">
        <v>9.4499999999999993</v>
      </c>
      <c r="K7760" s="193">
        <v>0.08</v>
      </c>
    </row>
    <row r="7761" spans="1:11" x14ac:dyDescent="0.2">
      <c r="A7761" s="287"/>
      <c r="B7761" s="287"/>
      <c r="C7761" s="287"/>
      <c r="D7761" s="287"/>
      <c r="E7761" s="287" t="s">
        <v>2709</v>
      </c>
      <c r="F7761" s="194">
        <v>5.76</v>
      </c>
      <c r="G7761" s="287" t="s">
        <v>2710</v>
      </c>
      <c r="H7761" s="194">
        <v>0</v>
      </c>
      <c r="I7761" s="287" t="s">
        <v>2711</v>
      </c>
      <c r="J7761" s="194">
        <v>5.76</v>
      </c>
    </row>
    <row r="7762" spans="1:11" x14ac:dyDescent="0.2">
      <c r="A7762" s="287"/>
      <c r="B7762" s="287"/>
      <c r="C7762" s="287"/>
      <c r="D7762" s="287"/>
      <c r="E7762" s="287" t="s">
        <v>2712</v>
      </c>
      <c r="F7762" s="194">
        <v>0</v>
      </c>
      <c r="G7762" s="287"/>
      <c r="H7762" s="552" t="s">
        <v>2713</v>
      </c>
      <c r="I7762" s="552"/>
      <c r="J7762" s="194">
        <v>90.82</v>
      </c>
    </row>
    <row r="7763" spans="1:11" ht="13.5" thickBot="1" x14ac:dyDescent="0.25">
      <c r="A7763" s="196"/>
      <c r="B7763" s="196"/>
      <c r="C7763" s="196"/>
      <c r="D7763" s="196"/>
      <c r="E7763" s="196"/>
      <c r="F7763" s="196"/>
      <c r="G7763" s="196" t="s">
        <v>2714</v>
      </c>
      <c r="H7763" s="198">
        <v>0</v>
      </c>
      <c r="I7763" s="196" t="s">
        <v>2715</v>
      </c>
      <c r="J7763" s="197">
        <v>0</v>
      </c>
    </row>
    <row r="7764" spans="1:11" ht="13.5" thickTop="1" x14ac:dyDescent="0.2">
      <c r="A7764" s="195"/>
      <c r="B7764" s="195"/>
      <c r="C7764" s="195"/>
      <c r="D7764" s="195"/>
      <c r="E7764" s="195"/>
      <c r="F7764" s="195"/>
      <c r="G7764" s="195"/>
      <c r="H7764" s="195"/>
      <c r="I7764" s="195"/>
      <c r="J7764" s="195"/>
    </row>
    <row r="7765" spans="1:11" ht="15" x14ac:dyDescent="0.2">
      <c r="A7765" s="288" t="s">
        <v>8171</v>
      </c>
      <c r="B7765" s="180" t="s">
        <v>2678</v>
      </c>
      <c r="C7765" s="288" t="s">
        <v>2679</v>
      </c>
      <c r="D7765" s="288" t="s">
        <v>2680</v>
      </c>
      <c r="E7765" s="553" t="s">
        <v>2681</v>
      </c>
      <c r="F7765" s="553"/>
      <c r="G7765" s="181" t="s">
        <v>2682</v>
      </c>
      <c r="H7765" s="180" t="s">
        <v>2683</v>
      </c>
      <c r="I7765" s="180" t="s">
        <v>6886</v>
      </c>
      <c r="J7765" s="180" t="s">
        <v>2684</v>
      </c>
      <c r="K7765" s="180" t="s">
        <v>2685</v>
      </c>
    </row>
    <row r="7766" spans="1:11" ht="25.5" x14ac:dyDescent="0.2">
      <c r="A7766" s="289" t="s">
        <v>119</v>
      </c>
      <c r="B7766" s="182" t="s">
        <v>5201</v>
      </c>
      <c r="C7766" s="289" t="s">
        <v>2691</v>
      </c>
      <c r="D7766" s="289" t="s">
        <v>5202</v>
      </c>
      <c r="E7766" s="554" t="s">
        <v>3020</v>
      </c>
      <c r="F7766" s="554"/>
      <c r="G7766" s="183" t="s">
        <v>2701</v>
      </c>
      <c r="H7766" s="184">
        <v>1</v>
      </c>
      <c r="I7766" s="185"/>
      <c r="J7766" s="185">
        <v>108.78</v>
      </c>
      <c r="K7766" s="185">
        <v>108.78</v>
      </c>
    </row>
    <row r="7767" spans="1:11" ht="25.5" x14ac:dyDescent="0.2">
      <c r="A7767" s="290" t="s">
        <v>2689</v>
      </c>
      <c r="B7767" s="186" t="s">
        <v>2870</v>
      </c>
      <c r="C7767" s="290" t="s">
        <v>2691</v>
      </c>
      <c r="D7767" s="290" t="s">
        <v>2871</v>
      </c>
      <c r="E7767" s="555" t="s">
        <v>2693</v>
      </c>
      <c r="F7767" s="555"/>
      <c r="G7767" s="187" t="s">
        <v>2694</v>
      </c>
      <c r="H7767" s="188">
        <v>0.152</v>
      </c>
      <c r="I7767" s="188"/>
      <c r="J7767" s="189">
        <v>33.79</v>
      </c>
      <c r="K7767" s="189">
        <v>5.13</v>
      </c>
    </row>
    <row r="7768" spans="1:11" ht="25.5" x14ac:dyDescent="0.2">
      <c r="A7768" s="290" t="s">
        <v>2689</v>
      </c>
      <c r="B7768" s="186" t="s">
        <v>2881</v>
      </c>
      <c r="C7768" s="290" t="s">
        <v>2691</v>
      </c>
      <c r="D7768" s="290" t="s">
        <v>2882</v>
      </c>
      <c r="E7768" s="555" t="s">
        <v>2693</v>
      </c>
      <c r="F7768" s="555"/>
      <c r="G7768" s="187" t="s">
        <v>2694</v>
      </c>
      <c r="H7768" s="188">
        <v>0.152</v>
      </c>
      <c r="I7768" s="188"/>
      <c r="J7768" s="189">
        <v>27.68</v>
      </c>
      <c r="K7768" s="189">
        <v>4.2</v>
      </c>
    </row>
    <row r="7769" spans="1:11" ht="38.25" x14ac:dyDescent="0.2">
      <c r="A7769" s="291" t="s">
        <v>2697</v>
      </c>
      <c r="B7769" s="190" t="s">
        <v>5203</v>
      </c>
      <c r="C7769" s="291" t="s">
        <v>2691</v>
      </c>
      <c r="D7769" s="291" t="s">
        <v>5204</v>
      </c>
      <c r="E7769" s="556" t="s">
        <v>2700</v>
      </c>
      <c r="F7769" s="556"/>
      <c r="G7769" s="191" t="s">
        <v>2701</v>
      </c>
      <c r="H7769" s="192">
        <v>1.0149999999999999</v>
      </c>
      <c r="I7769" s="192"/>
      <c r="J7769" s="193">
        <v>97.91</v>
      </c>
      <c r="K7769" s="193">
        <v>99.37</v>
      </c>
    </row>
    <row r="7770" spans="1:11" ht="25.5" x14ac:dyDescent="0.2">
      <c r="A7770" s="291" t="s">
        <v>2697</v>
      </c>
      <c r="B7770" s="190" t="s">
        <v>2998</v>
      </c>
      <c r="C7770" s="291" t="s">
        <v>2691</v>
      </c>
      <c r="D7770" s="291" t="s">
        <v>2999</v>
      </c>
      <c r="E7770" s="556" t="s">
        <v>2700</v>
      </c>
      <c r="F7770" s="556"/>
      <c r="G7770" s="191" t="s">
        <v>48</v>
      </c>
      <c r="H7770" s="192">
        <v>8.9999999999999993E-3</v>
      </c>
      <c r="I7770" s="192"/>
      <c r="J7770" s="193">
        <v>9.4499999999999993</v>
      </c>
      <c r="K7770" s="193">
        <v>0.08</v>
      </c>
    </row>
    <row r="7771" spans="1:11" x14ac:dyDescent="0.2">
      <c r="A7771" s="287"/>
      <c r="B7771" s="287"/>
      <c r="C7771" s="287"/>
      <c r="D7771" s="287"/>
      <c r="E7771" s="287" t="s">
        <v>2709</v>
      </c>
      <c r="F7771" s="194">
        <v>6.85</v>
      </c>
      <c r="G7771" s="287" t="s">
        <v>2710</v>
      </c>
      <c r="H7771" s="194">
        <v>0</v>
      </c>
      <c r="I7771" s="287" t="s">
        <v>2711</v>
      </c>
      <c r="J7771" s="194">
        <v>6.85</v>
      </c>
    </row>
    <row r="7772" spans="1:11" x14ac:dyDescent="0.2">
      <c r="A7772" s="287"/>
      <c r="B7772" s="287"/>
      <c r="C7772" s="287"/>
      <c r="D7772" s="287"/>
      <c r="E7772" s="287" t="s">
        <v>2712</v>
      </c>
      <c r="F7772" s="194">
        <v>0</v>
      </c>
      <c r="G7772" s="287"/>
      <c r="H7772" s="552" t="s">
        <v>2713</v>
      </c>
      <c r="I7772" s="552"/>
      <c r="J7772" s="194">
        <v>108.78</v>
      </c>
    </row>
    <row r="7773" spans="1:11" ht="13.5" thickBot="1" x14ac:dyDescent="0.25">
      <c r="A7773" s="196"/>
      <c r="B7773" s="196"/>
      <c r="C7773" s="196"/>
      <c r="D7773" s="196"/>
      <c r="E7773" s="196"/>
      <c r="F7773" s="196"/>
      <c r="G7773" s="196" t="s">
        <v>2714</v>
      </c>
      <c r="H7773" s="198">
        <v>0</v>
      </c>
      <c r="I7773" s="196" t="s">
        <v>2715</v>
      </c>
      <c r="J7773" s="197">
        <v>0</v>
      </c>
    </row>
    <row r="7774" spans="1:11" ht="13.5" thickTop="1" x14ac:dyDescent="0.2">
      <c r="A7774" s="195"/>
      <c r="B7774" s="195"/>
      <c r="C7774" s="195"/>
      <c r="D7774" s="195"/>
      <c r="E7774" s="195"/>
      <c r="F7774" s="195"/>
      <c r="G7774" s="195"/>
      <c r="H7774" s="195"/>
      <c r="I7774" s="195"/>
      <c r="J7774" s="195"/>
    </row>
    <row r="7775" spans="1:11" ht="51" x14ac:dyDescent="0.2">
      <c r="A7775" s="292" t="s">
        <v>8172</v>
      </c>
      <c r="B7775" s="292"/>
      <c r="C7775" s="292"/>
      <c r="D7775" s="292" t="s">
        <v>1799</v>
      </c>
      <c r="E7775" s="292"/>
      <c r="F7775" s="558"/>
      <c r="G7775" s="558"/>
      <c r="H7775" s="292"/>
      <c r="I7775" s="178"/>
      <c r="J7775" s="292"/>
      <c r="K7775" s="179">
        <v>0</v>
      </c>
    </row>
    <row r="7776" spans="1:11" ht="15" x14ac:dyDescent="0.2">
      <c r="A7776" s="288" t="s">
        <v>8173</v>
      </c>
      <c r="B7776" s="180" t="s">
        <v>2678</v>
      </c>
      <c r="C7776" s="288" t="s">
        <v>2679</v>
      </c>
      <c r="D7776" s="288" t="s">
        <v>2680</v>
      </c>
      <c r="E7776" s="553" t="s">
        <v>2681</v>
      </c>
      <c r="F7776" s="553"/>
      <c r="G7776" s="181" t="s">
        <v>2682</v>
      </c>
      <c r="H7776" s="180" t="s">
        <v>2683</v>
      </c>
      <c r="I7776" s="180" t="s">
        <v>6886</v>
      </c>
      <c r="J7776" s="180" t="s">
        <v>2684</v>
      </c>
      <c r="K7776" s="180" t="s">
        <v>2685</v>
      </c>
    </row>
    <row r="7777" spans="1:11" ht="38.25" x14ac:dyDescent="0.2">
      <c r="A7777" s="289" t="s">
        <v>119</v>
      </c>
      <c r="B7777" s="182" t="s">
        <v>7676</v>
      </c>
      <c r="C7777" s="289" t="s">
        <v>2687</v>
      </c>
      <c r="D7777" s="289" t="s">
        <v>7677</v>
      </c>
      <c r="E7777" s="554" t="s">
        <v>3020</v>
      </c>
      <c r="F7777" s="554"/>
      <c r="G7777" s="183" t="s">
        <v>2701</v>
      </c>
      <c r="H7777" s="184">
        <v>1</v>
      </c>
      <c r="I7777" s="185"/>
      <c r="J7777" s="185">
        <v>5.98</v>
      </c>
      <c r="K7777" s="185">
        <v>5.98</v>
      </c>
    </row>
    <row r="7778" spans="1:11" ht="25.5" x14ac:dyDescent="0.2">
      <c r="A7778" s="290" t="s">
        <v>2689</v>
      </c>
      <c r="B7778" s="186" t="s">
        <v>2881</v>
      </c>
      <c r="C7778" s="290" t="s">
        <v>2691</v>
      </c>
      <c r="D7778" s="290" t="s">
        <v>2882</v>
      </c>
      <c r="E7778" s="555" t="s">
        <v>2693</v>
      </c>
      <c r="F7778" s="555"/>
      <c r="G7778" s="187" t="s">
        <v>2694</v>
      </c>
      <c r="H7778" s="188">
        <v>0.03</v>
      </c>
      <c r="I7778" s="188"/>
      <c r="J7778" s="189">
        <v>27.68</v>
      </c>
      <c r="K7778" s="189">
        <v>0.83</v>
      </c>
    </row>
    <row r="7779" spans="1:11" ht="25.5" x14ac:dyDescent="0.2">
      <c r="A7779" s="290" t="s">
        <v>2689</v>
      </c>
      <c r="B7779" s="186" t="s">
        <v>2870</v>
      </c>
      <c r="C7779" s="290" t="s">
        <v>2691</v>
      </c>
      <c r="D7779" s="290" t="s">
        <v>2871</v>
      </c>
      <c r="E7779" s="555" t="s">
        <v>2693</v>
      </c>
      <c r="F7779" s="555"/>
      <c r="G7779" s="187" t="s">
        <v>2694</v>
      </c>
      <c r="H7779" s="188">
        <v>0.03</v>
      </c>
      <c r="I7779" s="188"/>
      <c r="J7779" s="189">
        <v>33.79</v>
      </c>
      <c r="K7779" s="189">
        <v>1.01</v>
      </c>
    </row>
    <row r="7780" spans="1:11" ht="25.5" x14ac:dyDescent="0.2">
      <c r="A7780" s="291" t="s">
        <v>2697</v>
      </c>
      <c r="B7780" s="190" t="s">
        <v>2998</v>
      </c>
      <c r="C7780" s="291" t="s">
        <v>2691</v>
      </c>
      <c r="D7780" s="291" t="s">
        <v>2999</v>
      </c>
      <c r="E7780" s="556" t="s">
        <v>2700</v>
      </c>
      <c r="F7780" s="556"/>
      <c r="G7780" s="191" t="s">
        <v>48</v>
      </c>
      <c r="H7780" s="192">
        <v>8.9999999999999993E-3</v>
      </c>
      <c r="I7780" s="192"/>
      <c r="J7780" s="193">
        <v>9.4499999999999993</v>
      </c>
      <c r="K7780" s="193">
        <v>0.08</v>
      </c>
    </row>
    <row r="7781" spans="1:11" ht="38.25" x14ac:dyDescent="0.2">
      <c r="A7781" s="291" t="s">
        <v>2697</v>
      </c>
      <c r="B7781" s="190" t="s">
        <v>7678</v>
      </c>
      <c r="C7781" s="291" t="s">
        <v>7145</v>
      </c>
      <c r="D7781" s="291" t="s">
        <v>7679</v>
      </c>
      <c r="E7781" s="556" t="s">
        <v>2700</v>
      </c>
      <c r="F7781" s="556"/>
      <c r="G7781" s="191" t="s">
        <v>2701</v>
      </c>
      <c r="H7781" s="192">
        <v>1.19</v>
      </c>
      <c r="I7781" s="192"/>
      <c r="J7781" s="193">
        <v>3.42</v>
      </c>
      <c r="K7781" s="193">
        <v>4.0599999999999996</v>
      </c>
    </row>
    <row r="7782" spans="1:11" x14ac:dyDescent="0.2">
      <c r="A7782" s="287"/>
      <c r="B7782" s="287"/>
      <c r="C7782" s="287"/>
      <c r="D7782" s="287"/>
      <c r="E7782" s="287" t="s">
        <v>2709</v>
      </c>
      <c r="F7782" s="194">
        <v>1.34</v>
      </c>
      <c r="G7782" s="287" t="s">
        <v>2710</v>
      </c>
      <c r="H7782" s="194">
        <v>0</v>
      </c>
      <c r="I7782" s="287" t="s">
        <v>2711</v>
      </c>
      <c r="J7782" s="194">
        <v>1.34</v>
      </c>
    </row>
    <row r="7783" spans="1:11" x14ac:dyDescent="0.2">
      <c r="A7783" s="287"/>
      <c r="B7783" s="287"/>
      <c r="C7783" s="287"/>
      <c r="D7783" s="287"/>
      <c r="E7783" s="287" t="s">
        <v>2712</v>
      </c>
      <c r="F7783" s="194">
        <v>0</v>
      </c>
      <c r="G7783" s="287"/>
      <c r="H7783" s="552" t="s">
        <v>2713</v>
      </c>
      <c r="I7783" s="552"/>
      <c r="J7783" s="194">
        <v>5.98</v>
      </c>
    </row>
    <row r="7784" spans="1:11" ht="13.5" thickBot="1" x14ac:dyDescent="0.25">
      <c r="A7784" s="196"/>
      <c r="B7784" s="196"/>
      <c r="C7784" s="196"/>
      <c r="D7784" s="196"/>
      <c r="E7784" s="196"/>
      <c r="F7784" s="196"/>
      <c r="G7784" s="196" t="s">
        <v>2714</v>
      </c>
      <c r="H7784" s="198">
        <v>0</v>
      </c>
      <c r="I7784" s="196" t="s">
        <v>2715</v>
      </c>
      <c r="J7784" s="197">
        <v>0</v>
      </c>
    </row>
    <row r="7785" spans="1:11" ht="13.5" thickTop="1" x14ac:dyDescent="0.2">
      <c r="A7785" s="195"/>
      <c r="B7785" s="195"/>
      <c r="C7785" s="195"/>
      <c r="D7785" s="195"/>
      <c r="E7785" s="195"/>
      <c r="F7785" s="195"/>
      <c r="G7785" s="195"/>
      <c r="H7785" s="195"/>
      <c r="I7785" s="195"/>
      <c r="J7785" s="195"/>
    </row>
    <row r="7786" spans="1:11" ht="15" x14ac:dyDescent="0.2">
      <c r="A7786" s="288" t="s">
        <v>8174</v>
      </c>
      <c r="B7786" s="180" t="s">
        <v>2678</v>
      </c>
      <c r="C7786" s="288" t="s">
        <v>2679</v>
      </c>
      <c r="D7786" s="288" t="s">
        <v>2680</v>
      </c>
      <c r="E7786" s="553" t="s">
        <v>2681</v>
      </c>
      <c r="F7786" s="553"/>
      <c r="G7786" s="181" t="s">
        <v>2682</v>
      </c>
      <c r="H7786" s="180" t="s">
        <v>2683</v>
      </c>
      <c r="I7786" s="180" t="s">
        <v>6886</v>
      </c>
      <c r="J7786" s="180" t="s">
        <v>2684</v>
      </c>
      <c r="K7786" s="180" t="s">
        <v>2685</v>
      </c>
    </row>
    <row r="7787" spans="1:11" ht="38.25" x14ac:dyDescent="0.2">
      <c r="A7787" s="289" t="s">
        <v>119</v>
      </c>
      <c r="B7787" s="182" t="s">
        <v>7680</v>
      </c>
      <c r="C7787" s="289" t="s">
        <v>2687</v>
      </c>
      <c r="D7787" s="289" t="s">
        <v>7681</v>
      </c>
      <c r="E7787" s="554" t="s">
        <v>3020</v>
      </c>
      <c r="F7787" s="554"/>
      <c r="G7787" s="183" t="s">
        <v>2701</v>
      </c>
      <c r="H7787" s="184">
        <v>1</v>
      </c>
      <c r="I7787" s="185"/>
      <c r="J7787" s="185">
        <v>7.14</v>
      </c>
      <c r="K7787" s="185">
        <v>7.14</v>
      </c>
    </row>
    <row r="7788" spans="1:11" ht="25.5" x14ac:dyDescent="0.2">
      <c r="A7788" s="290" t="s">
        <v>2689</v>
      </c>
      <c r="B7788" s="186" t="s">
        <v>2881</v>
      </c>
      <c r="C7788" s="290" t="s">
        <v>2691</v>
      </c>
      <c r="D7788" s="290" t="s">
        <v>2882</v>
      </c>
      <c r="E7788" s="555" t="s">
        <v>2693</v>
      </c>
      <c r="F7788" s="555"/>
      <c r="G7788" s="187" t="s">
        <v>2694</v>
      </c>
      <c r="H7788" s="188">
        <v>0.03</v>
      </c>
      <c r="I7788" s="188"/>
      <c r="J7788" s="189">
        <v>27.68</v>
      </c>
      <c r="K7788" s="189">
        <v>0.83</v>
      </c>
    </row>
    <row r="7789" spans="1:11" ht="25.5" x14ac:dyDescent="0.2">
      <c r="A7789" s="290" t="s">
        <v>2689</v>
      </c>
      <c r="B7789" s="186" t="s">
        <v>2870</v>
      </c>
      <c r="C7789" s="290" t="s">
        <v>2691</v>
      </c>
      <c r="D7789" s="290" t="s">
        <v>2871</v>
      </c>
      <c r="E7789" s="555" t="s">
        <v>2693</v>
      </c>
      <c r="F7789" s="555"/>
      <c r="G7789" s="187" t="s">
        <v>2694</v>
      </c>
      <c r="H7789" s="188">
        <v>0.03</v>
      </c>
      <c r="I7789" s="188"/>
      <c r="J7789" s="189">
        <v>33.79</v>
      </c>
      <c r="K7789" s="189">
        <v>1.01</v>
      </c>
    </row>
    <row r="7790" spans="1:11" ht="25.5" x14ac:dyDescent="0.2">
      <c r="A7790" s="291" t="s">
        <v>2697</v>
      </c>
      <c r="B7790" s="190" t="s">
        <v>2998</v>
      </c>
      <c r="C7790" s="291" t="s">
        <v>2691</v>
      </c>
      <c r="D7790" s="291" t="s">
        <v>2999</v>
      </c>
      <c r="E7790" s="556" t="s">
        <v>2700</v>
      </c>
      <c r="F7790" s="556"/>
      <c r="G7790" s="191" t="s">
        <v>48</v>
      </c>
      <c r="H7790" s="192">
        <v>8.9999999999999993E-3</v>
      </c>
      <c r="I7790" s="192"/>
      <c r="J7790" s="193">
        <v>9.4499999999999993</v>
      </c>
      <c r="K7790" s="193">
        <v>0.08</v>
      </c>
    </row>
    <row r="7791" spans="1:11" ht="38.25" x14ac:dyDescent="0.2">
      <c r="A7791" s="291" t="s">
        <v>2697</v>
      </c>
      <c r="B7791" s="190" t="s">
        <v>7682</v>
      </c>
      <c r="C7791" s="291" t="s">
        <v>7145</v>
      </c>
      <c r="D7791" s="291" t="s">
        <v>7683</v>
      </c>
      <c r="E7791" s="556" t="s">
        <v>2700</v>
      </c>
      <c r="F7791" s="556"/>
      <c r="G7791" s="191" t="s">
        <v>2701</v>
      </c>
      <c r="H7791" s="192">
        <v>1.19</v>
      </c>
      <c r="I7791" s="192"/>
      <c r="J7791" s="193">
        <v>4.3899999999999997</v>
      </c>
      <c r="K7791" s="193">
        <v>5.22</v>
      </c>
    </row>
    <row r="7792" spans="1:11" x14ac:dyDescent="0.2">
      <c r="A7792" s="287"/>
      <c r="B7792" s="287"/>
      <c r="C7792" s="287"/>
      <c r="D7792" s="287"/>
      <c r="E7792" s="287" t="s">
        <v>2709</v>
      </c>
      <c r="F7792" s="194">
        <v>1.34</v>
      </c>
      <c r="G7792" s="287" t="s">
        <v>2710</v>
      </c>
      <c r="H7792" s="194">
        <v>0</v>
      </c>
      <c r="I7792" s="287" t="s">
        <v>2711</v>
      </c>
      <c r="J7792" s="194">
        <v>1.34</v>
      </c>
    </row>
    <row r="7793" spans="1:11" x14ac:dyDescent="0.2">
      <c r="A7793" s="287"/>
      <c r="B7793" s="287"/>
      <c r="C7793" s="287"/>
      <c r="D7793" s="287"/>
      <c r="E7793" s="287" t="s">
        <v>2712</v>
      </c>
      <c r="F7793" s="194">
        <v>0</v>
      </c>
      <c r="G7793" s="287"/>
      <c r="H7793" s="552" t="s">
        <v>2713</v>
      </c>
      <c r="I7793" s="552"/>
      <c r="J7793" s="194">
        <v>7.14</v>
      </c>
    </row>
    <row r="7794" spans="1:11" ht="13.5" thickBot="1" x14ac:dyDescent="0.25">
      <c r="A7794" s="196"/>
      <c r="B7794" s="196"/>
      <c r="C7794" s="196"/>
      <c r="D7794" s="196"/>
      <c r="E7794" s="196"/>
      <c r="F7794" s="196"/>
      <c r="G7794" s="196" t="s">
        <v>2714</v>
      </c>
      <c r="H7794" s="198">
        <v>0</v>
      </c>
      <c r="I7794" s="196" t="s">
        <v>2715</v>
      </c>
      <c r="J7794" s="197">
        <v>0</v>
      </c>
    </row>
    <row r="7795" spans="1:11" ht="13.5" thickTop="1" x14ac:dyDescent="0.2">
      <c r="A7795" s="195"/>
      <c r="B7795" s="195"/>
      <c r="C7795" s="195"/>
      <c r="D7795" s="195"/>
      <c r="E7795" s="195"/>
      <c r="F7795" s="195"/>
      <c r="G7795" s="195"/>
      <c r="H7795" s="195"/>
      <c r="I7795" s="195"/>
      <c r="J7795" s="195"/>
    </row>
    <row r="7796" spans="1:11" ht="15" x14ac:dyDescent="0.2">
      <c r="A7796" s="288" t="s">
        <v>8175</v>
      </c>
      <c r="B7796" s="180" t="s">
        <v>2678</v>
      </c>
      <c r="C7796" s="288" t="s">
        <v>2679</v>
      </c>
      <c r="D7796" s="288" t="s">
        <v>2680</v>
      </c>
      <c r="E7796" s="553" t="s">
        <v>2681</v>
      </c>
      <c r="F7796" s="553"/>
      <c r="G7796" s="181" t="s">
        <v>2682</v>
      </c>
      <c r="H7796" s="180" t="s">
        <v>2683</v>
      </c>
      <c r="I7796" s="180" t="s">
        <v>6886</v>
      </c>
      <c r="J7796" s="180" t="s">
        <v>2684</v>
      </c>
      <c r="K7796" s="180" t="s">
        <v>2685</v>
      </c>
    </row>
    <row r="7797" spans="1:11" ht="38.25" x14ac:dyDescent="0.2">
      <c r="A7797" s="289" t="s">
        <v>119</v>
      </c>
      <c r="B7797" s="182" t="s">
        <v>7684</v>
      </c>
      <c r="C7797" s="289" t="s">
        <v>2687</v>
      </c>
      <c r="D7797" s="289" t="s">
        <v>7685</v>
      </c>
      <c r="E7797" s="554" t="s">
        <v>3020</v>
      </c>
      <c r="F7797" s="554"/>
      <c r="G7797" s="183" t="s">
        <v>2701</v>
      </c>
      <c r="H7797" s="184">
        <v>1</v>
      </c>
      <c r="I7797" s="185"/>
      <c r="J7797" s="185">
        <v>11.1</v>
      </c>
      <c r="K7797" s="185">
        <v>11.1</v>
      </c>
    </row>
    <row r="7798" spans="1:11" ht="25.5" x14ac:dyDescent="0.2">
      <c r="A7798" s="290" t="s">
        <v>2689</v>
      </c>
      <c r="B7798" s="186" t="s">
        <v>2881</v>
      </c>
      <c r="C7798" s="290" t="s">
        <v>2691</v>
      </c>
      <c r="D7798" s="290" t="s">
        <v>2882</v>
      </c>
      <c r="E7798" s="555" t="s">
        <v>2693</v>
      </c>
      <c r="F7798" s="555"/>
      <c r="G7798" s="187" t="s">
        <v>2694</v>
      </c>
      <c r="H7798" s="188">
        <v>5.1999999999999998E-2</v>
      </c>
      <c r="I7798" s="188"/>
      <c r="J7798" s="189">
        <v>27.68</v>
      </c>
      <c r="K7798" s="189">
        <v>1.43</v>
      </c>
    </row>
    <row r="7799" spans="1:11" ht="25.5" x14ac:dyDescent="0.2">
      <c r="A7799" s="290" t="s">
        <v>2689</v>
      </c>
      <c r="B7799" s="186" t="s">
        <v>2870</v>
      </c>
      <c r="C7799" s="290" t="s">
        <v>2691</v>
      </c>
      <c r="D7799" s="290" t="s">
        <v>2871</v>
      </c>
      <c r="E7799" s="555" t="s">
        <v>2693</v>
      </c>
      <c r="F7799" s="555"/>
      <c r="G7799" s="187" t="s">
        <v>2694</v>
      </c>
      <c r="H7799" s="188">
        <v>5.1999999999999998E-2</v>
      </c>
      <c r="I7799" s="188"/>
      <c r="J7799" s="189">
        <v>33.79</v>
      </c>
      <c r="K7799" s="189">
        <v>1.75</v>
      </c>
    </row>
    <row r="7800" spans="1:11" ht="25.5" x14ac:dyDescent="0.2">
      <c r="A7800" s="291" t="s">
        <v>2697</v>
      </c>
      <c r="B7800" s="190" t="s">
        <v>2998</v>
      </c>
      <c r="C7800" s="291" t="s">
        <v>2691</v>
      </c>
      <c r="D7800" s="291" t="s">
        <v>2999</v>
      </c>
      <c r="E7800" s="556" t="s">
        <v>2700</v>
      </c>
      <c r="F7800" s="556"/>
      <c r="G7800" s="191" t="s">
        <v>48</v>
      </c>
      <c r="H7800" s="192">
        <v>8.9999999999999993E-3</v>
      </c>
      <c r="I7800" s="192"/>
      <c r="J7800" s="193">
        <v>9.4499999999999993</v>
      </c>
      <c r="K7800" s="193">
        <v>0.08</v>
      </c>
    </row>
    <row r="7801" spans="1:11" ht="38.25" x14ac:dyDescent="0.2">
      <c r="A7801" s="291" t="s">
        <v>2697</v>
      </c>
      <c r="B7801" s="190" t="s">
        <v>7686</v>
      </c>
      <c r="C7801" s="291" t="s">
        <v>7145</v>
      </c>
      <c r="D7801" s="291" t="s">
        <v>7687</v>
      </c>
      <c r="E7801" s="556" t="s">
        <v>2700</v>
      </c>
      <c r="F7801" s="556"/>
      <c r="G7801" s="191" t="s">
        <v>2701</v>
      </c>
      <c r="H7801" s="192">
        <v>1.19</v>
      </c>
      <c r="I7801" s="192"/>
      <c r="J7801" s="193">
        <v>6.59</v>
      </c>
      <c r="K7801" s="193">
        <v>7.84</v>
      </c>
    </row>
    <row r="7802" spans="1:11" x14ac:dyDescent="0.2">
      <c r="A7802" s="287"/>
      <c r="B7802" s="287"/>
      <c r="C7802" s="287"/>
      <c r="D7802" s="287"/>
      <c r="E7802" s="287" t="s">
        <v>2709</v>
      </c>
      <c r="F7802" s="194">
        <v>2.34</v>
      </c>
      <c r="G7802" s="287" t="s">
        <v>2710</v>
      </c>
      <c r="H7802" s="194">
        <v>0</v>
      </c>
      <c r="I7802" s="287" t="s">
        <v>2711</v>
      </c>
      <c r="J7802" s="194">
        <v>2.34</v>
      </c>
    </row>
    <row r="7803" spans="1:11" x14ac:dyDescent="0.2">
      <c r="A7803" s="287"/>
      <c r="B7803" s="287"/>
      <c r="C7803" s="287"/>
      <c r="D7803" s="287"/>
      <c r="E7803" s="287" t="s">
        <v>2712</v>
      </c>
      <c r="F7803" s="194">
        <v>0</v>
      </c>
      <c r="G7803" s="287"/>
      <c r="H7803" s="552" t="s">
        <v>2713</v>
      </c>
      <c r="I7803" s="552"/>
      <c r="J7803" s="194">
        <v>11.1</v>
      </c>
    </row>
    <row r="7804" spans="1:11" ht="13.5" thickBot="1" x14ac:dyDescent="0.25">
      <c r="A7804" s="196"/>
      <c r="B7804" s="196"/>
      <c r="C7804" s="196"/>
      <c r="D7804" s="196"/>
      <c r="E7804" s="196"/>
      <c r="F7804" s="196"/>
      <c r="G7804" s="196" t="s">
        <v>2714</v>
      </c>
      <c r="H7804" s="198">
        <v>0</v>
      </c>
      <c r="I7804" s="196" t="s">
        <v>2715</v>
      </c>
      <c r="J7804" s="197">
        <v>0</v>
      </c>
    </row>
    <row r="7805" spans="1:11" ht="13.5" thickTop="1" x14ac:dyDescent="0.2">
      <c r="A7805" s="195"/>
      <c r="B7805" s="195"/>
      <c r="C7805" s="195"/>
      <c r="D7805" s="195"/>
      <c r="E7805" s="195"/>
      <c r="F7805" s="195"/>
      <c r="G7805" s="195"/>
      <c r="H7805" s="195"/>
      <c r="I7805" s="195"/>
      <c r="J7805" s="195"/>
    </row>
    <row r="7806" spans="1:11" ht="15" x14ac:dyDescent="0.2">
      <c r="A7806" s="288" t="s">
        <v>8176</v>
      </c>
      <c r="B7806" s="180" t="s">
        <v>2678</v>
      </c>
      <c r="C7806" s="288" t="s">
        <v>2679</v>
      </c>
      <c r="D7806" s="288" t="s">
        <v>2680</v>
      </c>
      <c r="E7806" s="553" t="s">
        <v>2681</v>
      </c>
      <c r="F7806" s="553"/>
      <c r="G7806" s="181" t="s">
        <v>2682</v>
      </c>
      <c r="H7806" s="180" t="s">
        <v>2683</v>
      </c>
      <c r="I7806" s="180" t="s">
        <v>6886</v>
      </c>
      <c r="J7806" s="180" t="s">
        <v>2684</v>
      </c>
      <c r="K7806" s="180" t="s">
        <v>2685</v>
      </c>
    </row>
    <row r="7807" spans="1:11" ht="38.25" x14ac:dyDescent="0.2">
      <c r="A7807" s="289" t="s">
        <v>119</v>
      </c>
      <c r="B7807" s="182" t="s">
        <v>7688</v>
      </c>
      <c r="C7807" s="289" t="s">
        <v>2687</v>
      </c>
      <c r="D7807" s="289" t="s">
        <v>7689</v>
      </c>
      <c r="E7807" s="554" t="s">
        <v>3020</v>
      </c>
      <c r="F7807" s="554"/>
      <c r="G7807" s="183" t="s">
        <v>2701</v>
      </c>
      <c r="H7807" s="184">
        <v>1</v>
      </c>
      <c r="I7807" s="185"/>
      <c r="J7807" s="185">
        <v>16.71</v>
      </c>
      <c r="K7807" s="185">
        <v>16.71</v>
      </c>
    </row>
    <row r="7808" spans="1:11" ht="25.5" x14ac:dyDescent="0.2">
      <c r="A7808" s="290" t="s">
        <v>2689</v>
      </c>
      <c r="B7808" s="186" t="s">
        <v>2881</v>
      </c>
      <c r="C7808" s="290" t="s">
        <v>2691</v>
      </c>
      <c r="D7808" s="290" t="s">
        <v>2882</v>
      </c>
      <c r="E7808" s="555" t="s">
        <v>2693</v>
      </c>
      <c r="F7808" s="555"/>
      <c r="G7808" s="187" t="s">
        <v>2694</v>
      </c>
      <c r="H7808" s="188">
        <v>7.6999999999999999E-2</v>
      </c>
      <c r="I7808" s="188"/>
      <c r="J7808" s="189">
        <v>27.68</v>
      </c>
      <c r="K7808" s="189">
        <v>2.13</v>
      </c>
    </row>
    <row r="7809" spans="1:11" ht="25.5" x14ac:dyDescent="0.2">
      <c r="A7809" s="290" t="s">
        <v>2689</v>
      </c>
      <c r="B7809" s="186" t="s">
        <v>2870</v>
      </c>
      <c r="C7809" s="290" t="s">
        <v>2691</v>
      </c>
      <c r="D7809" s="290" t="s">
        <v>2871</v>
      </c>
      <c r="E7809" s="555" t="s">
        <v>2693</v>
      </c>
      <c r="F7809" s="555"/>
      <c r="G7809" s="187" t="s">
        <v>2694</v>
      </c>
      <c r="H7809" s="188">
        <v>7.6999999999999999E-2</v>
      </c>
      <c r="I7809" s="188"/>
      <c r="J7809" s="189">
        <v>33.79</v>
      </c>
      <c r="K7809" s="189">
        <v>2.6</v>
      </c>
    </row>
    <row r="7810" spans="1:11" ht="25.5" x14ac:dyDescent="0.2">
      <c r="A7810" s="291" t="s">
        <v>2697</v>
      </c>
      <c r="B7810" s="190" t="s">
        <v>2998</v>
      </c>
      <c r="C7810" s="291" t="s">
        <v>2691</v>
      </c>
      <c r="D7810" s="291" t="s">
        <v>2999</v>
      </c>
      <c r="E7810" s="556" t="s">
        <v>2700</v>
      </c>
      <c r="F7810" s="556"/>
      <c r="G7810" s="191" t="s">
        <v>48</v>
      </c>
      <c r="H7810" s="192">
        <v>8.9999999999999993E-3</v>
      </c>
      <c r="I7810" s="192"/>
      <c r="J7810" s="193">
        <v>9.4499999999999993</v>
      </c>
      <c r="K7810" s="193">
        <v>0.08</v>
      </c>
    </row>
    <row r="7811" spans="1:11" ht="38.25" x14ac:dyDescent="0.2">
      <c r="A7811" s="291" t="s">
        <v>2697</v>
      </c>
      <c r="B7811" s="190" t="s">
        <v>7690</v>
      </c>
      <c r="C7811" s="291" t="s">
        <v>7145</v>
      </c>
      <c r="D7811" s="291" t="s">
        <v>7691</v>
      </c>
      <c r="E7811" s="556" t="s">
        <v>2700</v>
      </c>
      <c r="F7811" s="556"/>
      <c r="G7811" s="191" t="s">
        <v>2701</v>
      </c>
      <c r="H7811" s="192">
        <v>1.19</v>
      </c>
      <c r="I7811" s="192"/>
      <c r="J7811" s="193">
        <v>10</v>
      </c>
      <c r="K7811" s="193">
        <v>11.9</v>
      </c>
    </row>
    <row r="7812" spans="1:11" x14ac:dyDescent="0.2">
      <c r="A7812" s="287"/>
      <c r="B7812" s="287"/>
      <c r="C7812" s="287"/>
      <c r="D7812" s="287"/>
      <c r="E7812" s="287" t="s">
        <v>2709</v>
      </c>
      <c r="F7812" s="194">
        <v>3.47</v>
      </c>
      <c r="G7812" s="287" t="s">
        <v>2710</v>
      </c>
      <c r="H7812" s="194">
        <v>0</v>
      </c>
      <c r="I7812" s="287" t="s">
        <v>2711</v>
      </c>
      <c r="J7812" s="194">
        <v>3.47</v>
      </c>
    </row>
    <row r="7813" spans="1:11" x14ac:dyDescent="0.2">
      <c r="A7813" s="287"/>
      <c r="B7813" s="287"/>
      <c r="C7813" s="287"/>
      <c r="D7813" s="287"/>
      <c r="E7813" s="287" t="s">
        <v>2712</v>
      </c>
      <c r="F7813" s="194">
        <v>0</v>
      </c>
      <c r="G7813" s="287"/>
      <c r="H7813" s="552" t="s">
        <v>2713</v>
      </c>
      <c r="I7813" s="552"/>
      <c r="J7813" s="194">
        <v>16.71</v>
      </c>
    </row>
    <row r="7814" spans="1:11" ht="13.5" thickBot="1" x14ac:dyDescent="0.25">
      <c r="A7814" s="196"/>
      <c r="B7814" s="196"/>
      <c r="C7814" s="196"/>
      <c r="D7814" s="196"/>
      <c r="E7814" s="196"/>
      <c r="F7814" s="196"/>
      <c r="G7814" s="196" t="s">
        <v>2714</v>
      </c>
      <c r="H7814" s="198">
        <v>0</v>
      </c>
      <c r="I7814" s="196" t="s">
        <v>2715</v>
      </c>
      <c r="J7814" s="197">
        <v>0</v>
      </c>
    </row>
    <row r="7815" spans="1:11" ht="13.5" thickTop="1" x14ac:dyDescent="0.2">
      <c r="A7815" s="195"/>
      <c r="B7815" s="195"/>
      <c r="C7815" s="195"/>
      <c r="D7815" s="195"/>
      <c r="E7815" s="195"/>
      <c r="F7815" s="195"/>
      <c r="G7815" s="195"/>
      <c r="H7815" s="195"/>
      <c r="I7815" s="195"/>
      <c r="J7815" s="195"/>
    </row>
    <row r="7816" spans="1:11" ht="15" x14ac:dyDescent="0.2">
      <c r="A7816" s="288" t="s">
        <v>8177</v>
      </c>
      <c r="B7816" s="180" t="s">
        <v>2678</v>
      </c>
      <c r="C7816" s="288" t="s">
        <v>2679</v>
      </c>
      <c r="D7816" s="288" t="s">
        <v>2680</v>
      </c>
      <c r="E7816" s="553" t="s">
        <v>2681</v>
      </c>
      <c r="F7816" s="553"/>
      <c r="G7816" s="181" t="s">
        <v>2682</v>
      </c>
      <c r="H7816" s="180" t="s">
        <v>2683</v>
      </c>
      <c r="I7816" s="180" t="s">
        <v>6886</v>
      </c>
      <c r="J7816" s="180" t="s">
        <v>2684</v>
      </c>
      <c r="K7816" s="180" t="s">
        <v>2685</v>
      </c>
    </row>
    <row r="7817" spans="1:11" ht="38.25" x14ac:dyDescent="0.2">
      <c r="A7817" s="289" t="s">
        <v>119</v>
      </c>
      <c r="B7817" s="182" t="s">
        <v>7692</v>
      </c>
      <c r="C7817" s="289" t="s">
        <v>2687</v>
      </c>
      <c r="D7817" s="289" t="s">
        <v>7693</v>
      </c>
      <c r="E7817" s="554" t="s">
        <v>3020</v>
      </c>
      <c r="F7817" s="554"/>
      <c r="G7817" s="183" t="s">
        <v>2701</v>
      </c>
      <c r="H7817" s="184">
        <v>1</v>
      </c>
      <c r="I7817" s="185"/>
      <c r="J7817" s="185">
        <v>19.48</v>
      </c>
      <c r="K7817" s="185">
        <v>19.48</v>
      </c>
    </row>
    <row r="7818" spans="1:11" ht="25.5" x14ac:dyDescent="0.2">
      <c r="A7818" s="290" t="s">
        <v>2689</v>
      </c>
      <c r="B7818" s="186" t="s">
        <v>2881</v>
      </c>
      <c r="C7818" s="290" t="s">
        <v>2691</v>
      </c>
      <c r="D7818" s="290" t="s">
        <v>2882</v>
      </c>
      <c r="E7818" s="555" t="s">
        <v>2693</v>
      </c>
      <c r="F7818" s="555"/>
      <c r="G7818" s="187" t="s">
        <v>2694</v>
      </c>
      <c r="H7818" s="188">
        <v>0.03</v>
      </c>
      <c r="I7818" s="188"/>
      <c r="J7818" s="189">
        <v>27.68</v>
      </c>
      <c r="K7818" s="189">
        <v>0.83</v>
      </c>
    </row>
    <row r="7819" spans="1:11" ht="25.5" x14ac:dyDescent="0.2">
      <c r="A7819" s="290" t="s">
        <v>2689</v>
      </c>
      <c r="B7819" s="186" t="s">
        <v>2870</v>
      </c>
      <c r="C7819" s="290" t="s">
        <v>2691</v>
      </c>
      <c r="D7819" s="290" t="s">
        <v>2871</v>
      </c>
      <c r="E7819" s="555" t="s">
        <v>2693</v>
      </c>
      <c r="F7819" s="555"/>
      <c r="G7819" s="187" t="s">
        <v>2694</v>
      </c>
      <c r="H7819" s="188">
        <v>0.03</v>
      </c>
      <c r="I7819" s="188"/>
      <c r="J7819" s="189">
        <v>33.79</v>
      </c>
      <c r="K7819" s="189">
        <v>1.01</v>
      </c>
    </row>
    <row r="7820" spans="1:11" ht="25.5" x14ac:dyDescent="0.2">
      <c r="A7820" s="291" t="s">
        <v>2697</v>
      </c>
      <c r="B7820" s="190" t="s">
        <v>2998</v>
      </c>
      <c r="C7820" s="291" t="s">
        <v>2691</v>
      </c>
      <c r="D7820" s="291" t="s">
        <v>2999</v>
      </c>
      <c r="E7820" s="556" t="s">
        <v>2700</v>
      </c>
      <c r="F7820" s="556"/>
      <c r="G7820" s="191" t="s">
        <v>48</v>
      </c>
      <c r="H7820" s="192">
        <v>8.9999999999999993E-3</v>
      </c>
      <c r="I7820" s="192"/>
      <c r="J7820" s="193">
        <v>9.4499999999999993</v>
      </c>
      <c r="K7820" s="193">
        <v>0.08</v>
      </c>
    </row>
    <row r="7821" spans="1:11" ht="38.25" x14ac:dyDescent="0.2">
      <c r="A7821" s="291" t="s">
        <v>2697</v>
      </c>
      <c r="B7821" s="190" t="s">
        <v>7694</v>
      </c>
      <c r="C7821" s="291" t="s">
        <v>7145</v>
      </c>
      <c r="D7821" s="291" t="s">
        <v>7695</v>
      </c>
      <c r="E7821" s="556" t="s">
        <v>2700</v>
      </c>
      <c r="F7821" s="556"/>
      <c r="G7821" s="191" t="s">
        <v>2701</v>
      </c>
      <c r="H7821" s="192">
        <v>1.19</v>
      </c>
      <c r="I7821" s="192"/>
      <c r="J7821" s="193">
        <v>14.76</v>
      </c>
      <c r="K7821" s="193">
        <v>17.559999999999999</v>
      </c>
    </row>
    <row r="7822" spans="1:11" x14ac:dyDescent="0.2">
      <c r="A7822" s="287"/>
      <c r="B7822" s="287"/>
      <c r="C7822" s="287"/>
      <c r="D7822" s="287"/>
      <c r="E7822" s="287" t="s">
        <v>2709</v>
      </c>
      <c r="F7822" s="194">
        <v>1.34</v>
      </c>
      <c r="G7822" s="287" t="s">
        <v>2710</v>
      </c>
      <c r="H7822" s="194">
        <v>0</v>
      </c>
      <c r="I7822" s="287" t="s">
        <v>2711</v>
      </c>
      <c r="J7822" s="194">
        <v>1.34</v>
      </c>
    </row>
    <row r="7823" spans="1:11" x14ac:dyDescent="0.2">
      <c r="A7823" s="287"/>
      <c r="B7823" s="287"/>
      <c r="C7823" s="287"/>
      <c r="D7823" s="287"/>
      <c r="E7823" s="287" t="s">
        <v>2712</v>
      </c>
      <c r="F7823" s="194">
        <v>0</v>
      </c>
      <c r="G7823" s="287"/>
      <c r="H7823" s="552" t="s">
        <v>2713</v>
      </c>
      <c r="I7823" s="552"/>
      <c r="J7823" s="194">
        <v>19.48</v>
      </c>
    </row>
    <row r="7824" spans="1:11" ht="13.5" thickBot="1" x14ac:dyDescent="0.25">
      <c r="A7824" s="196"/>
      <c r="B7824" s="196"/>
      <c r="C7824" s="196"/>
      <c r="D7824" s="196"/>
      <c r="E7824" s="196"/>
      <c r="F7824" s="196"/>
      <c r="G7824" s="196" t="s">
        <v>2714</v>
      </c>
      <c r="H7824" s="198">
        <v>0</v>
      </c>
      <c r="I7824" s="196" t="s">
        <v>2715</v>
      </c>
      <c r="J7824" s="197">
        <v>0</v>
      </c>
    </row>
    <row r="7825" spans="1:11" ht="13.5" thickTop="1" x14ac:dyDescent="0.2">
      <c r="A7825" s="195"/>
      <c r="B7825" s="195"/>
      <c r="C7825" s="195"/>
      <c r="D7825" s="195"/>
      <c r="E7825" s="195"/>
      <c r="F7825" s="195"/>
      <c r="G7825" s="195"/>
      <c r="H7825" s="195"/>
      <c r="I7825" s="195"/>
      <c r="J7825" s="195"/>
    </row>
    <row r="7826" spans="1:11" ht="15" x14ac:dyDescent="0.2">
      <c r="A7826" s="288" t="s">
        <v>8178</v>
      </c>
      <c r="B7826" s="180" t="s">
        <v>2678</v>
      </c>
      <c r="C7826" s="288" t="s">
        <v>2679</v>
      </c>
      <c r="D7826" s="288" t="s">
        <v>2680</v>
      </c>
      <c r="E7826" s="553" t="s">
        <v>2681</v>
      </c>
      <c r="F7826" s="553"/>
      <c r="G7826" s="181" t="s">
        <v>2682</v>
      </c>
      <c r="H7826" s="180" t="s">
        <v>2683</v>
      </c>
      <c r="I7826" s="180" t="s">
        <v>6886</v>
      </c>
      <c r="J7826" s="180" t="s">
        <v>2684</v>
      </c>
      <c r="K7826" s="180" t="s">
        <v>2685</v>
      </c>
    </row>
    <row r="7827" spans="1:11" ht="38.25" x14ac:dyDescent="0.2">
      <c r="A7827" s="289" t="s">
        <v>119</v>
      </c>
      <c r="B7827" s="182" t="s">
        <v>7696</v>
      </c>
      <c r="C7827" s="289" t="s">
        <v>2687</v>
      </c>
      <c r="D7827" s="289" t="s">
        <v>7697</v>
      </c>
      <c r="E7827" s="554" t="s">
        <v>3020</v>
      </c>
      <c r="F7827" s="554"/>
      <c r="G7827" s="183" t="s">
        <v>2701</v>
      </c>
      <c r="H7827" s="184">
        <v>1</v>
      </c>
      <c r="I7827" s="185"/>
      <c r="J7827" s="185">
        <v>35.67</v>
      </c>
      <c r="K7827" s="185">
        <v>35.67</v>
      </c>
    </row>
    <row r="7828" spans="1:11" ht="25.5" x14ac:dyDescent="0.2">
      <c r="A7828" s="290" t="s">
        <v>2689</v>
      </c>
      <c r="B7828" s="186" t="s">
        <v>2881</v>
      </c>
      <c r="C7828" s="290" t="s">
        <v>2691</v>
      </c>
      <c r="D7828" s="290" t="s">
        <v>2882</v>
      </c>
      <c r="E7828" s="555" t="s">
        <v>2693</v>
      </c>
      <c r="F7828" s="555"/>
      <c r="G7828" s="187" t="s">
        <v>2694</v>
      </c>
      <c r="H7828" s="188">
        <v>0.115</v>
      </c>
      <c r="I7828" s="188"/>
      <c r="J7828" s="189">
        <v>27.68</v>
      </c>
      <c r="K7828" s="189">
        <v>3.18</v>
      </c>
    </row>
    <row r="7829" spans="1:11" ht="25.5" x14ac:dyDescent="0.2">
      <c r="A7829" s="290" t="s">
        <v>2689</v>
      </c>
      <c r="B7829" s="186" t="s">
        <v>2870</v>
      </c>
      <c r="C7829" s="290" t="s">
        <v>2691</v>
      </c>
      <c r="D7829" s="290" t="s">
        <v>2871</v>
      </c>
      <c r="E7829" s="555" t="s">
        <v>2693</v>
      </c>
      <c r="F7829" s="555"/>
      <c r="G7829" s="187" t="s">
        <v>2694</v>
      </c>
      <c r="H7829" s="188">
        <v>0.115</v>
      </c>
      <c r="I7829" s="188"/>
      <c r="J7829" s="189">
        <v>33.79</v>
      </c>
      <c r="K7829" s="189">
        <v>3.88</v>
      </c>
    </row>
    <row r="7830" spans="1:11" ht="25.5" x14ac:dyDescent="0.2">
      <c r="A7830" s="291" t="s">
        <v>2697</v>
      </c>
      <c r="B7830" s="190" t="s">
        <v>2998</v>
      </c>
      <c r="C7830" s="291" t="s">
        <v>2691</v>
      </c>
      <c r="D7830" s="291" t="s">
        <v>2999</v>
      </c>
      <c r="E7830" s="556" t="s">
        <v>2700</v>
      </c>
      <c r="F7830" s="556"/>
      <c r="G7830" s="191" t="s">
        <v>48</v>
      </c>
      <c r="H7830" s="192">
        <v>8.9999999999999993E-3</v>
      </c>
      <c r="I7830" s="192"/>
      <c r="J7830" s="193">
        <v>9.4499999999999993</v>
      </c>
      <c r="K7830" s="193">
        <v>0.08</v>
      </c>
    </row>
    <row r="7831" spans="1:11" ht="38.25" x14ac:dyDescent="0.2">
      <c r="A7831" s="291" t="s">
        <v>2697</v>
      </c>
      <c r="B7831" s="190" t="s">
        <v>7698</v>
      </c>
      <c r="C7831" s="291" t="s">
        <v>7145</v>
      </c>
      <c r="D7831" s="291" t="s">
        <v>7699</v>
      </c>
      <c r="E7831" s="556" t="s">
        <v>2700</v>
      </c>
      <c r="F7831" s="556"/>
      <c r="G7831" s="191" t="s">
        <v>2701</v>
      </c>
      <c r="H7831" s="192">
        <v>1.19</v>
      </c>
      <c r="I7831" s="192"/>
      <c r="J7831" s="193">
        <v>23.98</v>
      </c>
      <c r="K7831" s="193">
        <v>28.53</v>
      </c>
    </row>
    <row r="7832" spans="1:11" x14ac:dyDescent="0.2">
      <c r="A7832" s="287"/>
      <c r="B7832" s="287"/>
      <c r="C7832" s="287"/>
      <c r="D7832" s="287"/>
      <c r="E7832" s="287" t="s">
        <v>2709</v>
      </c>
      <c r="F7832" s="194">
        <v>5.18</v>
      </c>
      <c r="G7832" s="287" t="s">
        <v>2710</v>
      </c>
      <c r="H7832" s="194">
        <v>0</v>
      </c>
      <c r="I7832" s="287" t="s">
        <v>2711</v>
      </c>
      <c r="J7832" s="194">
        <v>5.18</v>
      </c>
    </row>
    <row r="7833" spans="1:11" x14ac:dyDescent="0.2">
      <c r="A7833" s="287"/>
      <c r="B7833" s="287"/>
      <c r="C7833" s="287"/>
      <c r="D7833" s="287"/>
      <c r="E7833" s="287" t="s">
        <v>2712</v>
      </c>
      <c r="F7833" s="194">
        <v>0</v>
      </c>
      <c r="G7833" s="287"/>
      <c r="H7833" s="552" t="s">
        <v>2713</v>
      </c>
      <c r="I7833" s="552"/>
      <c r="J7833" s="194">
        <v>35.67</v>
      </c>
    </row>
    <row r="7834" spans="1:11" ht="13.5" thickBot="1" x14ac:dyDescent="0.25">
      <c r="A7834" s="196"/>
      <c r="B7834" s="196"/>
      <c r="C7834" s="196"/>
      <c r="D7834" s="196"/>
      <c r="E7834" s="196"/>
      <c r="F7834" s="196"/>
      <c r="G7834" s="196" t="s">
        <v>2714</v>
      </c>
      <c r="H7834" s="198">
        <v>0</v>
      </c>
      <c r="I7834" s="196" t="s">
        <v>2715</v>
      </c>
      <c r="J7834" s="197">
        <v>0</v>
      </c>
    </row>
    <row r="7835" spans="1:11" ht="13.5" thickTop="1" x14ac:dyDescent="0.2">
      <c r="A7835" s="195"/>
      <c r="B7835" s="195"/>
      <c r="C7835" s="195"/>
      <c r="D7835" s="195"/>
      <c r="E7835" s="195"/>
      <c r="F7835" s="195"/>
      <c r="G7835" s="195"/>
      <c r="H7835" s="195"/>
      <c r="I7835" s="195"/>
      <c r="J7835" s="195"/>
    </row>
    <row r="7836" spans="1:11" ht="15" x14ac:dyDescent="0.2">
      <c r="A7836" s="288" t="s">
        <v>8179</v>
      </c>
      <c r="B7836" s="180" t="s">
        <v>2678</v>
      </c>
      <c r="C7836" s="288" t="s">
        <v>2679</v>
      </c>
      <c r="D7836" s="288" t="s">
        <v>2680</v>
      </c>
      <c r="E7836" s="553" t="s">
        <v>2681</v>
      </c>
      <c r="F7836" s="553"/>
      <c r="G7836" s="181" t="s">
        <v>2682</v>
      </c>
      <c r="H7836" s="180" t="s">
        <v>2683</v>
      </c>
      <c r="I7836" s="180" t="s">
        <v>6886</v>
      </c>
      <c r="J7836" s="180" t="s">
        <v>2684</v>
      </c>
      <c r="K7836" s="180" t="s">
        <v>2685</v>
      </c>
    </row>
    <row r="7837" spans="1:11" ht="38.25" x14ac:dyDescent="0.2">
      <c r="A7837" s="289" t="s">
        <v>119</v>
      </c>
      <c r="B7837" s="182" t="s">
        <v>7700</v>
      </c>
      <c r="C7837" s="289" t="s">
        <v>2687</v>
      </c>
      <c r="D7837" s="289" t="s">
        <v>7701</v>
      </c>
      <c r="E7837" s="554" t="s">
        <v>3020</v>
      </c>
      <c r="F7837" s="554"/>
      <c r="G7837" s="183" t="s">
        <v>2701</v>
      </c>
      <c r="H7837" s="184">
        <v>1</v>
      </c>
      <c r="I7837" s="185"/>
      <c r="J7837" s="185">
        <v>36.24</v>
      </c>
      <c r="K7837" s="185">
        <v>36.24</v>
      </c>
    </row>
    <row r="7838" spans="1:11" ht="25.5" x14ac:dyDescent="0.2">
      <c r="A7838" s="290" t="s">
        <v>2689</v>
      </c>
      <c r="B7838" s="186" t="s">
        <v>2881</v>
      </c>
      <c r="C7838" s="290" t="s">
        <v>2691</v>
      </c>
      <c r="D7838" s="290" t="s">
        <v>2882</v>
      </c>
      <c r="E7838" s="555" t="s">
        <v>2693</v>
      </c>
      <c r="F7838" s="555"/>
      <c r="G7838" s="187" t="s">
        <v>2694</v>
      </c>
      <c r="H7838" s="188">
        <v>7.2999999999999995E-2</v>
      </c>
      <c r="I7838" s="188"/>
      <c r="J7838" s="189">
        <v>27.68</v>
      </c>
      <c r="K7838" s="189">
        <v>2.02</v>
      </c>
    </row>
    <row r="7839" spans="1:11" ht="25.5" x14ac:dyDescent="0.2">
      <c r="A7839" s="290" t="s">
        <v>2689</v>
      </c>
      <c r="B7839" s="186" t="s">
        <v>2870</v>
      </c>
      <c r="C7839" s="290" t="s">
        <v>2691</v>
      </c>
      <c r="D7839" s="290" t="s">
        <v>2871</v>
      </c>
      <c r="E7839" s="555" t="s">
        <v>2693</v>
      </c>
      <c r="F7839" s="555"/>
      <c r="G7839" s="187" t="s">
        <v>2694</v>
      </c>
      <c r="H7839" s="188">
        <v>7.2999999999999995E-2</v>
      </c>
      <c r="I7839" s="188"/>
      <c r="J7839" s="189">
        <v>33.79</v>
      </c>
      <c r="K7839" s="189">
        <v>2.46</v>
      </c>
    </row>
    <row r="7840" spans="1:11" ht="25.5" x14ac:dyDescent="0.2">
      <c r="A7840" s="291" t="s">
        <v>2697</v>
      </c>
      <c r="B7840" s="190" t="s">
        <v>2998</v>
      </c>
      <c r="C7840" s="291" t="s">
        <v>2691</v>
      </c>
      <c r="D7840" s="291" t="s">
        <v>2999</v>
      </c>
      <c r="E7840" s="556" t="s">
        <v>2700</v>
      </c>
      <c r="F7840" s="556"/>
      <c r="G7840" s="191" t="s">
        <v>48</v>
      </c>
      <c r="H7840" s="192">
        <v>8.9999999999999993E-3</v>
      </c>
      <c r="I7840" s="192"/>
      <c r="J7840" s="193">
        <v>9.4499999999999993</v>
      </c>
      <c r="K7840" s="193">
        <v>0.08</v>
      </c>
    </row>
    <row r="7841" spans="1:11" x14ac:dyDescent="0.2">
      <c r="A7841" s="291" t="s">
        <v>2697</v>
      </c>
      <c r="B7841" s="190" t="s">
        <v>7702</v>
      </c>
      <c r="C7841" s="291" t="s">
        <v>2791</v>
      </c>
      <c r="D7841" s="291" t="s">
        <v>7703</v>
      </c>
      <c r="E7841" s="556" t="s">
        <v>2700</v>
      </c>
      <c r="F7841" s="556"/>
      <c r="G7841" s="191" t="s">
        <v>2701</v>
      </c>
      <c r="H7841" s="192">
        <v>1.19</v>
      </c>
      <c r="I7841" s="192"/>
      <c r="J7841" s="193">
        <v>26.63</v>
      </c>
      <c r="K7841" s="193">
        <v>31.68</v>
      </c>
    </row>
    <row r="7842" spans="1:11" x14ac:dyDescent="0.2">
      <c r="A7842" s="287"/>
      <c r="B7842" s="287"/>
      <c r="C7842" s="287"/>
      <c r="D7842" s="287"/>
      <c r="E7842" s="287" t="s">
        <v>2709</v>
      </c>
      <c r="F7842" s="194">
        <v>3.28</v>
      </c>
      <c r="G7842" s="287" t="s">
        <v>2710</v>
      </c>
      <c r="H7842" s="194">
        <v>0</v>
      </c>
      <c r="I7842" s="287" t="s">
        <v>2711</v>
      </c>
      <c r="J7842" s="194">
        <v>3.28</v>
      </c>
    </row>
    <row r="7843" spans="1:11" x14ac:dyDescent="0.2">
      <c r="A7843" s="287"/>
      <c r="B7843" s="287"/>
      <c r="C7843" s="287"/>
      <c r="D7843" s="287"/>
      <c r="E7843" s="287" t="s">
        <v>2712</v>
      </c>
      <c r="F7843" s="194">
        <v>0</v>
      </c>
      <c r="G7843" s="287"/>
      <c r="H7843" s="552" t="s">
        <v>2713</v>
      </c>
      <c r="I7843" s="552"/>
      <c r="J7843" s="194">
        <v>36.24</v>
      </c>
    </row>
    <row r="7844" spans="1:11" ht="13.5" thickBot="1" x14ac:dyDescent="0.25">
      <c r="A7844" s="196"/>
      <c r="B7844" s="196"/>
      <c r="C7844" s="196"/>
      <c r="D7844" s="196"/>
      <c r="E7844" s="196"/>
      <c r="F7844" s="196"/>
      <c r="G7844" s="196" t="s">
        <v>2714</v>
      </c>
      <c r="H7844" s="198">
        <v>0</v>
      </c>
      <c r="I7844" s="196" t="s">
        <v>2715</v>
      </c>
      <c r="J7844" s="197">
        <v>0</v>
      </c>
    </row>
    <row r="7845" spans="1:11" ht="13.5" thickTop="1" x14ac:dyDescent="0.2">
      <c r="A7845" s="195"/>
      <c r="B7845" s="195"/>
      <c r="C7845" s="195"/>
      <c r="D7845" s="195"/>
      <c r="E7845" s="195"/>
      <c r="F7845" s="195"/>
      <c r="G7845" s="195"/>
      <c r="H7845" s="195"/>
      <c r="I7845" s="195"/>
      <c r="J7845" s="195"/>
    </row>
    <row r="7846" spans="1:11" ht="15" x14ac:dyDescent="0.2">
      <c r="A7846" s="288" t="s">
        <v>8180</v>
      </c>
      <c r="B7846" s="180" t="s">
        <v>2678</v>
      </c>
      <c r="C7846" s="288" t="s">
        <v>2679</v>
      </c>
      <c r="D7846" s="288" t="s">
        <v>2680</v>
      </c>
      <c r="E7846" s="553" t="s">
        <v>2681</v>
      </c>
      <c r="F7846" s="553"/>
      <c r="G7846" s="181" t="s">
        <v>2682</v>
      </c>
      <c r="H7846" s="180" t="s">
        <v>2683</v>
      </c>
      <c r="I7846" s="180" t="s">
        <v>6886</v>
      </c>
      <c r="J7846" s="180" t="s">
        <v>2684</v>
      </c>
      <c r="K7846" s="180" t="s">
        <v>2685</v>
      </c>
    </row>
    <row r="7847" spans="1:11" ht="38.25" x14ac:dyDescent="0.2">
      <c r="A7847" s="289" t="s">
        <v>119</v>
      </c>
      <c r="B7847" s="182" t="s">
        <v>7704</v>
      </c>
      <c r="C7847" s="289" t="s">
        <v>2687</v>
      </c>
      <c r="D7847" s="289" t="s">
        <v>7705</v>
      </c>
      <c r="E7847" s="554" t="s">
        <v>3020</v>
      </c>
      <c r="F7847" s="554"/>
      <c r="G7847" s="183" t="s">
        <v>2701</v>
      </c>
      <c r="H7847" s="184">
        <v>1</v>
      </c>
      <c r="I7847" s="185"/>
      <c r="J7847" s="185">
        <v>50.15</v>
      </c>
      <c r="K7847" s="185">
        <v>50.15</v>
      </c>
    </row>
    <row r="7848" spans="1:11" ht="25.5" x14ac:dyDescent="0.2">
      <c r="A7848" s="290" t="s">
        <v>2689</v>
      </c>
      <c r="B7848" s="186" t="s">
        <v>2881</v>
      </c>
      <c r="C7848" s="290" t="s">
        <v>2691</v>
      </c>
      <c r="D7848" s="290" t="s">
        <v>2882</v>
      </c>
      <c r="E7848" s="555" t="s">
        <v>2693</v>
      </c>
      <c r="F7848" s="555"/>
      <c r="G7848" s="187" t="s">
        <v>2694</v>
      </c>
      <c r="H7848" s="188">
        <v>8.6999999999999994E-2</v>
      </c>
      <c r="I7848" s="188"/>
      <c r="J7848" s="189">
        <v>27.68</v>
      </c>
      <c r="K7848" s="189">
        <v>2.4</v>
      </c>
    </row>
    <row r="7849" spans="1:11" ht="25.5" x14ac:dyDescent="0.2">
      <c r="A7849" s="290" t="s">
        <v>2689</v>
      </c>
      <c r="B7849" s="186" t="s">
        <v>2870</v>
      </c>
      <c r="C7849" s="290" t="s">
        <v>2691</v>
      </c>
      <c r="D7849" s="290" t="s">
        <v>2871</v>
      </c>
      <c r="E7849" s="555" t="s">
        <v>2693</v>
      </c>
      <c r="F7849" s="555"/>
      <c r="G7849" s="187" t="s">
        <v>2694</v>
      </c>
      <c r="H7849" s="188">
        <v>8.6999999999999994E-2</v>
      </c>
      <c r="I7849" s="188"/>
      <c r="J7849" s="189">
        <v>33.79</v>
      </c>
      <c r="K7849" s="189">
        <v>2.93</v>
      </c>
    </row>
    <row r="7850" spans="1:11" ht="25.5" x14ac:dyDescent="0.2">
      <c r="A7850" s="291" t="s">
        <v>2697</v>
      </c>
      <c r="B7850" s="190" t="s">
        <v>2998</v>
      </c>
      <c r="C7850" s="291" t="s">
        <v>2691</v>
      </c>
      <c r="D7850" s="291" t="s">
        <v>2999</v>
      </c>
      <c r="E7850" s="556" t="s">
        <v>2700</v>
      </c>
      <c r="F7850" s="556"/>
      <c r="G7850" s="191" t="s">
        <v>48</v>
      </c>
      <c r="H7850" s="192">
        <v>8.9999999999999993E-3</v>
      </c>
      <c r="I7850" s="192"/>
      <c r="J7850" s="193">
        <v>9.4499999999999993</v>
      </c>
      <c r="K7850" s="193">
        <v>0.08</v>
      </c>
    </row>
    <row r="7851" spans="1:11" x14ac:dyDescent="0.2">
      <c r="A7851" s="291" t="s">
        <v>2697</v>
      </c>
      <c r="B7851" s="190" t="s">
        <v>7706</v>
      </c>
      <c r="C7851" s="291" t="s">
        <v>2791</v>
      </c>
      <c r="D7851" s="291" t="s">
        <v>7707</v>
      </c>
      <c r="E7851" s="556" t="s">
        <v>2700</v>
      </c>
      <c r="F7851" s="556"/>
      <c r="G7851" s="191" t="s">
        <v>2701</v>
      </c>
      <c r="H7851" s="192">
        <v>1.19</v>
      </c>
      <c r="I7851" s="192"/>
      <c r="J7851" s="193">
        <v>37.6</v>
      </c>
      <c r="K7851" s="193">
        <v>44.74</v>
      </c>
    </row>
    <row r="7852" spans="1:11" x14ac:dyDescent="0.2">
      <c r="A7852" s="287"/>
      <c r="B7852" s="287"/>
      <c r="C7852" s="287"/>
      <c r="D7852" s="287"/>
      <c r="E7852" s="287" t="s">
        <v>2709</v>
      </c>
      <c r="F7852" s="194">
        <v>3.91</v>
      </c>
      <c r="G7852" s="287" t="s">
        <v>2710</v>
      </c>
      <c r="H7852" s="194">
        <v>0</v>
      </c>
      <c r="I7852" s="287" t="s">
        <v>2711</v>
      </c>
      <c r="J7852" s="194">
        <v>3.91</v>
      </c>
    </row>
    <row r="7853" spans="1:11" x14ac:dyDescent="0.2">
      <c r="A7853" s="287"/>
      <c r="B7853" s="287"/>
      <c r="C7853" s="287"/>
      <c r="D7853" s="287"/>
      <c r="E7853" s="287" t="s">
        <v>2712</v>
      </c>
      <c r="F7853" s="194">
        <v>0</v>
      </c>
      <c r="G7853" s="287"/>
      <c r="H7853" s="552" t="s">
        <v>2713</v>
      </c>
      <c r="I7853" s="552"/>
      <c r="J7853" s="194">
        <v>50.15</v>
      </c>
    </row>
    <row r="7854" spans="1:11" ht="13.5" thickBot="1" x14ac:dyDescent="0.25">
      <c r="A7854" s="196"/>
      <c r="B7854" s="196"/>
      <c r="C7854" s="196"/>
      <c r="D7854" s="196"/>
      <c r="E7854" s="196"/>
      <c r="F7854" s="196"/>
      <c r="G7854" s="196" t="s">
        <v>2714</v>
      </c>
      <c r="H7854" s="198">
        <v>0</v>
      </c>
      <c r="I7854" s="196" t="s">
        <v>2715</v>
      </c>
      <c r="J7854" s="197">
        <v>0</v>
      </c>
    </row>
    <row r="7855" spans="1:11" ht="13.5" thickTop="1" x14ac:dyDescent="0.2">
      <c r="A7855" s="195"/>
      <c r="B7855" s="195"/>
      <c r="C7855" s="195"/>
      <c r="D7855" s="195"/>
      <c r="E7855" s="195"/>
      <c r="F7855" s="195"/>
      <c r="G7855" s="195"/>
      <c r="H7855" s="195"/>
      <c r="I7855" s="195"/>
      <c r="J7855" s="195"/>
    </row>
    <row r="7856" spans="1:11" ht="15" x14ac:dyDescent="0.2">
      <c r="A7856" s="288" t="s">
        <v>8181</v>
      </c>
      <c r="B7856" s="180" t="s">
        <v>2678</v>
      </c>
      <c r="C7856" s="288" t="s">
        <v>2679</v>
      </c>
      <c r="D7856" s="288" t="s">
        <v>2680</v>
      </c>
      <c r="E7856" s="553" t="s">
        <v>2681</v>
      </c>
      <c r="F7856" s="553"/>
      <c r="G7856" s="181" t="s">
        <v>2682</v>
      </c>
      <c r="H7856" s="180" t="s">
        <v>2683</v>
      </c>
      <c r="I7856" s="180" t="s">
        <v>6886</v>
      </c>
      <c r="J7856" s="180" t="s">
        <v>2684</v>
      </c>
      <c r="K7856" s="180" t="s">
        <v>2685</v>
      </c>
    </row>
    <row r="7857" spans="1:11" ht="38.25" x14ac:dyDescent="0.2">
      <c r="A7857" s="289" t="s">
        <v>119</v>
      </c>
      <c r="B7857" s="182" t="s">
        <v>7708</v>
      </c>
      <c r="C7857" s="289" t="s">
        <v>2687</v>
      </c>
      <c r="D7857" s="289" t="s">
        <v>7709</v>
      </c>
      <c r="E7857" s="554" t="s">
        <v>3020</v>
      </c>
      <c r="F7857" s="554"/>
      <c r="G7857" s="183" t="s">
        <v>2701</v>
      </c>
      <c r="H7857" s="184">
        <v>1</v>
      </c>
      <c r="I7857" s="185"/>
      <c r="J7857" s="185">
        <v>64.81</v>
      </c>
      <c r="K7857" s="185">
        <v>64.81</v>
      </c>
    </row>
    <row r="7858" spans="1:11" ht="25.5" x14ac:dyDescent="0.2">
      <c r="A7858" s="290" t="s">
        <v>2689</v>
      </c>
      <c r="B7858" s="186" t="s">
        <v>2881</v>
      </c>
      <c r="C7858" s="290" t="s">
        <v>2691</v>
      </c>
      <c r="D7858" s="290" t="s">
        <v>2882</v>
      </c>
      <c r="E7858" s="555" t="s">
        <v>2693</v>
      </c>
      <c r="F7858" s="555"/>
      <c r="G7858" s="187" t="s">
        <v>2694</v>
      </c>
      <c r="H7858" s="188">
        <v>0.105</v>
      </c>
      <c r="I7858" s="188"/>
      <c r="J7858" s="189">
        <v>27.68</v>
      </c>
      <c r="K7858" s="189">
        <v>2.9</v>
      </c>
    </row>
    <row r="7859" spans="1:11" ht="25.5" x14ac:dyDescent="0.2">
      <c r="A7859" s="290" t="s">
        <v>2689</v>
      </c>
      <c r="B7859" s="186" t="s">
        <v>2870</v>
      </c>
      <c r="C7859" s="290" t="s">
        <v>2691</v>
      </c>
      <c r="D7859" s="290" t="s">
        <v>2871</v>
      </c>
      <c r="E7859" s="555" t="s">
        <v>2693</v>
      </c>
      <c r="F7859" s="555"/>
      <c r="G7859" s="187" t="s">
        <v>2694</v>
      </c>
      <c r="H7859" s="188">
        <v>0.105</v>
      </c>
      <c r="I7859" s="188"/>
      <c r="J7859" s="189">
        <v>33.79</v>
      </c>
      <c r="K7859" s="189">
        <v>3.54</v>
      </c>
    </row>
    <row r="7860" spans="1:11" ht="25.5" x14ac:dyDescent="0.2">
      <c r="A7860" s="291" t="s">
        <v>2697</v>
      </c>
      <c r="B7860" s="190" t="s">
        <v>2998</v>
      </c>
      <c r="C7860" s="291" t="s">
        <v>2691</v>
      </c>
      <c r="D7860" s="291" t="s">
        <v>2999</v>
      </c>
      <c r="E7860" s="556" t="s">
        <v>2700</v>
      </c>
      <c r="F7860" s="556"/>
      <c r="G7860" s="191" t="s">
        <v>48</v>
      </c>
      <c r="H7860" s="192">
        <v>8.9999999999999993E-3</v>
      </c>
      <c r="I7860" s="192"/>
      <c r="J7860" s="193">
        <v>9.4499999999999993</v>
      </c>
      <c r="K7860" s="193">
        <v>0.08</v>
      </c>
    </row>
    <row r="7861" spans="1:11" x14ac:dyDescent="0.2">
      <c r="A7861" s="291" t="s">
        <v>2697</v>
      </c>
      <c r="B7861" s="190" t="s">
        <v>7710</v>
      </c>
      <c r="C7861" s="291" t="s">
        <v>2791</v>
      </c>
      <c r="D7861" s="291" t="s">
        <v>7711</v>
      </c>
      <c r="E7861" s="556" t="s">
        <v>2700</v>
      </c>
      <c r="F7861" s="556"/>
      <c r="G7861" s="191" t="s">
        <v>2701</v>
      </c>
      <c r="H7861" s="192">
        <v>1.19</v>
      </c>
      <c r="I7861" s="192"/>
      <c r="J7861" s="193">
        <v>48.99</v>
      </c>
      <c r="K7861" s="193">
        <v>58.29</v>
      </c>
    </row>
    <row r="7862" spans="1:11" x14ac:dyDescent="0.2">
      <c r="A7862" s="287"/>
      <c r="B7862" s="287"/>
      <c r="C7862" s="287"/>
      <c r="D7862" s="287"/>
      <c r="E7862" s="287" t="s">
        <v>2709</v>
      </c>
      <c r="F7862" s="194">
        <v>4.72</v>
      </c>
      <c r="G7862" s="287" t="s">
        <v>2710</v>
      </c>
      <c r="H7862" s="194">
        <v>0</v>
      </c>
      <c r="I7862" s="287" t="s">
        <v>2711</v>
      </c>
      <c r="J7862" s="194">
        <v>4.72</v>
      </c>
    </row>
    <row r="7863" spans="1:11" x14ac:dyDescent="0.2">
      <c r="A7863" s="287"/>
      <c r="B7863" s="287"/>
      <c r="C7863" s="287"/>
      <c r="D7863" s="287"/>
      <c r="E7863" s="287" t="s">
        <v>2712</v>
      </c>
      <c r="F7863" s="194">
        <v>0</v>
      </c>
      <c r="G7863" s="287"/>
      <c r="H7863" s="552" t="s">
        <v>2713</v>
      </c>
      <c r="I7863" s="552"/>
      <c r="J7863" s="194">
        <v>64.81</v>
      </c>
    </row>
    <row r="7864" spans="1:11" ht="13.5" thickBot="1" x14ac:dyDescent="0.25">
      <c r="A7864" s="196"/>
      <c r="B7864" s="196"/>
      <c r="C7864" s="196"/>
      <c r="D7864" s="196"/>
      <c r="E7864" s="196"/>
      <c r="F7864" s="196"/>
      <c r="G7864" s="196" t="s">
        <v>2714</v>
      </c>
      <c r="H7864" s="198">
        <v>0</v>
      </c>
      <c r="I7864" s="196" t="s">
        <v>2715</v>
      </c>
      <c r="J7864" s="197">
        <v>0</v>
      </c>
    </row>
    <row r="7865" spans="1:11" ht="13.5" thickTop="1" x14ac:dyDescent="0.2">
      <c r="A7865" s="195"/>
      <c r="B7865" s="195"/>
      <c r="C7865" s="195"/>
      <c r="D7865" s="195"/>
      <c r="E7865" s="195"/>
      <c r="F7865" s="195"/>
      <c r="G7865" s="195"/>
      <c r="H7865" s="195"/>
      <c r="I7865" s="195"/>
      <c r="J7865" s="195"/>
    </row>
    <row r="7866" spans="1:11" ht="15" x14ac:dyDescent="0.2">
      <c r="A7866" s="288" t="s">
        <v>8182</v>
      </c>
      <c r="B7866" s="180" t="s">
        <v>2678</v>
      </c>
      <c r="C7866" s="288" t="s">
        <v>2679</v>
      </c>
      <c r="D7866" s="288" t="s">
        <v>2680</v>
      </c>
      <c r="E7866" s="553" t="s">
        <v>2681</v>
      </c>
      <c r="F7866" s="553"/>
      <c r="G7866" s="181" t="s">
        <v>2682</v>
      </c>
      <c r="H7866" s="180" t="s">
        <v>2683</v>
      </c>
      <c r="I7866" s="180" t="s">
        <v>6886</v>
      </c>
      <c r="J7866" s="180" t="s">
        <v>2684</v>
      </c>
      <c r="K7866" s="180" t="s">
        <v>2685</v>
      </c>
    </row>
    <row r="7867" spans="1:11" ht="38.25" x14ac:dyDescent="0.2">
      <c r="A7867" s="289" t="s">
        <v>119</v>
      </c>
      <c r="B7867" s="182" t="s">
        <v>7712</v>
      </c>
      <c r="C7867" s="289" t="s">
        <v>2687</v>
      </c>
      <c r="D7867" s="289" t="s">
        <v>7713</v>
      </c>
      <c r="E7867" s="554" t="s">
        <v>3020</v>
      </c>
      <c r="F7867" s="554"/>
      <c r="G7867" s="183" t="s">
        <v>2701</v>
      </c>
      <c r="H7867" s="184">
        <v>1</v>
      </c>
      <c r="I7867" s="185"/>
      <c r="J7867" s="185">
        <v>85.66</v>
      </c>
      <c r="K7867" s="185">
        <v>85.66</v>
      </c>
    </row>
    <row r="7868" spans="1:11" ht="25.5" x14ac:dyDescent="0.2">
      <c r="A7868" s="290" t="s">
        <v>2689</v>
      </c>
      <c r="B7868" s="186" t="s">
        <v>2881</v>
      </c>
      <c r="C7868" s="290" t="s">
        <v>2691</v>
      </c>
      <c r="D7868" s="290" t="s">
        <v>2882</v>
      </c>
      <c r="E7868" s="555" t="s">
        <v>2693</v>
      </c>
      <c r="F7868" s="555"/>
      <c r="G7868" s="187" t="s">
        <v>2694</v>
      </c>
      <c r="H7868" s="188">
        <v>0.115</v>
      </c>
      <c r="I7868" s="188"/>
      <c r="J7868" s="189">
        <v>27.68</v>
      </c>
      <c r="K7868" s="189">
        <v>3.18</v>
      </c>
    </row>
    <row r="7869" spans="1:11" ht="25.5" x14ac:dyDescent="0.2">
      <c r="A7869" s="290" t="s">
        <v>2689</v>
      </c>
      <c r="B7869" s="186" t="s">
        <v>2870</v>
      </c>
      <c r="C7869" s="290" t="s">
        <v>2691</v>
      </c>
      <c r="D7869" s="290" t="s">
        <v>2871</v>
      </c>
      <c r="E7869" s="555" t="s">
        <v>2693</v>
      </c>
      <c r="F7869" s="555"/>
      <c r="G7869" s="187" t="s">
        <v>2694</v>
      </c>
      <c r="H7869" s="188">
        <v>0.115</v>
      </c>
      <c r="I7869" s="188"/>
      <c r="J7869" s="189">
        <v>33.79</v>
      </c>
      <c r="K7869" s="189">
        <v>3.88</v>
      </c>
    </row>
    <row r="7870" spans="1:11" ht="25.5" x14ac:dyDescent="0.2">
      <c r="A7870" s="291" t="s">
        <v>2697</v>
      </c>
      <c r="B7870" s="190" t="s">
        <v>2998</v>
      </c>
      <c r="C7870" s="291" t="s">
        <v>2691</v>
      </c>
      <c r="D7870" s="291" t="s">
        <v>2999</v>
      </c>
      <c r="E7870" s="556" t="s">
        <v>2700</v>
      </c>
      <c r="F7870" s="556"/>
      <c r="G7870" s="191" t="s">
        <v>48</v>
      </c>
      <c r="H7870" s="192">
        <v>8.9999999999999993E-3</v>
      </c>
      <c r="I7870" s="192"/>
      <c r="J7870" s="193">
        <v>9.4499999999999993</v>
      </c>
      <c r="K7870" s="193">
        <v>0.08</v>
      </c>
    </row>
    <row r="7871" spans="1:11" x14ac:dyDescent="0.2">
      <c r="A7871" s="291" t="s">
        <v>2697</v>
      </c>
      <c r="B7871" s="190" t="s">
        <v>7714</v>
      </c>
      <c r="C7871" s="291" t="s">
        <v>2791</v>
      </c>
      <c r="D7871" s="291" t="s">
        <v>7715</v>
      </c>
      <c r="E7871" s="556" t="s">
        <v>2700</v>
      </c>
      <c r="F7871" s="556"/>
      <c r="G7871" s="191" t="s">
        <v>2701</v>
      </c>
      <c r="H7871" s="192">
        <v>1.19</v>
      </c>
      <c r="I7871" s="192"/>
      <c r="J7871" s="193">
        <v>65.989999999999995</v>
      </c>
      <c r="K7871" s="193">
        <v>78.52</v>
      </c>
    </row>
    <row r="7872" spans="1:11" x14ac:dyDescent="0.2">
      <c r="A7872" s="287"/>
      <c r="B7872" s="287"/>
      <c r="C7872" s="287"/>
      <c r="D7872" s="287"/>
      <c r="E7872" s="287" t="s">
        <v>2709</v>
      </c>
      <c r="F7872" s="194">
        <v>5.18</v>
      </c>
      <c r="G7872" s="287" t="s">
        <v>2710</v>
      </c>
      <c r="H7872" s="194">
        <v>0</v>
      </c>
      <c r="I7872" s="287" t="s">
        <v>2711</v>
      </c>
      <c r="J7872" s="194">
        <v>5.18</v>
      </c>
    </row>
    <row r="7873" spans="1:11" x14ac:dyDescent="0.2">
      <c r="A7873" s="287"/>
      <c r="B7873" s="287"/>
      <c r="C7873" s="287"/>
      <c r="D7873" s="287"/>
      <c r="E7873" s="287" t="s">
        <v>2712</v>
      </c>
      <c r="F7873" s="194">
        <v>0</v>
      </c>
      <c r="G7873" s="287"/>
      <c r="H7873" s="552" t="s">
        <v>2713</v>
      </c>
      <c r="I7873" s="552"/>
      <c r="J7873" s="194">
        <v>85.66</v>
      </c>
    </row>
    <row r="7874" spans="1:11" ht="13.5" thickBot="1" x14ac:dyDescent="0.25">
      <c r="A7874" s="196"/>
      <c r="B7874" s="196"/>
      <c r="C7874" s="196"/>
      <c r="D7874" s="196"/>
      <c r="E7874" s="196"/>
      <c r="F7874" s="196"/>
      <c r="G7874" s="196" t="s">
        <v>2714</v>
      </c>
      <c r="H7874" s="198">
        <v>0</v>
      </c>
      <c r="I7874" s="196" t="s">
        <v>2715</v>
      </c>
      <c r="J7874" s="197">
        <v>0</v>
      </c>
    </row>
    <row r="7875" spans="1:11" ht="13.5" thickTop="1" x14ac:dyDescent="0.2">
      <c r="A7875" s="195"/>
      <c r="B7875" s="195"/>
      <c r="C7875" s="195"/>
      <c r="D7875" s="195"/>
      <c r="E7875" s="195"/>
      <c r="F7875" s="195"/>
      <c r="G7875" s="195"/>
      <c r="H7875" s="195"/>
      <c r="I7875" s="195"/>
      <c r="J7875" s="195"/>
    </row>
    <row r="7876" spans="1:11" ht="15" x14ac:dyDescent="0.2">
      <c r="A7876" s="288" t="s">
        <v>8183</v>
      </c>
      <c r="B7876" s="180" t="s">
        <v>2678</v>
      </c>
      <c r="C7876" s="288" t="s">
        <v>2679</v>
      </c>
      <c r="D7876" s="288" t="s">
        <v>2680</v>
      </c>
      <c r="E7876" s="553" t="s">
        <v>2681</v>
      </c>
      <c r="F7876" s="553"/>
      <c r="G7876" s="181" t="s">
        <v>2682</v>
      </c>
      <c r="H7876" s="180" t="s">
        <v>2683</v>
      </c>
      <c r="I7876" s="180" t="s">
        <v>6886</v>
      </c>
      <c r="J7876" s="180" t="s">
        <v>2684</v>
      </c>
      <c r="K7876" s="180" t="s">
        <v>2685</v>
      </c>
    </row>
    <row r="7877" spans="1:11" ht="38.25" x14ac:dyDescent="0.2">
      <c r="A7877" s="289" t="s">
        <v>119</v>
      </c>
      <c r="B7877" s="182" t="s">
        <v>7716</v>
      </c>
      <c r="C7877" s="289" t="s">
        <v>2687</v>
      </c>
      <c r="D7877" s="289" t="s">
        <v>7717</v>
      </c>
      <c r="E7877" s="554" t="s">
        <v>3020</v>
      </c>
      <c r="F7877" s="554"/>
      <c r="G7877" s="183" t="s">
        <v>2701</v>
      </c>
      <c r="H7877" s="184">
        <v>1</v>
      </c>
      <c r="I7877" s="185"/>
      <c r="J7877" s="185">
        <v>108.16</v>
      </c>
      <c r="K7877" s="185">
        <v>108.16</v>
      </c>
    </row>
    <row r="7878" spans="1:11" ht="25.5" x14ac:dyDescent="0.2">
      <c r="A7878" s="290" t="s">
        <v>2689</v>
      </c>
      <c r="B7878" s="186" t="s">
        <v>2881</v>
      </c>
      <c r="C7878" s="290" t="s">
        <v>2691</v>
      </c>
      <c r="D7878" s="290" t="s">
        <v>2882</v>
      </c>
      <c r="E7878" s="555" t="s">
        <v>2693</v>
      </c>
      <c r="F7878" s="555"/>
      <c r="G7878" s="187" t="s">
        <v>2694</v>
      </c>
      <c r="H7878" s="188">
        <v>0.152</v>
      </c>
      <c r="I7878" s="188"/>
      <c r="J7878" s="189">
        <v>27.68</v>
      </c>
      <c r="K7878" s="189">
        <v>4.2</v>
      </c>
    </row>
    <row r="7879" spans="1:11" ht="25.5" x14ac:dyDescent="0.2">
      <c r="A7879" s="290" t="s">
        <v>2689</v>
      </c>
      <c r="B7879" s="186" t="s">
        <v>2870</v>
      </c>
      <c r="C7879" s="290" t="s">
        <v>2691</v>
      </c>
      <c r="D7879" s="290" t="s">
        <v>2871</v>
      </c>
      <c r="E7879" s="555" t="s">
        <v>2693</v>
      </c>
      <c r="F7879" s="555"/>
      <c r="G7879" s="187" t="s">
        <v>2694</v>
      </c>
      <c r="H7879" s="188">
        <v>0.152</v>
      </c>
      <c r="I7879" s="188"/>
      <c r="J7879" s="189">
        <v>33.79</v>
      </c>
      <c r="K7879" s="189">
        <v>5.13</v>
      </c>
    </row>
    <row r="7880" spans="1:11" ht="25.5" x14ac:dyDescent="0.2">
      <c r="A7880" s="291" t="s">
        <v>2697</v>
      </c>
      <c r="B7880" s="190" t="s">
        <v>2998</v>
      </c>
      <c r="C7880" s="291" t="s">
        <v>2691</v>
      </c>
      <c r="D7880" s="291" t="s">
        <v>2999</v>
      </c>
      <c r="E7880" s="556" t="s">
        <v>2700</v>
      </c>
      <c r="F7880" s="556"/>
      <c r="G7880" s="191" t="s">
        <v>48</v>
      </c>
      <c r="H7880" s="192">
        <v>8.9999999999999993E-3</v>
      </c>
      <c r="I7880" s="192"/>
      <c r="J7880" s="193">
        <v>9.4499999999999993</v>
      </c>
      <c r="K7880" s="193">
        <v>0.08</v>
      </c>
    </row>
    <row r="7881" spans="1:11" x14ac:dyDescent="0.2">
      <c r="A7881" s="291" t="s">
        <v>2697</v>
      </c>
      <c r="B7881" s="190" t="s">
        <v>7718</v>
      </c>
      <c r="C7881" s="291" t="s">
        <v>2791</v>
      </c>
      <c r="D7881" s="291" t="s">
        <v>7719</v>
      </c>
      <c r="E7881" s="556" t="s">
        <v>2700</v>
      </c>
      <c r="F7881" s="556"/>
      <c r="G7881" s="191" t="s">
        <v>2701</v>
      </c>
      <c r="H7881" s="192">
        <v>1.19</v>
      </c>
      <c r="I7881" s="192"/>
      <c r="J7881" s="193">
        <v>82.99</v>
      </c>
      <c r="K7881" s="193">
        <v>98.75</v>
      </c>
    </row>
    <row r="7882" spans="1:11" x14ac:dyDescent="0.2">
      <c r="A7882" s="287"/>
      <c r="B7882" s="287"/>
      <c r="C7882" s="287"/>
      <c r="D7882" s="287"/>
      <c r="E7882" s="287" t="s">
        <v>2709</v>
      </c>
      <c r="F7882" s="194">
        <v>6.85</v>
      </c>
      <c r="G7882" s="287" t="s">
        <v>2710</v>
      </c>
      <c r="H7882" s="194">
        <v>0</v>
      </c>
      <c r="I7882" s="287" t="s">
        <v>2711</v>
      </c>
      <c r="J7882" s="194">
        <v>6.85</v>
      </c>
    </row>
    <row r="7883" spans="1:11" x14ac:dyDescent="0.2">
      <c r="A7883" s="287"/>
      <c r="B7883" s="287"/>
      <c r="C7883" s="287"/>
      <c r="D7883" s="287"/>
      <c r="E7883" s="287" t="s">
        <v>2712</v>
      </c>
      <c r="F7883" s="194">
        <v>0</v>
      </c>
      <c r="G7883" s="287"/>
      <c r="H7883" s="552" t="s">
        <v>2713</v>
      </c>
      <c r="I7883" s="552"/>
      <c r="J7883" s="194">
        <v>108.16</v>
      </c>
    </row>
    <row r="7884" spans="1:11" ht="13.5" thickBot="1" x14ac:dyDescent="0.25">
      <c r="A7884" s="196"/>
      <c r="B7884" s="196"/>
      <c r="C7884" s="196"/>
      <c r="D7884" s="196"/>
      <c r="E7884" s="196"/>
      <c r="F7884" s="196"/>
      <c r="G7884" s="196" t="s">
        <v>2714</v>
      </c>
      <c r="H7884" s="198">
        <v>0</v>
      </c>
      <c r="I7884" s="196" t="s">
        <v>2715</v>
      </c>
      <c r="J7884" s="197">
        <v>0</v>
      </c>
    </row>
    <row r="7885" spans="1:11" ht="13.5" thickTop="1" x14ac:dyDescent="0.2">
      <c r="A7885" s="195"/>
      <c r="B7885" s="195"/>
      <c r="C7885" s="195"/>
      <c r="D7885" s="195"/>
      <c r="E7885" s="195"/>
      <c r="F7885" s="195"/>
      <c r="G7885" s="195"/>
      <c r="H7885" s="195"/>
      <c r="I7885" s="195"/>
      <c r="J7885" s="195"/>
    </row>
    <row r="7886" spans="1:11" ht="15" x14ac:dyDescent="0.2">
      <c r="A7886" s="288" t="s">
        <v>8184</v>
      </c>
      <c r="B7886" s="180" t="s">
        <v>2678</v>
      </c>
      <c r="C7886" s="288" t="s">
        <v>2679</v>
      </c>
      <c r="D7886" s="288" t="s">
        <v>2680</v>
      </c>
      <c r="E7886" s="553" t="s">
        <v>2681</v>
      </c>
      <c r="F7886" s="553"/>
      <c r="G7886" s="181" t="s">
        <v>2682</v>
      </c>
      <c r="H7886" s="180" t="s">
        <v>2683</v>
      </c>
      <c r="I7886" s="180" t="s">
        <v>6886</v>
      </c>
      <c r="J7886" s="180" t="s">
        <v>2684</v>
      </c>
      <c r="K7886" s="180" t="s">
        <v>2685</v>
      </c>
    </row>
    <row r="7887" spans="1:11" ht="38.25" x14ac:dyDescent="0.2">
      <c r="A7887" s="289" t="s">
        <v>119</v>
      </c>
      <c r="B7887" s="182" t="s">
        <v>7720</v>
      </c>
      <c r="C7887" s="289" t="s">
        <v>2687</v>
      </c>
      <c r="D7887" s="289" t="s">
        <v>7721</v>
      </c>
      <c r="E7887" s="554" t="s">
        <v>3020</v>
      </c>
      <c r="F7887" s="554"/>
      <c r="G7887" s="183" t="s">
        <v>2701</v>
      </c>
      <c r="H7887" s="184">
        <v>1</v>
      </c>
      <c r="I7887" s="185"/>
      <c r="J7887" s="185">
        <v>163.16</v>
      </c>
      <c r="K7887" s="185">
        <v>163.16</v>
      </c>
    </row>
    <row r="7888" spans="1:11" ht="25.5" x14ac:dyDescent="0.2">
      <c r="A7888" s="290" t="s">
        <v>2689</v>
      </c>
      <c r="B7888" s="186" t="s">
        <v>2881</v>
      </c>
      <c r="C7888" s="290" t="s">
        <v>2691</v>
      </c>
      <c r="D7888" s="290" t="s">
        <v>2882</v>
      </c>
      <c r="E7888" s="555" t="s">
        <v>2693</v>
      </c>
      <c r="F7888" s="555"/>
      <c r="G7888" s="187" t="s">
        <v>2694</v>
      </c>
      <c r="H7888" s="188">
        <v>0.115</v>
      </c>
      <c r="I7888" s="188"/>
      <c r="J7888" s="189">
        <v>27.68</v>
      </c>
      <c r="K7888" s="189">
        <v>3.18</v>
      </c>
    </row>
    <row r="7889" spans="1:11" ht="25.5" x14ac:dyDescent="0.2">
      <c r="A7889" s="290" t="s">
        <v>2689</v>
      </c>
      <c r="B7889" s="186" t="s">
        <v>2870</v>
      </c>
      <c r="C7889" s="290" t="s">
        <v>2691</v>
      </c>
      <c r="D7889" s="290" t="s">
        <v>2871</v>
      </c>
      <c r="E7889" s="555" t="s">
        <v>2693</v>
      </c>
      <c r="F7889" s="555"/>
      <c r="G7889" s="187" t="s">
        <v>2694</v>
      </c>
      <c r="H7889" s="188">
        <v>0.115</v>
      </c>
      <c r="I7889" s="188"/>
      <c r="J7889" s="189">
        <v>33.79</v>
      </c>
      <c r="K7889" s="189">
        <v>3.88</v>
      </c>
    </row>
    <row r="7890" spans="1:11" ht="25.5" x14ac:dyDescent="0.2">
      <c r="A7890" s="291" t="s">
        <v>2697</v>
      </c>
      <c r="B7890" s="190" t="s">
        <v>2998</v>
      </c>
      <c r="C7890" s="291" t="s">
        <v>2691</v>
      </c>
      <c r="D7890" s="291" t="s">
        <v>2999</v>
      </c>
      <c r="E7890" s="556" t="s">
        <v>2700</v>
      </c>
      <c r="F7890" s="556"/>
      <c r="G7890" s="191" t="s">
        <v>48</v>
      </c>
      <c r="H7890" s="192">
        <v>8.9999999999999993E-3</v>
      </c>
      <c r="I7890" s="192"/>
      <c r="J7890" s="193">
        <v>9.4499999999999993</v>
      </c>
      <c r="K7890" s="193">
        <v>0.08</v>
      </c>
    </row>
    <row r="7891" spans="1:11" ht="38.25" x14ac:dyDescent="0.2">
      <c r="A7891" s="291" t="s">
        <v>2697</v>
      </c>
      <c r="B7891" s="190" t="s">
        <v>7722</v>
      </c>
      <c r="C7891" s="291" t="s">
        <v>7145</v>
      </c>
      <c r="D7891" s="291" t="s">
        <v>7723</v>
      </c>
      <c r="E7891" s="556" t="s">
        <v>2700</v>
      </c>
      <c r="F7891" s="556"/>
      <c r="G7891" s="191" t="s">
        <v>2701</v>
      </c>
      <c r="H7891" s="192">
        <v>1.19</v>
      </c>
      <c r="I7891" s="192"/>
      <c r="J7891" s="193">
        <v>131.11000000000001</v>
      </c>
      <c r="K7891" s="193">
        <v>156.02000000000001</v>
      </c>
    </row>
    <row r="7892" spans="1:11" x14ac:dyDescent="0.2">
      <c r="A7892" s="287"/>
      <c r="B7892" s="287"/>
      <c r="C7892" s="287"/>
      <c r="D7892" s="287"/>
      <c r="E7892" s="287" t="s">
        <v>2709</v>
      </c>
      <c r="F7892" s="194">
        <v>5.18</v>
      </c>
      <c r="G7892" s="287" t="s">
        <v>2710</v>
      </c>
      <c r="H7892" s="194">
        <v>0</v>
      </c>
      <c r="I7892" s="287" t="s">
        <v>2711</v>
      </c>
      <c r="J7892" s="194">
        <v>5.18</v>
      </c>
    </row>
    <row r="7893" spans="1:11" x14ac:dyDescent="0.2">
      <c r="A7893" s="287"/>
      <c r="B7893" s="287"/>
      <c r="C7893" s="287"/>
      <c r="D7893" s="287"/>
      <c r="E7893" s="287" t="s">
        <v>2712</v>
      </c>
      <c r="F7893" s="194">
        <v>0</v>
      </c>
      <c r="G7893" s="287"/>
      <c r="H7893" s="552" t="s">
        <v>2713</v>
      </c>
      <c r="I7893" s="552"/>
      <c r="J7893" s="194">
        <v>163.16</v>
      </c>
    </row>
    <row r="7894" spans="1:11" ht="13.5" thickBot="1" x14ac:dyDescent="0.25">
      <c r="A7894" s="196"/>
      <c r="B7894" s="196"/>
      <c r="C7894" s="196"/>
      <c r="D7894" s="196"/>
      <c r="E7894" s="196"/>
      <c r="F7894" s="196"/>
      <c r="G7894" s="196" t="s">
        <v>2714</v>
      </c>
      <c r="H7894" s="198">
        <v>0</v>
      </c>
      <c r="I7894" s="196" t="s">
        <v>2715</v>
      </c>
      <c r="J7894" s="197">
        <v>0</v>
      </c>
    </row>
    <row r="7895" spans="1:11" ht="13.5" thickTop="1" x14ac:dyDescent="0.2">
      <c r="A7895" s="195"/>
      <c r="B7895" s="195"/>
      <c r="C7895" s="195"/>
      <c r="D7895" s="195"/>
      <c r="E7895" s="195"/>
      <c r="F7895" s="195"/>
      <c r="G7895" s="195"/>
      <c r="H7895" s="195"/>
      <c r="I7895" s="195"/>
      <c r="J7895" s="195"/>
    </row>
    <row r="7896" spans="1:11" ht="15" x14ac:dyDescent="0.2">
      <c r="A7896" s="288" t="s">
        <v>8185</v>
      </c>
      <c r="B7896" s="180" t="s">
        <v>2678</v>
      </c>
      <c r="C7896" s="288" t="s">
        <v>2679</v>
      </c>
      <c r="D7896" s="288" t="s">
        <v>2680</v>
      </c>
      <c r="E7896" s="553" t="s">
        <v>2681</v>
      </c>
      <c r="F7896" s="553"/>
      <c r="G7896" s="181" t="s">
        <v>2682</v>
      </c>
      <c r="H7896" s="180" t="s">
        <v>2683</v>
      </c>
      <c r="I7896" s="180" t="s">
        <v>6886</v>
      </c>
      <c r="J7896" s="180" t="s">
        <v>2684</v>
      </c>
      <c r="K7896" s="180" t="s">
        <v>2685</v>
      </c>
    </row>
    <row r="7897" spans="1:11" ht="38.25" x14ac:dyDescent="0.2">
      <c r="A7897" s="289" t="s">
        <v>119</v>
      </c>
      <c r="B7897" s="182" t="s">
        <v>7724</v>
      </c>
      <c r="C7897" s="289" t="s">
        <v>2687</v>
      </c>
      <c r="D7897" s="289" t="s">
        <v>7725</v>
      </c>
      <c r="E7897" s="554" t="s">
        <v>3020</v>
      </c>
      <c r="F7897" s="554"/>
      <c r="G7897" s="183" t="s">
        <v>2701</v>
      </c>
      <c r="H7897" s="184">
        <v>1</v>
      </c>
      <c r="I7897" s="185"/>
      <c r="J7897" s="185">
        <v>154.16999999999999</v>
      </c>
      <c r="K7897" s="185">
        <v>154.16999999999999</v>
      </c>
    </row>
    <row r="7898" spans="1:11" ht="25.5" x14ac:dyDescent="0.2">
      <c r="A7898" s="290" t="s">
        <v>2689</v>
      </c>
      <c r="B7898" s="186" t="s">
        <v>2881</v>
      </c>
      <c r="C7898" s="290" t="s">
        <v>2691</v>
      </c>
      <c r="D7898" s="290" t="s">
        <v>2882</v>
      </c>
      <c r="E7898" s="555" t="s">
        <v>2693</v>
      </c>
      <c r="F7898" s="555"/>
      <c r="G7898" s="187" t="s">
        <v>2694</v>
      </c>
      <c r="H7898" s="188">
        <v>0.17899999999999999</v>
      </c>
      <c r="I7898" s="188"/>
      <c r="J7898" s="189">
        <v>27.68</v>
      </c>
      <c r="K7898" s="189">
        <v>4.95</v>
      </c>
    </row>
    <row r="7899" spans="1:11" ht="25.5" x14ac:dyDescent="0.2">
      <c r="A7899" s="290" t="s">
        <v>2689</v>
      </c>
      <c r="B7899" s="186" t="s">
        <v>2870</v>
      </c>
      <c r="C7899" s="290" t="s">
        <v>2691</v>
      </c>
      <c r="D7899" s="290" t="s">
        <v>2871</v>
      </c>
      <c r="E7899" s="555" t="s">
        <v>2693</v>
      </c>
      <c r="F7899" s="555"/>
      <c r="G7899" s="187" t="s">
        <v>2694</v>
      </c>
      <c r="H7899" s="188">
        <v>0.17899999999999999</v>
      </c>
      <c r="I7899" s="188"/>
      <c r="J7899" s="189">
        <v>33.79</v>
      </c>
      <c r="K7899" s="189">
        <v>6.04</v>
      </c>
    </row>
    <row r="7900" spans="1:11" ht="25.5" x14ac:dyDescent="0.2">
      <c r="A7900" s="291" t="s">
        <v>2697</v>
      </c>
      <c r="B7900" s="190" t="s">
        <v>2998</v>
      </c>
      <c r="C7900" s="291" t="s">
        <v>2691</v>
      </c>
      <c r="D7900" s="291" t="s">
        <v>2999</v>
      </c>
      <c r="E7900" s="556" t="s">
        <v>2700</v>
      </c>
      <c r="F7900" s="556"/>
      <c r="G7900" s="191" t="s">
        <v>48</v>
      </c>
      <c r="H7900" s="192">
        <v>8.9999999999999993E-3</v>
      </c>
      <c r="I7900" s="192"/>
      <c r="J7900" s="193">
        <v>9.4499999999999993</v>
      </c>
      <c r="K7900" s="193">
        <v>0.08</v>
      </c>
    </row>
    <row r="7901" spans="1:11" x14ac:dyDescent="0.2">
      <c r="A7901" s="291" t="s">
        <v>2697</v>
      </c>
      <c r="B7901" s="190" t="s">
        <v>7726</v>
      </c>
      <c r="C7901" s="291" t="s">
        <v>2791</v>
      </c>
      <c r="D7901" s="291" t="s">
        <v>7727</v>
      </c>
      <c r="E7901" s="556" t="s">
        <v>2700</v>
      </c>
      <c r="F7901" s="556"/>
      <c r="G7901" s="191" t="s">
        <v>2701</v>
      </c>
      <c r="H7901" s="192">
        <v>1.0149999999999999</v>
      </c>
      <c r="I7901" s="192"/>
      <c r="J7901" s="193">
        <v>140.99</v>
      </c>
      <c r="K7901" s="193">
        <v>143.1</v>
      </c>
    </row>
    <row r="7902" spans="1:11" x14ac:dyDescent="0.2">
      <c r="A7902" s="287"/>
      <c r="B7902" s="287"/>
      <c r="C7902" s="287"/>
      <c r="D7902" s="287"/>
      <c r="E7902" s="287" t="s">
        <v>2709</v>
      </c>
      <c r="F7902" s="194">
        <v>8.06</v>
      </c>
      <c r="G7902" s="287" t="s">
        <v>2710</v>
      </c>
      <c r="H7902" s="194">
        <v>0</v>
      </c>
      <c r="I7902" s="287" t="s">
        <v>2711</v>
      </c>
      <c r="J7902" s="194">
        <v>8.06</v>
      </c>
    </row>
    <row r="7903" spans="1:11" x14ac:dyDescent="0.2">
      <c r="A7903" s="287"/>
      <c r="B7903" s="287"/>
      <c r="C7903" s="287"/>
      <c r="D7903" s="287"/>
      <c r="E7903" s="287" t="s">
        <v>2712</v>
      </c>
      <c r="F7903" s="194">
        <v>0</v>
      </c>
      <c r="G7903" s="287"/>
      <c r="H7903" s="552" t="s">
        <v>2713</v>
      </c>
      <c r="I7903" s="552"/>
      <c r="J7903" s="194">
        <v>154.16999999999999</v>
      </c>
    </row>
    <row r="7904" spans="1:11" ht="13.5" thickBot="1" x14ac:dyDescent="0.25">
      <c r="A7904" s="196"/>
      <c r="B7904" s="196"/>
      <c r="C7904" s="196"/>
      <c r="D7904" s="196"/>
      <c r="E7904" s="196"/>
      <c r="F7904" s="196"/>
      <c r="G7904" s="196" t="s">
        <v>2714</v>
      </c>
      <c r="H7904" s="198">
        <v>0</v>
      </c>
      <c r="I7904" s="196" t="s">
        <v>2715</v>
      </c>
      <c r="J7904" s="197">
        <v>0</v>
      </c>
    </row>
    <row r="7905" spans="1:11" ht="13.5" thickTop="1" x14ac:dyDescent="0.2">
      <c r="A7905" s="195"/>
      <c r="B7905" s="195"/>
      <c r="C7905" s="195"/>
      <c r="D7905" s="195"/>
      <c r="E7905" s="195"/>
      <c r="F7905" s="195"/>
      <c r="G7905" s="195"/>
      <c r="H7905" s="195"/>
      <c r="I7905" s="195"/>
      <c r="J7905" s="195"/>
    </row>
    <row r="7906" spans="1:11" ht="15" x14ac:dyDescent="0.2">
      <c r="A7906" s="288" t="s">
        <v>8186</v>
      </c>
      <c r="B7906" s="180" t="s">
        <v>2678</v>
      </c>
      <c r="C7906" s="288" t="s">
        <v>2679</v>
      </c>
      <c r="D7906" s="288" t="s">
        <v>2680</v>
      </c>
      <c r="E7906" s="553" t="s">
        <v>2681</v>
      </c>
      <c r="F7906" s="553"/>
      <c r="G7906" s="181" t="s">
        <v>2682</v>
      </c>
      <c r="H7906" s="180" t="s">
        <v>2683</v>
      </c>
      <c r="I7906" s="180" t="s">
        <v>6886</v>
      </c>
      <c r="J7906" s="180" t="s">
        <v>2684</v>
      </c>
      <c r="K7906" s="180" t="s">
        <v>2685</v>
      </c>
    </row>
    <row r="7907" spans="1:11" ht="38.25" x14ac:dyDescent="0.2">
      <c r="A7907" s="289" t="s">
        <v>119</v>
      </c>
      <c r="B7907" s="182" t="s">
        <v>7728</v>
      </c>
      <c r="C7907" s="289" t="s">
        <v>2687</v>
      </c>
      <c r="D7907" s="289" t="s">
        <v>7729</v>
      </c>
      <c r="E7907" s="554" t="s">
        <v>3020</v>
      </c>
      <c r="F7907" s="554"/>
      <c r="G7907" s="183" t="s">
        <v>2701</v>
      </c>
      <c r="H7907" s="184">
        <v>1</v>
      </c>
      <c r="I7907" s="185"/>
      <c r="J7907" s="185">
        <v>209.35</v>
      </c>
      <c r="K7907" s="185">
        <v>209.35</v>
      </c>
    </row>
    <row r="7908" spans="1:11" ht="25.5" x14ac:dyDescent="0.2">
      <c r="A7908" s="290" t="s">
        <v>2689</v>
      </c>
      <c r="B7908" s="186" t="s">
        <v>2881</v>
      </c>
      <c r="C7908" s="290" t="s">
        <v>2691</v>
      </c>
      <c r="D7908" s="290" t="s">
        <v>2882</v>
      </c>
      <c r="E7908" s="555" t="s">
        <v>2693</v>
      </c>
      <c r="F7908" s="555"/>
      <c r="G7908" s="187" t="s">
        <v>2694</v>
      </c>
      <c r="H7908" s="188">
        <v>0.03</v>
      </c>
      <c r="I7908" s="188"/>
      <c r="J7908" s="189">
        <v>27.68</v>
      </c>
      <c r="K7908" s="189">
        <v>0.83</v>
      </c>
    </row>
    <row r="7909" spans="1:11" ht="25.5" x14ac:dyDescent="0.2">
      <c r="A7909" s="290" t="s">
        <v>2689</v>
      </c>
      <c r="B7909" s="186" t="s">
        <v>2870</v>
      </c>
      <c r="C7909" s="290" t="s">
        <v>2691</v>
      </c>
      <c r="D7909" s="290" t="s">
        <v>2871</v>
      </c>
      <c r="E7909" s="555" t="s">
        <v>2693</v>
      </c>
      <c r="F7909" s="555"/>
      <c r="G7909" s="187" t="s">
        <v>2694</v>
      </c>
      <c r="H7909" s="188">
        <v>0.03</v>
      </c>
      <c r="I7909" s="188"/>
      <c r="J7909" s="189">
        <v>33.79</v>
      </c>
      <c r="K7909" s="189">
        <v>1.01</v>
      </c>
    </row>
    <row r="7910" spans="1:11" ht="25.5" x14ac:dyDescent="0.2">
      <c r="A7910" s="291" t="s">
        <v>2697</v>
      </c>
      <c r="B7910" s="190" t="s">
        <v>2998</v>
      </c>
      <c r="C7910" s="291" t="s">
        <v>2691</v>
      </c>
      <c r="D7910" s="291" t="s">
        <v>2999</v>
      </c>
      <c r="E7910" s="556" t="s">
        <v>2700</v>
      </c>
      <c r="F7910" s="556"/>
      <c r="G7910" s="191" t="s">
        <v>48</v>
      </c>
      <c r="H7910" s="192">
        <v>0.05</v>
      </c>
      <c r="I7910" s="192"/>
      <c r="J7910" s="193">
        <v>9.4499999999999993</v>
      </c>
      <c r="K7910" s="193">
        <v>0.47</v>
      </c>
    </row>
    <row r="7911" spans="1:11" x14ac:dyDescent="0.2">
      <c r="A7911" s="291" t="s">
        <v>2697</v>
      </c>
      <c r="B7911" s="190" t="s">
        <v>7730</v>
      </c>
      <c r="C7911" s="291" t="s">
        <v>2791</v>
      </c>
      <c r="D7911" s="291" t="s">
        <v>7731</v>
      </c>
      <c r="E7911" s="556" t="s">
        <v>2700</v>
      </c>
      <c r="F7911" s="556"/>
      <c r="G7911" s="191" t="s">
        <v>2701</v>
      </c>
      <c r="H7911" s="192">
        <v>1.02</v>
      </c>
      <c r="I7911" s="192"/>
      <c r="J7911" s="193">
        <v>202.99</v>
      </c>
      <c r="K7911" s="193">
        <v>207.04</v>
      </c>
    </row>
    <row r="7912" spans="1:11" x14ac:dyDescent="0.2">
      <c r="A7912" s="287"/>
      <c r="B7912" s="287"/>
      <c r="C7912" s="287"/>
      <c r="D7912" s="287"/>
      <c r="E7912" s="287" t="s">
        <v>2709</v>
      </c>
      <c r="F7912" s="194">
        <v>1.34</v>
      </c>
      <c r="G7912" s="287" t="s">
        <v>2710</v>
      </c>
      <c r="H7912" s="194">
        <v>0</v>
      </c>
      <c r="I7912" s="287" t="s">
        <v>2711</v>
      </c>
      <c r="J7912" s="194">
        <v>1.34</v>
      </c>
    </row>
    <row r="7913" spans="1:11" x14ac:dyDescent="0.2">
      <c r="A7913" s="287"/>
      <c r="B7913" s="287"/>
      <c r="C7913" s="287"/>
      <c r="D7913" s="287"/>
      <c r="E7913" s="287" t="s">
        <v>2712</v>
      </c>
      <c r="F7913" s="194">
        <v>0</v>
      </c>
      <c r="G7913" s="287"/>
      <c r="H7913" s="552" t="s">
        <v>2713</v>
      </c>
      <c r="I7913" s="552"/>
      <c r="J7913" s="194">
        <v>209.35</v>
      </c>
    </row>
    <row r="7914" spans="1:11" ht="13.5" thickBot="1" x14ac:dyDescent="0.25">
      <c r="A7914" s="196"/>
      <c r="B7914" s="196"/>
      <c r="C7914" s="196"/>
      <c r="D7914" s="196"/>
      <c r="E7914" s="196"/>
      <c r="F7914" s="196"/>
      <c r="G7914" s="196" t="s">
        <v>2714</v>
      </c>
      <c r="H7914" s="198">
        <v>0</v>
      </c>
      <c r="I7914" s="196" t="s">
        <v>2715</v>
      </c>
      <c r="J7914" s="197">
        <v>0</v>
      </c>
    </row>
    <row r="7915" spans="1:11" ht="13.5" thickTop="1" x14ac:dyDescent="0.2">
      <c r="A7915" s="195"/>
      <c r="B7915" s="195"/>
      <c r="C7915" s="195"/>
      <c r="D7915" s="195"/>
      <c r="E7915" s="195"/>
      <c r="F7915" s="195"/>
      <c r="G7915" s="195"/>
      <c r="H7915" s="195"/>
      <c r="I7915" s="195"/>
      <c r="J7915" s="195"/>
    </row>
    <row r="7916" spans="1:11" ht="25.5" x14ac:dyDescent="0.2">
      <c r="A7916" s="292" t="s">
        <v>8187</v>
      </c>
      <c r="B7916" s="292"/>
      <c r="C7916" s="292"/>
      <c r="D7916" s="292" t="s">
        <v>1827</v>
      </c>
      <c r="E7916" s="292"/>
      <c r="F7916" s="558"/>
      <c r="G7916" s="558"/>
      <c r="H7916" s="292"/>
      <c r="I7916" s="178"/>
      <c r="J7916" s="292"/>
      <c r="K7916" s="179">
        <v>0</v>
      </c>
    </row>
    <row r="7917" spans="1:11" ht="15" x14ac:dyDescent="0.2">
      <c r="A7917" s="288" t="s">
        <v>8188</v>
      </c>
      <c r="B7917" s="180" t="s">
        <v>2678</v>
      </c>
      <c r="C7917" s="288" t="s">
        <v>2679</v>
      </c>
      <c r="D7917" s="288" t="s">
        <v>2680</v>
      </c>
      <c r="E7917" s="553" t="s">
        <v>2681</v>
      </c>
      <c r="F7917" s="553"/>
      <c r="G7917" s="181" t="s">
        <v>2682</v>
      </c>
      <c r="H7917" s="180" t="s">
        <v>2683</v>
      </c>
      <c r="I7917" s="180" t="s">
        <v>6886</v>
      </c>
      <c r="J7917" s="180" t="s">
        <v>2684</v>
      </c>
      <c r="K7917" s="180" t="s">
        <v>2685</v>
      </c>
    </row>
    <row r="7918" spans="1:11" x14ac:dyDescent="0.2">
      <c r="A7918" s="289" t="s">
        <v>119</v>
      </c>
      <c r="B7918" s="182" t="s">
        <v>5207</v>
      </c>
      <c r="C7918" s="289" t="s">
        <v>2687</v>
      </c>
      <c r="D7918" s="289" t="s">
        <v>5208</v>
      </c>
      <c r="E7918" s="554" t="s">
        <v>3020</v>
      </c>
      <c r="F7918" s="554"/>
      <c r="G7918" s="183" t="s">
        <v>154</v>
      </c>
      <c r="H7918" s="184">
        <v>1</v>
      </c>
      <c r="I7918" s="185"/>
      <c r="J7918" s="185">
        <v>10.56</v>
      </c>
      <c r="K7918" s="185">
        <v>10.56</v>
      </c>
    </row>
    <row r="7919" spans="1:11" ht="25.5" x14ac:dyDescent="0.2">
      <c r="A7919" s="290" t="s">
        <v>2689</v>
      </c>
      <c r="B7919" s="186" t="s">
        <v>2870</v>
      </c>
      <c r="C7919" s="290" t="s">
        <v>2691</v>
      </c>
      <c r="D7919" s="290" t="s">
        <v>2871</v>
      </c>
      <c r="E7919" s="555" t="s">
        <v>2693</v>
      </c>
      <c r="F7919" s="555"/>
      <c r="G7919" s="187" t="s">
        <v>2694</v>
      </c>
      <c r="H7919" s="188">
        <v>0.08</v>
      </c>
      <c r="I7919" s="188"/>
      <c r="J7919" s="189">
        <v>33.79</v>
      </c>
      <c r="K7919" s="189">
        <v>2.7</v>
      </c>
    </row>
    <row r="7920" spans="1:11" ht="25.5" x14ac:dyDescent="0.2">
      <c r="A7920" s="290" t="s">
        <v>2689</v>
      </c>
      <c r="B7920" s="186" t="s">
        <v>2851</v>
      </c>
      <c r="C7920" s="290" t="s">
        <v>2691</v>
      </c>
      <c r="D7920" s="290" t="s">
        <v>2852</v>
      </c>
      <c r="E7920" s="555" t="s">
        <v>2693</v>
      </c>
      <c r="F7920" s="555"/>
      <c r="G7920" s="187" t="s">
        <v>2694</v>
      </c>
      <c r="H7920" s="188">
        <v>0.08</v>
      </c>
      <c r="I7920" s="188"/>
      <c r="J7920" s="189">
        <v>26.89</v>
      </c>
      <c r="K7920" s="189">
        <v>2.15</v>
      </c>
    </row>
    <row r="7921" spans="1:11" x14ac:dyDescent="0.2">
      <c r="A7921" s="291" t="s">
        <v>2697</v>
      </c>
      <c r="B7921" s="190" t="s">
        <v>5209</v>
      </c>
      <c r="C7921" s="291" t="s">
        <v>2791</v>
      </c>
      <c r="D7921" s="291" t="s">
        <v>5210</v>
      </c>
      <c r="E7921" s="556" t="s">
        <v>2700</v>
      </c>
      <c r="F7921" s="556"/>
      <c r="G7921" s="191" t="s">
        <v>2701</v>
      </c>
      <c r="H7921" s="192">
        <v>1.02</v>
      </c>
      <c r="I7921" s="192"/>
      <c r="J7921" s="193">
        <v>5.52</v>
      </c>
      <c r="K7921" s="193">
        <v>5.63</v>
      </c>
    </row>
    <row r="7922" spans="1:11" ht="25.5" x14ac:dyDescent="0.2">
      <c r="A7922" s="291" t="s">
        <v>2697</v>
      </c>
      <c r="B7922" s="190" t="s">
        <v>2998</v>
      </c>
      <c r="C7922" s="291" t="s">
        <v>2691</v>
      </c>
      <c r="D7922" s="291" t="s">
        <v>2999</v>
      </c>
      <c r="E7922" s="556" t="s">
        <v>2700</v>
      </c>
      <c r="F7922" s="556"/>
      <c r="G7922" s="191" t="s">
        <v>48</v>
      </c>
      <c r="H7922" s="192">
        <v>8.9999999999999993E-3</v>
      </c>
      <c r="I7922" s="192"/>
      <c r="J7922" s="193">
        <v>9.4499999999999993</v>
      </c>
      <c r="K7922" s="193">
        <v>0.08</v>
      </c>
    </row>
    <row r="7923" spans="1:11" x14ac:dyDescent="0.2">
      <c r="A7923" s="287"/>
      <c r="B7923" s="287"/>
      <c r="C7923" s="287"/>
      <c r="D7923" s="287"/>
      <c r="E7923" s="287" t="s">
        <v>2709</v>
      </c>
      <c r="F7923" s="194">
        <v>3.54</v>
      </c>
      <c r="G7923" s="287" t="s">
        <v>2710</v>
      </c>
      <c r="H7923" s="194">
        <v>0</v>
      </c>
      <c r="I7923" s="287" t="s">
        <v>2711</v>
      </c>
      <c r="J7923" s="194">
        <v>3.54</v>
      </c>
    </row>
    <row r="7924" spans="1:11" x14ac:dyDescent="0.2">
      <c r="A7924" s="287"/>
      <c r="B7924" s="287"/>
      <c r="C7924" s="287"/>
      <c r="D7924" s="287"/>
      <c r="E7924" s="287" t="s">
        <v>2712</v>
      </c>
      <c r="F7924" s="194">
        <v>0</v>
      </c>
      <c r="G7924" s="287"/>
      <c r="H7924" s="552" t="s">
        <v>2713</v>
      </c>
      <c r="I7924" s="552"/>
      <c r="J7924" s="194">
        <v>10.56</v>
      </c>
    </row>
    <row r="7925" spans="1:11" ht="13.5" thickBot="1" x14ac:dyDescent="0.25">
      <c r="A7925" s="196"/>
      <c r="B7925" s="196"/>
      <c r="C7925" s="196"/>
      <c r="D7925" s="196"/>
      <c r="E7925" s="196"/>
      <c r="F7925" s="196"/>
      <c r="G7925" s="196" t="s">
        <v>2714</v>
      </c>
      <c r="H7925" s="198">
        <v>0</v>
      </c>
      <c r="I7925" s="196" t="s">
        <v>2715</v>
      </c>
      <c r="J7925" s="197">
        <v>0</v>
      </c>
    </row>
    <row r="7926" spans="1:11" ht="13.5" thickTop="1" x14ac:dyDescent="0.2">
      <c r="A7926" s="195"/>
      <c r="B7926" s="195"/>
      <c r="C7926" s="195"/>
      <c r="D7926" s="195"/>
      <c r="E7926" s="195"/>
      <c r="F7926" s="195"/>
      <c r="G7926" s="195"/>
      <c r="H7926" s="195"/>
      <c r="I7926" s="195"/>
      <c r="J7926" s="195"/>
    </row>
    <row r="7927" spans="1:11" ht="15" x14ac:dyDescent="0.2">
      <c r="A7927" s="288" t="s">
        <v>8189</v>
      </c>
      <c r="B7927" s="180" t="s">
        <v>2678</v>
      </c>
      <c r="C7927" s="288" t="s">
        <v>2679</v>
      </c>
      <c r="D7927" s="288" t="s">
        <v>2680</v>
      </c>
      <c r="E7927" s="553" t="s">
        <v>2681</v>
      </c>
      <c r="F7927" s="553"/>
      <c r="G7927" s="181" t="s">
        <v>2682</v>
      </c>
      <c r="H7927" s="180" t="s">
        <v>2683</v>
      </c>
      <c r="I7927" s="180" t="s">
        <v>6886</v>
      </c>
      <c r="J7927" s="180" t="s">
        <v>2684</v>
      </c>
      <c r="K7927" s="180" t="s">
        <v>2685</v>
      </c>
    </row>
    <row r="7928" spans="1:11" x14ac:dyDescent="0.2">
      <c r="A7928" s="289" t="s">
        <v>119</v>
      </c>
      <c r="B7928" s="182" t="s">
        <v>5211</v>
      </c>
      <c r="C7928" s="289" t="s">
        <v>2687</v>
      </c>
      <c r="D7928" s="289" t="s">
        <v>5212</v>
      </c>
      <c r="E7928" s="554" t="s">
        <v>3020</v>
      </c>
      <c r="F7928" s="554"/>
      <c r="G7928" s="183" t="s">
        <v>154</v>
      </c>
      <c r="H7928" s="184">
        <v>1</v>
      </c>
      <c r="I7928" s="185"/>
      <c r="J7928" s="185">
        <v>13.89</v>
      </c>
      <c r="K7928" s="185">
        <v>13.89</v>
      </c>
    </row>
    <row r="7929" spans="1:11" ht="25.5" x14ac:dyDescent="0.2">
      <c r="A7929" s="290" t="s">
        <v>2689</v>
      </c>
      <c r="B7929" s="186" t="s">
        <v>2870</v>
      </c>
      <c r="C7929" s="290" t="s">
        <v>2691</v>
      </c>
      <c r="D7929" s="290" t="s">
        <v>2871</v>
      </c>
      <c r="E7929" s="555" t="s">
        <v>2693</v>
      </c>
      <c r="F7929" s="555"/>
      <c r="G7929" s="187" t="s">
        <v>2694</v>
      </c>
      <c r="H7929" s="188">
        <v>0.09</v>
      </c>
      <c r="I7929" s="188"/>
      <c r="J7929" s="189">
        <v>33.79</v>
      </c>
      <c r="K7929" s="189">
        <v>3.04</v>
      </c>
    </row>
    <row r="7930" spans="1:11" ht="25.5" x14ac:dyDescent="0.2">
      <c r="A7930" s="290" t="s">
        <v>2689</v>
      </c>
      <c r="B7930" s="186" t="s">
        <v>2851</v>
      </c>
      <c r="C7930" s="290" t="s">
        <v>2691</v>
      </c>
      <c r="D7930" s="290" t="s">
        <v>2852</v>
      </c>
      <c r="E7930" s="555" t="s">
        <v>2693</v>
      </c>
      <c r="F7930" s="555"/>
      <c r="G7930" s="187" t="s">
        <v>2694</v>
      </c>
      <c r="H7930" s="188">
        <v>0.09</v>
      </c>
      <c r="I7930" s="188"/>
      <c r="J7930" s="189">
        <v>26.89</v>
      </c>
      <c r="K7930" s="189">
        <v>2.42</v>
      </c>
    </row>
    <row r="7931" spans="1:11" x14ac:dyDescent="0.2">
      <c r="A7931" s="291" t="s">
        <v>2697</v>
      </c>
      <c r="B7931" s="190" t="s">
        <v>5213</v>
      </c>
      <c r="C7931" s="291" t="s">
        <v>2791</v>
      </c>
      <c r="D7931" s="291" t="s">
        <v>5214</v>
      </c>
      <c r="E7931" s="556" t="s">
        <v>2700</v>
      </c>
      <c r="F7931" s="556"/>
      <c r="G7931" s="191" t="s">
        <v>2701</v>
      </c>
      <c r="H7931" s="192">
        <v>1</v>
      </c>
      <c r="I7931" s="192"/>
      <c r="J7931" s="193">
        <v>8.35</v>
      </c>
      <c r="K7931" s="193">
        <v>8.35</v>
      </c>
    </row>
    <row r="7932" spans="1:11" ht="25.5" x14ac:dyDescent="0.2">
      <c r="A7932" s="291" t="s">
        <v>2697</v>
      </c>
      <c r="B7932" s="190" t="s">
        <v>2998</v>
      </c>
      <c r="C7932" s="291" t="s">
        <v>2691</v>
      </c>
      <c r="D7932" s="291" t="s">
        <v>2999</v>
      </c>
      <c r="E7932" s="556" t="s">
        <v>2700</v>
      </c>
      <c r="F7932" s="556"/>
      <c r="G7932" s="191" t="s">
        <v>48</v>
      </c>
      <c r="H7932" s="192">
        <v>8.9999999999999993E-3</v>
      </c>
      <c r="I7932" s="192"/>
      <c r="J7932" s="193">
        <v>9.4499999999999993</v>
      </c>
      <c r="K7932" s="193">
        <v>0.08</v>
      </c>
    </row>
    <row r="7933" spans="1:11" x14ac:dyDescent="0.2">
      <c r="A7933" s="287"/>
      <c r="B7933" s="287"/>
      <c r="C7933" s="287"/>
      <c r="D7933" s="287"/>
      <c r="E7933" s="287" t="s">
        <v>2709</v>
      </c>
      <c r="F7933" s="194">
        <v>3.99</v>
      </c>
      <c r="G7933" s="287" t="s">
        <v>2710</v>
      </c>
      <c r="H7933" s="194">
        <v>0</v>
      </c>
      <c r="I7933" s="287" t="s">
        <v>2711</v>
      </c>
      <c r="J7933" s="194">
        <v>3.99</v>
      </c>
    </row>
    <row r="7934" spans="1:11" x14ac:dyDescent="0.2">
      <c r="A7934" s="287"/>
      <c r="B7934" s="287"/>
      <c r="C7934" s="287"/>
      <c r="D7934" s="287"/>
      <c r="E7934" s="287" t="s">
        <v>2712</v>
      </c>
      <c r="F7934" s="194">
        <v>0</v>
      </c>
      <c r="G7934" s="287"/>
      <c r="H7934" s="552" t="s">
        <v>2713</v>
      </c>
      <c r="I7934" s="552"/>
      <c r="J7934" s="194">
        <v>13.89</v>
      </c>
    </row>
    <row r="7935" spans="1:11" ht="13.5" thickBot="1" x14ac:dyDescent="0.25">
      <c r="A7935" s="196"/>
      <c r="B7935" s="196"/>
      <c r="C7935" s="196"/>
      <c r="D7935" s="196"/>
      <c r="E7935" s="196"/>
      <c r="F7935" s="196"/>
      <c r="G7935" s="196" t="s">
        <v>2714</v>
      </c>
      <c r="H7935" s="198">
        <v>0</v>
      </c>
      <c r="I7935" s="196" t="s">
        <v>2715</v>
      </c>
      <c r="J7935" s="197">
        <v>0</v>
      </c>
    </row>
    <row r="7936" spans="1:11" ht="13.5" thickTop="1" x14ac:dyDescent="0.2">
      <c r="A7936" s="195"/>
      <c r="B7936" s="195"/>
      <c r="C7936" s="195"/>
      <c r="D7936" s="195"/>
      <c r="E7936" s="195"/>
      <c r="F7936" s="195"/>
      <c r="G7936" s="195"/>
      <c r="H7936" s="195"/>
      <c r="I7936" s="195"/>
      <c r="J7936" s="195"/>
    </row>
    <row r="7937" spans="1:11" ht="15" x14ac:dyDescent="0.2">
      <c r="A7937" s="288" t="s">
        <v>8190</v>
      </c>
      <c r="B7937" s="180" t="s">
        <v>2678</v>
      </c>
      <c r="C7937" s="288" t="s">
        <v>2679</v>
      </c>
      <c r="D7937" s="288" t="s">
        <v>2680</v>
      </c>
      <c r="E7937" s="553" t="s">
        <v>2681</v>
      </c>
      <c r="F7937" s="553"/>
      <c r="G7937" s="181" t="s">
        <v>2682</v>
      </c>
      <c r="H7937" s="180" t="s">
        <v>2683</v>
      </c>
      <c r="I7937" s="180" t="s">
        <v>6886</v>
      </c>
      <c r="J7937" s="180" t="s">
        <v>2684</v>
      </c>
      <c r="K7937" s="180" t="s">
        <v>2685</v>
      </c>
    </row>
    <row r="7938" spans="1:11" x14ac:dyDescent="0.2">
      <c r="A7938" s="289" t="s">
        <v>119</v>
      </c>
      <c r="B7938" s="182" t="s">
        <v>5215</v>
      </c>
      <c r="C7938" s="289" t="s">
        <v>2687</v>
      </c>
      <c r="D7938" s="289" t="s">
        <v>5216</v>
      </c>
      <c r="E7938" s="554" t="s">
        <v>3020</v>
      </c>
      <c r="F7938" s="554"/>
      <c r="G7938" s="183" t="s">
        <v>154</v>
      </c>
      <c r="H7938" s="184">
        <v>1</v>
      </c>
      <c r="I7938" s="185"/>
      <c r="J7938" s="185">
        <v>7.07</v>
      </c>
      <c r="K7938" s="185">
        <v>7.07</v>
      </c>
    </row>
    <row r="7939" spans="1:11" ht="25.5" x14ac:dyDescent="0.2">
      <c r="A7939" s="290" t="s">
        <v>2689</v>
      </c>
      <c r="B7939" s="186" t="s">
        <v>2870</v>
      </c>
      <c r="C7939" s="290" t="s">
        <v>2691</v>
      </c>
      <c r="D7939" s="290" t="s">
        <v>2871</v>
      </c>
      <c r="E7939" s="555" t="s">
        <v>2693</v>
      </c>
      <c r="F7939" s="555"/>
      <c r="G7939" s="187" t="s">
        <v>2694</v>
      </c>
      <c r="H7939" s="188">
        <v>0.03</v>
      </c>
      <c r="I7939" s="188"/>
      <c r="J7939" s="189">
        <v>33.79</v>
      </c>
      <c r="K7939" s="189">
        <v>1.01</v>
      </c>
    </row>
    <row r="7940" spans="1:11" ht="25.5" x14ac:dyDescent="0.2">
      <c r="A7940" s="290" t="s">
        <v>2689</v>
      </c>
      <c r="B7940" s="186" t="s">
        <v>2851</v>
      </c>
      <c r="C7940" s="290" t="s">
        <v>2691</v>
      </c>
      <c r="D7940" s="290" t="s">
        <v>2852</v>
      </c>
      <c r="E7940" s="555" t="s">
        <v>2693</v>
      </c>
      <c r="F7940" s="555"/>
      <c r="G7940" s="187" t="s">
        <v>2694</v>
      </c>
      <c r="H7940" s="188">
        <v>0.03</v>
      </c>
      <c r="I7940" s="188"/>
      <c r="J7940" s="189">
        <v>26.89</v>
      </c>
      <c r="K7940" s="189">
        <v>0.8</v>
      </c>
    </row>
    <row r="7941" spans="1:11" x14ac:dyDescent="0.2">
      <c r="A7941" s="291" t="s">
        <v>2697</v>
      </c>
      <c r="B7941" s="190" t="s">
        <v>5217</v>
      </c>
      <c r="C7941" s="291" t="s">
        <v>2691</v>
      </c>
      <c r="D7941" s="291" t="s">
        <v>5218</v>
      </c>
      <c r="E7941" s="556" t="s">
        <v>2700</v>
      </c>
      <c r="F7941" s="556"/>
      <c r="G7941" s="191" t="s">
        <v>2701</v>
      </c>
      <c r="H7941" s="192">
        <v>1.02</v>
      </c>
      <c r="I7941" s="192"/>
      <c r="J7941" s="193">
        <v>5.08</v>
      </c>
      <c r="K7941" s="193">
        <v>5.18</v>
      </c>
    </row>
    <row r="7942" spans="1:11" ht="25.5" x14ac:dyDescent="0.2">
      <c r="A7942" s="291" t="s">
        <v>2697</v>
      </c>
      <c r="B7942" s="190" t="s">
        <v>2998</v>
      </c>
      <c r="C7942" s="291" t="s">
        <v>2691</v>
      </c>
      <c r="D7942" s="291" t="s">
        <v>2999</v>
      </c>
      <c r="E7942" s="556" t="s">
        <v>2700</v>
      </c>
      <c r="F7942" s="556"/>
      <c r="G7942" s="191" t="s">
        <v>48</v>
      </c>
      <c r="H7942" s="192">
        <v>8.9999999999999993E-3</v>
      </c>
      <c r="I7942" s="192"/>
      <c r="J7942" s="193">
        <v>9.4499999999999993</v>
      </c>
      <c r="K7942" s="193">
        <v>0.08</v>
      </c>
    </row>
    <row r="7943" spans="1:11" x14ac:dyDescent="0.2">
      <c r="A7943" s="287"/>
      <c r="B7943" s="287"/>
      <c r="C7943" s="287"/>
      <c r="D7943" s="287"/>
      <c r="E7943" s="287" t="s">
        <v>2709</v>
      </c>
      <c r="F7943" s="194">
        <v>1.32</v>
      </c>
      <c r="G7943" s="287" t="s">
        <v>2710</v>
      </c>
      <c r="H7943" s="194">
        <v>0</v>
      </c>
      <c r="I7943" s="287" t="s">
        <v>2711</v>
      </c>
      <c r="J7943" s="194">
        <v>1.32</v>
      </c>
    </row>
    <row r="7944" spans="1:11" x14ac:dyDescent="0.2">
      <c r="A7944" s="287"/>
      <c r="B7944" s="287"/>
      <c r="C7944" s="287"/>
      <c r="D7944" s="287"/>
      <c r="E7944" s="287" t="s">
        <v>2712</v>
      </c>
      <c r="F7944" s="194">
        <v>0</v>
      </c>
      <c r="G7944" s="287"/>
      <c r="H7944" s="552" t="s">
        <v>2713</v>
      </c>
      <c r="I7944" s="552"/>
      <c r="J7944" s="194">
        <v>7.07</v>
      </c>
    </row>
    <row r="7945" spans="1:11" ht="13.5" thickBot="1" x14ac:dyDescent="0.25">
      <c r="A7945" s="196"/>
      <c r="B7945" s="196"/>
      <c r="C7945" s="196"/>
      <c r="D7945" s="196"/>
      <c r="E7945" s="196"/>
      <c r="F7945" s="196"/>
      <c r="G7945" s="196" t="s">
        <v>2714</v>
      </c>
      <c r="H7945" s="198">
        <v>0</v>
      </c>
      <c r="I7945" s="196" t="s">
        <v>2715</v>
      </c>
      <c r="J7945" s="197">
        <v>0</v>
      </c>
    </row>
    <row r="7946" spans="1:11" ht="13.5" thickTop="1" x14ac:dyDescent="0.2">
      <c r="A7946" s="195"/>
      <c r="B7946" s="195"/>
      <c r="C7946" s="195"/>
      <c r="D7946" s="195"/>
      <c r="E7946" s="195"/>
      <c r="F7946" s="195"/>
      <c r="G7946" s="195"/>
      <c r="H7946" s="195"/>
      <c r="I7946" s="195"/>
      <c r="J7946" s="195"/>
    </row>
    <row r="7947" spans="1:11" ht="15" x14ac:dyDescent="0.2">
      <c r="A7947" s="288" t="s">
        <v>8191</v>
      </c>
      <c r="B7947" s="180" t="s">
        <v>2678</v>
      </c>
      <c r="C7947" s="288" t="s">
        <v>2679</v>
      </c>
      <c r="D7947" s="288" t="s">
        <v>2680</v>
      </c>
      <c r="E7947" s="553" t="s">
        <v>2681</v>
      </c>
      <c r="F7947" s="553"/>
      <c r="G7947" s="181" t="s">
        <v>2682</v>
      </c>
      <c r="H7947" s="180" t="s">
        <v>2683</v>
      </c>
      <c r="I7947" s="180" t="s">
        <v>6886</v>
      </c>
      <c r="J7947" s="180" t="s">
        <v>2684</v>
      </c>
      <c r="K7947" s="180" t="s">
        <v>2685</v>
      </c>
    </row>
    <row r="7948" spans="1:11" x14ac:dyDescent="0.2">
      <c r="A7948" s="289" t="s">
        <v>119</v>
      </c>
      <c r="B7948" s="182" t="s">
        <v>5219</v>
      </c>
      <c r="C7948" s="289" t="s">
        <v>2687</v>
      </c>
      <c r="D7948" s="289" t="s">
        <v>5220</v>
      </c>
      <c r="E7948" s="554" t="s">
        <v>3020</v>
      </c>
      <c r="F7948" s="554"/>
      <c r="G7948" s="183" t="s">
        <v>154</v>
      </c>
      <c r="H7948" s="184">
        <v>1</v>
      </c>
      <c r="I7948" s="185"/>
      <c r="J7948" s="185">
        <v>16.57</v>
      </c>
      <c r="K7948" s="185">
        <v>16.57</v>
      </c>
    </row>
    <row r="7949" spans="1:11" ht="25.5" x14ac:dyDescent="0.2">
      <c r="A7949" s="290" t="s">
        <v>2689</v>
      </c>
      <c r="B7949" s="186" t="s">
        <v>2870</v>
      </c>
      <c r="C7949" s="290" t="s">
        <v>2691</v>
      </c>
      <c r="D7949" s="290" t="s">
        <v>2871</v>
      </c>
      <c r="E7949" s="555" t="s">
        <v>2693</v>
      </c>
      <c r="F7949" s="555"/>
      <c r="G7949" s="187" t="s">
        <v>2694</v>
      </c>
      <c r="H7949" s="188">
        <v>0.13</v>
      </c>
      <c r="I7949" s="188"/>
      <c r="J7949" s="189">
        <v>33.79</v>
      </c>
      <c r="K7949" s="189">
        <v>4.3899999999999997</v>
      </c>
    </row>
    <row r="7950" spans="1:11" ht="25.5" x14ac:dyDescent="0.2">
      <c r="A7950" s="290" t="s">
        <v>2689</v>
      </c>
      <c r="B7950" s="186" t="s">
        <v>2881</v>
      </c>
      <c r="C7950" s="290" t="s">
        <v>2691</v>
      </c>
      <c r="D7950" s="290" t="s">
        <v>2882</v>
      </c>
      <c r="E7950" s="555" t="s">
        <v>2693</v>
      </c>
      <c r="F7950" s="555"/>
      <c r="G7950" s="187" t="s">
        <v>2694</v>
      </c>
      <c r="H7950" s="188">
        <v>0.13</v>
      </c>
      <c r="I7950" s="188"/>
      <c r="J7950" s="189">
        <v>27.68</v>
      </c>
      <c r="K7950" s="189">
        <v>3.59</v>
      </c>
    </row>
    <row r="7951" spans="1:11" ht="25.5" x14ac:dyDescent="0.2">
      <c r="A7951" s="291" t="s">
        <v>2697</v>
      </c>
      <c r="B7951" s="190" t="s">
        <v>2998</v>
      </c>
      <c r="C7951" s="291" t="s">
        <v>2691</v>
      </c>
      <c r="D7951" s="291" t="s">
        <v>2999</v>
      </c>
      <c r="E7951" s="556" t="s">
        <v>2700</v>
      </c>
      <c r="F7951" s="556"/>
      <c r="G7951" s="191" t="s">
        <v>48</v>
      </c>
      <c r="H7951" s="192">
        <v>8.9999999999999993E-3</v>
      </c>
      <c r="I7951" s="192"/>
      <c r="J7951" s="193">
        <v>9.4499999999999993</v>
      </c>
      <c r="K7951" s="193">
        <v>0.08</v>
      </c>
    </row>
    <row r="7952" spans="1:11" x14ac:dyDescent="0.2">
      <c r="A7952" s="291" t="s">
        <v>2697</v>
      </c>
      <c r="B7952" s="190" t="s">
        <v>5213</v>
      </c>
      <c r="C7952" s="291" t="s">
        <v>2791</v>
      </c>
      <c r="D7952" s="291" t="s">
        <v>5214</v>
      </c>
      <c r="E7952" s="556" t="s">
        <v>2700</v>
      </c>
      <c r="F7952" s="556"/>
      <c r="G7952" s="191" t="s">
        <v>2701</v>
      </c>
      <c r="H7952" s="192">
        <v>1.02</v>
      </c>
      <c r="I7952" s="192"/>
      <c r="J7952" s="193">
        <v>8.35</v>
      </c>
      <c r="K7952" s="193">
        <v>8.51</v>
      </c>
    </row>
    <row r="7953" spans="1:11" x14ac:dyDescent="0.2">
      <c r="A7953" s="287"/>
      <c r="B7953" s="287"/>
      <c r="C7953" s="287"/>
      <c r="D7953" s="287"/>
      <c r="E7953" s="287" t="s">
        <v>2709</v>
      </c>
      <c r="F7953" s="194">
        <v>5.85</v>
      </c>
      <c r="G7953" s="287" t="s">
        <v>2710</v>
      </c>
      <c r="H7953" s="194">
        <v>0</v>
      </c>
      <c r="I7953" s="287" t="s">
        <v>2711</v>
      </c>
      <c r="J7953" s="194">
        <v>5.85</v>
      </c>
    </row>
    <row r="7954" spans="1:11" x14ac:dyDescent="0.2">
      <c r="A7954" s="287"/>
      <c r="B7954" s="287"/>
      <c r="C7954" s="287"/>
      <c r="D7954" s="287"/>
      <c r="E7954" s="287" t="s">
        <v>2712</v>
      </c>
      <c r="F7954" s="194">
        <v>0</v>
      </c>
      <c r="G7954" s="287"/>
      <c r="H7954" s="552" t="s">
        <v>2713</v>
      </c>
      <c r="I7954" s="552"/>
      <c r="J7954" s="194">
        <v>16.57</v>
      </c>
    </row>
    <row r="7955" spans="1:11" ht="13.5" thickBot="1" x14ac:dyDescent="0.25">
      <c r="A7955" s="196"/>
      <c r="B7955" s="196"/>
      <c r="C7955" s="196"/>
      <c r="D7955" s="196"/>
      <c r="E7955" s="196"/>
      <c r="F7955" s="196"/>
      <c r="G7955" s="196" t="s">
        <v>2714</v>
      </c>
      <c r="H7955" s="198">
        <v>0</v>
      </c>
      <c r="I7955" s="196" t="s">
        <v>2715</v>
      </c>
      <c r="J7955" s="197">
        <v>0</v>
      </c>
    </row>
    <row r="7956" spans="1:11" ht="13.5" thickTop="1" x14ac:dyDescent="0.2">
      <c r="A7956" s="195"/>
      <c r="B7956" s="195"/>
      <c r="C7956" s="195"/>
      <c r="D7956" s="195"/>
      <c r="E7956" s="195"/>
      <c r="F7956" s="195"/>
      <c r="G7956" s="195"/>
      <c r="H7956" s="195"/>
      <c r="I7956" s="195"/>
      <c r="J7956" s="195"/>
    </row>
    <row r="7957" spans="1:11" ht="15" x14ac:dyDescent="0.2">
      <c r="A7957" s="288" t="s">
        <v>8192</v>
      </c>
      <c r="B7957" s="180" t="s">
        <v>2678</v>
      </c>
      <c r="C7957" s="288" t="s">
        <v>2679</v>
      </c>
      <c r="D7957" s="288" t="s">
        <v>2680</v>
      </c>
      <c r="E7957" s="553" t="s">
        <v>2681</v>
      </c>
      <c r="F7957" s="553"/>
      <c r="G7957" s="181" t="s">
        <v>2682</v>
      </c>
      <c r="H7957" s="180" t="s">
        <v>2683</v>
      </c>
      <c r="I7957" s="180" t="s">
        <v>6886</v>
      </c>
      <c r="J7957" s="180" t="s">
        <v>2684</v>
      </c>
      <c r="K7957" s="180" t="s">
        <v>2685</v>
      </c>
    </row>
    <row r="7958" spans="1:11" x14ac:dyDescent="0.2">
      <c r="A7958" s="289" t="s">
        <v>119</v>
      </c>
      <c r="B7958" s="182" t="s">
        <v>5221</v>
      </c>
      <c r="C7958" s="289" t="s">
        <v>2687</v>
      </c>
      <c r="D7958" s="289" t="s">
        <v>5222</v>
      </c>
      <c r="E7958" s="554" t="s">
        <v>3020</v>
      </c>
      <c r="F7958" s="554"/>
      <c r="G7958" s="183" t="s">
        <v>154</v>
      </c>
      <c r="H7958" s="184">
        <v>1</v>
      </c>
      <c r="I7958" s="185"/>
      <c r="J7958" s="185">
        <v>25.74</v>
      </c>
      <c r="K7958" s="185">
        <v>25.74</v>
      </c>
    </row>
    <row r="7959" spans="1:11" ht="25.5" x14ac:dyDescent="0.2">
      <c r="A7959" s="290" t="s">
        <v>2689</v>
      </c>
      <c r="B7959" s="186" t="s">
        <v>2870</v>
      </c>
      <c r="C7959" s="290" t="s">
        <v>2691</v>
      </c>
      <c r="D7959" s="290" t="s">
        <v>2871</v>
      </c>
      <c r="E7959" s="555" t="s">
        <v>2693</v>
      </c>
      <c r="F7959" s="555"/>
      <c r="G7959" s="187" t="s">
        <v>2694</v>
      </c>
      <c r="H7959" s="188">
        <v>0.13500000000000001</v>
      </c>
      <c r="I7959" s="188"/>
      <c r="J7959" s="189">
        <v>33.79</v>
      </c>
      <c r="K7959" s="189">
        <v>4.5599999999999996</v>
      </c>
    </row>
    <row r="7960" spans="1:11" ht="25.5" x14ac:dyDescent="0.2">
      <c r="A7960" s="290" t="s">
        <v>2689</v>
      </c>
      <c r="B7960" s="186" t="s">
        <v>2851</v>
      </c>
      <c r="C7960" s="290" t="s">
        <v>2691</v>
      </c>
      <c r="D7960" s="290" t="s">
        <v>2852</v>
      </c>
      <c r="E7960" s="555" t="s">
        <v>2693</v>
      </c>
      <c r="F7960" s="555"/>
      <c r="G7960" s="187" t="s">
        <v>2694</v>
      </c>
      <c r="H7960" s="188">
        <v>0.13500000000000001</v>
      </c>
      <c r="I7960" s="188"/>
      <c r="J7960" s="189">
        <v>26.89</v>
      </c>
      <c r="K7960" s="189">
        <v>3.63</v>
      </c>
    </row>
    <row r="7961" spans="1:11" ht="25.5" x14ac:dyDescent="0.2">
      <c r="A7961" s="291" t="s">
        <v>2697</v>
      </c>
      <c r="B7961" s="190" t="s">
        <v>2998</v>
      </c>
      <c r="C7961" s="291" t="s">
        <v>2691</v>
      </c>
      <c r="D7961" s="291" t="s">
        <v>2999</v>
      </c>
      <c r="E7961" s="556" t="s">
        <v>2700</v>
      </c>
      <c r="F7961" s="556"/>
      <c r="G7961" s="191" t="s">
        <v>48</v>
      </c>
      <c r="H7961" s="192">
        <v>8.9999999999999993E-3</v>
      </c>
      <c r="I7961" s="192"/>
      <c r="J7961" s="193">
        <v>9.4499999999999993</v>
      </c>
      <c r="K7961" s="193">
        <v>0.08</v>
      </c>
    </row>
    <row r="7962" spans="1:11" x14ac:dyDescent="0.2">
      <c r="A7962" s="291" t="s">
        <v>2697</v>
      </c>
      <c r="B7962" s="190" t="s">
        <v>5223</v>
      </c>
      <c r="C7962" s="291" t="s">
        <v>2791</v>
      </c>
      <c r="D7962" s="291" t="s">
        <v>5224</v>
      </c>
      <c r="E7962" s="556" t="s">
        <v>2700</v>
      </c>
      <c r="F7962" s="556"/>
      <c r="G7962" s="191" t="s">
        <v>2701</v>
      </c>
      <c r="H7962" s="192">
        <v>1.02</v>
      </c>
      <c r="I7962" s="192"/>
      <c r="J7962" s="193">
        <v>17.13</v>
      </c>
      <c r="K7962" s="193">
        <v>17.47</v>
      </c>
    </row>
    <row r="7963" spans="1:11" x14ac:dyDescent="0.2">
      <c r="A7963" s="287"/>
      <c r="B7963" s="287"/>
      <c r="C7963" s="287"/>
      <c r="D7963" s="287"/>
      <c r="E7963" s="287" t="s">
        <v>2709</v>
      </c>
      <c r="F7963" s="194">
        <v>5.99</v>
      </c>
      <c r="G7963" s="287" t="s">
        <v>2710</v>
      </c>
      <c r="H7963" s="194">
        <v>0</v>
      </c>
      <c r="I7963" s="287" t="s">
        <v>2711</v>
      </c>
      <c r="J7963" s="194">
        <v>5.99</v>
      </c>
    </row>
    <row r="7964" spans="1:11" x14ac:dyDescent="0.2">
      <c r="A7964" s="287"/>
      <c r="B7964" s="287"/>
      <c r="C7964" s="287"/>
      <c r="D7964" s="287"/>
      <c r="E7964" s="287" t="s">
        <v>2712</v>
      </c>
      <c r="F7964" s="194">
        <v>0</v>
      </c>
      <c r="G7964" s="287"/>
      <c r="H7964" s="552" t="s">
        <v>2713</v>
      </c>
      <c r="I7964" s="552"/>
      <c r="J7964" s="194">
        <v>25.74</v>
      </c>
    </row>
    <row r="7965" spans="1:11" ht="13.5" thickBot="1" x14ac:dyDescent="0.25">
      <c r="A7965" s="196"/>
      <c r="B7965" s="196"/>
      <c r="C7965" s="196"/>
      <c r="D7965" s="196"/>
      <c r="E7965" s="196"/>
      <c r="F7965" s="196"/>
      <c r="G7965" s="196" t="s">
        <v>2714</v>
      </c>
      <c r="H7965" s="198">
        <v>0</v>
      </c>
      <c r="I7965" s="196" t="s">
        <v>2715</v>
      </c>
      <c r="J7965" s="197">
        <v>0</v>
      </c>
    </row>
    <row r="7966" spans="1:11" ht="13.5" thickTop="1" x14ac:dyDescent="0.2">
      <c r="A7966" s="195"/>
      <c r="B7966" s="195"/>
      <c r="C7966" s="195"/>
      <c r="D7966" s="195"/>
      <c r="E7966" s="195"/>
      <c r="F7966" s="195"/>
      <c r="G7966" s="195"/>
      <c r="H7966" s="195"/>
      <c r="I7966" s="195"/>
      <c r="J7966" s="195"/>
    </row>
    <row r="7967" spans="1:11" ht="15" x14ac:dyDescent="0.2">
      <c r="A7967" s="288" t="s">
        <v>8193</v>
      </c>
      <c r="B7967" s="180" t="s">
        <v>2678</v>
      </c>
      <c r="C7967" s="288" t="s">
        <v>2679</v>
      </c>
      <c r="D7967" s="288" t="s">
        <v>2680</v>
      </c>
      <c r="E7967" s="553" t="s">
        <v>2681</v>
      </c>
      <c r="F7967" s="553"/>
      <c r="G7967" s="181" t="s">
        <v>2682</v>
      </c>
      <c r="H7967" s="180" t="s">
        <v>2683</v>
      </c>
      <c r="I7967" s="180" t="s">
        <v>6886</v>
      </c>
      <c r="J7967" s="180" t="s">
        <v>2684</v>
      </c>
      <c r="K7967" s="180" t="s">
        <v>2685</v>
      </c>
    </row>
    <row r="7968" spans="1:11" x14ac:dyDescent="0.2">
      <c r="A7968" s="289" t="s">
        <v>119</v>
      </c>
      <c r="B7968" s="182" t="s">
        <v>5225</v>
      </c>
      <c r="C7968" s="289" t="s">
        <v>2687</v>
      </c>
      <c r="D7968" s="289" t="s">
        <v>5226</v>
      </c>
      <c r="E7968" s="554" t="s">
        <v>3020</v>
      </c>
      <c r="F7968" s="554"/>
      <c r="G7968" s="183" t="s">
        <v>154</v>
      </c>
      <c r="H7968" s="184">
        <v>1</v>
      </c>
      <c r="I7968" s="185"/>
      <c r="J7968" s="185">
        <v>33.200000000000003</v>
      </c>
      <c r="K7968" s="185">
        <v>33.200000000000003</v>
      </c>
    </row>
    <row r="7969" spans="1:11" ht="25.5" x14ac:dyDescent="0.2">
      <c r="A7969" s="290" t="s">
        <v>2689</v>
      </c>
      <c r="B7969" s="186" t="s">
        <v>2870</v>
      </c>
      <c r="C7969" s="290" t="s">
        <v>2691</v>
      </c>
      <c r="D7969" s="290" t="s">
        <v>2871</v>
      </c>
      <c r="E7969" s="555" t="s">
        <v>2693</v>
      </c>
      <c r="F7969" s="555"/>
      <c r="G7969" s="187" t="s">
        <v>2694</v>
      </c>
      <c r="H7969" s="188">
        <v>0.13500000000000001</v>
      </c>
      <c r="I7969" s="188"/>
      <c r="J7969" s="189">
        <v>33.79</v>
      </c>
      <c r="K7969" s="189">
        <v>4.5599999999999996</v>
      </c>
    </row>
    <row r="7970" spans="1:11" ht="25.5" x14ac:dyDescent="0.2">
      <c r="A7970" s="290" t="s">
        <v>2689</v>
      </c>
      <c r="B7970" s="186" t="s">
        <v>2851</v>
      </c>
      <c r="C7970" s="290" t="s">
        <v>2691</v>
      </c>
      <c r="D7970" s="290" t="s">
        <v>2852</v>
      </c>
      <c r="E7970" s="555" t="s">
        <v>2693</v>
      </c>
      <c r="F7970" s="555"/>
      <c r="G7970" s="187" t="s">
        <v>2694</v>
      </c>
      <c r="H7970" s="188">
        <v>0.13500000000000001</v>
      </c>
      <c r="I7970" s="188"/>
      <c r="J7970" s="189">
        <v>26.89</v>
      </c>
      <c r="K7970" s="189">
        <v>3.63</v>
      </c>
    </row>
    <row r="7971" spans="1:11" ht="25.5" x14ac:dyDescent="0.2">
      <c r="A7971" s="291" t="s">
        <v>2697</v>
      </c>
      <c r="B7971" s="190" t="s">
        <v>2998</v>
      </c>
      <c r="C7971" s="291" t="s">
        <v>2691</v>
      </c>
      <c r="D7971" s="291" t="s">
        <v>2999</v>
      </c>
      <c r="E7971" s="556" t="s">
        <v>2700</v>
      </c>
      <c r="F7971" s="556"/>
      <c r="G7971" s="191" t="s">
        <v>48</v>
      </c>
      <c r="H7971" s="192">
        <v>8.9999999999999993E-3</v>
      </c>
      <c r="I7971" s="192"/>
      <c r="J7971" s="193">
        <v>9.4499999999999993</v>
      </c>
      <c r="K7971" s="193">
        <v>0.08</v>
      </c>
    </row>
    <row r="7972" spans="1:11" x14ac:dyDescent="0.2">
      <c r="A7972" s="291" t="s">
        <v>2697</v>
      </c>
      <c r="B7972" s="190" t="s">
        <v>5227</v>
      </c>
      <c r="C7972" s="291" t="s">
        <v>2791</v>
      </c>
      <c r="D7972" s="291" t="s">
        <v>5228</v>
      </c>
      <c r="E7972" s="556" t="s">
        <v>2700</v>
      </c>
      <c r="F7972" s="556"/>
      <c r="G7972" s="191" t="s">
        <v>2701</v>
      </c>
      <c r="H7972" s="192">
        <v>1.02</v>
      </c>
      <c r="I7972" s="192"/>
      <c r="J7972" s="193">
        <v>24.45</v>
      </c>
      <c r="K7972" s="193">
        <v>24.93</v>
      </c>
    </row>
    <row r="7973" spans="1:11" x14ac:dyDescent="0.2">
      <c r="A7973" s="287"/>
      <c r="B7973" s="287"/>
      <c r="C7973" s="287"/>
      <c r="D7973" s="287"/>
      <c r="E7973" s="287" t="s">
        <v>2709</v>
      </c>
      <c r="F7973" s="194">
        <v>5.99</v>
      </c>
      <c r="G7973" s="287" t="s">
        <v>2710</v>
      </c>
      <c r="H7973" s="194">
        <v>0</v>
      </c>
      <c r="I7973" s="287" t="s">
        <v>2711</v>
      </c>
      <c r="J7973" s="194">
        <v>5.99</v>
      </c>
    </row>
    <row r="7974" spans="1:11" x14ac:dyDescent="0.2">
      <c r="A7974" s="287"/>
      <c r="B7974" s="287"/>
      <c r="C7974" s="287"/>
      <c r="D7974" s="287"/>
      <c r="E7974" s="287" t="s">
        <v>2712</v>
      </c>
      <c r="F7974" s="194">
        <v>0</v>
      </c>
      <c r="G7974" s="287"/>
      <c r="H7974" s="552" t="s">
        <v>2713</v>
      </c>
      <c r="I7974" s="552"/>
      <c r="J7974" s="194">
        <v>33.200000000000003</v>
      </c>
    </row>
    <row r="7975" spans="1:11" ht="13.5" thickBot="1" x14ac:dyDescent="0.25">
      <c r="A7975" s="196"/>
      <c r="B7975" s="196"/>
      <c r="C7975" s="196"/>
      <c r="D7975" s="196"/>
      <c r="E7975" s="196"/>
      <c r="F7975" s="196"/>
      <c r="G7975" s="196" t="s">
        <v>2714</v>
      </c>
      <c r="H7975" s="198">
        <v>0</v>
      </c>
      <c r="I7975" s="196" t="s">
        <v>2715</v>
      </c>
      <c r="J7975" s="197">
        <v>0</v>
      </c>
    </row>
    <row r="7976" spans="1:11" ht="13.5" thickTop="1" x14ac:dyDescent="0.2">
      <c r="A7976" s="195"/>
      <c r="B7976" s="195"/>
      <c r="C7976" s="195"/>
      <c r="D7976" s="195"/>
      <c r="E7976" s="195"/>
      <c r="F7976" s="195"/>
      <c r="G7976" s="195"/>
      <c r="H7976" s="195"/>
      <c r="I7976" s="195"/>
      <c r="J7976" s="195"/>
    </row>
    <row r="7977" spans="1:11" ht="15" x14ac:dyDescent="0.2">
      <c r="A7977" s="288" t="s">
        <v>8194</v>
      </c>
      <c r="B7977" s="180" t="s">
        <v>2678</v>
      </c>
      <c r="C7977" s="288" t="s">
        <v>2679</v>
      </c>
      <c r="D7977" s="288" t="s">
        <v>2680</v>
      </c>
      <c r="E7977" s="553" t="s">
        <v>2681</v>
      </c>
      <c r="F7977" s="553"/>
      <c r="G7977" s="181" t="s">
        <v>2682</v>
      </c>
      <c r="H7977" s="180" t="s">
        <v>2683</v>
      </c>
      <c r="I7977" s="180" t="s">
        <v>6886</v>
      </c>
      <c r="J7977" s="180" t="s">
        <v>2684</v>
      </c>
      <c r="K7977" s="180" t="s">
        <v>2685</v>
      </c>
    </row>
    <row r="7978" spans="1:11" x14ac:dyDescent="0.2">
      <c r="A7978" s="289" t="s">
        <v>119</v>
      </c>
      <c r="B7978" s="182" t="s">
        <v>5229</v>
      </c>
      <c r="C7978" s="289" t="s">
        <v>2687</v>
      </c>
      <c r="D7978" s="289" t="s">
        <v>5230</v>
      </c>
      <c r="E7978" s="554" t="s">
        <v>3020</v>
      </c>
      <c r="F7978" s="554"/>
      <c r="G7978" s="183" t="s">
        <v>154</v>
      </c>
      <c r="H7978" s="184">
        <v>1</v>
      </c>
      <c r="I7978" s="185"/>
      <c r="J7978" s="185">
        <v>16.09</v>
      </c>
      <c r="K7978" s="185">
        <v>16.09</v>
      </c>
    </row>
    <row r="7979" spans="1:11" ht="25.5" x14ac:dyDescent="0.2">
      <c r="A7979" s="290" t="s">
        <v>2689</v>
      </c>
      <c r="B7979" s="186" t="s">
        <v>2870</v>
      </c>
      <c r="C7979" s="290" t="s">
        <v>2691</v>
      </c>
      <c r="D7979" s="290" t="s">
        <v>2871</v>
      </c>
      <c r="E7979" s="555" t="s">
        <v>2693</v>
      </c>
      <c r="F7979" s="555"/>
      <c r="G7979" s="187" t="s">
        <v>2694</v>
      </c>
      <c r="H7979" s="188">
        <v>0.15</v>
      </c>
      <c r="I7979" s="188"/>
      <c r="J7979" s="189">
        <v>33.79</v>
      </c>
      <c r="K7979" s="189">
        <v>5.0599999999999996</v>
      </c>
    </row>
    <row r="7980" spans="1:11" ht="25.5" x14ac:dyDescent="0.2">
      <c r="A7980" s="290" t="s">
        <v>2689</v>
      </c>
      <c r="B7980" s="186" t="s">
        <v>2851</v>
      </c>
      <c r="C7980" s="290" t="s">
        <v>2691</v>
      </c>
      <c r="D7980" s="290" t="s">
        <v>2852</v>
      </c>
      <c r="E7980" s="555" t="s">
        <v>2693</v>
      </c>
      <c r="F7980" s="555"/>
      <c r="G7980" s="187" t="s">
        <v>2694</v>
      </c>
      <c r="H7980" s="188">
        <v>0.15</v>
      </c>
      <c r="I7980" s="188"/>
      <c r="J7980" s="189">
        <v>26.89</v>
      </c>
      <c r="K7980" s="189">
        <v>4.03</v>
      </c>
    </row>
    <row r="7981" spans="1:11" x14ac:dyDescent="0.2">
      <c r="A7981" s="291" t="s">
        <v>2697</v>
      </c>
      <c r="B7981" s="190" t="s">
        <v>5231</v>
      </c>
      <c r="C7981" s="291" t="s">
        <v>2691</v>
      </c>
      <c r="D7981" s="291" t="s">
        <v>5232</v>
      </c>
      <c r="E7981" s="556" t="s">
        <v>2700</v>
      </c>
      <c r="F7981" s="556"/>
      <c r="G7981" s="191" t="s">
        <v>2701</v>
      </c>
      <c r="H7981" s="192">
        <v>1.02</v>
      </c>
      <c r="I7981" s="192"/>
      <c r="J7981" s="193">
        <v>6.79</v>
      </c>
      <c r="K7981" s="193">
        <v>6.92</v>
      </c>
    </row>
    <row r="7982" spans="1:11" ht="25.5" x14ac:dyDescent="0.2">
      <c r="A7982" s="291" t="s">
        <v>2697</v>
      </c>
      <c r="B7982" s="190" t="s">
        <v>2998</v>
      </c>
      <c r="C7982" s="291" t="s">
        <v>2691</v>
      </c>
      <c r="D7982" s="291" t="s">
        <v>2999</v>
      </c>
      <c r="E7982" s="556" t="s">
        <v>2700</v>
      </c>
      <c r="F7982" s="556"/>
      <c r="G7982" s="191" t="s">
        <v>48</v>
      </c>
      <c r="H7982" s="192">
        <v>8.9999999999999993E-3</v>
      </c>
      <c r="I7982" s="192"/>
      <c r="J7982" s="193">
        <v>9.4499999999999993</v>
      </c>
      <c r="K7982" s="193">
        <v>0.08</v>
      </c>
    </row>
    <row r="7983" spans="1:11" x14ac:dyDescent="0.2">
      <c r="A7983" s="287"/>
      <c r="B7983" s="287"/>
      <c r="C7983" s="287"/>
      <c r="D7983" s="287"/>
      <c r="E7983" s="287" t="s">
        <v>2709</v>
      </c>
      <c r="F7983" s="194">
        <v>6.66</v>
      </c>
      <c r="G7983" s="287" t="s">
        <v>2710</v>
      </c>
      <c r="H7983" s="194">
        <v>0</v>
      </c>
      <c r="I7983" s="287" t="s">
        <v>2711</v>
      </c>
      <c r="J7983" s="194">
        <v>6.66</v>
      </c>
    </row>
    <row r="7984" spans="1:11" x14ac:dyDescent="0.2">
      <c r="A7984" s="287"/>
      <c r="B7984" s="287"/>
      <c r="C7984" s="287"/>
      <c r="D7984" s="287"/>
      <c r="E7984" s="287" t="s">
        <v>2712</v>
      </c>
      <c r="F7984" s="194">
        <v>0</v>
      </c>
      <c r="G7984" s="287"/>
      <c r="H7984" s="552" t="s">
        <v>2713</v>
      </c>
      <c r="I7984" s="552"/>
      <c r="J7984" s="194">
        <v>16.09</v>
      </c>
    </row>
    <row r="7985" spans="1:11" ht="13.5" thickBot="1" x14ac:dyDescent="0.25">
      <c r="A7985" s="196"/>
      <c r="B7985" s="196"/>
      <c r="C7985" s="196"/>
      <c r="D7985" s="196"/>
      <c r="E7985" s="196"/>
      <c r="F7985" s="196"/>
      <c r="G7985" s="196" t="s">
        <v>2714</v>
      </c>
      <c r="H7985" s="198">
        <v>0</v>
      </c>
      <c r="I7985" s="196" t="s">
        <v>2715</v>
      </c>
      <c r="J7985" s="197">
        <v>0</v>
      </c>
    </row>
    <row r="7986" spans="1:11" ht="13.5" thickTop="1" x14ac:dyDescent="0.2">
      <c r="A7986" s="195"/>
      <c r="B7986" s="195"/>
      <c r="C7986" s="195"/>
      <c r="D7986" s="195"/>
      <c r="E7986" s="195"/>
      <c r="F7986" s="195"/>
      <c r="G7986" s="195"/>
      <c r="H7986" s="195"/>
      <c r="I7986" s="195"/>
      <c r="J7986" s="195"/>
    </row>
    <row r="7987" spans="1:11" ht="15" x14ac:dyDescent="0.2">
      <c r="A7987" s="288" t="s">
        <v>8195</v>
      </c>
      <c r="B7987" s="180" t="s">
        <v>2678</v>
      </c>
      <c r="C7987" s="288" t="s">
        <v>2679</v>
      </c>
      <c r="D7987" s="288" t="s">
        <v>2680</v>
      </c>
      <c r="E7987" s="553" t="s">
        <v>2681</v>
      </c>
      <c r="F7987" s="553"/>
      <c r="G7987" s="181" t="s">
        <v>2682</v>
      </c>
      <c r="H7987" s="180" t="s">
        <v>2683</v>
      </c>
      <c r="I7987" s="180" t="s">
        <v>6886</v>
      </c>
      <c r="J7987" s="180" t="s">
        <v>2684</v>
      </c>
      <c r="K7987" s="180" t="s">
        <v>2685</v>
      </c>
    </row>
    <row r="7988" spans="1:11" x14ac:dyDescent="0.2">
      <c r="A7988" s="289" t="s">
        <v>119</v>
      </c>
      <c r="B7988" s="182" t="s">
        <v>5233</v>
      </c>
      <c r="C7988" s="289" t="s">
        <v>2687</v>
      </c>
      <c r="D7988" s="289" t="s">
        <v>8196</v>
      </c>
      <c r="E7988" s="554" t="s">
        <v>3020</v>
      </c>
      <c r="F7988" s="554"/>
      <c r="G7988" s="183" t="s">
        <v>154</v>
      </c>
      <c r="H7988" s="184">
        <v>1</v>
      </c>
      <c r="I7988" s="185"/>
      <c r="J7988" s="185">
        <v>25.4</v>
      </c>
      <c r="K7988" s="185">
        <v>25.4</v>
      </c>
    </row>
    <row r="7989" spans="1:11" ht="25.5" x14ac:dyDescent="0.2">
      <c r="A7989" s="290" t="s">
        <v>2689</v>
      </c>
      <c r="B7989" s="186" t="s">
        <v>2870</v>
      </c>
      <c r="C7989" s="290" t="s">
        <v>2691</v>
      </c>
      <c r="D7989" s="290" t="s">
        <v>2871</v>
      </c>
      <c r="E7989" s="555" t="s">
        <v>2693</v>
      </c>
      <c r="F7989" s="555"/>
      <c r="G7989" s="187" t="s">
        <v>2694</v>
      </c>
      <c r="H7989" s="188">
        <v>0.15</v>
      </c>
      <c r="I7989" s="188"/>
      <c r="J7989" s="189">
        <v>33.79</v>
      </c>
      <c r="K7989" s="189">
        <v>5.0599999999999996</v>
      </c>
    </row>
    <row r="7990" spans="1:11" ht="25.5" x14ac:dyDescent="0.2">
      <c r="A7990" s="290" t="s">
        <v>2689</v>
      </c>
      <c r="B7990" s="186" t="s">
        <v>2851</v>
      </c>
      <c r="C7990" s="290" t="s">
        <v>2691</v>
      </c>
      <c r="D7990" s="290" t="s">
        <v>2852</v>
      </c>
      <c r="E7990" s="555" t="s">
        <v>2693</v>
      </c>
      <c r="F7990" s="555"/>
      <c r="G7990" s="187" t="s">
        <v>2694</v>
      </c>
      <c r="H7990" s="188">
        <v>0.15</v>
      </c>
      <c r="I7990" s="188"/>
      <c r="J7990" s="189">
        <v>26.89</v>
      </c>
      <c r="K7990" s="189">
        <v>4.03</v>
      </c>
    </row>
    <row r="7991" spans="1:11" ht="25.5" x14ac:dyDescent="0.2">
      <c r="A7991" s="291" t="s">
        <v>2697</v>
      </c>
      <c r="B7991" s="190" t="s">
        <v>2998</v>
      </c>
      <c r="C7991" s="291" t="s">
        <v>2691</v>
      </c>
      <c r="D7991" s="291" t="s">
        <v>2999</v>
      </c>
      <c r="E7991" s="556" t="s">
        <v>2700</v>
      </c>
      <c r="F7991" s="556"/>
      <c r="G7991" s="191" t="s">
        <v>48</v>
      </c>
      <c r="H7991" s="192">
        <v>8.9999999999999993E-3</v>
      </c>
      <c r="I7991" s="192"/>
      <c r="J7991" s="193">
        <v>9.4499999999999993</v>
      </c>
      <c r="K7991" s="193">
        <v>0.08</v>
      </c>
    </row>
    <row r="7992" spans="1:11" x14ac:dyDescent="0.2">
      <c r="A7992" s="291" t="s">
        <v>2697</v>
      </c>
      <c r="B7992" s="190" t="s">
        <v>5234</v>
      </c>
      <c r="C7992" s="291" t="s">
        <v>2791</v>
      </c>
      <c r="D7992" s="291" t="s">
        <v>5235</v>
      </c>
      <c r="E7992" s="556" t="s">
        <v>2700</v>
      </c>
      <c r="F7992" s="556"/>
      <c r="G7992" s="191" t="s">
        <v>2701</v>
      </c>
      <c r="H7992" s="192">
        <v>1.0900000000000001</v>
      </c>
      <c r="I7992" s="192"/>
      <c r="J7992" s="193">
        <v>14.89</v>
      </c>
      <c r="K7992" s="193">
        <v>16.23</v>
      </c>
    </row>
    <row r="7993" spans="1:11" x14ac:dyDescent="0.2">
      <c r="A7993" s="287"/>
      <c r="B7993" s="287"/>
      <c r="C7993" s="287"/>
      <c r="D7993" s="287"/>
      <c r="E7993" s="287" t="s">
        <v>2709</v>
      </c>
      <c r="F7993" s="194">
        <v>6.66</v>
      </c>
      <c r="G7993" s="287" t="s">
        <v>2710</v>
      </c>
      <c r="H7993" s="194">
        <v>0</v>
      </c>
      <c r="I7993" s="287" t="s">
        <v>2711</v>
      </c>
      <c r="J7993" s="194">
        <v>6.66</v>
      </c>
    </row>
    <row r="7994" spans="1:11" x14ac:dyDescent="0.2">
      <c r="A7994" s="287"/>
      <c r="B7994" s="287"/>
      <c r="C7994" s="287"/>
      <c r="D7994" s="287"/>
      <c r="E7994" s="287" t="s">
        <v>2712</v>
      </c>
      <c r="F7994" s="194">
        <v>0</v>
      </c>
      <c r="G7994" s="287"/>
      <c r="H7994" s="552" t="s">
        <v>2713</v>
      </c>
      <c r="I7994" s="552"/>
      <c r="J7994" s="194">
        <v>25.4</v>
      </c>
    </row>
    <row r="7995" spans="1:11" ht="13.5" thickBot="1" x14ac:dyDescent="0.25">
      <c r="A7995" s="196"/>
      <c r="B7995" s="196"/>
      <c r="C7995" s="196"/>
      <c r="D7995" s="196"/>
      <c r="E7995" s="196"/>
      <c r="F7995" s="196"/>
      <c r="G7995" s="196" t="s">
        <v>2714</v>
      </c>
      <c r="H7995" s="198">
        <v>0</v>
      </c>
      <c r="I7995" s="196" t="s">
        <v>2715</v>
      </c>
      <c r="J7995" s="197">
        <v>0</v>
      </c>
    </row>
    <row r="7996" spans="1:11" ht="13.5" thickTop="1" x14ac:dyDescent="0.2">
      <c r="A7996" s="195"/>
      <c r="B7996" s="195"/>
      <c r="C7996" s="195"/>
      <c r="D7996" s="195"/>
      <c r="E7996" s="195"/>
      <c r="F7996" s="195"/>
      <c r="G7996" s="195"/>
      <c r="H7996" s="195"/>
      <c r="I7996" s="195"/>
      <c r="J7996" s="195"/>
    </row>
    <row r="7997" spans="1:11" ht="15" x14ac:dyDescent="0.2">
      <c r="A7997" s="288" t="s">
        <v>8197</v>
      </c>
      <c r="B7997" s="180" t="s">
        <v>2678</v>
      </c>
      <c r="C7997" s="288" t="s">
        <v>2679</v>
      </c>
      <c r="D7997" s="288" t="s">
        <v>2680</v>
      </c>
      <c r="E7997" s="553" t="s">
        <v>2681</v>
      </c>
      <c r="F7997" s="553"/>
      <c r="G7997" s="181" t="s">
        <v>2682</v>
      </c>
      <c r="H7997" s="180" t="s">
        <v>2683</v>
      </c>
      <c r="I7997" s="180" t="s">
        <v>6886</v>
      </c>
      <c r="J7997" s="180" t="s">
        <v>2684</v>
      </c>
      <c r="K7997" s="180" t="s">
        <v>2685</v>
      </c>
    </row>
    <row r="7998" spans="1:11" x14ac:dyDescent="0.2">
      <c r="A7998" s="289" t="s">
        <v>119</v>
      </c>
      <c r="B7998" s="182" t="s">
        <v>5236</v>
      </c>
      <c r="C7998" s="289" t="s">
        <v>2687</v>
      </c>
      <c r="D7998" s="289" t="s">
        <v>5237</v>
      </c>
      <c r="E7998" s="554" t="s">
        <v>3020</v>
      </c>
      <c r="F7998" s="554"/>
      <c r="G7998" s="183" t="s">
        <v>154</v>
      </c>
      <c r="H7998" s="184">
        <v>1</v>
      </c>
      <c r="I7998" s="185"/>
      <c r="J7998" s="185">
        <v>27.07</v>
      </c>
      <c r="K7998" s="185">
        <v>27.07</v>
      </c>
    </row>
    <row r="7999" spans="1:11" ht="25.5" x14ac:dyDescent="0.2">
      <c r="A7999" s="290" t="s">
        <v>2689</v>
      </c>
      <c r="B7999" s="186" t="s">
        <v>2870</v>
      </c>
      <c r="C7999" s="290" t="s">
        <v>2691</v>
      </c>
      <c r="D7999" s="290" t="s">
        <v>2871</v>
      </c>
      <c r="E7999" s="555" t="s">
        <v>2693</v>
      </c>
      <c r="F7999" s="555"/>
      <c r="G7999" s="187" t="s">
        <v>2694</v>
      </c>
      <c r="H7999" s="188">
        <v>0.17</v>
      </c>
      <c r="I7999" s="188"/>
      <c r="J7999" s="189">
        <v>33.79</v>
      </c>
      <c r="K7999" s="189">
        <v>5.74</v>
      </c>
    </row>
    <row r="8000" spans="1:11" ht="25.5" x14ac:dyDescent="0.2">
      <c r="A8000" s="290" t="s">
        <v>2689</v>
      </c>
      <c r="B8000" s="186" t="s">
        <v>2851</v>
      </c>
      <c r="C8000" s="290" t="s">
        <v>2691</v>
      </c>
      <c r="D8000" s="290" t="s">
        <v>2852</v>
      </c>
      <c r="E8000" s="555" t="s">
        <v>2693</v>
      </c>
      <c r="F8000" s="555"/>
      <c r="G8000" s="187" t="s">
        <v>2694</v>
      </c>
      <c r="H8000" s="188">
        <v>0.17</v>
      </c>
      <c r="I8000" s="188"/>
      <c r="J8000" s="189">
        <v>26.89</v>
      </c>
      <c r="K8000" s="189">
        <v>4.57</v>
      </c>
    </row>
    <row r="8001" spans="1:11" x14ac:dyDescent="0.2">
      <c r="A8001" s="291" t="s">
        <v>2697</v>
      </c>
      <c r="B8001" s="190" t="s">
        <v>5238</v>
      </c>
      <c r="C8001" s="291" t="s">
        <v>2691</v>
      </c>
      <c r="D8001" s="291" t="s">
        <v>5239</v>
      </c>
      <c r="E8001" s="556" t="s">
        <v>2700</v>
      </c>
      <c r="F8001" s="556"/>
      <c r="G8001" s="191" t="s">
        <v>2701</v>
      </c>
      <c r="H8001" s="192">
        <v>1.02</v>
      </c>
      <c r="I8001" s="192"/>
      <c r="J8001" s="193">
        <v>16.36</v>
      </c>
      <c r="K8001" s="193">
        <v>16.68</v>
      </c>
    </row>
    <row r="8002" spans="1:11" ht="25.5" x14ac:dyDescent="0.2">
      <c r="A8002" s="291" t="s">
        <v>2697</v>
      </c>
      <c r="B8002" s="190" t="s">
        <v>2998</v>
      </c>
      <c r="C8002" s="291" t="s">
        <v>2691</v>
      </c>
      <c r="D8002" s="291" t="s">
        <v>2999</v>
      </c>
      <c r="E8002" s="556" t="s">
        <v>2700</v>
      </c>
      <c r="F8002" s="556"/>
      <c r="G8002" s="191" t="s">
        <v>48</v>
      </c>
      <c r="H8002" s="192">
        <v>8.9999999999999993E-3</v>
      </c>
      <c r="I8002" s="192"/>
      <c r="J8002" s="193">
        <v>9.4499999999999993</v>
      </c>
      <c r="K8002" s="193">
        <v>0.08</v>
      </c>
    </row>
    <row r="8003" spans="1:11" x14ac:dyDescent="0.2">
      <c r="A8003" s="287"/>
      <c r="B8003" s="287"/>
      <c r="C8003" s="287"/>
      <c r="D8003" s="287"/>
      <c r="E8003" s="287" t="s">
        <v>2709</v>
      </c>
      <c r="F8003" s="194">
        <v>7.55</v>
      </c>
      <c r="G8003" s="287" t="s">
        <v>2710</v>
      </c>
      <c r="H8003" s="194">
        <v>0</v>
      </c>
      <c r="I8003" s="287" t="s">
        <v>2711</v>
      </c>
      <c r="J8003" s="194">
        <v>7.55</v>
      </c>
    </row>
    <row r="8004" spans="1:11" x14ac:dyDescent="0.2">
      <c r="A8004" s="287"/>
      <c r="B8004" s="287"/>
      <c r="C8004" s="287"/>
      <c r="D8004" s="287"/>
      <c r="E8004" s="287" t="s">
        <v>2712</v>
      </c>
      <c r="F8004" s="194">
        <v>0</v>
      </c>
      <c r="G8004" s="287"/>
      <c r="H8004" s="552" t="s">
        <v>2713</v>
      </c>
      <c r="I8004" s="552"/>
      <c r="J8004" s="194">
        <v>27.07</v>
      </c>
    </row>
    <row r="8005" spans="1:11" ht="13.5" thickBot="1" x14ac:dyDescent="0.25">
      <c r="A8005" s="196"/>
      <c r="B8005" s="196"/>
      <c r="C8005" s="196"/>
      <c r="D8005" s="196"/>
      <c r="E8005" s="196"/>
      <c r="F8005" s="196"/>
      <c r="G8005" s="196" t="s">
        <v>2714</v>
      </c>
      <c r="H8005" s="198">
        <v>0</v>
      </c>
      <c r="I8005" s="196" t="s">
        <v>2715</v>
      </c>
      <c r="J8005" s="197">
        <v>0</v>
      </c>
    </row>
    <row r="8006" spans="1:11" ht="13.5" thickTop="1" x14ac:dyDescent="0.2">
      <c r="A8006" s="195"/>
      <c r="B8006" s="195"/>
      <c r="C8006" s="195"/>
      <c r="D8006" s="195"/>
      <c r="E8006" s="195"/>
      <c r="F8006" s="195"/>
      <c r="G8006" s="195"/>
      <c r="H8006" s="195"/>
      <c r="I8006" s="195"/>
      <c r="J8006" s="195"/>
    </row>
    <row r="8007" spans="1:11" ht="15" x14ac:dyDescent="0.2">
      <c r="A8007" s="288" t="s">
        <v>8198</v>
      </c>
      <c r="B8007" s="180" t="s">
        <v>2678</v>
      </c>
      <c r="C8007" s="288" t="s">
        <v>2679</v>
      </c>
      <c r="D8007" s="288" t="s">
        <v>2680</v>
      </c>
      <c r="E8007" s="553" t="s">
        <v>2681</v>
      </c>
      <c r="F8007" s="553"/>
      <c r="G8007" s="181" t="s">
        <v>2682</v>
      </c>
      <c r="H8007" s="180" t="s">
        <v>2683</v>
      </c>
      <c r="I8007" s="180" t="s">
        <v>6886</v>
      </c>
      <c r="J8007" s="180" t="s">
        <v>2684</v>
      </c>
      <c r="K8007" s="180" t="s">
        <v>2685</v>
      </c>
    </row>
    <row r="8008" spans="1:11" x14ac:dyDescent="0.2">
      <c r="A8008" s="289" t="s">
        <v>119</v>
      </c>
      <c r="B8008" s="182" t="s">
        <v>5240</v>
      </c>
      <c r="C8008" s="289" t="s">
        <v>2687</v>
      </c>
      <c r="D8008" s="289" t="s">
        <v>5241</v>
      </c>
      <c r="E8008" s="554" t="s">
        <v>3020</v>
      </c>
      <c r="F8008" s="554"/>
      <c r="G8008" s="183" t="s">
        <v>154</v>
      </c>
      <c r="H8008" s="184">
        <v>1</v>
      </c>
      <c r="I8008" s="185"/>
      <c r="J8008" s="185">
        <v>35.89</v>
      </c>
      <c r="K8008" s="185">
        <v>35.89</v>
      </c>
    </row>
    <row r="8009" spans="1:11" ht="25.5" x14ac:dyDescent="0.2">
      <c r="A8009" s="290" t="s">
        <v>2689</v>
      </c>
      <c r="B8009" s="186" t="s">
        <v>2870</v>
      </c>
      <c r="C8009" s="290" t="s">
        <v>2691</v>
      </c>
      <c r="D8009" s="290" t="s">
        <v>2871</v>
      </c>
      <c r="E8009" s="555" t="s">
        <v>2693</v>
      </c>
      <c r="F8009" s="555"/>
      <c r="G8009" s="187" t="s">
        <v>2694</v>
      </c>
      <c r="H8009" s="188">
        <v>0.17</v>
      </c>
      <c r="I8009" s="188"/>
      <c r="J8009" s="189">
        <v>33.79</v>
      </c>
      <c r="K8009" s="189">
        <v>5.74</v>
      </c>
    </row>
    <row r="8010" spans="1:11" ht="25.5" x14ac:dyDescent="0.2">
      <c r="A8010" s="290" t="s">
        <v>2689</v>
      </c>
      <c r="B8010" s="186" t="s">
        <v>2851</v>
      </c>
      <c r="C8010" s="290" t="s">
        <v>2691</v>
      </c>
      <c r="D8010" s="290" t="s">
        <v>2852</v>
      </c>
      <c r="E8010" s="555" t="s">
        <v>2693</v>
      </c>
      <c r="F8010" s="555"/>
      <c r="G8010" s="187" t="s">
        <v>2694</v>
      </c>
      <c r="H8010" s="188">
        <v>0.17</v>
      </c>
      <c r="I8010" s="188"/>
      <c r="J8010" s="189">
        <v>26.89</v>
      </c>
      <c r="K8010" s="189">
        <v>4.57</v>
      </c>
    </row>
    <row r="8011" spans="1:11" x14ac:dyDescent="0.2">
      <c r="A8011" s="291" t="s">
        <v>2697</v>
      </c>
      <c r="B8011" s="190" t="s">
        <v>5242</v>
      </c>
      <c r="C8011" s="291" t="s">
        <v>2691</v>
      </c>
      <c r="D8011" s="291" t="s">
        <v>5243</v>
      </c>
      <c r="E8011" s="556" t="s">
        <v>2700</v>
      </c>
      <c r="F8011" s="556"/>
      <c r="G8011" s="191" t="s">
        <v>2701</v>
      </c>
      <c r="H8011" s="192">
        <v>1.02</v>
      </c>
      <c r="I8011" s="192"/>
      <c r="J8011" s="193">
        <v>25</v>
      </c>
      <c r="K8011" s="193">
        <v>25.5</v>
      </c>
    </row>
    <row r="8012" spans="1:11" ht="25.5" x14ac:dyDescent="0.2">
      <c r="A8012" s="291" t="s">
        <v>2697</v>
      </c>
      <c r="B8012" s="190" t="s">
        <v>2998</v>
      </c>
      <c r="C8012" s="291" t="s">
        <v>2691</v>
      </c>
      <c r="D8012" s="291" t="s">
        <v>2999</v>
      </c>
      <c r="E8012" s="556" t="s">
        <v>2700</v>
      </c>
      <c r="F8012" s="556"/>
      <c r="G8012" s="191" t="s">
        <v>48</v>
      </c>
      <c r="H8012" s="192">
        <v>8.9999999999999993E-3</v>
      </c>
      <c r="I8012" s="192"/>
      <c r="J8012" s="193">
        <v>9.4499999999999993</v>
      </c>
      <c r="K8012" s="193">
        <v>0.08</v>
      </c>
    </row>
    <row r="8013" spans="1:11" x14ac:dyDescent="0.2">
      <c r="A8013" s="287"/>
      <c r="B8013" s="287"/>
      <c r="C8013" s="287"/>
      <c r="D8013" s="287"/>
      <c r="E8013" s="287" t="s">
        <v>2709</v>
      </c>
      <c r="F8013" s="194">
        <v>7.55</v>
      </c>
      <c r="G8013" s="287" t="s">
        <v>2710</v>
      </c>
      <c r="H8013" s="194">
        <v>0</v>
      </c>
      <c r="I8013" s="287" t="s">
        <v>2711</v>
      </c>
      <c r="J8013" s="194">
        <v>7.55</v>
      </c>
    </row>
    <row r="8014" spans="1:11" x14ac:dyDescent="0.2">
      <c r="A8014" s="287"/>
      <c r="B8014" s="287"/>
      <c r="C8014" s="287"/>
      <c r="D8014" s="287"/>
      <c r="E8014" s="287" t="s">
        <v>2712</v>
      </c>
      <c r="F8014" s="194">
        <v>0</v>
      </c>
      <c r="G8014" s="287"/>
      <c r="H8014" s="552" t="s">
        <v>2713</v>
      </c>
      <c r="I8014" s="552"/>
      <c r="J8014" s="194">
        <v>35.89</v>
      </c>
    </row>
    <row r="8015" spans="1:11" ht="13.5" thickBot="1" x14ac:dyDescent="0.25">
      <c r="A8015" s="196"/>
      <c r="B8015" s="196"/>
      <c r="C8015" s="196"/>
      <c r="D8015" s="196"/>
      <c r="E8015" s="196"/>
      <c r="F8015" s="196"/>
      <c r="G8015" s="196" t="s">
        <v>2714</v>
      </c>
      <c r="H8015" s="198">
        <v>0</v>
      </c>
      <c r="I8015" s="196" t="s">
        <v>2715</v>
      </c>
      <c r="J8015" s="197">
        <v>0</v>
      </c>
    </row>
    <row r="8016" spans="1:11" ht="13.5" thickTop="1" x14ac:dyDescent="0.2">
      <c r="A8016" s="195"/>
      <c r="B8016" s="195"/>
      <c r="C8016" s="195"/>
      <c r="D8016" s="195"/>
      <c r="E8016" s="195"/>
      <c r="F8016" s="195"/>
      <c r="G8016" s="195"/>
      <c r="H8016" s="195"/>
      <c r="I8016" s="195"/>
      <c r="J8016" s="195"/>
    </row>
    <row r="8017" spans="1:11" ht="15" x14ac:dyDescent="0.2">
      <c r="A8017" s="288" t="s">
        <v>8199</v>
      </c>
      <c r="B8017" s="180" t="s">
        <v>2678</v>
      </c>
      <c r="C8017" s="288" t="s">
        <v>2679</v>
      </c>
      <c r="D8017" s="288" t="s">
        <v>2680</v>
      </c>
      <c r="E8017" s="553" t="s">
        <v>2681</v>
      </c>
      <c r="F8017" s="553"/>
      <c r="G8017" s="181" t="s">
        <v>2682</v>
      </c>
      <c r="H8017" s="180" t="s">
        <v>2683</v>
      </c>
      <c r="I8017" s="180" t="s">
        <v>6886</v>
      </c>
      <c r="J8017" s="180" t="s">
        <v>2684</v>
      </c>
      <c r="K8017" s="180" t="s">
        <v>2685</v>
      </c>
    </row>
    <row r="8018" spans="1:11" x14ac:dyDescent="0.2">
      <c r="A8018" s="289" t="s">
        <v>119</v>
      </c>
      <c r="B8018" s="182" t="s">
        <v>5244</v>
      </c>
      <c r="C8018" s="289" t="s">
        <v>2687</v>
      </c>
      <c r="D8018" s="289" t="s">
        <v>5245</v>
      </c>
      <c r="E8018" s="554" t="s">
        <v>3020</v>
      </c>
      <c r="F8018" s="554"/>
      <c r="G8018" s="183" t="s">
        <v>154</v>
      </c>
      <c r="H8018" s="184">
        <v>1</v>
      </c>
      <c r="I8018" s="185"/>
      <c r="J8018" s="185">
        <v>19.95</v>
      </c>
      <c r="K8018" s="185">
        <v>19.95</v>
      </c>
    </row>
    <row r="8019" spans="1:11" ht="25.5" x14ac:dyDescent="0.2">
      <c r="A8019" s="290" t="s">
        <v>2689</v>
      </c>
      <c r="B8019" s="186" t="s">
        <v>2870</v>
      </c>
      <c r="C8019" s="290" t="s">
        <v>2691</v>
      </c>
      <c r="D8019" s="290" t="s">
        <v>2871</v>
      </c>
      <c r="E8019" s="555" t="s">
        <v>2693</v>
      </c>
      <c r="F8019" s="555"/>
      <c r="G8019" s="187" t="s">
        <v>2694</v>
      </c>
      <c r="H8019" s="188">
        <v>0.09</v>
      </c>
      <c r="I8019" s="188"/>
      <c r="J8019" s="189">
        <v>33.79</v>
      </c>
      <c r="K8019" s="189">
        <v>3.04</v>
      </c>
    </row>
    <row r="8020" spans="1:11" ht="25.5" x14ac:dyDescent="0.2">
      <c r="A8020" s="290" t="s">
        <v>2689</v>
      </c>
      <c r="B8020" s="186" t="s">
        <v>2851</v>
      </c>
      <c r="C8020" s="290" t="s">
        <v>2691</v>
      </c>
      <c r="D8020" s="290" t="s">
        <v>2852</v>
      </c>
      <c r="E8020" s="555" t="s">
        <v>2693</v>
      </c>
      <c r="F8020" s="555"/>
      <c r="G8020" s="187" t="s">
        <v>2694</v>
      </c>
      <c r="H8020" s="188">
        <v>0.09</v>
      </c>
      <c r="I8020" s="188"/>
      <c r="J8020" s="189">
        <v>26.89</v>
      </c>
      <c r="K8020" s="189">
        <v>2.42</v>
      </c>
    </row>
    <row r="8021" spans="1:11" ht="25.5" x14ac:dyDescent="0.2">
      <c r="A8021" s="291" t="s">
        <v>2697</v>
      </c>
      <c r="B8021" s="190" t="s">
        <v>2998</v>
      </c>
      <c r="C8021" s="291" t="s">
        <v>2691</v>
      </c>
      <c r="D8021" s="291" t="s">
        <v>2999</v>
      </c>
      <c r="E8021" s="556" t="s">
        <v>2700</v>
      </c>
      <c r="F8021" s="556"/>
      <c r="G8021" s="191" t="s">
        <v>48</v>
      </c>
      <c r="H8021" s="192">
        <v>8.9999999999999993E-3</v>
      </c>
      <c r="I8021" s="192"/>
      <c r="J8021" s="193">
        <v>9.4499999999999993</v>
      </c>
      <c r="K8021" s="193">
        <v>0.08</v>
      </c>
    </row>
    <row r="8022" spans="1:11" x14ac:dyDescent="0.2">
      <c r="A8022" s="291" t="s">
        <v>2697</v>
      </c>
      <c r="B8022" s="190" t="s">
        <v>5246</v>
      </c>
      <c r="C8022" s="291" t="s">
        <v>2791</v>
      </c>
      <c r="D8022" s="291" t="s">
        <v>5247</v>
      </c>
      <c r="E8022" s="556" t="s">
        <v>2700</v>
      </c>
      <c r="F8022" s="556"/>
      <c r="G8022" s="191" t="s">
        <v>2701</v>
      </c>
      <c r="H8022" s="192">
        <v>1.02</v>
      </c>
      <c r="I8022" s="192"/>
      <c r="J8022" s="193">
        <v>14.13</v>
      </c>
      <c r="K8022" s="193">
        <v>14.41</v>
      </c>
    </row>
    <row r="8023" spans="1:11" x14ac:dyDescent="0.2">
      <c r="A8023" s="287"/>
      <c r="B8023" s="287"/>
      <c r="C8023" s="287"/>
      <c r="D8023" s="287"/>
      <c r="E8023" s="287" t="s">
        <v>2709</v>
      </c>
      <c r="F8023" s="194">
        <v>3.99</v>
      </c>
      <c r="G8023" s="287" t="s">
        <v>2710</v>
      </c>
      <c r="H8023" s="194">
        <v>0</v>
      </c>
      <c r="I8023" s="287" t="s">
        <v>2711</v>
      </c>
      <c r="J8023" s="194">
        <v>3.99</v>
      </c>
    </row>
    <row r="8024" spans="1:11" x14ac:dyDescent="0.2">
      <c r="A8024" s="287"/>
      <c r="B8024" s="287"/>
      <c r="C8024" s="287"/>
      <c r="D8024" s="287"/>
      <c r="E8024" s="287" t="s">
        <v>2712</v>
      </c>
      <c r="F8024" s="194">
        <v>0</v>
      </c>
      <c r="G8024" s="287"/>
      <c r="H8024" s="552" t="s">
        <v>2713</v>
      </c>
      <c r="I8024" s="552"/>
      <c r="J8024" s="194">
        <v>19.95</v>
      </c>
    </row>
    <row r="8025" spans="1:11" ht="13.5" thickBot="1" x14ac:dyDescent="0.25">
      <c r="A8025" s="196"/>
      <c r="B8025" s="196"/>
      <c r="C8025" s="196"/>
      <c r="D8025" s="196"/>
      <c r="E8025" s="196"/>
      <c r="F8025" s="196"/>
      <c r="G8025" s="196" t="s">
        <v>2714</v>
      </c>
      <c r="H8025" s="198">
        <v>0</v>
      </c>
      <c r="I8025" s="196" t="s">
        <v>2715</v>
      </c>
      <c r="J8025" s="197">
        <v>0</v>
      </c>
    </row>
    <row r="8026" spans="1:11" ht="13.5" thickTop="1" x14ac:dyDescent="0.2">
      <c r="A8026" s="195"/>
      <c r="B8026" s="195"/>
      <c r="C8026" s="195"/>
      <c r="D8026" s="195"/>
      <c r="E8026" s="195"/>
      <c r="F8026" s="195"/>
      <c r="G8026" s="195"/>
      <c r="H8026" s="195"/>
      <c r="I8026" s="195"/>
      <c r="J8026" s="195"/>
    </row>
    <row r="8027" spans="1:11" ht="15" x14ac:dyDescent="0.2">
      <c r="A8027" s="288" t="s">
        <v>8200</v>
      </c>
      <c r="B8027" s="180" t="s">
        <v>2678</v>
      </c>
      <c r="C8027" s="288" t="s">
        <v>2679</v>
      </c>
      <c r="D8027" s="288" t="s">
        <v>2680</v>
      </c>
      <c r="E8027" s="553" t="s">
        <v>2681</v>
      </c>
      <c r="F8027" s="553"/>
      <c r="G8027" s="181" t="s">
        <v>2682</v>
      </c>
      <c r="H8027" s="180" t="s">
        <v>2683</v>
      </c>
      <c r="I8027" s="180" t="s">
        <v>6886</v>
      </c>
      <c r="J8027" s="180" t="s">
        <v>2684</v>
      </c>
      <c r="K8027" s="180" t="s">
        <v>2685</v>
      </c>
    </row>
    <row r="8028" spans="1:11" x14ac:dyDescent="0.2">
      <c r="A8028" s="289" t="s">
        <v>119</v>
      </c>
      <c r="B8028" s="182" t="s">
        <v>5248</v>
      </c>
      <c r="C8028" s="289" t="s">
        <v>2687</v>
      </c>
      <c r="D8028" s="289" t="s">
        <v>5249</v>
      </c>
      <c r="E8028" s="554" t="s">
        <v>3020</v>
      </c>
      <c r="F8028" s="554"/>
      <c r="G8028" s="183" t="s">
        <v>154</v>
      </c>
      <c r="H8028" s="184">
        <v>1</v>
      </c>
      <c r="I8028" s="185"/>
      <c r="J8028" s="185">
        <v>31.49</v>
      </c>
      <c r="K8028" s="185">
        <v>31.49</v>
      </c>
    </row>
    <row r="8029" spans="1:11" ht="25.5" x14ac:dyDescent="0.2">
      <c r="A8029" s="290" t="s">
        <v>2689</v>
      </c>
      <c r="B8029" s="186" t="s">
        <v>2870</v>
      </c>
      <c r="C8029" s="290" t="s">
        <v>2691</v>
      </c>
      <c r="D8029" s="290" t="s">
        <v>2871</v>
      </c>
      <c r="E8029" s="555" t="s">
        <v>2693</v>
      </c>
      <c r="F8029" s="555"/>
      <c r="G8029" s="187" t="s">
        <v>2694</v>
      </c>
      <c r="H8029" s="188">
        <v>0.18</v>
      </c>
      <c r="I8029" s="188"/>
      <c r="J8029" s="189">
        <v>33.79</v>
      </c>
      <c r="K8029" s="189">
        <v>6.08</v>
      </c>
    </row>
    <row r="8030" spans="1:11" ht="25.5" x14ac:dyDescent="0.2">
      <c r="A8030" s="290" t="s">
        <v>2689</v>
      </c>
      <c r="B8030" s="186" t="s">
        <v>2851</v>
      </c>
      <c r="C8030" s="290" t="s">
        <v>2691</v>
      </c>
      <c r="D8030" s="290" t="s">
        <v>2852</v>
      </c>
      <c r="E8030" s="555" t="s">
        <v>2693</v>
      </c>
      <c r="F8030" s="555"/>
      <c r="G8030" s="187" t="s">
        <v>2694</v>
      </c>
      <c r="H8030" s="188">
        <v>0.18</v>
      </c>
      <c r="I8030" s="188"/>
      <c r="J8030" s="189">
        <v>26.89</v>
      </c>
      <c r="K8030" s="189">
        <v>4.84</v>
      </c>
    </row>
    <row r="8031" spans="1:11" ht="25.5" x14ac:dyDescent="0.2">
      <c r="A8031" s="291" t="s">
        <v>2697</v>
      </c>
      <c r="B8031" s="190" t="s">
        <v>2998</v>
      </c>
      <c r="C8031" s="291" t="s">
        <v>2691</v>
      </c>
      <c r="D8031" s="291" t="s">
        <v>2999</v>
      </c>
      <c r="E8031" s="556" t="s">
        <v>2700</v>
      </c>
      <c r="F8031" s="556"/>
      <c r="G8031" s="191" t="s">
        <v>48</v>
      </c>
      <c r="H8031" s="192">
        <v>8.9999999999999993E-3</v>
      </c>
      <c r="I8031" s="192"/>
      <c r="J8031" s="193">
        <v>9.4499999999999993</v>
      </c>
      <c r="K8031" s="193">
        <v>0.08</v>
      </c>
    </row>
    <row r="8032" spans="1:11" x14ac:dyDescent="0.2">
      <c r="A8032" s="291" t="s">
        <v>2697</v>
      </c>
      <c r="B8032" s="190" t="s">
        <v>7291</v>
      </c>
      <c r="C8032" s="291" t="s">
        <v>2791</v>
      </c>
      <c r="D8032" s="291" t="s">
        <v>7292</v>
      </c>
      <c r="E8032" s="556" t="s">
        <v>2700</v>
      </c>
      <c r="F8032" s="556"/>
      <c r="G8032" s="191" t="s">
        <v>2701</v>
      </c>
      <c r="H8032" s="192">
        <v>1</v>
      </c>
      <c r="I8032" s="192"/>
      <c r="J8032" s="193">
        <v>20.49</v>
      </c>
      <c r="K8032" s="193">
        <v>20.49</v>
      </c>
    </row>
    <row r="8033" spans="1:11" x14ac:dyDescent="0.2">
      <c r="A8033" s="287"/>
      <c r="B8033" s="287"/>
      <c r="C8033" s="287"/>
      <c r="D8033" s="287"/>
      <c r="E8033" s="287" t="s">
        <v>2709</v>
      </c>
      <c r="F8033" s="194">
        <v>7.99</v>
      </c>
      <c r="G8033" s="287" t="s">
        <v>2710</v>
      </c>
      <c r="H8033" s="194">
        <v>0</v>
      </c>
      <c r="I8033" s="287" t="s">
        <v>2711</v>
      </c>
      <c r="J8033" s="194">
        <v>7.99</v>
      </c>
    </row>
    <row r="8034" spans="1:11" x14ac:dyDescent="0.2">
      <c r="A8034" s="287"/>
      <c r="B8034" s="287"/>
      <c r="C8034" s="287"/>
      <c r="D8034" s="287"/>
      <c r="E8034" s="287" t="s">
        <v>2712</v>
      </c>
      <c r="F8034" s="194">
        <v>0</v>
      </c>
      <c r="G8034" s="287"/>
      <c r="H8034" s="552" t="s">
        <v>2713</v>
      </c>
      <c r="I8034" s="552"/>
      <c r="J8034" s="194">
        <v>31.49</v>
      </c>
    </row>
    <row r="8035" spans="1:11" ht="13.5" thickBot="1" x14ac:dyDescent="0.25">
      <c r="A8035" s="196"/>
      <c r="B8035" s="196"/>
      <c r="C8035" s="196"/>
      <c r="D8035" s="196"/>
      <c r="E8035" s="196"/>
      <c r="F8035" s="196"/>
      <c r="G8035" s="196" t="s">
        <v>2714</v>
      </c>
      <c r="H8035" s="198">
        <v>0</v>
      </c>
      <c r="I8035" s="196" t="s">
        <v>2715</v>
      </c>
      <c r="J8035" s="197">
        <v>0</v>
      </c>
    </row>
    <row r="8036" spans="1:11" ht="13.5" thickTop="1" x14ac:dyDescent="0.2">
      <c r="A8036" s="195"/>
      <c r="B8036" s="195"/>
      <c r="C8036" s="195"/>
      <c r="D8036" s="195"/>
      <c r="E8036" s="195"/>
      <c r="F8036" s="195"/>
      <c r="G8036" s="195"/>
      <c r="H8036" s="195"/>
      <c r="I8036" s="195"/>
      <c r="J8036" s="195"/>
    </row>
    <row r="8037" spans="1:11" ht="38.25" x14ac:dyDescent="0.2">
      <c r="A8037" s="292" t="s">
        <v>8201</v>
      </c>
      <c r="B8037" s="292"/>
      <c r="C8037" s="292"/>
      <c r="D8037" s="292" t="s">
        <v>1853</v>
      </c>
      <c r="E8037" s="292"/>
      <c r="F8037" s="558"/>
      <c r="G8037" s="558"/>
      <c r="H8037" s="292"/>
      <c r="I8037" s="178"/>
      <c r="J8037" s="292"/>
      <c r="K8037" s="179">
        <v>0</v>
      </c>
    </row>
    <row r="8038" spans="1:11" ht="15" x14ac:dyDescent="0.2">
      <c r="A8038" s="288" t="s">
        <v>8202</v>
      </c>
      <c r="B8038" s="180" t="s">
        <v>2678</v>
      </c>
      <c r="C8038" s="288" t="s">
        <v>2679</v>
      </c>
      <c r="D8038" s="288" t="s">
        <v>2680</v>
      </c>
      <c r="E8038" s="553" t="s">
        <v>2681</v>
      </c>
      <c r="F8038" s="553"/>
      <c r="G8038" s="181" t="s">
        <v>2682</v>
      </c>
      <c r="H8038" s="180" t="s">
        <v>2683</v>
      </c>
      <c r="I8038" s="180" t="s">
        <v>6886</v>
      </c>
      <c r="J8038" s="180" t="s">
        <v>2684</v>
      </c>
      <c r="K8038" s="180" t="s">
        <v>2685</v>
      </c>
    </row>
    <row r="8039" spans="1:11" ht="25.5" x14ac:dyDescent="0.2">
      <c r="A8039" s="289" t="s">
        <v>119</v>
      </c>
      <c r="B8039" s="182" t="s">
        <v>5250</v>
      </c>
      <c r="C8039" s="289" t="s">
        <v>2687</v>
      </c>
      <c r="D8039" s="289" t="s">
        <v>5251</v>
      </c>
      <c r="E8039" s="554" t="s">
        <v>3020</v>
      </c>
      <c r="F8039" s="554"/>
      <c r="G8039" s="183" t="s">
        <v>2701</v>
      </c>
      <c r="H8039" s="184">
        <v>1</v>
      </c>
      <c r="I8039" s="185"/>
      <c r="J8039" s="185">
        <v>9.74</v>
      </c>
      <c r="K8039" s="185">
        <v>9.74</v>
      </c>
    </row>
    <row r="8040" spans="1:11" ht="25.5" x14ac:dyDescent="0.2">
      <c r="A8040" s="290" t="s">
        <v>2689</v>
      </c>
      <c r="B8040" s="186" t="s">
        <v>2870</v>
      </c>
      <c r="C8040" s="290" t="s">
        <v>2691</v>
      </c>
      <c r="D8040" s="290" t="s">
        <v>2871</v>
      </c>
      <c r="E8040" s="555" t="s">
        <v>2693</v>
      </c>
      <c r="F8040" s="555"/>
      <c r="G8040" s="187" t="s">
        <v>2694</v>
      </c>
      <c r="H8040" s="188">
        <v>0.03</v>
      </c>
      <c r="I8040" s="188"/>
      <c r="J8040" s="189">
        <v>33.79</v>
      </c>
      <c r="K8040" s="189">
        <v>1.01</v>
      </c>
    </row>
    <row r="8041" spans="1:11" ht="25.5" x14ac:dyDescent="0.2">
      <c r="A8041" s="290" t="s">
        <v>2689</v>
      </c>
      <c r="B8041" s="186" t="s">
        <v>2881</v>
      </c>
      <c r="C8041" s="290" t="s">
        <v>2691</v>
      </c>
      <c r="D8041" s="290" t="s">
        <v>2882</v>
      </c>
      <c r="E8041" s="555" t="s">
        <v>2693</v>
      </c>
      <c r="F8041" s="555"/>
      <c r="G8041" s="187" t="s">
        <v>2694</v>
      </c>
      <c r="H8041" s="188">
        <v>0.03</v>
      </c>
      <c r="I8041" s="188"/>
      <c r="J8041" s="189">
        <v>27.68</v>
      </c>
      <c r="K8041" s="189">
        <v>0.83</v>
      </c>
    </row>
    <row r="8042" spans="1:11" ht="25.5" x14ac:dyDescent="0.2">
      <c r="A8042" s="291" t="s">
        <v>2697</v>
      </c>
      <c r="B8042" s="190" t="s">
        <v>2998</v>
      </c>
      <c r="C8042" s="291" t="s">
        <v>2691</v>
      </c>
      <c r="D8042" s="291" t="s">
        <v>2999</v>
      </c>
      <c r="E8042" s="556" t="s">
        <v>2700</v>
      </c>
      <c r="F8042" s="556"/>
      <c r="G8042" s="191" t="s">
        <v>48</v>
      </c>
      <c r="H8042" s="192">
        <v>8.9999999999999993E-3</v>
      </c>
      <c r="I8042" s="192"/>
      <c r="J8042" s="193">
        <v>9.4499999999999993</v>
      </c>
      <c r="K8042" s="193">
        <v>0.08</v>
      </c>
    </row>
    <row r="8043" spans="1:11" ht="38.25" x14ac:dyDescent="0.2">
      <c r="A8043" s="291" t="s">
        <v>2697</v>
      </c>
      <c r="B8043" s="190" t="s">
        <v>7732</v>
      </c>
      <c r="C8043" s="291" t="s">
        <v>2691</v>
      </c>
      <c r="D8043" s="291" t="s">
        <v>7733</v>
      </c>
      <c r="E8043" s="556" t="s">
        <v>2700</v>
      </c>
      <c r="F8043" s="556"/>
      <c r="G8043" s="191" t="s">
        <v>2701</v>
      </c>
      <c r="H8043" s="192">
        <v>1.02</v>
      </c>
      <c r="I8043" s="192"/>
      <c r="J8043" s="193">
        <v>7.67</v>
      </c>
      <c r="K8043" s="193">
        <v>7.82</v>
      </c>
    </row>
    <row r="8044" spans="1:11" x14ac:dyDescent="0.2">
      <c r="A8044" s="287"/>
      <c r="B8044" s="287"/>
      <c r="C8044" s="287"/>
      <c r="D8044" s="287"/>
      <c r="E8044" s="287" t="s">
        <v>2709</v>
      </c>
      <c r="F8044" s="194">
        <v>1.34</v>
      </c>
      <c r="G8044" s="287" t="s">
        <v>2710</v>
      </c>
      <c r="H8044" s="194">
        <v>0</v>
      </c>
      <c r="I8044" s="287" t="s">
        <v>2711</v>
      </c>
      <c r="J8044" s="194">
        <v>1.34</v>
      </c>
    </row>
    <row r="8045" spans="1:11" x14ac:dyDescent="0.2">
      <c r="A8045" s="287"/>
      <c r="B8045" s="287"/>
      <c r="C8045" s="287"/>
      <c r="D8045" s="287"/>
      <c r="E8045" s="287" t="s">
        <v>2712</v>
      </c>
      <c r="F8045" s="194">
        <v>0</v>
      </c>
      <c r="G8045" s="287"/>
      <c r="H8045" s="552" t="s">
        <v>2713</v>
      </c>
      <c r="I8045" s="552"/>
      <c r="J8045" s="194">
        <v>9.74</v>
      </c>
    </row>
    <row r="8046" spans="1:11" ht="13.5" thickBot="1" x14ac:dyDescent="0.25">
      <c r="A8046" s="196"/>
      <c r="B8046" s="196"/>
      <c r="C8046" s="196"/>
      <c r="D8046" s="196"/>
      <c r="E8046" s="196"/>
      <c r="F8046" s="196"/>
      <c r="G8046" s="196" t="s">
        <v>2714</v>
      </c>
      <c r="H8046" s="198">
        <v>0</v>
      </c>
      <c r="I8046" s="196" t="s">
        <v>2715</v>
      </c>
      <c r="J8046" s="197">
        <v>0</v>
      </c>
    </row>
    <row r="8047" spans="1:11" ht="13.5" thickTop="1" x14ac:dyDescent="0.2">
      <c r="A8047" s="195"/>
      <c r="B8047" s="195"/>
      <c r="C8047" s="195"/>
      <c r="D8047" s="195"/>
      <c r="E8047" s="195"/>
      <c r="F8047" s="195"/>
      <c r="G8047" s="195"/>
      <c r="H8047" s="195"/>
      <c r="I8047" s="195"/>
      <c r="J8047" s="195"/>
    </row>
    <row r="8048" spans="1:11" ht="15" x14ac:dyDescent="0.2">
      <c r="A8048" s="288" t="s">
        <v>8203</v>
      </c>
      <c r="B8048" s="180" t="s">
        <v>2678</v>
      </c>
      <c r="C8048" s="288" t="s">
        <v>2679</v>
      </c>
      <c r="D8048" s="288" t="s">
        <v>2680</v>
      </c>
      <c r="E8048" s="553" t="s">
        <v>2681</v>
      </c>
      <c r="F8048" s="553"/>
      <c r="G8048" s="181" t="s">
        <v>2682</v>
      </c>
      <c r="H8048" s="180" t="s">
        <v>2683</v>
      </c>
      <c r="I8048" s="180" t="s">
        <v>6886</v>
      </c>
      <c r="J8048" s="180" t="s">
        <v>2684</v>
      </c>
      <c r="K8048" s="180" t="s">
        <v>2685</v>
      </c>
    </row>
    <row r="8049" spans="1:11" ht="25.5" x14ac:dyDescent="0.2">
      <c r="A8049" s="289" t="s">
        <v>119</v>
      </c>
      <c r="B8049" s="182" t="s">
        <v>5252</v>
      </c>
      <c r="C8049" s="289" t="s">
        <v>2687</v>
      </c>
      <c r="D8049" s="289" t="s">
        <v>5253</v>
      </c>
      <c r="E8049" s="554" t="s">
        <v>3020</v>
      </c>
      <c r="F8049" s="554"/>
      <c r="G8049" s="183" t="s">
        <v>2701</v>
      </c>
      <c r="H8049" s="184">
        <v>1</v>
      </c>
      <c r="I8049" s="185"/>
      <c r="J8049" s="185">
        <v>13.96</v>
      </c>
      <c r="K8049" s="185">
        <v>13.96</v>
      </c>
    </row>
    <row r="8050" spans="1:11" ht="25.5" x14ac:dyDescent="0.2">
      <c r="A8050" s="290" t="s">
        <v>2689</v>
      </c>
      <c r="B8050" s="186" t="s">
        <v>2881</v>
      </c>
      <c r="C8050" s="290" t="s">
        <v>2691</v>
      </c>
      <c r="D8050" s="290" t="s">
        <v>2882</v>
      </c>
      <c r="E8050" s="555" t="s">
        <v>2693</v>
      </c>
      <c r="F8050" s="555"/>
      <c r="G8050" s="187" t="s">
        <v>2694</v>
      </c>
      <c r="H8050" s="188">
        <v>0.03</v>
      </c>
      <c r="I8050" s="188"/>
      <c r="J8050" s="189">
        <v>27.68</v>
      </c>
      <c r="K8050" s="189">
        <v>0.83</v>
      </c>
    </row>
    <row r="8051" spans="1:11" ht="25.5" x14ac:dyDescent="0.2">
      <c r="A8051" s="290" t="s">
        <v>2689</v>
      </c>
      <c r="B8051" s="186" t="s">
        <v>2870</v>
      </c>
      <c r="C8051" s="290" t="s">
        <v>2691</v>
      </c>
      <c r="D8051" s="290" t="s">
        <v>2871</v>
      </c>
      <c r="E8051" s="555" t="s">
        <v>2693</v>
      </c>
      <c r="F8051" s="555"/>
      <c r="G8051" s="187" t="s">
        <v>2694</v>
      </c>
      <c r="H8051" s="188">
        <v>0.03</v>
      </c>
      <c r="I8051" s="188"/>
      <c r="J8051" s="189">
        <v>33.79</v>
      </c>
      <c r="K8051" s="189">
        <v>1.01</v>
      </c>
    </row>
    <row r="8052" spans="1:11" ht="25.5" x14ac:dyDescent="0.2">
      <c r="A8052" s="291" t="s">
        <v>2697</v>
      </c>
      <c r="B8052" s="190" t="s">
        <v>2998</v>
      </c>
      <c r="C8052" s="291" t="s">
        <v>2691</v>
      </c>
      <c r="D8052" s="291" t="s">
        <v>2999</v>
      </c>
      <c r="E8052" s="556" t="s">
        <v>2700</v>
      </c>
      <c r="F8052" s="556"/>
      <c r="G8052" s="191" t="s">
        <v>48</v>
      </c>
      <c r="H8052" s="192">
        <v>8.9999999999999993E-3</v>
      </c>
      <c r="I8052" s="192"/>
      <c r="J8052" s="193">
        <v>9.4499999999999993</v>
      </c>
      <c r="K8052" s="193">
        <v>0.08</v>
      </c>
    </row>
    <row r="8053" spans="1:11" ht="38.25" x14ac:dyDescent="0.2">
      <c r="A8053" s="291" t="s">
        <v>2697</v>
      </c>
      <c r="B8053" s="190" t="s">
        <v>7734</v>
      </c>
      <c r="C8053" s="291" t="s">
        <v>2691</v>
      </c>
      <c r="D8053" s="291" t="s">
        <v>7735</v>
      </c>
      <c r="E8053" s="556" t="s">
        <v>2700</v>
      </c>
      <c r="F8053" s="556"/>
      <c r="G8053" s="191" t="s">
        <v>2701</v>
      </c>
      <c r="H8053" s="192">
        <v>1.02</v>
      </c>
      <c r="I8053" s="192"/>
      <c r="J8053" s="193">
        <v>11.81</v>
      </c>
      <c r="K8053" s="193">
        <v>12.04</v>
      </c>
    </row>
    <row r="8054" spans="1:11" x14ac:dyDescent="0.2">
      <c r="A8054" s="287"/>
      <c r="B8054" s="287"/>
      <c r="C8054" s="287"/>
      <c r="D8054" s="287"/>
      <c r="E8054" s="287" t="s">
        <v>2709</v>
      </c>
      <c r="F8054" s="194">
        <v>1.34</v>
      </c>
      <c r="G8054" s="287" t="s">
        <v>2710</v>
      </c>
      <c r="H8054" s="194">
        <v>0</v>
      </c>
      <c r="I8054" s="287" t="s">
        <v>2711</v>
      </c>
      <c r="J8054" s="194">
        <v>1.34</v>
      </c>
    </row>
    <row r="8055" spans="1:11" x14ac:dyDescent="0.2">
      <c r="A8055" s="287"/>
      <c r="B8055" s="287"/>
      <c r="C8055" s="287"/>
      <c r="D8055" s="287"/>
      <c r="E8055" s="287" t="s">
        <v>2712</v>
      </c>
      <c r="F8055" s="194">
        <v>0</v>
      </c>
      <c r="G8055" s="287"/>
      <c r="H8055" s="552" t="s">
        <v>2713</v>
      </c>
      <c r="I8055" s="552"/>
      <c r="J8055" s="194">
        <v>13.96</v>
      </c>
    </row>
    <row r="8056" spans="1:11" ht="13.5" thickBot="1" x14ac:dyDescent="0.25">
      <c r="A8056" s="196"/>
      <c r="B8056" s="196"/>
      <c r="C8056" s="196"/>
      <c r="D8056" s="196"/>
      <c r="E8056" s="196"/>
      <c r="F8056" s="196"/>
      <c r="G8056" s="196" t="s">
        <v>2714</v>
      </c>
      <c r="H8056" s="198">
        <v>0</v>
      </c>
      <c r="I8056" s="196" t="s">
        <v>2715</v>
      </c>
      <c r="J8056" s="197">
        <v>0</v>
      </c>
    </row>
    <row r="8057" spans="1:11" ht="13.5" thickTop="1" x14ac:dyDescent="0.2">
      <c r="A8057" s="195"/>
      <c r="B8057" s="195"/>
      <c r="C8057" s="195"/>
      <c r="D8057" s="195"/>
      <c r="E8057" s="195"/>
      <c r="F8057" s="195"/>
      <c r="G8057" s="195"/>
      <c r="H8057" s="195"/>
      <c r="I8057" s="195"/>
      <c r="J8057" s="195"/>
    </row>
    <row r="8058" spans="1:11" x14ac:dyDescent="0.2">
      <c r="A8058" s="292" t="s">
        <v>8204</v>
      </c>
      <c r="B8058" s="292"/>
      <c r="C8058" s="292"/>
      <c r="D8058" s="292" t="s">
        <v>1859</v>
      </c>
      <c r="E8058" s="292"/>
      <c r="F8058" s="558"/>
      <c r="G8058" s="558"/>
      <c r="H8058" s="292"/>
      <c r="I8058" s="178"/>
      <c r="J8058" s="292"/>
      <c r="K8058" s="179">
        <v>0</v>
      </c>
    </row>
    <row r="8059" spans="1:11" ht="15" x14ac:dyDescent="0.2">
      <c r="A8059" s="288" t="s">
        <v>8205</v>
      </c>
      <c r="B8059" s="180" t="s">
        <v>2678</v>
      </c>
      <c r="C8059" s="288" t="s">
        <v>2679</v>
      </c>
      <c r="D8059" s="288" t="s">
        <v>2680</v>
      </c>
      <c r="E8059" s="553" t="s">
        <v>2681</v>
      </c>
      <c r="F8059" s="553"/>
      <c r="G8059" s="181" t="s">
        <v>2682</v>
      </c>
      <c r="H8059" s="180" t="s">
        <v>2683</v>
      </c>
      <c r="I8059" s="180" t="s">
        <v>6886</v>
      </c>
      <c r="J8059" s="180" t="s">
        <v>2684</v>
      </c>
      <c r="K8059" s="180" t="s">
        <v>2685</v>
      </c>
    </row>
    <row r="8060" spans="1:11" x14ac:dyDescent="0.2">
      <c r="A8060" s="289" t="s">
        <v>119</v>
      </c>
      <c r="B8060" s="182" t="s">
        <v>5254</v>
      </c>
      <c r="C8060" s="289" t="s">
        <v>2687</v>
      </c>
      <c r="D8060" s="289" t="s">
        <v>5255</v>
      </c>
      <c r="E8060" s="554" t="s">
        <v>3020</v>
      </c>
      <c r="F8060" s="554"/>
      <c r="G8060" s="183" t="s">
        <v>2701</v>
      </c>
      <c r="H8060" s="184">
        <v>1</v>
      </c>
      <c r="I8060" s="185"/>
      <c r="J8060" s="185">
        <v>15.65</v>
      </c>
      <c r="K8060" s="185">
        <v>15.65</v>
      </c>
    </row>
    <row r="8061" spans="1:11" ht="25.5" x14ac:dyDescent="0.2">
      <c r="A8061" s="290" t="s">
        <v>2689</v>
      </c>
      <c r="B8061" s="186" t="s">
        <v>2881</v>
      </c>
      <c r="C8061" s="290" t="s">
        <v>2691</v>
      </c>
      <c r="D8061" s="290" t="s">
        <v>2882</v>
      </c>
      <c r="E8061" s="555" t="s">
        <v>2693</v>
      </c>
      <c r="F8061" s="555"/>
      <c r="G8061" s="187" t="s">
        <v>2694</v>
      </c>
      <c r="H8061" s="188">
        <v>0.1</v>
      </c>
      <c r="I8061" s="188"/>
      <c r="J8061" s="189">
        <v>27.68</v>
      </c>
      <c r="K8061" s="189">
        <v>2.76</v>
      </c>
    </row>
    <row r="8062" spans="1:11" ht="25.5" x14ac:dyDescent="0.2">
      <c r="A8062" s="290" t="s">
        <v>2689</v>
      </c>
      <c r="B8062" s="186" t="s">
        <v>2870</v>
      </c>
      <c r="C8062" s="290" t="s">
        <v>2691</v>
      </c>
      <c r="D8062" s="290" t="s">
        <v>2871</v>
      </c>
      <c r="E8062" s="555" t="s">
        <v>2693</v>
      </c>
      <c r="F8062" s="555"/>
      <c r="G8062" s="187" t="s">
        <v>2694</v>
      </c>
      <c r="H8062" s="188">
        <v>0.1</v>
      </c>
      <c r="I8062" s="188"/>
      <c r="J8062" s="189">
        <v>33.79</v>
      </c>
      <c r="K8062" s="189">
        <v>3.37</v>
      </c>
    </row>
    <row r="8063" spans="1:11" x14ac:dyDescent="0.2">
      <c r="A8063" s="291" t="s">
        <v>2697</v>
      </c>
      <c r="B8063" s="190" t="s">
        <v>5259</v>
      </c>
      <c r="C8063" s="291" t="s">
        <v>2691</v>
      </c>
      <c r="D8063" s="291" t="s">
        <v>5260</v>
      </c>
      <c r="E8063" s="556" t="s">
        <v>2700</v>
      </c>
      <c r="F8063" s="556"/>
      <c r="G8063" s="191" t="s">
        <v>2701</v>
      </c>
      <c r="H8063" s="192">
        <v>1</v>
      </c>
      <c r="I8063" s="192"/>
      <c r="J8063" s="193">
        <v>9.52</v>
      </c>
      <c r="K8063" s="193">
        <v>9.52</v>
      </c>
    </row>
    <row r="8064" spans="1:11" x14ac:dyDescent="0.2">
      <c r="A8064" s="287"/>
      <c r="B8064" s="287"/>
      <c r="C8064" s="287"/>
      <c r="D8064" s="287"/>
      <c r="E8064" s="287" t="s">
        <v>2709</v>
      </c>
      <c r="F8064" s="194">
        <v>4.5</v>
      </c>
      <c r="G8064" s="287" t="s">
        <v>2710</v>
      </c>
      <c r="H8064" s="194">
        <v>0</v>
      </c>
      <c r="I8064" s="287" t="s">
        <v>2711</v>
      </c>
      <c r="J8064" s="194">
        <v>4.5</v>
      </c>
    </row>
    <row r="8065" spans="1:11" x14ac:dyDescent="0.2">
      <c r="A8065" s="287"/>
      <c r="B8065" s="287"/>
      <c r="C8065" s="287"/>
      <c r="D8065" s="287"/>
      <c r="E8065" s="287" t="s">
        <v>2712</v>
      </c>
      <c r="F8065" s="194">
        <v>0</v>
      </c>
      <c r="G8065" s="287"/>
      <c r="H8065" s="552" t="s">
        <v>2713</v>
      </c>
      <c r="I8065" s="552"/>
      <c r="J8065" s="194">
        <v>15.65</v>
      </c>
    </row>
    <row r="8066" spans="1:11" ht="13.5" thickBot="1" x14ac:dyDescent="0.25">
      <c r="A8066" s="196"/>
      <c r="B8066" s="196"/>
      <c r="C8066" s="196"/>
      <c r="D8066" s="196"/>
      <c r="E8066" s="196"/>
      <c r="F8066" s="196"/>
      <c r="G8066" s="196" t="s">
        <v>2714</v>
      </c>
      <c r="H8066" s="198">
        <v>0</v>
      </c>
      <c r="I8066" s="196" t="s">
        <v>2715</v>
      </c>
      <c r="J8066" s="197">
        <v>0</v>
      </c>
    </row>
    <row r="8067" spans="1:11" ht="13.5" thickTop="1" x14ac:dyDescent="0.2">
      <c r="A8067" s="195"/>
      <c r="B8067" s="195"/>
      <c r="C8067" s="195"/>
      <c r="D8067" s="195"/>
      <c r="E8067" s="195"/>
      <c r="F8067" s="195"/>
      <c r="G8067" s="195"/>
      <c r="H8067" s="195"/>
      <c r="I8067" s="195"/>
      <c r="J8067" s="195"/>
    </row>
    <row r="8068" spans="1:11" ht="15" x14ac:dyDescent="0.2">
      <c r="A8068" s="288" t="s">
        <v>8206</v>
      </c>
      <c r="B8068" s="180" t="s">
        <v>2678</v>
      </c>
      <c r="C8068" s="288" t="s">
        <v>2679</v>
      </c>
      <c r="D8068" s="288" t="s">
        <v>2680</v>
      </c>
      <c r="E8068" s="553" t="s">
        <v>2681</v>
      </c>
      <c r="F8068" s="553"/>
      <c r="G8068" s="181" t="s">
        <v>2682</v>
      </c>
      <c r="H8068" s="180" t="s">
        <v>2683</v>
      </c>
      <c r="I8068" s="180" t="s">
        <v>6886</v>
      </c>
      <c r="J8068" s="180" t="s">
        <v>2684</v>
      </c>
      <c r="K8068" s="180" t="s">
        <v>2685</v>
      </c>
    </row>
    <row r="8069" spans="1:11" x14ac:dyDescent="0.2">
      <c r="A8069" s="289" t="s">
        <v>119</v>
      </c>
      <c r="B8069" s="182" t="s">
        <v>5256</v>
      </c>
      <c r="C8069" s="289" t="s">
        <v>2687</v>
      </c>
      <c r="D8069" s="289" t="s">
        <v>7293</v>
      </c>
      <c r="E8069" s="554" t="s">
        <v>3020</v>
      </c>
      <c r="F8069" s="554"/>
      <c r="G8069" s="183" t="s">
        <v>154</v>
      </c>
      <c r="H8069" s="184">
        <v>1</v>
      </c>
      <c r="I8069" s="185"/>
      <c r="J8069" s="185">
        <v>15.86</v>
      </c>
      <c r="K8069" s="185">
        <v>15.86</v>
      </c>
    </row>
    <row r="8070" spans="1:11" ht="25.5" x14ac:dyDescent="0.2">
      <c r="A8070" s="290" t="s">
        <v>2689</v>
      </c>
      <c r="B8070" s="186" t="s">
        <v>2881</v>
      </c>
      <c r="C8070" s="290" t="s">
        <v>2691</v>
      </c>
      <c r="D8070" s="290" t="s">
        <v>2882</v>
      </c>
      <c r="E8070" s="555" t="s">
        <v>2693</v>
      </c>
      <c r="F8070" s="555"/>
      <c r="G8070" s="187" t="s">
        <v>2694</v>
      </c>
      <c r="H8070" s="188">
        <v>9.5699999999999993E-2</v>
      </c>
      <c r="I8070" s="188"/>
      <c r="J8070" s="189">
        <v>27.68</v>
      </c>
      <c r="K8070" s="189">
        <v>2.64</v>
      </c>
    </row>
    <row r="8071" spans="1:11" ht="25.5" x14ac:dyDescent="0.2">
      <c r="A8071" s="290" t="s">
        <v>2689</v>
      </c>
      <c r="B8071" s="186" t="s">
        <v>2870</v>
      </c>
      <c r="C8071" s="290" t="s">
        <v>2691</v>
      </c>
      <c r="D8071" s="290" t="s">
        <v>2871</v>
      </c>
      <c r="E8071" s="555" t="s">
        <v>2693</v>
      </c>
      <c r="F8071" s="555"/>
      <c r="G8071" s="187" t="s">
        <v>2694</v>
      </c>
      <c r="H8071" s="188">
        <v>9.5699999999999993E-2</v>
      </c>
      <c r="I8071" s="188"/>
      <c r="J8071" s="189">
        <v>33.79</v>
      </c>
      <c r="K8071" s="189">
        <v>3.23</v>
      </c>
    </row>
    <row r="8072" spans="1:11" x14ac:dyDescent="0.2">
      <c r="A8072" s="291" t="s">
        <v>2697</v>
      </c>
      <c r="B8072" s="190" t="s">
        <v>5259</v>
      </c>
      <c r="C8072" s="291" t="s">
        <v>2691</v>
      </c>
      <c r="D8072" s="291" t="s">
        <v>5260</v>
      </c>
      <c r="E8072" s="556" t="s">
        <v>2700</v>
      </c>
      <c r="F8072" s="556"/>
      <c r="G8072" s="191" t="s">
        <v>2701</v>
      </c>
      <c r="H8072" s="192">
        <v>1.05</v>
      </c>
      <c r="I8072" s="192"/>
      <c r="J8072" s="193">
        <v>9.52</v>
      </c>
      <c r="K8072" s="193">
        <v>9.99</v>
      </c>
    </row>
    <row r="8073" spans="1:11" x14ac:dyDescent="0.2">
      <c r="A8073" s="287"/>
      <c r="B8073" s="287"/>
      <c r="C8073" s="287"/>
      <c r="D8073" s="287"/>
      <c r="E8073" s="287" t="s">
        <v>2709</v>
      </c>
      <c r="F8073" s="194">
        <v>4.3</v>
      </c>
      <c r="G8073" s="287" t="s">
        <v>2710</v>
      </c>
      <c r="H8073" s="194">
        <v>0</v>
      </c>
      <c r="I8073" s="287" t="s">
        <v>2711</v>
      </c>
      <c r="J8073" s="194">
        <v>4.3</v>
      </c>
    </row>
    <row r="8074" spans="1:11" x14ac:dyDescent="0.2">
      <c r="A8074" s="287"/>
      <c r="B8074" s="287"/>
      <c r="C8074" s="287"/>
      <c r="D8074" s="287"/>
      <c r="E8074" s="287" t="s">
        <v>2712</v>
      </c>
      <c r="F8074" s="194">
        <v>0</v>
      </c>
      <c r="G8074" s="287"/>
      <c r="H8074" s="552" t="s">
        <v>2713</v>
      </c>
      <c r="I8074" s="552"/>
      <c r="J8074" s="194">
        <v>15.86</v>
      </c>
    </row>
    <row r="8075" spans="1:11" ht="13.5" thickBot="1" x14ac:dyDescent="0.25">
      <c r="A8075" s="196"/>
      <c r="B8075" s="196"/>
      <c r="C8075" s="196"/>
      <c r="D8075" s="196"/>
      <c r="E8075" s="196"/>
      <c r="F8075" s="196"/>
      <c r="G8075" s="196" t="s">
        <v>2714</v>
      </c>
      <c r="H8075" s="198">
        <v>0</v>
      </c>
      <c r="I8075" s="196" t="s">
        <v>2715</v>
      </c>
      <c r="J8075" s="197">
        <v>0</v>
      </c>
    </row>
    <row r="8076" spans="1:11" ht="13.5" thickTop="1" x14ac:dyDescent="0.2">
      <c r="A8076" s="195"/>
      <c r="B8076" s="195"/>
      <c r="C8076" s="195"/>
      <c r="D8076" s="195"/>
      <c r="E8076" s="195"/>
      <c r="F8076" s="195"/>
      <c r="G8076" s="195"/>
      <c r="H8076" s="195"/>
      <c r="I8076" s="195"/>
      <c r="J8076" s="195"/>
    </row>
    <row r="8077" spans="1:11" ht="15" x14ac:dyDescent="0.2">
      <c r="A8077" s="288" t="s">
        <v>8207</v>
      </c>
      <c r="B8077" s="180" t="s">
        <v>2678</v>
      </c>
      <c r="C8077" s="288" t="s">
        <v>2679</v>
      </c>
      <c r="D8077" s="288" t="s">
        <v>2680</v>
      </c>
      <c r="E8077" s="553" t="s">
        <v>2681</v>
      </c>
      <c r="F8077" s="553"/>
      <c r="G8077" s="181" t="s">
        <v>2682</v>
      </c>
      <c r="H8077" s="180" t="s">
        <v>2683</v>
      </c>
      <c r="I8077" s="180" t="s">
        <v>6886</v>
      </c>
      <c r="J8077" s="180" t="s">
        <v>2684</v>
      </c>
      <c r="K8077" s="180" t="s">
        <v>2685</v>
      </c>
    </row>
    <row r="8078" spans="1:11" ht="25.5" x14ac:dyDescent="0.2">
      <c r="A8078" s="289" t="s">
        <v>119</v>
      </c>
      <c r="B8078" s="182" t="s">
        <v>5261</v>
      </c>
      <c r="C8078" s="289" t="s">
        <v>2691</v>
      </c>
      <c r="D8078" s="289" t="s">
        <v>5262</v>
      </c>
      <c r="E8078" s="554" t="s">
        <v>3020</v>
      </c>
      <c r="F8078" s="554"/>
      <c r="G8078" s="183" t="s">
        <v>2701</v>
      </c>
      <c r="H8078" s="184">
        <v>1</v>
      </c>
      <c r="I8078" s="185"/>
      <c r="J8078" s="185">
        <v>36.32</v>
      </c>
      <c r="K8078" s="185">
        <v>36.32</v>
      </c>
    </row>
    <row r="8079" spans="1:11" ht="25.5" x14ac:dyDescent="0.2">
      <c r="A8079" s="290" t="s">
        <v>2689</v>
      </c>
      <c r="B8079" s="186" t="s">
        <v>2881</v>
      </c>
      <c r="C8079" s="290" t="s">
        <v>2691</v>
      </c>
      <c r="D8079" s="290" t="s">
        <v>2882</v>
      </c>
      <c r="E8079" s="555" t="s">
        <v>2693</v>
      </c>
      <c r="F8079" s="555"/>
      <c r="G8079" s="187" t="s">
        <v>2694</v>
      </c>
      <c r="H8079" s="188">
        <v>9.5699999999999993E-2</v>
      </c>
      <c r="I8079" s="188"/>
      <c r="J8079" s="189">
        <v>27.68</v>
      </c>
      <c r="K8079" s="189">
        <v>2.64</v>
      </c>
    </row>
    <row r="8080" spans="1:11" ht="25.5" x14ac:dyDescent="0.2">
      <c r="A8080" s="290" t="s">
        <v>2689</v>
      </c>
      <c r="B8080" s="186" t="s">
        <v>2870</v>
      </c>
      <c r="C8080" s="290" t="s">
        <v>2691</v>
      </c>
      <c r="D8080" s="290" t="s">
        <v>2871</v>
      </c>
      <c r="E8080" s="555" t="s">
        <v>2693</v>
      </c>
      <c r="F8080" s="555"/>
      <c r="G8080" s="187" t="s">
        <v>2694</v>
      </c>
      <c r="H8080" s="188">
        <v>9.5699999999999993E-2</v>
      </c>
      <c r="I8080" s="188"/>
      <c r="J8080" s="189">
        <v>33.79</v>
      </c>
      <c r="K8080" s="189">
        <v>3.23</v>
      </c>
    </row>
    <row r="8081" spans="1:11" ht="25.5" x14ac:dyDescent="0.2">
      <c r="A8081" s="290" t="s">
        <v>2689</v>
      </c>
      <c r="B8081" s="186" t="s">
        <v>5257</v>
      </c>
      <c r="C8081" s="290" t="s">
        <v>2691</v>
      </c>
      <c r="D8081" s="290" t="s">
        <v>5258</v>
      </c>
      <c r="E8081" s="555" t="s">
        <v>3020</v>
      </c>
      <c r="F8081" s="555"/>
      <c r="G8081" s="187" t="s">
        <v>48</v>
      </c>
      <c r="H8081" s="188">
        <v>0.5</v>
      </c>
      <c r="I8081" s="188"/>
      <c r="J8081" s="189">
        <v>27.49</v>
      </c>
      <c r="K8081" s="189">
        <v>13.74</v>
      </c>
    </row>
    <row r="8082" spans="1:11" x14ac:dyDescent="0.2">
      <c r="A8082" s="291" t="s">
        <v>2697</v>
      </c>
      <c r="B8082" s="190" t="s">
        <v>5263</v>
      </c>
      <c r="C8082" s="291" t="s">
        <v>2691</v>
      </c>
      <c r="D8082" s="291" t="s">
        <v>5264</v>
      </c>
      <c r="E8082" s="556" t="s">
        <v>2700</v>
      </c>
      <c r="F8082" s="556"/>
      <c r="G8082" s="191" t="s">
        <v>2701</v>
      </c>
      <c r="H8082" s="192">
        <v>1.05</v>
      </c>
      <c r="I8082" s="192"/>
      <c r="J8082" s="193">
        <v>15.92</v>
      </c>
      <c r="K8082" s="193">
        <v>16.71</v>
      </c>
    </row>
    <row r="8083" spans="1:11" x14ac:dyDescent="0.2">
      <c r="A8083" s="287"/>
      <c r="B8083" s="287"/>
      <c r="C8083" s="287"/>
      <c r="D8083" s="287"/>
      <c r="E8083" s="287" t="s">
        <v>2709</v>
      </c>
      <c r="F8083" s="194">
        <v>11.42</v>
      </c>
      <c r="G8083" s="287" t="s">
        <v>2710</v>
      </c>
      <c r="H8083" s="194">
        <v>0</v>
      </c>
      <c r="I8083" s="287" t="s">
        <v>2711</v>
      </c>
      <c r="J8083" s="194">
        <v>11.42</v>
      </c>
    </row>
    <row r="8084" spans="1:11" x14ac:dyDescent="0.2">
      <c r="A8084" s="287"/>
      <c r="B8084" s="287"/>
      <c r="C8084" s="287"/>
      <c r="D8084" s="287"/>
      <c r="E8084" s="287" t="s">
        <v>2712</v>
      </c>
      <c r="F8084" s="194">
        <v>0</v>
      </c>
      <c r="G8084" s="287"/>
      <c r="H8084" s="552" t="s">
        <v>2713</v>
      </c>
      <c r="I8084" s="552"/>
      <c r="J8084" s="194">
        <v>36.32</v>
      </c>
    </row>
    <row r="8085" spans="1:11" ht="13.5" thickBot="1" x14ac:dyDescent="0.25">
      <c r="A8085" s="196"/>
      <c r="B8085" s="196"/>
      <c r="C8085" s="196"/>
      <c r="D8085" s="196"/>
      <c r="E8085" s="196"/>
      <c r="F8085" s="196"/>
      <c r="G8085" s="196" t="s">
        <v>2714</v>
      </c>
      <c r="H8085" s="198">
        <v>0</v>
      </c>
      <c r="I8085" s="196" t="s">
        <v>2715</v>
      </c>
      <c r="J8085" s="197">
        <v>0</v>
      </c>
    </row>
    <row r="8086" spans="1:11" ht="13.5" thickTop="1" x14ac:dyDescent="0.2">
      <c r="A8086" s="195"/>
      <c r="B8086" s="195"/>
      <c r="C8086" s="195"/>
      <c r="D8086" s="195"/>
      <c r="E8086" s="195"/>
      <c r="F8086" s="195"/>
      <c r="G8086" s="195"/>
      <c r="H8086" s="195"/>
      <c r="I8086" s="195"/>
      <c r="J8086" s="195"/>
    </row>
    <row r="8087" spans="1:11" ht="15" x14ac:dyDescent="0.2">
      <c r="A8087" s="288" t="s">
        <v>8208</v>
      </c>
      <c r="B8087" s="180" t="s">
        <v>2678</v>
      </c>
      <c r="C8087" s="288" t="s">
        <v>2679</v>
      </c>
      <c r="D8087" s="288" t="s">
        <v>2680</v>
      </c>
      <c r="E8087" s="553" t="s">
        <v>2681</v>
      </c>
      <c r="F8087" s="553"/>
      <c r="G8087" s="181" t="s">
        <v>2682</v>
      </c>
      <c r="H8087" s="180" t="s">
        <v>2683</v>
      </c>
      <c r="I8087" s="180" t="s">
        <v>6886</v>
      </c>
      <c r="J8087" s="180" t="s">
        <v>2684</v>
      </c>
      <c r="K8087" s="180" t="s">
        <v>2685</v>
      </c>
    </row>
    <row r="8088" spans="1:11" ht="25.5" x14ac:dyDescent="0.2">
      <c r="A8088" s="289" t="s">
        <v>119</v>
      </c>
      <c r="B8088" s="182" t="s">
        <v>5265</v>
      </c>
      <c r="C8088" s="289" t="s">
        <v>2691</v>
      </c>
      <c r="D8088" s="289" t="s">
        <v>5266</v>
      </c>
      <c r="E8088" s="554" t="s">
        <v>3020</v>
      </c>
      <c r="F8088" s="554"/>
      <c r="G8088" s="183" t="s">
        <v>2701</v>
      </c>
      <c r="H8088" s="184">
        <v>1</v>
      </c>
      <c r="I8088" s="185"/>
      <c r="J8088" s="185">
        <v>48.95</v>
      </c>
      <c r="K8088" s="185">
        <v>48.95</v>
      </c>
    </row>
    <row r="8089" spans="1:11" ht="25.5" x14ac:dyDescent="0.2">
      <c r="A8089" s="290" t="s">
        <v>2689</v>
      </c>
      <c r="B8089" s="186" t="s">
        <v>2881</v>
      </c>
      <c r="C8089" s="290" t="s">
        <v>2691</v>
      </c>
      <c r="D8089" s="290" t="s">
        <v>2882</v>
      </c>
      <c r="E8089" s="555" t="s">
        <v>2693</v>
      </c>
      <c r="F8089" s="555"/>
      <c r="G8089" s="187" t="s">
        <v>2694</v>
      </c>
      <c r="H8089" s="188">
        <v>0.1855</v>
      </c>
      <c r="I8089" s="188"/>
      <c r="J8089" s="189">
        <v>27.68</v>
      </c>
      <c r="K8089" s="189">
        <v>5.13</v>
      </c>
    </row>
    <row r="8090" spans="1:11" ht="25.5" x14ac:dyDescent="0.2">
      <c r="A8090" s="290" t="s">
        <v>2689</v>
      </c>
      <c r="B8090" s="186" t="s">
        <v>2870</v>
      </c>
      <c r="C8090" s="290" t="s">
        <v>2691</v>
      </c>
      <c r="D8090" s="290" t="s">
        <v>2871</v>
      </c>
      <c r="E8090" s="555" t="s">
        <v>2693</v>
      </c>
      <c r="F8090" s="555"/>
      <c r="G8090" s="187" t="s">
        <v>2694</v>
      </c>
      <c r="H8090" s="188">
        <v>0.1855</v>
      </c>
      <c r="I8090" s="188"/>
      <c r="J8090" s="189">
        <v>33.79</v>
      </c>
      <c r="K8090" s="189">
        <v>6.26</v>
      </c>
    </row>
    <row r="8091" spans="1:11" ht="25.5" x14ac:dyDescent="0.2">
      <c r="A8091" s="290" t="s">
        <v>2689</v>
      </c>
      <c r="B8091" s="186" t="s">
        <v>5257</v>
      </c>
      <c r="C8091" s="290" t="s">
        <v>2691</v>
      </c>
      <c r="D8091" s="290" t="s">
        <v>5258</v>
      </c>
      <c r="E8091" s="555" t="s">
        <v>3020</v>
      </c>
      <c r="F8091" s="555"/>
      <c r="G8091" s="187" t="s">
        <v>48</v>
      </c>
      <c r="H8091" s="188">
        <v>0.5</v>
      </c>
      <c r="I8091" s="188"/>
      <c r="J8091" s="189">
        <v>27.49</v>
      </c>
      <c r="K8091" s="189">
        <v>13.74</v>
      </c>
    </row>
    <row r="8092" spans="1:11" x14ac:dyDescent="0.2">
      <c r="A8092" s="291" t="s">
        <v>2697</v>
      </c>
      <c r="B8092" s="190" t="s">
        <v>3598</v>
      </c>
      <c r="C8092" s="291" t="s">
        <v>2691</v>
      </c>
      <c r="D8092" s="291" t="s">
        <v>5267</v>
      </c>
      <c r="E8092" s="556" t="s">
        <v>2700</v>
      </c>
      <c r="F8092" s="556"/>
      <c r="G8092" s="191" t="s">
        <v>2701</v>
      </c>
      <c r="H8092" s="192">
        <v>1.05</v>
      </c>
      <c r="I8092" s="192"/>
      <c r="J8092" s="193">
        <v>22.69</v>
      </c>
      <c r="K8092" s="193">
        <v>23.82</v>
      </c>
    </row>
    <row r="8093" spans="1:11" x14ac:dyDescent="0.2">
      <c r="A8093" s="287"/>
      <c r="B8093" s="287"/>
      <c r="C8093" s="287"/>
      <c r="D8093" s="287"/>
      <c r="E8093" s="287" t="s">
        <v>2709</v>
      </c>
      <c r="F8093" s="194">
        <v>15.47</v>
      </c>
      <c r="G8093" s="287" t="s">
        <v>2710</v>
      </c>
      <c r="H8093" s="194">
        <v>0</v>
      </c>
      <c r="I8093" s="287" t="s">
        <v>2711</v>
      </c>
      <c r="J8093" s="194">
        <v>15.47</v>
      </c>
    </row>
    <row r="8094" spans="1:11" x14ac:dyDescent="0.2">
      <c r="A8094" s="287"/>
      <c r="B8094" s="287"/>
      <c r="C8094" s="287"/>
      <c r="D8094" s="287"/>
      <c r="E8094" s="287" t="s">
        <v>2712</v>
      </c>
      <c r="F8094" s="194">
        <v>0</v>
      </c>
      <c r="G8094" s="287"/>
      <c r="H8094" s="552" t="s">
        <v>2713</v>
      </c>
      <c r="I8094" s="552"/>
      <c r="J8094" s="194">
        <v>48.95</v>
      </c>
    </row>
    <row r="8095" spans="1:11" ht="13.5" thickBot="1" x14ac:dyDescent="0.25">
      <c r="A8095" s="196"/>
      <c r="B8095" s="196"/>
      <c r="C8095" s="196"/>
      <c r="D8095" s="196"/>
      <c r="E8095" s="196"/>
      <c r="F8095" s="196"/>
      <c r="G8095" s="196" t="s">
        <v>2714</v>
      </c>
      <c r="H8095" s="198">
        <v>0</v>
      </c>
      <c r="I8095" s="196" t="s">
        <v>2715</v>
      </c>
      <c r="J8095" s="197">
        <v>0</v>
      </c>
    </row>
    <row r="8096" spans="1:11" ht="13.5" thickTop="1" x14ac:dyDescent="0.2">
      <c r="A8096" s="195"/>
      <c r="B8096" s="195"/>
      <c r="C8096" s="195"/>
      <c r="D8096" s="195"/>
      <c r="E8096" s="195"/>
      <c r="F8096" s="195"/>
      <c r="G8096" s="195"/>
      <c r="H8096" s="195"/>
      <c r="I8096" s="195"/>
      <c r="J8096" s="195"/>
    </row>
    <row r="8097" spans="1:11" ht="15" x14ac:dyDescent="0.2">
      <c r="A8097" s="288" t="s">
        <v>8209</v>
      </c>
      <c r="B8097" s="180" t="s">
        <v>2678</v>
      </c>
      <c r="C8097" s="288" t="s">
        <v>2679</v>
      </c>
      <c r="D8097" s="288" t="s">
        <v>2680</v>
      </c>
      <c r="E8097" s="553" t="s">
        <v>2681</v>
      </c>
      <c r="F8097" s="553"/>
      <c r="G8097" s="181" t="s">
        <v>2682</v>
      </c>
      <c r="H8097" s="180" t="s">
        <v>2683</v>
      </c>
      <c r="I8097" s="180" t="s">
        <v>6886</v>
      </c>
      <c r="J8097" s="180" t="s">
        <v>2684</v>
      </c>
      <c r="K8097" s="180" t="s">
        <v>2685</v>
      </c>
    </row>
    <row r="8098" spans="1:11" ht="25.5" x14ac:dyDescent="0.2">
      <c r="A8098" s="289" t="s">
        <v>119</v>
      </c>
      <c r="B8098" s="182" t="s">
        <v>5268</v>
      </c>
      <c r="C8098" s="289" t="s">
        <v>2691</v>
      </c>
      <c r="D8098" s="289" t="s">
        <v>5269</v>
      </c>
      <c r="E8098" s="554" t="s">
        <v>3020</v>
      </c>
      <c r="F8098" s="554"/>
      <c r="G8098" s="183" t="s">
        <v>2701</v>
      </c>
      <c r="H8098" s="184">
        <v>1</v>
      </c>
      <c r="I8098" s="185"/>
      <c r="J8098" s="185">
        <v>64.39</v>
      </c>
      <c r="K8098" s="185">
        <v>64.39</v>
      </c>
    </row>
    <row r="8099" spans="1:11" ht="25.5" x14ac:dyDescent="0.2">
      <c r="A8099" s="290" t="s">
        <v>2689</v>
      </c>
      <c r="B8099" s="186" t="s">
        <v>2881</v>
      </c>
      <c r="C8099" s="290" t="s">
        <v>2691</v>
      </c>
      <c r="D8099" s="290" t="s">
        <v>2882</v>
      </c>
      <c r="E8099" s="555" t="s">
        <v>2693</v>
      </c>
      <c r="F8099" s="555"/>
      <c r="G8099" s="187" t="s">
        <v>2694</v>
      </c>
      <c r="H8099" s="188">
        <v>0.25330000000000003</v>
      </c>
      <c r="I8099" s="188"/>
      <c r="J8099" s="189">
        <v>27.68</v>
      </c>
      <c r="K8099" s="189">
        <v>7.01</v>
      </c>
    </row>
    <row r="8100" spans="1:11" ht="25.5" x14ac:dyDescent="0.2">
      <c r="A8100" s="290" t="s">
        <v>2689</v>
      </c>
      <c r="B8100" s="186" t="s">
        <v>2870</v>
      </c>
      <c r="C8100" s="290" t="s">
        <v>2691</v>
      </c>
      <c r="D8100" s="290" t="s">
        <v>2871</v>
      </c>
      <c r="E8100" s="555" t="s">
        <v>2693</v>
      </c>
      <c r="F8100" s="555"/>
      <c r="G8100" s="187" t="s">
        <v>2694</v>
      </c>
      <c r="H8100" s="188">
        <v>0.25330000000000003</v>
      </c>
      <c r="I8100" s="188"/>
      <c r="J8100" s="189">
        <v>33.79</v>
      </c>
      <c r="K8100" s="189">
        <v>8.5500000000000007</v>
      </c>
    </row>
    <row r="8101" spans="1:11" ht="25.5" x14ac:dyDescent="0.2">
      <c r="A8101" s="290" t="s">
        <v>2689</v>
      </c>
      <c r="B8101" s="186" t="s">
        <v>5257</v>
      </c>
      <c r="C8101" s="290" t="s">
        <v>2691</v>
      </c>
      <c r="D8101" s="290" t="s">
        <v>5258</v>
      </c>
      <c r="E8101" s="555" t="s">
        <v>3020</v>
      </c>
      <c r="F8101" s="555"/>
      <c r="G8101" s="187" t="s">
        <v>48</v>
      </c>
      <c r="H8101" s="188">
        <v>0.5</v>
      </c>
      <c r="I8101" s="188"/>
      <c r="J8101" s="189">
        <v>27.49</v>
      </c>
      <c r="K8101" s="189">
        <v>13.74</v>
      </c>
    </row>
    <row r="8102" spans="1:11" x14ac:dyDescent="0.2">
      <c r="A8102" s="291" t="s">
        <v>2697</v>
      </c>
      <c r="B8102" s="190" t="s">
        <v>5270</v>
      </c>
      <c r="C8102" s="291" t="s">
        <v>2691</v>
      </c>
      <c r="D8102" s="291" t="s">
        <v>5271</v>
      </c>
      <c r="E8102" s="556" t="s">
        <v>2700</v>
      </c>
      <c r="F8102" s="556"/>
      <c r="G8102" s="191" t="s">
        <v>2701</v>
      </c>
      <c r="H8102" s="192">
        <v>1.05</v>
      </c>
      <c r="I8102" s="192"/>
      <c r="J8102" s="193">
        <v>33.42</v>
      </c>
      <c r="K8102" s="193">
        <v>35.090000000000003</v>
      </c>
    </row>
    <row r="8103" spans="1:11" x14ac:dyDescent="0.2">
      <c r="A8103" s="287"/>
      <c r="B8103" s="287"/>
      <c r="C8103" s="287"/>
      <c r="D8103" s="287"/>
      <c r="E8103" s="287" t="s">
        <v>2709</v>
      </c>
      <c r="F8103" s="194">
        <v>18.53</v>
      </c>
      <c r="G8103" s="287" t="s">
        <v>2710</v>
      </c>
      <c r="H8103" s="194">
        <v>0</v>
      </c>
      <c r="I8103" s="287" t="s">
        <v>2711</v>
      </c>
      <c r="J8103" s="194">
        <v>18.53</v>
      </c>
    </row>
    <row r="8104" spans="1:11" x14ac:dyDescent="0.2">
      <c r="A8104" s="287"/>
      <c r="B8104" s="287"/>
      <c r="C8104" s="287"/>
      <c r="D8104" s="287"/>
      <c r="E8104" s="287" t="s">
        <v>2712</v>
      </c>
      <c r="F8104" s="194">
        <v>0</v>
      </c>
      <c r="G8104" s="287"/>
      <c r="H8104" s="552" t="s">
        <v>2713</v>
      </c>
      <c r="I8104" s="552"/>
      <c r="J8104" s="194">
        <v>64.39</v>
      </c>
    </row>
    <row r="8105" spans="1:11" ht="13.5" thickBot="1" x14ac:dyDescent="0.25">
      <c r="A8105" s="196"/>
      <c r="B8105" s="196"/>
      <c r="C8105" s="196"/>
      <c r="D8105" s="196"/>
      <c r="E8105" s="196"/>
      <c r="F8105" s="196"/>
      <c r="G8105" s="196" t="s">
        <v>2714</v>
      </c>
      <c r="H8105" s="198">
        <v>0</v>
      </c>
      <c r="I8105" s="196" t="s">
        <v>2715</v>
      </c>
      <c r="J8105" s="197">
        <v>0</v>
      </c>
    </row>
    <row r="8106" spans="1:11" ht="13.5" thickTop="1" x14ac:dyDescent="0.2">
      <c r="A8106" s="195"/>
      <c r="B8106" s="195"/>
      <c r="C8106" s="195"/>
      <c r="D8106" s="195"/>
      <c r="E8106" s="195"/>
      <c r="F8106" s="195"/>
      <c r="G8106" s="195"/>
      <c r="H8106" s="195"/>
      <c r="I8106" s="195"/>
      <c r="J8106" s="195"/>
    </row>
    <row r="8107" spans="1:11" ht="15" x14ac:dyDescent="0.2">
      <c r="A8107" s="288" t="s">
        <v>8210</v>
      </c>
      <c r="B8107" s="180" t="s">
        <v>2678</v>
      </c>
      <c r="C8107" s="288" t="s">
        <v>2679</v>
      </c>
      <c r="D8107" s="288" t="s">
        <v>2680</v>
      </c>
      <c r="E8107" s="553" t="s">
        <v>2681</v>
      </c>
      <c r="F8107" s="553"/>
      <c r="G8107" s="181" t="s">
        <v>2682</v>
      </c>
      <c r="H8107" s="180" t="s">
        <v>2683</v>
      </c>
      <c r="I8107" s="180" t="s">
        <v>6886</v>
      </c>
      <c r="J8107" s="180" t="s">
        <v>2684</v>
      </c>
      <c r="K8107" s="180" t="s">
        <v>2685</v>
      </c>
    </row>
    <row r="8108" spans="1:11" ht="25.5" x14ac:dyDescent="0.2">
      <c r="A8108" s="289" t="s">
        <v>119</v>
      </c>
      <c r="B8108" s="182" t="s">
        <v>5272</v>
      </c>
      <c r="C8108" s="289" t="s">
        <v>2691</v>
      </c>
      <c r="D8108" s="289" t="s">
        <v>5273</v>
      </c>
      <c r="E8108" s="554" t="s">
        <v>3020</v>
      </c>
      <c r="F8108" s="554"/>
      <c r="G8108" s="183" t="s">
        <v>2701</v>
      </c>
      <c r="H8108" s="184">
        <v>1</v>
      </c>
      <c r="I8108" s="185"/>
      <c r="J8108" s="185">
        <v>83.7</v>
      </c>
      <c r="K8108" s="185">
        <v>83.7</v>
      </c>
    </row>
    <row r="8109" spans="1:11" ht="25.5" x14ac:dyDescent="0.2">
      <c r="A8109" s="290" t="s">
        <v>2689</v>
      </c>
      <c r="B8109" s="186" t="s">
        <v>2881</v>
      </c>
      <c r="C8109" s="290" t="s">
        <v>2691</v>
      </c>
      <c r="D8109" s="290" t="s">
        <v>2882</v>
      </c>
      <c r="E8109" s="555" t="s">
        <v>2693</v>
      </c>
      <c r="F8109" s="555"/>
      <c r="G8109" s="187" t="s">
        <v>2694</v>
      </c>
      <c r="H8109" s="188">
        <v>0.3251</v>
      </c>
      <c r="I8109" s="188"/>
      <c r="J8109" s="189">
        <v>27.68</v>
      </c>
      <c r="K8109" s="189">
        <v>8.99</v>
      </c>
    </row>
    <row r="8110" spans="1:11" ht="25.5" x14ac:dyDescent="0.2">
      <c r="A8110" s="290" t="s">
        <v>2689</v>
      </c>
      <c r="B8110" s="186" t="s">
        <v>2870</v>
      </c>
      <c r="C8110" s="290" t="s">
        <v>2691</v>
      </c>
      <c r="D8110" s="290" t="s">
        <v>2871</v>
      </c>
      <c r="E8110" s="555" t="s">
        <v>2693</v>
      </c>
      <c r="F8110" s="555"/>
      <c r="G8110" s="187" t="s">
        <v>2694</v>
      </c>
      <c r="H8110" s="188">
        <v>0.3251</v>
      </c>
      <c r="I8110" s="188"/>
      <c r="J8110" s="189">
        <v>33.79</v>
      </c>
      <c r="K8110" s="189">
        <v>10.98</v>
      </c>
    </row>
    <row r="8111" spans="1:11" ht="25.5" x14ac:dyDescent="0.2">
      <c r="A8111" s="290" t="s">
        <v>2689</v>
      </c>
      <c r="B8111" s="186" t="s">
        <v>5257</v>
      </c>
      <c r="C8111" s="290" t="s">
        <v>2691</v>
      </c>
      <c r="D8111" s="290" t="s">
        <v>5258</v>
      </c>
      <c r="E8111" s="555" t="s">
        <v>3020</v>
      </c>
      <c r="F8111" s="555"/>
      <c r="G8111" s="187" t="s">
        <v>48</v>
      </c>
      <c r="H8111" s="188">
        <v>0.5</v>
      </c>
      <c r="I8111" s="188"/>
      <c r="J8111" s="189">
        <v>27.49</v>
      </c>
      <c r="K8111" s="189">
        <v>13.74</v>
      </c>
    </row>
    <row r="8112" spans="1:11" x14ac:dyDescent="0.2">
      <c r="A8112" s="291" t="s">
        <v>2697</v>
      </c>
      <c r="B8112" s="190" t="s">
        <v>3593</v>
      </c>
      <c r="C8112" s="291" t="s">
        <v>2691</v>
      </c>
      <c r="D8112" s="291" t="s">
        <v>5274</v>
      </c>
      <c r="E8112" s="556" t="s">
        <v>2700</v>
      </c>
      <c r="F8112" s="556"/>
      <c r="G8112" s="191" t="s">
        <v>2701</v>
      </c>
      <c r="H8112" s="192">
        <v>1.05</v>
      </c>
      <c r="I8112" s="192"/>
      <c r="J8112" s="193">
        <v>47.61</v>
      </c>
      <c r="K8112" s="193">
        <v>49.99</v>
      </c>
    </row>
    <row r="8113" spans="1:11" x14ac:dyDescent="0.2">
      <c r="A8113" s="287"/>
      <c r="B8113" s="287"/>
      <c r="C8113" s="287"/>
      <c r="D8113" s="287"/>
      <c r="E8113" s="287" t="s">
        <v>2709</v>
      </c>
      <c r="F8113" s="194">
        <v>21.77</v>
      </c>
      <c r="G8113" s="287" t="s">
        <v>2710</v>
      </c>
      <c r="H8113" s="194">
        <v>0</v>
      </c>
      <c r="I8113" s="287" t="s">
        <v>2711</v>
      </c>
      <c r="J8113" s="194">
        <v>21.77</v>
      </c>
    </row>
    <row r="8114" spans="1:11" x14ac:dyDescent="0.2">
      <c r="A8114" s="287"/>
      <c r="B8114" s="287"/>
      <c r="C8114" s="287"/>
      <c r="D8114" s="287"/>
      <c r="E8114" s="287" t="s">
        <v>2712</v>
      </c>
      <c r="F8114" s="194">
        <v>0</v>
      </c>
      <c r="G8114" s="287"/>
      <c r="H8114" s="552" t="s">
        <v>2713</v>
      </c>
      <c r="I8114" s="552"/>
      <c r="J8114" s="194">
        <v>83.7</v>
      </c>
    </row>
    <row r="8115" spans="1:11" ht="13.5" thickBot="1" x14ac:dyDescent="0.25">
      <c r="A8115" s="196"/>
      <c r="B8115" s="196"/>
      <c r="C8115" s="196"/>
      <c r="D8115" s="196"/>
      <c r="E8115" s="196"/>
      <c r="F8115" s="196"/>
      <c r="G8115" s="196" t="s">
        <v>2714</v>
      </c>
      <c r="H8115" s="198">
        <v>0</v>
      </c>
      <c r="I8115" s="196" t="s">
        <v>2715</v>
      </c>
      <c r="J8115" s="197">
        <v>0</v>
      </c>
    </row>
    <row r="8116" spans="1:11" ht="13.5" thickTop="1" x14ac:dyDescent="0.2">
      <c r="A8116" s="195"/>
      <c r="B8116" s="195"/>
      <c r="C8116" s="195"/>
      <c r="D8116" s="195"/>
      <c r="E8116" s="195"/>
      <c r="F8116" s="195"/>
      <c r="G8116" s="195"/>
      <c r="H8116" s="195"/>
      <c r="I8116" s="195"/>
      <c r="J8116" s="195"/>
    </row>
    <row r="8117" spans="1:11" ht="15" x14ac:dyDescent="0.2">
      <c r="A8117" s="288" t="s">
        <v>8211</v>
      </c>
      <c r="B8117" s="180" t="s">
        <v>2678</v>
      </c>
      <c r="C8117" s="288" t="s">
        <v>2679</v>
      </c>
      <c r="D8117" s="288" t="s">
        <v>2680</v>
      </c>
      <c r="E8117" s="553" t="s">
        <v>2681</v>
      </c>
      <c r="F8117" s="553"/>
      <c r="G8117" s="181" t="s">
        <v>2682</v>
      </c>
      <c r="H8117" s="180" t="s">
        <v>2683</v>
      </c>
      <c r="I8117" s="180" t="s">
        <v>6886</v>
      </c>
      <c r="J8117" s="180" t="s">
        <v>2684</v>
      </c>
      <c r="K8117" s="180" t="s">
        <v>2685</v>
      </c>
    </row>
    <row r="8118" spans="1:11" ht="25.5" x14ac:dyDescent="0.2">
      <c r="A8118" s="289" t="s">
        <v>119</v>
      </c>
      <c r="B8118" s="182" t="s">
        <v>5275</v>
      </c>
      <c r="C8118" s="289" t="s">
        <v>2791</v>
      </c>
      <c r="D8118" s="289" t="s">
        <v>5276</v>
      </c>
      <c r="E8118" s="554" t="s">
        <v>7273</v>
      </c>
      <c r="F8118" s="554"/>
      <c r="G8118" s="183" t="s">
        <v>48</v>
      </c>
      <c r="H8118" s="184">
        <v>1</v>
      </c>
      <c r="I8118" s="185"/>
      <c r="J8118" s="185">
        <v>329.02</v>
      </c>
      <c r="K8118" s="185">
        <v>329.02</v>
      </c>
    </row>
    <row r="8119" spans="1:11" ht="25.5" x14ac:dyDescent="0.2">
      <c r="A8119" s="290" t="s">
        <v>2689</v>
      </c>
      <c r="B8119" s="186" t="s">
        <v>2881</v>
      </c>
      <c r="C8119" s="290" t="s">
        <v>2691</v>
      </c>
      <c r="D8119" s="290" t="s">
        <v>2882</v>
      </c>
      <c r="E8119" s="555" t="s">
        <v>2693</v>
      </c>
      <c r="F8119" s="555"/>
      <c r="G8119" s="187" t="s">
        <v>2694</v>
      </c>
      <c r="H8119" s="188">
        <v>1.2749999999999999</v>
      </c>
      <c r="I8119" s="188"/>
      <c r="J8119" s="189">
        <v>27.68</v>
      </c>
      <c r="K8119" s="189">
        <v>35.29</v>
      </c>
    </row>
    <row r="8120" spans="1:11" ht="25.5" x14ac:dyDescent="0.2">
      <c r="A8120" s="290" t="s">
        <v>2689</v>
      </c>
      <c r="B8120" s="186" t="s">
        <v>2870</v>
      </c>
      <c r="C8120" s="290" t="s">
        <v>2691</v>
      </c>
      <c r="D8120" s="290" t="s">
        <v>2871</v>
      </c>
      <c r="E8120" s="555" t="s">
        <v>2693</v>
      </c>
      <c r="F8120" s="555"/>
      <c r="G8120" s="187" t="s">
        <v>2694</v>
      </c>
      <c r="H8120" s="188">
        <v>1.2749999999999999</v>
      </c>
      <c r="I8120" s="188"/>
      <c r="J8120" s="189">
        <v>33.79</v>
      </c>
      <c r="K8120" s="189">
        <v>43.08</v>
      </c>
    </row>
    <row r="8121" spans="1:11" ht="25.5" x14ac:dyDescent="0.2">
      <c r="A8121" s="291" t="s">
        <v>2697</v>
      </c>
      <c r="B8121" s="190" t="s">
        <v>5277</v>
      </c>
      <c r="C8121" s="291" t="s">
        <v>2791</v>
      </c>
      <c r="D8121" s="291" t="s">
        <v>5278</v>
      </c>
      <c r="E8121" s="556" t="s">
        <v>2700</v>
      </c>
      <c r="F8121" s="556"/>
      <c r="G8121" s="191" t="s">
        <v>48</v>
      </c>
      <c r="H8121" s="192">
        <v>1</v>
      </c>
      <c r="I8121" s="192"/>
      <c r="J8121" s="193">
        <v>250.65</v>
      </c>
      <c r="K8121" s="193">
        <v>250.65</v>
      </c>
    </row>
    <row r="8122" spans="1:11" x14ac:dyDescent="0.2">
      <c r="A8122" s="287"/>
      <c r="B8122" s="287"/>
      <c r="C8122" s="287"/>
      <c r="D8122" s="287"/>
      <c r="E8122" s="287" t="s">
        <v>2709</v>
      </c>
      <c r="F8122" s="194">
        <v>57.48</v>
      </c>
      <c r="G8122" s="287" t="s">
        <v>2710</v>
      </c>
      <c r="H8122" s="194">
        <v>0</v>
      </c>
      <c r="I8122" s="287" t="s">
        <v>2711</v>
      </c>
      <c r="J8122" s="194">
        <v>57.48</v>
      </c>
    </row>
    <row r="8123" spans="1:11" x14ac:dyDescent="0.2">
      <c r="A8123" s="287"/>
      <c r="B8123" s="287"/>
      <c r="C8123" s="287"/>
      <c r="D8123" s="287"/>
      <c r="E8123" s="287" t="s">
        <v>2712</v>
      </c>
      <c r="F8123" s="194">
        <v>0</v>
      </c>
      <c r="G8123" s="287"/>
      <c r="H8123" s="552" t="s">
        <v>2713</v>
      </c>
      <c r="I8123" s="552"/>
      <c r="J8123" s="194">
        <v>329.02</v>
      </c>
    </row>
    <row r="8124" spans="1:11" ht="13.5" thickBot="1" x14ac:dyDescent="0.25">
      <c r="A8124" s="196"/>
      <c r="B8124" s="196"/>
      <c r="C8124" s="196"/>
      <c r="D8124" s="196"/>
      <c r="E8124" s="196"/>
      <c r="F8124" s="196"/>
      <c r="G8124" s="196" t="s">
        <v>2714</v>
      </c>
      <c r="H8124" s="198">
        <v>0</v>
      </c>
      <c r="I8124" s="196" t="s">
        <v>2715</v>
      </c>
      <c r="J8124" s="197">
        <v>0</v>
      </c>
    </row>
    <row r="8125" spans="1:11" ht="13.5" thickTop="1" x14ac:dyDescent="0.2">
      <c r="A8125" s="195"/>
      <c r="B8125" s="195"/>
      <c r="C8125" s="195"/>
      <c r="D8125" s="195"/>
      <c r="E8125" s="195"/>
      <c r="F8125" s="195"/>
      <c r="G8125" s="195"/>
      <c r="H8125" s="195"/>
      <c r="I8125" s="195"/>
      <c r="J8125" s="195"/>
    </row>
    <row r="8126" spans="1:11" ht="15" x14ac:dyDescent="0.2">
      <c r="A8126" s="288" t="s">
        <v>8212</v>
      </c>
      <c r="B8126" s="180" t="s">
        <v>2678</v>
      </c>
      <c r="C8126" s="288" t="s">
        <v>2679</v>
      </c>
      <c r="D8126" s="288" t="s">
        <v>2680</v>
      </c>
      <c r="E8126" s="553" t="s">
        <v>2681</v>
      </c>
      <c r="F8126" s="553"/>
      <c r="G8126" s="181" t="s">
        <v>2682</v>
      </c>
      <c r="H8126" s="180" t="s">
        <v>2683</v>
      </c>
      <c r="I8126" s="180" t="s">
        <v>6886</v>
      </c>
      <c r="J8126" s="180" t="s">
        <v>2684</v>
      </c>
      <c r="K8126" s="180" t="s">
        <v>2685</v>
      </c>
    </row>
    <row r="8127" spans="1:11" ht="25.5" x14ac:dyDescent="0.2">
      <c r="A8127" s="289" t="s">
        <v>119</v>
      </c>
      <c r="B8127" s="182" t="s">
        <v>5275</v>
      </c>
      <c r="C8127" s="289" t="s">
        <v>2791</v>
      </c>
      <c r="D8127" s="289" t="s">
        <v>5276</v>
      </c>
      <c r="E8127" s="554" t="s">
        <v>7273</v>
      </c>
      <c r="F8127" s="554"/>
      <c r="G8127" s="183" t="s">
        <v>48</v>
      </c>
      <c r="H8127" s="184">
        <v>1</v>
      </c>
      <c r="I8127" s="185"/>
      <c r="J8127" s="185">
        <v>329.02</v>
      </c>
      <c r="K8127" s="185">
        <v>329.02</v>
      </c>
    </row>
    <row r="8128" spans="1:11" ht="25.5" x14ac:dyDescent="0.2">
      <c r="A8128" s="290" t="s">
        <v>2689</v>
      </c>
      <c r="B8128" s="186" t="s">
        <v>2881</v>
      </c>
      <c r="C8128" s="290" t="s">
        <v>2691</v>
      </c>
      <c r="D8128" s="290" t="s">
        <v>2882</v>
      </c>
      <c r="E8128" s="555" t="s">
        <v>2693</v>
      </c>
      <c r="F8128" s="555"/>
      <c r="G8128" s="187" t="s">
        <v>2694</v>
      </c>
      <c r="H8128" s="188">
        <v>1.2749999999999999</v>
      </c>
      <c r="I8128" s="188"/>
      <c r="J8128" s="189">
        <v>27.68</v>
      </c>
      <c r="K8128" s="189">
        <v>35.29</v>
      </c>
    </row>
    <row r="8129" spans="1:11" ht="25.5" x14ac:dyDescent="0.2">
      <c r="A8129" s="290" t="s">
        <v>2689</v>
      </c>
      <c r="B8129" s="186" t="s">
        <v>2870</v>
      </c>
      <c r="C8129" s="290" t="s">
        <v>2691</v>
      </c>
      <c r="D8129" s="290" t="s">
        <v>2871</v>
      </c>
      <c r="E8129" s="555" t="s">
        <v>2693</v>
      </c>
      <c r="F8129" s="555"/>
      <c r="G8129" s="187" t="s">
        <v>2694</v>
      </c>
      <c r="H8129" s="188">
        <v>1.2749999999999999</v>
      </c>
      <c r="I8129" s="188"/>
      <c r="J8129" s="189">
        <v>33.79</v>
      </c>
      <c r="K8129" s="189">
        <v>43.08</v>
      </c>
    </row>
    <row r="8130" spans="1:11" ht="25.5" x14ac:dyDescent="0.2">
      <c r="A8130" s="291" t="s">
        <v>2697</v>
      </c>
      <c r="B8130" s="190" t="s">
        <v>5277</v>
      </c>
      <c r="C8130" s="291" t="s">
        <v>2791</v>
      </c>
      <c r="D8130" s="291" t="s">
        <v>5278</v>
      </c>
      <c r="E8130" s="556" t="s">
        <v>2700</v>
      </c>
      <c r="F8130" s="556"/>
      <c r="G8130" s="191" t="s">
        <v>48</v>
      </c>
      <c r="H8130" s="192">
        <v>1</v>
      </c>
      <c r="I8130" s="192"/>
      <c r="J8130" s="193">
        <v>250.65</v>
      </c>
      <c r="K8130" s="193">
        <v>250.65</v>
      </c>
    </row>
    <row r="8131" spans="1:11" x14ac:dyDescent="0.2">
      <c r="A8131" s="287"/>
      <c r="B8131" s="287"/>
      <c r="C8131" s="287"/>
      <c r="D8131" s="287"/>
      <c r="E8131" s="287" t="s">
        <v>2709</v>
      </c>
      <c r="F8131" s="194">
        <v>57.48</v>
      </c>
      <c r="G8131" s="287" t="s">
        <v>2710</v>
      </c>
      <c r="H8131" s="194">
        <v>0</v>
      </c>
      <c r="I8131" s="287" t="s">
        <v>2711</v>
      </c>
      <c r="J8131" s="194">
        <v>57.48</v>
      </c>
    </row>
    <row r="8132" spans="1:11" x14ac:dyDescent="0.2">
      <c r="A8132" s="287"/>
      <c r="B8132" s="287"/>
      <c r="C8132" s="287"/>
      <c r="D8132" s="287"/>
      <c r="E8132" s="287" t="s">
        <v>2712</v>
      </c>
      <c r="F8132" s="194">
        <v>0</v>
      </c>
      <c r="G8132" s="287"/>
      <c r="H8132" s="552" t="s">
        <v>2713</v>
      </c>
      <c r="I8132" s="552"/>
      <c r="J8132" s="194">
        <v>329.02</v>
      </c>
    </row>
    <row r="8133" spans="1:11" ht="13.5" thickBot="1" x14ac:dyDescent="0.25">
      <c r="A8133" s="196"/>
      <c r="B8133" s="196"/>
      <c r="C8133" s="196"/>
      <c r="D8133" s="196"/>
      <c r="E8133" s="196"/>
      <c r="F8133" s="196"/>
      <c r="G8133" s="196" t="s">
        <v>2714</v>
      </c>
      <c r="H8133" s="198">
        <v>0</v>
      </c>
      <c r="I8133" s="196" t="s">
        <v>2715</v>
      </c>
      <c r="J8133" s="197">
        <v>0</v>
      </c>
    </row>
    <row r="8134" spans="1:11" ht="13.5" thickTop="1" x14ac:dyDescent="0.2">
      <c r="A8134" s="195"/>
      <c r="B8134" s="195"/>
      <c r="C8134" s="195"/>
      <c r="D8134" s="195"/>
      <c r="E8134" s="195"/>
      <c r="F8134" s="195"/>
      <c r="G8134" s="195"/>
      <c r="H8134" s="195"/>
      <c r="I8134" s="195"/>
      <c r="J8134" s="195"/>
    </row>
    <row r="8135" spans="1:11" ht="25.5" x14ac:dyDescent="0.2">
      <c r="A8135" s="292" t="s">
        <v>8213</v>
      </c>
      <c r="B8135" s="292"/>
      <c r="C8135" s="292"/>
      <c r="D8135" s="292" t="s">
        <v>5279</v>
      </c>
      <c r="E8135" s="292"/>
      <c r="F8135" s="558"/>
      <c r="G8135" s="558"/>
      <c r="H8135" s="292"/>
      <c r="I8135" s="178"/>
      <c r="J8135" s="292"/>
      <c r="K8135" s="179">
        <v>0</v>
      </c>
    </row>
    <row r="8136" spans="1:11" ht="15" x14ac:dyDescent="0.2">
      <c r="A8136" s="288" t="s">
        <v>8214</v>
      </c>
      <c r="B8136" s="180" t="s">
        <v>2678</v>
      </c>
      <c r="C8136" s="288" t="s">
        <v>2679</v>
      </c>
      <c r="D8136" s="288" t="s">
        <v>2680</v>
      </c>
      <c r="E8136" s="553" t="s">
        <v>2681</v>
      </c>
      <c r="F8136" s="553"/>
      <c r="G8136" s="181" t="s">
        <v>2682</v>
      </c>
      <c r="H8136" s="180" t="s">
        <v>2683</v>
      </c>
      <c r="I8136" s="180" t="s">
        <v>6886</v>
      </c>
      <c r="J8136" s="180" t="s">
        <v>2684</v>
      </c>
      <c r="K8136" s="180" t="s">
        <v>2685</v>
      </c>
    </row>
    <row r="8137" spans="1:11" ht="25.5" x14ac:dyDescent="0.2">
      <c r="A8137" s="289" t="s">
        <v>119</v>
      </c>
      <c r="B8137" s="182" t="s">
        <v>5280</v>
      </c>
      <c r="C8137" s="289" t="s">
        <v>2687</v>
      </c>
      <c r="D8137" s="289" t="s">
        <v>5281</v>
      </c>
      <c r="E8137" s="554" t="s">
        <v>3020</v>
      </c>
      <c r="F8137" s="554"/>
      <c r="G8137" s="183" t="s">
        <v>114</v>
      </c>
      <c r="H8137" s="184">
        <v>1</v>
      </c>
      <c r="I8137" s="185"/>
      <c r="J8137" s="185">
        <v>10.7</v>
      </c>
      <c r="K8137" s="185">
        <v>10.7</v>
      </c>
    </row>
    <row r="8138" spans="1:11" ht="25.5" x14ac:dyDescent="0.2">
      <c r="A8138" s="290" t="s">
        <v>2689</v>
      </c>
      <c r="B8138" s="186" t="s">
        <v>2870</v>
      </c>
      <c r="C8138" s="290" t="s">
        <v>2691</v>
      </c>
      <c r="D8138" s="290" t="s">
        <v>2871</v>
      </c>
      <c r="E8138" s="555" t="s">
        <v>2693</v>
      </c>
      <c r="F8138" s="555"/>
      <c r="G8138" s="187" t="s">
        <v>2694</v>
      </c>
      <c r="H8138" s="188">
        <v>0.15</v>
      </c>
      <c r="I8138" s="188"/>
      <c r="J8138" s="189">
        <v>33.79</v>
      </c>
      <c r="K8138" s="189">
        <v>5.0599999999999996</v>
      </c>
    </row>
    <row r="8139" spans="1:11" ht="25.5" x14ac:dyDescent="0.2">
      <c r="A8139" s="290" t="s">
        <v>2689</v>
      </c>
      <c r="B8139" s="186" t="s">
        <v>2851</v>
      </c>
      <c r="C8139" s="290" t="s">
        <v>2691</v>
      </c>
      <c r="D8139" s="290" t="s">
        <v>2852</v>
      </c>
      <c r="E8139" s="555" t="s">
        <v>2693</v>
      </c>
      <c r="F8139" s="555"/>
      <c r="G8139" s="187" t="s">
        <v>2694</v>
      </c>
      <c r="H8139" s="188">
        <v>0.15</v>
      </c>
      <c r="I8139" s="188"/>
      <c r="J8139" s="189">
        <v>26.89</v>
      </c>
      <c r="K8139" s="189">
        <v>4.03</v>
      </c>
    </row>
    <row r="8140" spans="1:11" ht="25.5" x14ac:dyDescent="0.2">
      <c r="A8140" s="291" t="s">
        <v>2697</v>
      </c>
      <c r="B8140" s="190" t="s">
        <v>5282</v>
      </c>
      <c r="C8140" s="291" t="s">
        <v>2691</v>
      </c>
      <c r="D8140" s="291" t="s">
        <v>5283</v>
      </c>
      <c r="E8140" s="556" t="s">
        <v>2700</v>
      </c>
      <c r="F8140" s="556"/>
      <c r="G8140" s="191" t="s">
        <v>48</v>
      </c>
      <c r="H8140" s="192">
        <v>1</v>
      </c>
      <c r="I8140" s="192"/>
      <c r="J8140" s="193">
        <v>1.61</v>
      </c>
      <c r="K8140" s="193">
        <v>1.61</v>
      </c>
    </row>
    <row r="8141" spans="1:11" x14ac:dyDescent="0.2">
      <c r="A8141" s="287"/>
      <c r="B8141" s="287"/>
      <c r="C8141" s="287"/>
      <c r="D8141" s="287"/>
      <c r="E8141" s="287" t="s">
        <v>2709</v>
      </c>
      <c r="F8141" s="194">
        <v>6.66</v>
      </c>
      <c r="G8141" s="287" t="s">
        <v>2710</v>
      </c>
      <c r="H8141" s="194">
        <v>0</v>
      </c>
      <c r="I8141" s="287" t="s">
        <v>2711</v>
      </c>
      <c r="J8141" s="194">
        <v>6.66</v>
      </c>
    </row>
    <row r="8142" spans="1:11" x14ac:dyDescent="0.2">
      <c r="A8142" s="287"/>
      <c r="B8142" s="287"/>
      <c r="C8142" s="287"/>
      <c r="D8142" s="287"/>
      <c r="E8142" s="287" t="s">
        <v>2712</v>
      </c>
      <c r="F8142" s="194">
        <v>0</v>
      </c>
      <c r="G8142" s="287"/>
      <c r="H8142" s="552" t="s">
        <v>2713</v>
      </c>
      <c r="I8142" s="552"/>
      <c r="J8142" s="194">
        <v>10.7</v>
      </c>
    </row>
    <row r="8143" spans="1:11" ht="13.5" thickBot="1" x14ac:dyDescent="0.25">
      <c r="A8143" s="196"/>
      <c r="B8143" s="196"/>
      <c r="C8143" s="196"/>
      <c r="D8143" s="196"/>
      <c r="E8143" s="196"/>
      <c r="F8143" s="196"/>
      <c r="G8143" s="196" t="s">
        <v>2714</v>
      </c>
      <c r="H8143" s="198">
        <v>0</v>
      </c>
      <c r="I8143" s="196" t="s">
        <v>2715</v>
      </c>
      <c r="J8143" s="197">
        <v>0</v>
      </c>
    </row>
    <row r="8144" spans="1:11" ht="13.5" thickTop="1" x14ac:dyDescent="0.2">
      <c r="A8144" s="195"/>
      <c r="B8144" s="195"/>
      <c r="C8144" s="195"/>
      <c r="D8144" s="195"/>
      <c r="E8144" s="195"/>
      <c r="F8144" s="195"/>
      <c r="G8144" s="195"/>
      <c r="H8144" s="195"/>
      <c r="I8144" s="195"/>
      <c r="J8144" s="195"/>
    </row>
    <row r="8145" spans="1:11" ht="15" x14ac:dyDescent="0.2">
      <c r="A8145" s="288" t="s">
        <v>8215</v>
      </c>
      <c r="B8145" s="180" t="s">
        <v>2678</v>
      </c>
      <c r="C8145" s="288" t="s">
        <v>2679</v>
      </c>
      <c r="D8145" s="288" t="s">
        <v>2680</v>
      </c>
      <c r="E8145" s="553" t="s">
        <v>2681</v>
      </c>
      <c r="F8145" s="553"/>
      <c r="G8145" s="181" t="s">
        <v>2682</v>
      </c>
      <c r="H8145" s="180" t="s">
        <v>2683</v>
      </c>
      <c r="I8145" s="180" t="s">
        <v>6886</v>
      </c>
      <c r="J8145" s="180" t="s">
        <v>2684</v>
      </c>
      <c r="K8145" s="180" t="s">
        <v>2685</v>
      </c>
    </row>
    <row r="8146" spans="1:11" ht="25.5" x14ac:dyDescent="0.2">
      <c r="A8146" s="289" t="s">
        <v>119</v>
      </c>
      <c r="B8146" s="182" t="s">
        <v>5284</v>
      </c>
      <c r="C8146" s="289" t="s">
        <v>2687</v>
      </c>
      <c r="D8146" s="289" t="s">
        <v>5285</v>
      </c>
      <c r="E8146" s="554" t="s">
        <v>3020</v>
      </c>
      <c r="F8146" s="554"/>
      <c r="G8146" s="183" t="s">
        <v>114</v>
      </c>
      <c r="H8146" s="184">
        <v>1</v>
      </c>
      <c r="I8146" s="185"/>
      <c r="J8146" s="185">
        <v>10.86</v>
      </c>
      <c r="K8146" s="185">
        <v>10.86</v>
      </c>
    </row>
    <row r="8147" spans="1:11" ht="25.5" x14ac:dyDescent="0.2">
      <c r="A8147" s="290" t="s">
        <v>2689</v>
      </c>
      <c r="B8147" s="186" t="s">
        <v>2870</v>
      </c>
      <c r="C8147" s="290" t="s">
        <v>2691</v>
      </c>
      <c r="D8147" s="290" t="s">
        <v>2871</v>
      </c>
      <c r="E8147" s="555" t="s">
        <v>2693</v>
      </c>
      <c r="F8147" s="555"/>
      <c r="G8147" s="187" t="s">
        <v>2694</v>
      </c>
      <c r="H8147" s="188">
        <v>0.15</v>
      </c>
      <c r="I8147" s="188"/>
      <c r="J8147" s="189">
        <v>33.79</v>
      </c>
      <c r="K8147" s="189">
        <v>5.0599999999999996</v>
      </c>
    </row>
    <row r="8148" spans="1:11" ht="25.5" x14ac:dyDescent="0.2">
      <c r="A8148" s="290" t="s">
        <v>2689</v>
      </c>
      <c r="B8148" s="186" t="s">
        <v>2851</v>
      </c>
      <c r="C8148" s="290" t="s">
        <v>2691</v>
      </c>
      <c r="D8148" s="290" t="s">
        <v>2852</v>
      </c>
      <c r="E8148" s="555" t="s">
        <v>2693</v>
      </c>
      <c r="F8148" s="555"/>
      <c r="G8148" s="187" t="s">
        <v>2694</v>
      </c>
      <c r="H8148" s="188">
        <v>0.15</v>
      </c>
      <c r="I8148" s="188"/>
      <c r="J8148" s="189">
        <v>26.89</v>
      </c>
      <c r="K8148" s="189">
        <v>4.03</v>
      </c>
    </row>
    <row r="8149" spans="1:11" ht="25.5" x14ac:dyDescent="0.2">
      <c r="A8149" s="291" t="s">
        <v>2697</v>
      </c>
      <c r="B8149" s="190" t="s">
        <v>5286</v>
      </c>
      <c r="C8149" s="291" t="s">
        <v>2691</v>
      </c>
      <c r="D8149" s="291" t="s">
        <v>5287</v>
      </c>
      <c r="E8149" s="556" t="s">
        <v>2700</v>
      </c>
      <c r="F8149" s="556"/>
      <c r="G8149" s="191" t="s">
        <v>48</v>
      </c>
      <c r="H8149" s="192">
        <v>1.02</v>
      </c>
      <c r="I8149" s="192"/>
      <c r="J8149" s="193">
        <v>1.74</v>
      </c>
      <c r="K8149" s="193">
        <v>1.77</v>
      </c>
    </row>
    <row r="8150" spans="1:11" x14ac:dyDescent="0.2">
      <c r="A8150" s="287"/>
      <c r="B8150" s="287"/>
      <c r="C8150" s="287"/>
      <c r="D8150" s="287"/>
      <c r="E8150" s="287" t="s">
        <v>2709</v>
      </c>
      <c r="F8150" s="194">
        <v>6.66</v>
      </c>
      <c r="G8150" s="287" t="s">
        <v>2710</v>
      </c>
      <c r="H8150" s="194">
        <v>0</v>
      </c>
      <c r="I8150" s="287" t="s">
        <v>2711</v>
      </c>
      <c r="J8150" s="194">
        <v>6.66</v>
      </c>
    </row>
    <row r="8151" spans="1:11" x14ac:dyDescent="0.2">
      <c r="A8151" s="287"/>
      <c r="B8151" s="287"/>
      <c r="C8151" s="287"/>
      <c r="D8151" s="287"/>
      <c r="E8151" s="287" t="s">
        <v>2712</v>
      </c>
      <c r="F8151" s="194">
        <v>0</v>
      </c>
      <c r="G8151" s="287"/>
      <c r="H8151" s="552" t="s">
        <v>2713</v>
      </c>
      <c r="I8151" s="552"/>
      <c r="J8151" s="194">
        <v>10.86</v>
      </c>
    </row>
    <row r="8152" spans="1:11" ht="13.5" thickBot="1" x14ac:dyDescent="0.25">
      <c r="A8152" s="196"/>
      <c r="B8152" s="196"/>
      <c r="C8152" s="196"/>
      <c r="D8152" s="196"/>
      <c r="E8152" s="196"/>
      <c r="F8152" s="196"/>
      <c r="G8152" s="196" t="s">
        <v>2714</v>
      </c>
      <c r="H8152" s="198">
        <v>0</v>
      </c>
      <c r="I8152" s="196" t="s">
        <v>2715</v>
      </c>
      <c r="J8152" s="197">
        <v>0</v>
      </c>
    </row>
    <row r="8153" spans="1:11" ht="13.5" thickTop="1" x14ac:dyDescent="0.2">
      <c r="A8153" s="195"/>
      <c r="B8153" s="195"/>
      <c r="C8153" s="195"/>
      <c r="D8153" s="195"/>
      <c r="E8153" s="195"/>
      <c r="F8153" s="195"/>
      <c r="G8153" s="195"/>
      <c r="H8153" s="195"/>
      <c r="I8153" s="195"/>
      <c r="J8153" s="195"/>
    </row>
    <row r="8154" spans="1:11" ht="15" x14ac:dyDescent="0.2">
      <c r="A8154" s="288" t="s">
        <v>8216</v>
      </c>
      <c r="B8154" s="180" t="s">
        <v>2678</v>
      </c>
      <c r="C8154" s="288" t="s">
        <v>2679</v>
      </c>
      <c r="D8154" s="288" t="s">
        <v>2680</v>
      </c>
      <c r="E8154" s="553" t="s">
        <v>2681</v>
      </c>
      <c r="F8154" s="553"/>
      <c r="G8154" s="181" t="s">
        <v>2682</v>
      </c>
      <c r="H8154" s="180" t="s">
        <v>2683</v>
      </c>
      <c r="I8154" s="180" t="s">
        <v>6886</v>
      </c>
      <c r="J8154" s="180" t="s">
        <v>2684</v>
      </c>
      <c r="K8154" s="180" t="s">
        <v>2685</v>
      </c>
    </row>
    <row r="8155" spans="1:11" ht="25.5" x14ac:dyDescent="0.2">
      <c r="A8155" s="289" t="s">
        <v>119</v>
      </c>
      <c r="B8155" s="182" t="s">
        <v>5288</v>
      </c>
      <c r="C8155" s="289" t="s">
        <v>2687</v>
      </c>
      <c r="D8155" s="289" t="s">
        <v>5289</v>
      </c>
      <c r="E8155" s="554" t="s">
        <v>3020</v>
      </c>
      <c r="F8155" s="554"/>
      <c r="G8155" s="183" t="s">
        <v>114</v>
      </c>
      <c r="H8155" s="184">
        <v>1</v>
      </c>
      <c r="I8155" s="185"/>
      <c r="J8155" s="185">
        <v>11.16</v>
      </c>
      <c r="K8155" s="185">
        <v>11.16</v>
      </c>
    </row>
    <row r="8156" spans="1:11" ht="25.5" x14ac:dyDescent="0.2">
      <c r="A8156" s="290" t="s">
        <v>2689</v>
      </c>
      <c r="B8156" s="186" t="s">
        <v>2870</v>
      </c>
      <c r="C8156" s="290" t="s">
        <v>2691</v>
      </c>
      <c r="D8156" s="290" t="s">
        <v>2871</v>
      </c>
      <c r="E8156" s="555" t="s">
        <v>2693</v>
      </c>
      <c r="F8156" s="555"/>
      <c r="G8156" s="187" t="s">
        <v>2694</v>
      </c>
      <c r="H8156" s="188">
        <v>0.15</v>
      </c>
      <c r="I8156" s="188"/>
      <c r="J8156" s="189">
        <v>33.79</v>
      </c>
      <c r="K8156" s="189">
        <v>5.0599999999999996</v>
      </c>
    </row>
    <row r="8157" spans="1:11" ht="25.5" x14ac:dyDescent="0.2">
      <c r="A8157" s="290" t="s">
        <v>2689</v>
      </c>
      <c r="B8157" s="186" t="s">
        <v>2851</v>
      </c>
      <c r="C8157" s="290" t="s">
        <v>2691</v>
      </c>
      <c r="D8157" s="290" t="s">
        <v>2852</v>
      </c>
      <c r="E8157" s="555" t="s">
        <v>2693</v>
      </c>
      <c r="F8157" s="555"/>
      <c r="G8157" s="187" t="s">
        <v>2694</v>
      </c>
      <c r="H8157" s="188">
        <v>0.15</v>
      </c>
      <c r="I8157" s="188"/>
      <c r="J8157" s="189">
        <v>26.89</v>
      </c>
      <c r="K8157" s="189">
        <v>4.03</v>
      </c>
    </row>
    <row r="8158" spans="1:11" ht="25.5" x14ac:dyDescent="0.2">
      <c r="A8158" s="291" t="s">
        <v>2697</v>
      </c>
      <c r="B8158" s="190" t="s">
        <v>5290</v>
      </c>
      <c r="C8158" s="291" t="s">
        <v>2691</v>
      </c>
      <c r="D8158" s="291" t="s">
        <v>5291</v>
      </c>
      <c r="E8158" s="556" t="s">
        <v>2700</v>
      </c>
      <c r="F8158" s="556"/>
      <c r="G8158" s="191" t="s">
        <v>48</v>
      </c>
      <c r="H8158" s="192">
        <v>1</v>
      </c>
      <c r="I8158" s="192"/>
      <c r="J8158" s="193">
        <v>2.0699999999999998</v>
      </c>
      <c r="K8158" s="193">
        <v>2.0699999999999998</v>
      </c>
    </row>
    <row r="8159" spans="1:11" x14ac:dyDescent="0.2">
      <c r="A8159" s="287"/>
      <c r="B8159" s="287"/>
      <c r="C8159" s="287"/>
      <c r="D8159" s="287"/>
      <c r="E8159" s="287" t="s">
        <v>2709</v>
      </c>
      <c r="F8159" s="194">
        <v>6.66</v>
      </c>
      <c r="G8159" s="287" t="s">
        <v>2710</v>
      </c>
      <c r="H8159" s="194">
        <v>0</v>
      </c>
      <c r="I8159" s="287" t="s">
        <v>2711</v>
      </c>
      <c r="J8159" s="194">
        <v>6.66</v>
      </c>
    </row>
    <row r="8160" spans="1:11" x14ac:dyDescent="0.2">
      <c r="A8160" s="287"/>
      <c r="B8160" s="287"/>
      <c r="C8160" s="287"/>
      <c r="D8160" s="287"/>
      <c r="E8160" s="287" t="s">
        <v>2712</v>
      </c>
      <c r="F8160" s="194">
        <v>0</v>
      </c>
      <c r="G8160" s="287"/>
      <c r="H8160" s="552" t="s">
        <v>2713</v>
      </c>
      <c r="I8160" s="552"/>
      <c r="J8160" s="194">
        <v>11.16</v>
      </c>
    </row>
    <row r="8161" spans="1:11" ht="13.5" thickBot="1" x14ac:dyDescent="0.25">
      <c r="A8161" s="196"/>
      <c r="B8161" s="196"/>
      <c r="C8161" s="196"/>
      <c r="D8161" s="196"/>
      <c r="E8161" s="196"/>
      <c r="F8161" s="196"/>
      <c r="G8161" s="196" t="s">
        <v>2714</v>
      </c>
      <c r="H8161" s="198">
        <v>0</v>
      </c>
      <c r="I8161" s="196" t="s">
        <v>2715</v>
      </c>
      <c r="J8161" s="197">
        <v>0</v>
      </c>
    </row>
    <row r="8162" spans="1:11" ht="13.5" thickTop="1" x14ac:dyDescent="0.2">
      <c r="A8162" s="195"/>
      <c r="B8162" s="195"/>
      <c r="C8162" s="195"/>
      <c r="D8162" s="195"/>
      <c r="E8162" s="195"/>
      <c r="F8162" s="195"/>
      <c r="G8162" s="195"/>
      <c r="H8162" s="195"/>
      <c r="I8162" s="195"/>
      <c r="J8162" s="195"/>
    </row>
    <row r="8163" spans="1:11" ht="15" x14ac:dyDescent="0.2">
      <c r="A8163" s="288" t="s">
        <v>8217</v>
      </c>
      <c r="B8163" s="180" t="s">
        <v>2678</v>
      </c>
      <c r="C8163" s="288" t="s">
        <v>2679</v>
      </c>
      <c r="D8163" s="288" t="s">
        <v>2680</v>
      </c>
      <c r="E8163" s="553" t="s">
        <v>2681</v>
      </c>
      <c r="F8163" s="553"/>
      <c r="G8163" s="181" t="s">
        <v>2682</v>
      </c>
      <c r="H8163" s="180" t="s">
        <v>2683</v>
      </c>
      <c r="I8163" s="180" t="s">
        <v>6886</v>
      </c>
      <c r="J8163" s="180" t="s">
        <v>2684</v>
      </c>
      <c r="K8163" s="180" t="s">
        <v>2685</v>
      </c>
    </row>
    <row r="8164" spans="1:11" ht="25.5" x14ac:dyDescent="0.2">
      <c r="A8164" s="289" t="s">
        <v>119</v>
      </c>
      <c r="B8164" s="182" t="s">
        <v>5292</v>
      </c>
      <c r="C8164" s="289" t="s">
        <v>2687</v>
      </c>
      <c r="D8164" s="289" t="s">
        <v>5293</v>
      </c>
      <c r="E8164" s="554" t="s">
        <v>3020</v>
      </c>
      <c r="F8164" s="554"/>
      <c r="G8164" s="183" t="s">
        <v>114</v>
      </c>
      <c r="H8164" s="184">
        <v>1</v>
      </c>
      <c r="I8164" s="185"/>
      <c r="J8164" s="185">
        <v>11.95</v>
      </c>
      <c r="K8164" s="185">
        <v>11.95</v>
      </c>
    </row>
    <row r="8165" spans="1:11" ht="25.5" x14ac:dyDescent="0.2">
      <c r="A8165" s="290" t="s">
        <v>2689</v>
      </c>
      <c r="B8165" s="186" t="s">
        <v>2870</v>
      </c>
      <c r="C8165" s="290" t="s">
        <v>2691</v>
      </c>
      <c r="D8165" s="290" t="s">
        <v>2871</v>
      </c>
      <c r="E8165" s="555" t="s">
        <v>2693</v>
      </c>
      <c r="F8165" s="555"/>
      <c r="G8165" s="187" t="s">
        <v>2694</v>
      </c>
      <c r="H8165" s="188">
        <v>0.15</v>
      </c>
      <c r="I8165" s="188"/>
      <c r="J8165" s="189">
        <v>33.79</v>
      </c>
      <c r="K8165" s="189">
        <v>5.0599999999999996</v>
      </c>
    </row>
    <row r="8166" spans="1:11" ht="25.5" x14ac:dyDescent="0.2">
      <c r="A8166" s="290" t="s">
        <v>2689</v>
      </c>
      <c r="B8166" s="186" t="s">
        <v>2851</v>
      </c>
      <c r="C8166" s="290" t="s">
        <v>2691</v>
      </c>
      <c r="D8166" s="290" t="s">
        <v>2852</v>
      </c>
      <c r="E8166" s="555" t="s">
        <v>2693</v>
      </c>
      <c r="F8166" s="555"/>
      <c r="G8166" s="187" t="s">
        <v>2694</v>
      </c>
      <c r="H8166" s="188">
        <v>0.15</v>
      </c>
      <c r="I8166" s="188"/>
      <c r="J8166" s="189">
        <v>26.89</v>
      </c>
      <c r="K8166" s="189">
        <v>4.03</v>
      </c>
    </row>
    <row r="8167" spans="1:11" ht="25.5" x14ac:dyDescent="0.2">
      <c r="A8167" s="291" t="s">
        <v>2697</v>
      </c>
      <c r="B8167" s="190" t="s">
        <v>5294</v>
      </c>
      <c r="C8167" s="291" t="s">
        <v>2691</v>
      </c>
      <c r="D8167" s="291" t="s">
        <v>5295</v>
      </c>
      <c r="E8167" s="556" t="s">
        <v>2700</v>
      </c>
      <c r="F8167" s="556"/>
      <c r="G8167" s="191" t="s">
        <v>48</v>
      </c>
      <c r="H8167" s="192">
        <v>1</v>
      </c>
      <c r="I8167" s="192"/>
      <c r="J8167" s="193">
        <v>2.86</v>
      </c>
      <c r="K8167" s="193">
        <v>2.86</v>
      </c>
    </row>
    <row r="8168" spans="1:11" x14ac:dyDescent="0.2">
      <c r="A8168" s="287"/>
      <c r="B8168" s="287"/>
      <c r="C8168" s="287"/>
      <c r="D8168" s="287"/>
      <c r="E8168" s="287" t="s">
        <v>2709</v>
      </c>
      <c r="F8168" s="194">
        <v>6.66</v>
      </c>
      <c r="G8168" s="287" t="s">
        <v>2710</v>
      </c>
      <c r="H8168" s="194">
        <v>0</v>
      </c>
      <c r="I8168" s="287" t="s">
        <v>2711</v>
      </c>
      <c r="J8168" s="194">
        <v>6.66</v>
      </c>
    </row>
    <row r="8169" spans="1:11" x14ac:dyDescent="0.2">
      <c r="A8169" s="287"/>
      <c r="B8169" s="287"/>
      <c r="C8169" s="287"/>
      <c r="D8169" s="287"/>
      <c r="E8169" s="287" t="s">
        <v>2712</v>
      </c>
      <c r="F8169" s="194">
        <v>0</v>
      </c>
      <c r="G8169" s="287"/>
      <c r="H8169" s="552" t="s">
        <v>2713</v>
      </c>
      <c r="I8169" s="552"/>
      <c r="J8169" s="194">
        <v>11.95</v>
      </c>
    </row>
    <row r="8170" spans="1:11" ht="13.5" thickBot="1" x14ac:dyDescent="0.25">
      <c r="A8170" s="196"/>
      <c r="B8170" s="196"/>
      <c r="C8170" s="196"/>
      <c r="D8170" s="196"/>
      <c r="E8170" s="196"/>
      <c r="F8170" s="196"/>
      <c r="G8170" s="196" t="s">
        <v>2714</v>
      </c>
      <c r="H8170" s="198">
        <v>0</v>
      </c>
      <c r="I8170" s="196" t="s">
        <v>2715</v>
      </c>
      <c r="J8170" s="197">
        <v>0</v>
      </c>
    </row>
    <row r="8171" spans="1:11" ht="13.5" thickTop="1" x14ac:dyDescent="0.2">
      <c r="A8171" s="195"/>
      <c r="B8171" s="195"/>
      <c r="C8171" s="195"/>
      <c r="D8171" s="195"/>
      <c r="E8171" s="195"/>
      <c r="F8171" s="195"/>
      <c r="G8171" s="195"/>
      <c r="H8171" s="195"/>
      <c r="I8171" s="195"/>
      <c r="J8171" s="195"/>
    </row>
    <row r="8172" spans="1:11" ht="15" x14ac:dyDescent="0.2">
      <c r="A8172" s="288" t="s">
        <v>8218</v>
      </c>
      <c r="B8172" s="180" t="s">
        <v>2678</v>
      </c>
      <c r="C8172" s="288" t="s">
        <v>2679</v>
      </c>
      <c r="D8172" s="288" t="s">
        <v>2680</v>
      </c>
      <c r="E8172" s="553" t="s">
        <v>2681</v>
      </c>
      <c r="F8172" s="553"/>
      <c r="G8172" s="181" t="s">
        <v>2682</v>
      </c>
      <c r="H8172" s="180" t="s">
        <v>2683</v>
      </c>
      <c r="I8172" s="180" t="s">
        <v>6886</v>
      </c>
      <c r="J8172" s="180" t="s">
        <v>2684</v>
      </c>
      <c r="K8172" s="180" t="s">
        <v>2685</v>
      </c>
    </row>
    <row r="8173" spans="1:11" ht="25.5" x14ac:dyDescent="0.2">
      <c r="A8173" s="289" t="s">
        <v>119</v>
      </c>
      <c r="B8173" s="182" t="s">
        <v>5296</v>
      </c>
      <c r="C8173" s="289" t="s">
        <v>2687</v>
      </c>
      <c r="D8173" s="289" t="s">
        <v>5297</v>
      </c>
      <c r="E8173" s="554" t="s">
        <v>3020</v>
      </c>
      <c r="F8173" s="554"/>
      <c r="G8173" s="183" t="s">
        <v>114</v>
      </c>
      <c r="H8173" s="184">
        <v>1</v>
      </c>
      <c r="I8173" s="185"/>
      <c r="J8173" s="185">
        <v>12.32</v>
      </c>
      <c r="K8173" s="185">
        <v>12.32</v>
      </c>
    </row>
    <row r="8174" spans="1:11" ht="25.5" x14ac:dyDescent="0.2">
      <c r="A8174" s="290" t="s">
        <v>2689</v>
      </c>
      <c r="B8174" s="186" t="s">
        <v>2870</v>
      </c>
      <c r="C8174" s="290" t="s">
        <v>2691</v>
      </c>
      <c r="D8174" s="290" t="s">
        <v>2871</v>
      </c>
      <c r="E8174" s="555" t="s">
        <v>2693</v>
      </c>
      <c r="F8174" s="555"/>
      <c r="G8174" s="187" t="s">
        <v>2694</v>
      </c>
      <c r="H8174" s="188">
        <v>0.15</v>
      </c>
      <c r="I8174" s="188"/>
      <c r="J8174" s="189">
        <v>33.79</v>
      </c>
      <c r="K8174" s="189">
        <v>5.0599999999999996</v>
      </c>
    </row>
    <row r="8175" spans="1:11" ht="25.5" x14ac:dyDescent="0.2">
      <c r="A8175" s="290" t="s">
        <v>2689</v>
      </c>
      <c r="B8175" s="186" t="s">
        <v>2851</v>
      </c>
      <c r="C8175" s="290" t="s">
        <v>2691</v>
      </c>
      <c r="D8175" s="290" t="s">
        <v>2852</v>
      </c>
      <c r="E8175" s="555" t="s">
        <v>2693</v>
      </c>
      <c r="F8175" s="555"/>
      <c r="G8175" s="187" t="s">
        <v>2694</v>
      </c>
      <c r="H8175" s="188">
        <v>0.15</v>
      </c>
      <c r="I8175" s="188"/>
      <c r="J8175" s="189">
        <v>26.89</v>
      </c>
      <c r="K8175" s="189">
        <v>4.03</v>
      </c>
    </row>
    <row r="8176" spans="1:11" ht="25.5" x14ac:dyDescent="0.2">
      <c r="A8176" s="291" t="s">
        <v>2697</v>
      </c>
      <c r="B8176" s="190" t="s">
        <v>5298</v>
      </c>
      <c r="C8176" s="291" t="s">
        <v>2691</v>
      </c>
      <c r="D8176" s="291" t="s">
        <v>5299</v>
      </c>
      <c r="E8176" s="556" t="s">
        <v>2700</v>
      </c>
      <c r="F8176" s="556"/>
      <c r="G8176" s="191" t="s">
        <v>48</v>
      </c>
      <c r="H8176" s="192">
        <v>1</v>
      </c>
      <c r="I8176" s="192"/>
      <c r="J8176" s="193">
        <v>3.23</v>
      </c>
      <c r="K8176" s="193">
        <v>3.23</v>
      </c>
    </row>
    <row r="8177" spans="1:11" x14ac:dyDescent="0.2">
      <c r="A8177" s="287"/>
      <c r="B8177" s="287"/>
      <c r="C8177" s="287"/>
      <c r="D8177" s="287"/>
      <c r="E8177" s="287" t="s">
        <v>2709</v>
      </c>
      <c r="F8177" s="194">
        <v>6.66</v>
      </c>
      <c r="G8177" s="287" t="s">
        <v>2710</v>
      </c>
      <c r="H8177" s="194">
        <v>0</v>
      </c>
      <c r="I8177" s="287" t="s">
        <v>2711</v>
      </c>
      <c r="J8177" s="194">
        <v>6.66</v>
      </c>
    </row>
    <row r="8178" spans="1:11" x14ac:dyDescent="0.2">
      <c r="A8178" s="287"/>
      <c r="B8178" s="287"/>
      <c r="C8178" s="287"/>
      <c r="D8178" s="287"/>
      <c r="E8178" s="287" t="s">
        <v>2712</v>
      </c>
      <c r="F8178" s="194">
        <v>0</v>
      </c>
      <c r="G8178" s="287"/>
      <c r="H8178" s="552" t="s">
        <v>2713</v>
      </c>
      <c r="I8178" s="552"/>
      <c r="J8178" s="194">
        <v>12.32</v>
      </c>
    </row>
    <row r="8179" spans="1:11" ht="13.5" thickBot="1" x14ac:dyDescent="0.25">
      <c r="A8179" s="196"/>
      <c r="B8179" s="196"/>
      <c r="C8179" s="196"/>
      <c r="D8179" s="196"/>
      <c r="E8179" s="196"/>
      <c r="F8179" s="196"/>
      <c r="G8179" s="196" t="s">
        <v>2714</v>
      </c>
      <c r="H8179" s="198">
        <v>0</v>
      </c>
      <c r="I8179" s="196" t="s">
        <v>2715</v>
      </c>
      <c r="J8179" s="197">
        <v>0</v>
      </c>
    </row>
    <row r="8180" spans="1:11" ht="13.5" thickTop="1" x14ac:dyDescent="0.2">
      <c r="A8180" s="195"/>
      <c r="B8180" s="195"/>
      <c r="C8180" s="195"/>
      <c r="D8180" s="195"/>
      <c r="E8180" s="195"/>
      <c r="F8180" s="195"/>
      <c r="G8180" s="195"/>
      <c r="H8180" s="195"/>
      <c r="I8180" s="195"/>
      <c r="J8180" s="195"/>
    </row>
    <row r="8181" spans="1:11" ht="15" x14ac:dyDescent="0.2">
      <c r="A8181" s="288" t="s">
        <v>8219</v>
      </c>
      <c r="B8181" s="180" t="s">
        <v>2678</v>
      </c>
      <c r="C8181" s="288" t="s">
        <v>2679</v>
      </c>
      <c r="D8181" s="288" t="s">
        <v>2680</v>
      </c>
      <c r="E8181" s="553" t="s">
        <v>2681</v>
      </c>
      <c r="F8181" s="553"/>
      <c r="G8181" s="181" t="s">
        <v>2682</v>
      </c>
      <c r="H8181" s="180" t="s">
        <v>2683</v>
      </c>
      <c r="I8181" s="180" t="s">
        <v>6886</v>
      </c>
      <c r="J8181" s="180" t="s">
        <v>2684</v>
      </c>
      <c r="K8181" s="180" t="s">
        <v>2685</v>
      </c>
    </row>
    <row r="8182" spans="1:11" ht="25.5" x14ac:dyDescent="0.2">
      <c r="A8182" s="289" t="s">
        <v>119</v>
      </c>
      <c r="B8182" s="182" t="s">
        <v>5300</v>
      </c>
      <c r="C8182" s="289" t="s">
        <v>2687</v>
      </c>
      <c r="D8182" s="289" t="s">
        <v>5301</v>
      </c>
      <c r="E8182" s="554" t="s">
        <v>3020</v>
      </c>
      <c r="F8182" s="554"/>
      <c r="G8182" s="183" t="s">
        <v>114</v>
      </c>
      <c r="H8182" s="184">
        <v>1</v>
      </c>
      <c r="I8182" s="185"/>
      <c r="J8182" s="185">
        <v>14.69</v>
      </c>
      <c r="K8182" s="185">
        <v>14.69</v>
      </c>
    </row>
    <row r="8183" spans="1:11" ht="25.5" x14ac:dyDescent="0.2">
      <c r="A8183" s="290" t="s">
        <v>2689</v>
      </c>
      <c r="B8183" s="186" t="s">
        <v>2870</v>
      </c>
      <c r="C8183" s="290" t="s">
        <v>2691</v>
      </c>
      <c r="D8183" s="290" t="s">
        <v>2871</v>
      </c>
      <c r="E8183" s="555" t="s">
        <v>2693</v>
      </c>
      <c r="F8183" s="555"/>
      <c r="G8183" s="187" t="s">
        <v>2694</v>
      </c>
      <c r="H8183" s="188">
        <v>0.15</v>
      </c>
      <c r="I8183" s="188"/>
      <c r="J8183" s="189">
        <v>33.79</v>
      </c>
      <c r="K8183" s="189">
        <v>5.0599999999999996</v>
      </c>
    </row>
    <row r="8184" spans="1:11" ht="25.5" x14ac:dyDescent="0.2">
      <c r="A8184" s="290" t="s">
        <v>2689</v>
      </c>
      <c r="B8184" s="186" t="s">
        <v>2851</v>
      </c>
      <c r="C8184" s="290" t="s">
        <v>2691</v>
      </c>
      <c r="D8184" s="290" t="s">
        <v>2852</v>
      </c>
      <c r="E8184" s="555" t="s">
        <v>2693</v>
      </c>
      <c r="F8184" s="555"/>
      <c r="G8184" s="187" t="s">
        <v>2694</v>
      </c>
      <c r="H8184" s="188">
        <v>0.15</v>
      </c>
      <c r="I8184" s="188"/>
      <c r="J8184" s="189">
        <v>26.89</v>
      </c>
      <c r="K8184" s="189">
        <v>4.03</v>
      </c>
    </row>
    <row r="8185" spans="1:11" ht="25.5" x14ac:dyDescent="0.2">
      <c r="A8185" s="291" t="s">
        <v>2697</v>
      </c>
      <c r="B8185" s="190" t="s">
        <v>5302</v>
      </c>
      <c r="C8185" s="291" t="s">
        <v>2691</v>
      </c>
      <c r="D8185" s="291" t="s">
        <v>5303</v>
      </c>
      <c r="E8185" s="556" t="s">
        <v>2700</v>
      </c>
      <c r="F8185" s="556"/>
      <c r="G8185" s="191" t="s">
        <v>48</v>
      </c>
      <c r="H8185" s="192">
        <v>1</v>
      </c>
      <c r="I8185" s="192"/>
      <c r="J8185" s="193">
        <v>5.6</v>
      </c>
      <c r="K8185" s="193">
        <v>5.6</v>
      </c>
    </row>
    <row r="8186" spans="1:11" x14ac:dyDescent="0.2">
      <c r="A8186" s="287"/>
      <c r="B8186" s="287"/>
      <c r="C8186" s="287"/>
      <c r="D8186" s="287"/>
      <c r="E8186" s="287" t="s">
        <v>2709</v>
      </c>
      <c r="F8186" s="194">
        <v>6.66</v>
      </c>
      <c r="G8186" s="287" t="s">
        <v>2710</v>
      </c>
      <c r="H8186" s="194">
        <v>0</v>
      </c>
      <c r="I8186" s="287" t="s">
        <v>2711</v>
      </c>
      <c r="J8186" s="194">
        <v>6.66</v>
      </c>
    </row>
    <row r="8187" spans="1:11" x14ac:dyDescent="0.2">
      <c r="A8187" s="287"/>
      <c r="B8187" s="287"/>
      <c r="C8187" s="287"/>
      <c r="D8187" s="287"/>
      <c r="E8187" s="287" t="s">
        <v>2712</v>
      </c>
      <c r="F8187" s="194">
        <v>0</v>
      </c>
      <c r="G8187" s="287"/>
      <c r="H8187" s="552" t="s">
        <v>2713</v>
      </c>
      <c r="I8187" s="552"/>
      <c r="J8187" s="194">
        <v>14.69</v>
      </c>
    </row>
    <row r="8188" spans="1:11" ht="13.5" thickBot="1" x14ac:dyDescent="0.25">
      <c r="A8188" s="196"/>
      <c r="B8188" s="196"/>
      <c r="C8188" s="196"/>
      <c r="D8188" s="196"/>
      <c r="E8188" s="196"/>
      <c r="F8188" s="196"/>
      <c r="G8188" s="196" t="s">
        <v>2714</v>
      </c>
      <c r="H8188" s="198">
        <v>0</v>
      </c>
      <c r="I8188" s="196" t="s">
        <v>2715</v>
      </c>
      <c r="J8188" s="197">
        <v>0</v>
      </c>
    </row>
    <row r="8189" spans="1:11" ht="13.5" thickTop="1" x14ac:dyDescent="0.2">
      <c r="A8189" s="195"/>
      <c r="B8189" s="195"/>
      <c r="C8189" s="195"/>
      <c r="D8189" s="195"/>
      <c r="E8189" s="195"/>
      <c r="F8189" s="195"/>
      <c r="G8189" s="195"/>
      <c r="H8189" s="195"/>
      <c r="I8189" s="195"/>
      <c r="J8189" s="195"/>
    </row>
    <row r="8190" spans="1:11" ht="15" x14ac:dyDescent="0.2">
      <c r="A8190" s="288" t="s">
        <v>8220</v>
      </c>
      <c r="B8190" s="180" t="s">
        <v>2678</v>
      </c>
      <c r="C8190" s="288" t="s">
        <v>2679</v>
      </c>
      <c r="D8190" s="288" t="s">
        <v>2680</v>
      </c>
      <c r="E8190" s="553" t="s">
        <v>2681</v>
      </c>
      <c r="F8190" s="553"/>
      <c r="G8190" s="181" t="s">
        <v>2682</v>
      </c>
      <c r="H8190" s="180" t="s">
        <v>2683</v>
      </c>
      <c r="I8190" s="180" t="s">
        <v>6886</v>
      </c>
      <c r="J8190" s="180" t="s">
        <v>2684</v>
      </c>
      <c r="K8190" s="180" t="s">
        <v>2685</v>
      </c>
    </row>
    <row r="8191" spans="1:11" ht="25.5" x14ac:dyDescent="0.2">
      <c r="A8191" s="289" t="s">
        <v>119</v>
      </c>
      <c r="B8191" s="182" t="s">
        <v>5304</v>
      </c>
      <c r="C8191" s="289" t="s">
        <v>2687</v>
      </c>
      <c r="D8191" s="289" t="s">
        <v>5305</v>
      </c>
      <c r="E8191" s="554" t="s">
        <v>3020</v>
      </c>
      <c r="F8191" s="554"/>
      <c r="G8191" s="183" t="s">
        <v>114</v>
      </c>
      <c r="H8191" s="184">
        <v>1</v>
      </c>
      <c r="I8191" s="185"/>
      <c r="J8191" s="185">
        <v>16.07</v>
      </c>
      <c r="K8191" s="185">
        <v>16.07</v>
      </c>
    </row>
    <row r="8192" spans="1:11" ht="25.5" x14ac:dyDescent="0.2">
      <c r="A8192" s="290" t="s">
        <v>2689</v>
      </c>
      <c r="B8192" s="186" t="s">
        <v>2870</v>
      </c>
      <c r="C8192" s="290" t="s">
        <v>2691</v>
      </c>
      <c r="D8192" s="290" t="s">
        <v>2871</v>
      </c>
      <c r="E8192" s="555" t="s">
        <v>2693</v>
      </c>
      <c r="F8192" s="555"/>
      <c r="G8192" s="187" t="s">
        <v>2694</v>
      </c>
      <c r="H8192" s="188">
        <v>0.15</v>
      </c>
      <c r="I8192" s="188"/>
      <c r="J8192" s="189">
        <v>33.79</v>
      </c>
      <c r="K8192" s="189">
        <v>5.0599999999999996</v>
      </c>
    </row>
    <row r="8193" spans="1:11" ht="25.5" x14ac:dyDescent="0.2">
      <c r="A8193" s="290" t="s">
        <v>2689</v>
      </c>
      <c r="B8193" s="186" t="s">
        <v>2851</v>
      </c>
      <c r="C8193" s="290" t="s">
        <v>2691</v>
      </c>
      <c r="D8193" s="290" t="s">
        <v>2852</v>
      </c>
      <c r="E8193" s="555" t="s">
        <v>2693</v>
      </c>
      <c r="F8193" s="555"/>
      <c r="G8193" s="187" t="s">
        <v>2694</v>
      </c>
      <c r="H8193" s="188">
        <v>0.15</v>
      </c>
      <c r="I8193" s="188"/>
      <c r="J8193" s="189">
        <v>26.89</v>
      </c>
      <c r="K8193" s="189">
        <v>4.03</v>
      </c>
    </row>
    <row r="8194" spans="1:11" ht="25.5" x14ac:dyDescent="0.2">
      <c r="A8194" s="291" t="s">
        <v>2697</v>
      </c>
      <c r="B8194" s="190" t="s">
        <v>5306</v>
      </c>
      <c r="C8194" s="291" t="s">
        <v>2691</v>
      </c>
      <c r="D8194" s="291" t="s">
        <v>5307</v>
      </c>
      <c r="E8194" s="556" t="s">
        <v>2700</v>
      </c>
      <c r="F8194" s="556"/>
      <c r="G8194" s="191" t="s">
        <v>48</v>
      </c>
      <c r="H8194" s="192">
        <v>1</v>
      </c>
      <c r="I8194" s="192"/>
      <c r="J8194" s="193">
        <v>6.98</v>
      </c>
      <c r="K8194" s="193">
        <v>6.98</v>
      </c>
    </row>
    <row r="8195" spans="1:11" x14ac:dyDescent="0.2">
      <c r="A8195" s="287"/>
      <c r="B8195" s="287"/>
      <c r="C8195" s="287"/>
      <c r="D8195" s="287"/>
      <c r="E8195" s="287" t="s">
        <v>2709</v>
      </c>
      <c r="F8195" s="194">
        <v>6.66</v>
      </c>
      <c r="G8195" s="287" t="s">
        <v>2710</v>
      </c>
      <c r="H8195" s="194">
        <v>0</v>
      </c>
      <c r="I8195" s="287" t="s">
        <v>2711</v>
      </c>
      <c r="J8195" s="194">
        <v>6.66</v>
      </c>
    </row>
    <row r="8196" spans="1:11" x14ac:dyDescent="0.2">
      <c r="A8196" s="287"/>
      <c r="B8196" s="287"/>
      <c r="C8196" s="287"/>
      <c r="D8196" s="287"/>
      <c r="E8196" s="287" t="s">
        <v>2712</v>
      </c>
      <c r="F8196" s="194">
        <v>0</v>
      </c>
      <c r="G8196" s="287"/>
      <c r="H8196" s="552" t="s">
        <v>2713</v>
      </c>
      <c r="I8196" s="552"/>
      <c r="J8196" s="194">
        <v>16.07</v>
      </c>
    </row>
    <row r="8197" spans="1:11" ht="13.5" thickBot="1" x14ac:dyDescent="0.25">
      <c r="A8197" s="196"/>
      <c r="B8197" s="196"/>
      <c r="C8197" s="196"/>
      <c r="D8197" s="196"/>
      <c r="E8197" s="196"/>
      <c r="F8197" s="196"/>
      <c r="G8197" s="196" t="s">
        <v>2714</v>
      </c>
      <c r="H8197" s="198">
        <v>0</v>
      </c>
      <c r="I8197" s="196" t="s">
        <v>2715</v>
      </c>
      <c r="J8197" s="197">
        <v>0</v>
      </c>
    </row>
    <row r="8198" spans="1:11" ht="13.5" thickTop="1" x14ac:dyDescent="0.2">
      <c r="A8198" s="195"/>
      <c r="B8198" s="195"/>
      <c r="C8198" s="195"/>
      <c r="D8198" s="195"/>
      <c r="E8198" s="195"/>
      <c r="F8198" s="195"/>
      <c r="G8198" s="195"/>
      <c r="H8198" s="195"/>
      <c r="I8198" s="195"/>
      <c r="J8198" s="195"/>
    </row>
    <row r="8199" spans="1:11" ht="15" x14ac:dyDescent="0.2">
      <c r="A8199" s="288" t="s">
        <v>8221</v>
      </c>
      <c r="B8199" s="180" t="s">
        <v>2678</v>
      </c>
      <c r="C8199" s="288" t="s">
        <v>2679</v>
      </c>
      <c r="D8199" s="288" t="s">
        <v>2680</v>
      </c>
      <c r="E8199" s="553" t="s">
        <v>2681</v>
      </c>
      <c r="F8199" s="553"/>
      <c r="G8199" s="181" t="s">
        <v>2682</v>
      </c>
      <c r="H8199" s="180" t="s">
        <v>2683</v>
      </c>
      <c r="I8199" s="180" t="s">
        <v>6886</v>
      </c>
      <c r="J8199" s="180" t="s">
        <v>2684</v>
      </c>
      <c r="K8199" s="180" t="s">
        <v>2685</v>
      </c>
    </row>
    <row r="8200" spans="1:11" ht="25.5" x14ac:dyDescent="0.2">
      <c r="A8200" s="289" t="s">
        <v>119</v>
      </c>
      <c r="B8200" s="182" t="s">
        <v>5308</v>
      </c>
      <c r="C8200" s="289" t="s">
        <v>2687</v>
      </c>
      <c r="D8200" s="289" t="s">
        <v>5309</v>
      </c>
      <c r="E8200" s="554" t="s">
        <v>3020</v>
      </c>
      <c r="F8200" s="554"/>
      <c r="G8200" s="183" t="s">
        <v>114</v>
      </c>
      <c r="H8200" s="184">
        <v>1</v>
      </c>
      <c r="I8200" s="185"/>
      <c r="J8200" s="185">
        <v>17.690000000000001</v>
      </c>
      <c r="K8200" s="185">
        <v>17.690000000000001</v>
      </c>
    </row>
    <row r="8201" spans="1:11" ht="25.5" x14ac:dyDescent="0.2">
      <c r="A8201" s="290" t="s">
        <v>2689</v>
      </c>
      <c r="B8201" s="186" t="s">
        <v>2870</v>
      </c>
      <c r="C8201" s="290" t="s">
        <v>2691</v>
      </c>
      <c r="D8201" s="290" t="s">
        <v>2871</v>
      </c>
      <c r="E8201" s="555" t="s">
        <v>2693</v>
      </c>
      <c r="F8201" s="555"/>
      <c r="G8201" s="187" t="s">
        <v>2694</v>
      </c>
      <c r="H8201" s="188">
        <v>0.15</v>
      </c>
      <c r="I8201" s="188"/>
      <c r="J8201" s="189">
        <v>33.79</v>
      </c>
      <c r="K8201" s="189">
        <v>5.0599999999999996</v>
      </c>
    </row>
    <row r="8202" spans="1:11" ht="25.5" x14ac:dyDescent="0.2">
      <c r="A8202" s="290" t="s">
        <v>2689</v>
      </c>
      <c r="B8202" s="186" t="s">
        <v>2851</v>
      </c>
      <c r="C8202" s="290" t="s">
        <v>2691</v>
      </c>
      <c r="D8202" s="290" t="s">
        <v>2852</v>
      </c>
      <c r="E8202" s="555" t="s">
        <v>2693</v>
      </c>
      <c r="F8202" s="555"/>
      <c r="G8202" s="187" t="s">
        <v>2694</v>
      </c>
      <c r="H8202" s="188">
        <v>0.15</v>
      </c>
      <c r="I8202" s="188"/>
      <c r="J8202" s="189">
        <v>26.89</v>
      </c>
      <c r="K8202" s="189">
        <v>4.03</v>
      </c>
    </row>
    <row r="8203" spans="1:11" ht="25.5" x14ac:dyDescent="0.2">
      <c r="A8203" s="291" t="s">
        <v>2697</v>
      </c>
      <c r="B8203" s="190" t="s">
        <v>5310</v>
      </c>
      <c r="C8203" s="291" t="s">
        <v>2691</v>
      </c>
      <c r="D8203" s="291" t="s">
        <v>5311</v>
      </c>
      <c r="E8203" s="556" t="s">
        <v>2700</v>
      </c>
      <c r="F8203" s="556"/>
      <c r="G8203" s="191" t="s">
        <v>48</v>
      </c>
      <c r="H8203" s="192">
        <v>1</v>
      </c>
      <c r="I8203" s="192"/>
      <c r="J8203" s="193">
        <v>8.6</v>
      </c>
      <c r="K8203" s="193">
        <v>8.6</v>
      </c>
    </row>
    <row r="8204" spans="1:11" x14ac:dyDescent="0.2">
      <c r="A8204" s="287"/>
      <c r="B8204" s="287"/>
      <c r="C8204" s="287"/>
      <c r="D8204" s="287"/>
      <c r="E8204" s="287" t="s">
        <v>2709</v>
      </c>
      <c r="F8204" s="194">
        <v>6.66</v>
      </c>
      <c r="G8204" s="287" t="s">
        <v>2710</v>
      </c>
      <c r="H8204" s="194">
        <v>0</v>
      </c>
      <c r="I8204" s="287" t="s">
        <v>2711</v>
      </c>
      <c r="J8204" s="194">
        <v>6.66</v>
      </c>
    </row>
    <row r="8205" spans="1:11" x14ac:dyDescent="0.2">
      <c r="A8205" s="287"/>
      <c r="B8205" s="287"/>
      <c r="C8205" s="287"/>
      <c r="D8205" s="287"/>
      <c r="E8205" s="287" t="s">
        <v>2712</v>
      </c>
      <c r="F8205" s="194">
        <v>0</v>
      </c>
      <c r="G8205" s="287"/>
      <c r="H8205" s="552" t="s">
        <v>2713</v>
      </c>
      <c r="I8205" s="552"/>
      <c r="J8205" s="194">
        <v>17.690000000000001</v>
      </c>
    </row>
    <row r="8206" spans="1:11" ht="13.5" thickBot="1" x14ac:dyDescent="0.25">
      <c r="A8206" s="196"/>
      <c r="B8206" s="196"/>
      <c r="C8206" s="196"/>
      <c r="D8206" s="196"/>
      <c r="E8206" s="196"/>
      <c r="F8206" s="196"/>
      <c r="G8206" s="196" t="s">
        <v>2714</v>
      </c>
      <c r="H8206" s="198">
        <v>0</v>
      </c>
      <c r="I8206" s="196" t="s">
        <v>2715</v>
      </c>
      <c r="J8206" s="197">
        <v>0</v>
      </c>
    </row>
    <row r="8207" spans="1:11" ht="13.5" thickTop="1" x14ac:dyDescent="0.2">
      <c r="A8207" s="195"/>
      <c r="B8207" s="195"/>
      <c r="C8207" s="195"/>
      <c r="D8207" s="195"/>
      <c r="E8207" s="195"/>
      <c r="F8207" s="195"/>
      <c r="G8207" s="195"/>
      <c r="H8207" s="195"/>
      <c r="I8207" s="195"/>
      <c r="J8207" s="195"/>
    </row>
    <row r="8208" spans="1:11" ht="15" x14ac:dyDescent="0.2">
      <c r="A8208" s="288" t="s">
        <v>8222</v>
      </c>
      <c r="B8208" s="180" t="s">
        <v>2678</v>
      </c>
      <c r="C8208" s="288" t="s">
        <v>2679</v>
      </c>
      <c r="D8208" s="288" t="s">
        <v>2680</v>
      </c>
      <c r="E8208" s="553" t="s">
        <v>2681</v>
      </c>
      <c r="F8208" s="553"/>
      <c r="G8208" s="181" t="s">
        <v>2682</v>
      </c>
      <c r="H8208" s="180" t="s">
        <v>2683</v>
      </c>
      <c r="I8208" s="180" t="s">
        <v>6886</v>
      </c>
      <c r="J8208" s="180" t="s">
        <v>2684</v>
      </c>
      <c r="K8208" s="180" t="s">
        <v>2685</v>
      </c>
    </row>
    <row r="8209" spans="1:11" ht="25.5" x14ac:dyDescent="0.2">
      <c r="A8209" s="289" t="s">
        <v>119</v>
      </c>
      <c r="B8209" s="182" t="s">
        <v>5312</v>
      </c>
      <c r="C8209" s="289" t="s">
        <v>2687</v>
      </c>
      <c r="D8209" s="289" t="s">
        <v>5313</v>
      </c>
      <c r="E8209" s="554" t="s">
        <v>3020</v>
      </c>
      <c r="F8209" s="554"/>
      <c r="G8209" s="183" t="s">
        <v>114</v>
      </c>
      <c r="H8209" s="184">
        <v>1</v>
      </c>
      <c r="I8209" s="185"/>
      <c r="J8209" s="185">
        <v>21.18</v>
      </c>
      <c r="K8209" s="185">
        <v>21.18</v>
      </c>
    </row>
    <row r="8210" spans="1:11" ht="25.5" x14ac:dyDescent="0.2">
      <c r="A8210" s="290" t="s">
        <v>2689</v>
      </c>
      <c r="B8210" s="186" t="s">
        <v>2870</v>
      </c>
      <c r="C8210" s="290" t="s">
        <v>2691</v>
      </c>
      <c r="D8210" s="290" t="s">
        <v>2871</v>
      </c>
      <c r="E8210" s="555" t="s">
        <v>2693</v>
      </c>
      <c r="F8210" s="555"/>
      <c r="G8210" s="187" t="s">
        <v>2694</v>
      </c>
      <c r="H8210" s="188">
        <v>0.15</v>
      </c>
      <c r="I8210" s="188"/>
      <c r="J8210" s="189">
        <v>33.79</v>
      </c>
      <c r="K8210" s="189">
        <v>5.0599999999999996</v>
      </c>
    </row>
    <row r="8211" spans="1:11" ht="25.5" x14ac:dyDescent="0.2">
      <c r="A8211" s="290" t="s">
        <v>2689</v>
      </c>
      <c r="B8211" s="186" t="s">
        <v>2851</v>
      </c>
      <c r="C8211" s="290" t="s">
        <v>2691</v>
      </c>
      <c r="D8211" s="290" t="s">
        <v>2852</v>
      </c>
      <c r="E8211" s="555" t="s">
        <v>2693</v>
      </c>
      <c r="F8211" s="555"/>
      <c r="G8211" s="187" t="s">
        <v>2694</v>
      </c>
      <c r="H8211" s="188">
        <v>0.15</v>
      </c>
      <c r="I8211" s="188"/>
      <c r="J8211" s="189">
        <v>26.89</v>
      </c>
      <c r="K8211" s="189">
        <v>4.03</v>
      </c>
    </row>
    <row r="8212" spans="1:11" ht="38.25" x14ac:dyDescent="0.2">
      <c r="A8212" s="291" t="s">
        <v>2697</v>
      </c>
      <c r="B8212" s="190" t="s">
        <v>5314</v>
      </c>
      <c r="C8212" s="291" t="s">
        <v>2691</v>
      </c>
      <c r="D8212" s="291" t="s">
        <v>5315</v>
      </c>
      <c r="E8212" s="556" t="s">
        <v>2700</v>
      </c>
      <c r="F8212" s="556"/>
      <c r="G8212" s="191" t="s">
        <v>48</v>
      </c>
      <c r="H8212" s="192">
        <v>1</v>
      </c>
      <c r="I8212" s="192"/>
      <c r="J8212" s="193">
        <v>12.09</v>
      </c>
      <c r="K8212" s="193">
        <v>12.09</v>
      </c>
    </row>
    <row r="8213" spans="1:11" x14ac:dyDescent="0.2">
      <c r="A8213" s="287"/>
      <c r="B8213" s="287"/>
      <c r="C8213" s="287"/>
      <c r="D8213" s="287"/>
      <c r="E8213" s="287" t="s">
        <v>2709</v>
      </c>
      <c r="F8213" s="194">
        <v>6.66</v>
      </c>
      <c r="G8213" s="287" t="s">
        <v>2710</v>
      </c>
      <c r="H8213" s="194">
        <v>0</v>
      </c>
      <c r="I8213" s="287" t="s">
        <v>2711</v>
      </c>
      <c r="J8213" s="194">
        <v>6.66</v>
      </c>
    </row>
    <row r="8214" spans="1:11" x14ac:dyDescent="0.2">
      <c r="A8214" s="287"/>
      <c r="B8214" s="287"/>
      <c r="C8214" s="287"/>
      <c r="D8214" s="287"/>
      <c r="E8214" s="287" t="s">
        <v>2712</v>
      </c>
      <c r="F8214" s="194">
        <v>0</v>
      </c>
      <c r="G8214" s="287"/>
      <c r="H8214" s="552" t="s">
        <v>2713</v>
      </c>
      <c r="I8214" s="552"/>
      <c r="J8214" s="194">
        <v>21.18</v>
      </c>
    </row>
    <row r="8215" spans="1:11" ht="13.5" thickBot="1" x14ac:dyDescent="0.25">
      <c r="A8215" s="196"/>
      <c r="B8215" s="196"/>
      <c r="C8215" s="196"/>
      <c r="D8215" s="196"/>
      <c r="E8215" s="196"/>
      <c r="F8215" s="196"/>
      <c r="G8215" s="196" t="s">
        <v>2714</v>
      </c>
      <c r="H8215" s="198">
        <v>0</v>
      </c>
      <c r="I8215" s="196" t="s">
        <v>2715</v>
      </c>
      <c r="J8215" s="197">
        <v>0</v>
      </c>
    </row>
    <row r="8216" spans="1:11" ht="13.5" thickTop="1" x14ac:dyDescent="0.2">
      <c r="A8216" s="195"/>
      <c r="B8216" s="195"/>
      <c r="C8216" s="195"/>
      <c r="D8216" s="195"/>
      <c r="E8216" s="195"/>
      <c r="F8216" s="195"/>
      <c r="G8216" s="195"/>
      <c r="H8216" s="195"/>
      <c r="I8216" s="195"/>
      <c r="J8216" s="195"/>
    </row>
    <row r="8217" spans="1:11" ht="15" x14ac:dyDescent="0.2">
      <c r="A8217" s="288" t="s">
        <v>8223</v>
      </c>
      <c r="B8217" s="180" t="s">
        <v>2678</v>
      </c>
      <c r="C8217" s="288" t="s">
        <v>2679</v>
      </c>
      <c r="D8217" s="288" t="s">
        <v>2680</v>
      </c>
      <c r="E8217" s="553" t="s">
        <v>2681</v>
      </c>
      <c r="F8217" s="553"/>
      <c r="G8217" s="181" t="s">
        <v>2682</v>
      </c>
      <c r="H8217" s="180" t="s">
        <v>2683</v>
      </c>
      <c r="I8217" s="180" t="s">
        <v>6886</v>
      </c>
      <c r="J8217" s="180" t="s">
        <v>2684</v>
      </c>
      <c r="K8217" s="180" t="s">
        <v>2685</v>
      </c>
    </row>
    <row r="8218" spans="1:11" ht="25.5" x14ac:dyDescent="0.2">
      <c r="A8218" s="289" t="s">
        <v>119</v>
      </c>
      <c r="B8218" s="182" t="s">
        <v>5316</v>
      </c>
      <c r="C8218" s="289" t="s">
        <v>2687</v>
      </c>
      <c r="D8218" s="289" t="s">
        <v>5317</v>
      </c>
      <c r="E8218" s="554" t="s">
        <v>3020</v>
      </c>
      <c r="F8218" s="554"/>
      <c r="G8218" s="183" t="s">
        <v>114</v>
      </c>
      <c r="H8218" s="184">
        <v>1</v>
      </c>
      <c r="I8218" s="185"/>
      <c r="J8218" s="185">
        <v>36.299999999999997</v>
      </c>
      <c r="K8218" s="185">
        <v>36.299999999999997</v>
      </c>
    </row>
    <row r="8219" spans="1:11" ht="25.5" x14ac:dyDescent="0.2">
      <c r="A8219" s="290" t="s">
        <v>2689</v>
      </c>
      <c r="B8219" s="186" t="s">
        <v>2870</v>
      </c>
      <c r="C8219" s="290" t="s">
        <v>2691</v>
      </c>
      <c r="D8219" s="290" t="s">
        <v>2871</v>
      </c>
      <c r="E8219" s="555" t="s">
        <v>2693</v>
      </c>
      <c r="F8219" s="555"/>
      <c r="G8219" s="187" t="s">
        <v>2694</v>
      </c>
      <c r="H8219" s="188">
        <v>0.15</v>
      </c>
      <c r="I8219" s="188"/>
      <c r="J8219" s="189">
        <v>33.79</v>
      </c>
      <c r="K8219" s="189">
        <v>5.0599999999999996</v>
      </c>
    </row>
    <row r="8220" spans="1:11" ht="25.5" x14ac:dyDescent="0.2">
      <c r="A8220" s="290" t="s">
        <v>2689</v>
      </c>
      <c r="B8220" s="186" t="s">
        <v>2851</v>
      </c>
      <c r="C8220" s="290" t="s">
        <v>2691</v>
      </c>
      <c r="D8220" s="290" t="s">
        <v>2852</v>
      </c>
      <c r="E8220" s="555" t="s">
        <v>2693</v>
      </c>
      <c r="F8220" s="555"/>
      <c r="G8220" s="187" t="s">
        <v>2694</v>
      </c>
      <c r="H8220" s="188">
        <v>0.15</v>
      </c>
      <c r="I8220" s="188"/>
      <c r="J8220" s="189">
        <v>26.89</v>
      </c>
      <c r="K8220" s="189">
        <v>4.03</v>
      </c>
    </row>
    <row r="8221" spans="1:11" ht="25.5" x14ac:dyDescent="0.2">
      <c r="A8221" s="291" t="s">
        <v>2697</v>
      </c>
      <c r="B8221" s="190" t="s">
        <v>6038</v>
      </c>
      <c r="C8221" s="291" t="s">
        <v>2691</v>
      </c>
      <c r="D8221" s="291" t="s">
        <v>6039</v>
      </c>
      <c r="E8221" s="556" t="s">
        <v>2700</v>
      </c>
      <c r="F8221" s="556"/>
      <c r="G8221" s="191" t="s">
        <v>48</v>
      </c>
      <c r="H8221" s="192">
        <v>1</v>
      </c>
      <c r="I8221" s="192"/>
      <c r="J8221" s="193">
        <v>27.21</v>
      </c>
      <c r="K8221" s="193">
        <v>27.21</v>
      </c>
    </row>
    <row r="8222" spans="1:11" x14ac:dyDescent="0.2">
      <c r="A8222" s="287"/>
      <c r="B8222" s="287"/>
      <c r="C8222" s="287"/>
      <c r="D8222" s="287"/>
      <c r="E8222" s="287" t="s">
        <v>2709</v>
      </c>
      <c r="F8222" s="194">
        <v>6.66</v>
      </c>
      <c r="G8222" s="287" t="s">
        <v>2710</v>
      </c>
      <c r="H8222" s="194">
        <v>0</v>
      </c>
      <c r="I8222" s="287" t="s">
        <v>2711</v>
      </c>
      <c r="J8222" s="194">
        <v>6.66</v>
      </c>
    </row>
    <row r="8223" spans="1:11" x14ac:dyDescent="0.2">
      <c r="A8223" s="287"/>
      <c r="B8223" s="287"/>
      <c r="C8223" s="287"/>
      <c r="D8223" s="287"/>
      <c r="E8223" s="287" t="s">
        <v>2712</v>
      </c>
      <c r="F8223" s="194">
        <v>0</v>
      </c>
      <c r="G8223" s="287"/>
      <c r="H8223" s="552" t="s">
        <v>2713</v>
      </c>
      <c r="I8223" s="552"/>
      <c r="J8223" s="194">
        <v>36.299999999999997</v>
      </c>
    </row>
    <row r="8224" spans="1:11" ht="13.5" thickBot="1" x14ac:dyDescent="0.25">
      <c r="A8224" s="196"/>
      <c r="B8224" s="196"/>
      <c r="C8224" s="196"/>
      <c r="D8224" s="196"/>
      <c r="E8224" s="196"/>
      <c r="F8224" s="196"/>
      <c r="G8224" s="196" t="s">
        <v>2714</v>
      </c>
      <c r="H8224" s="198">
        <v>0</v>
      </c>
      <c r="I8224" s="196" t="s">
        <v>2715</v>
      </c>
      <c r="J8224" s="197">
        <v>0</v>
      </c>
    </row>
    <row r="8225" spans="1:11" ht="13.5" thickTop="1" x14ac:dyDescent="0.2">
      <c r="A8225" s="195"/>
      <c r="B8225" s="195"/>
      <c r="C8225" s="195"/>
      <c r="D8225" s="195"/>
      <c r="E8225" s="195"/>
      <c r="F8225" s="195"/>
      <c r="G8225" s="195"/>
      <c r="H8225" s="195"/>
      <c r="I8225" s="195"/>
      <c r="J8225" s="195"/>
    </row>
    <row r="8226" spans="1:11" ht="15" x14ac:dyDescent="0.2">
      <c r="A8226" s="288" t="s">
        <v>8224</v>
      </c>
      <c r="B8226" s="180" t="s">
        <v>2678</v>
      </c>
      <c r="C8226" s="288" t="s">
        <v>2679</v>
      </c>
      <c r="D8226" s="288" t="s">
        <v>2680</v>
      </c>
      <c r="E8226" s="553" t="s">
        <v>2681</v>
      </c>
      <c r="F8226" s="553"/>
      <c r="G8226" s="181" t="s">
        <v>2682</v>
      </c>
      <c r="H8226" s="180" t="s">
        <v>2683</v>
      </c>
      <c r="I8226" s="180" t="s">
        <v>6886</v>
      </c>
      <c r="J8226" s="180" t="s">
        <v>2684</v>
      </c>
      <c r="K8226" s="180" t="s">
        <v>2685</v>
      </c>
    </row>
    <row r="8227" spans="1:11" ht="25.5" x14ac:dyDescent="0.2">
      <c r="A8227" s="289" t="s">
        <v>119</v>
      </c>
      <c r="B8227" s="182" t="s">
        <v>5318</v>
      </c>
      <c r="C8227" s="289" t="s">
        <v>2687</v>
      </c>
      <c r="D8227" s="289" t="s">
        <v>5319</v>
      </c>
      <c r="E8227" s="554" t="s">
        <v>3020</v>
      </c>
      <c r="F8227" s="554"/>
      <c r="G8227" s="183" t="s">
        <v>114</v>
      </c>
      <c r="H8227" s="184">
        <v>1</v>
      </c>
      <c r="I8227" s="185"/>
      <c r="J8227" s="185">
        <v>38.83</v>
      </c>
      <c r="K8227" s="185">
        <v>38.83</v>
      </c>
    </row>
    <row r="8228" spans="1:11" ht="25.5" x14ac:dyDescent="0.2">
      <c r="A8228" s="290" t="s">
        <v>2689</v>
      </c>
      <c r="B8228" s="186" t="s">
        <v>2870</v>
      </c>
      <c r="C8228" s="290" t="s">
        <v>2691</v>
      </c>
      <c r="D8228" s="290" t="s">
        <v>2871</v>
      </c>
      <c r="E8228" s="555" t="s">
        <v>2693</v>
      </c>
      <c r="F8228" s="555"/>
      <c r="G8228" s="187" t="s">
        <v>2694</v>
      </c>
      <c r="H8228" s="188">
        <v>0.15</v>
      </c>
      <c r="I8228" s="188"/>
      <c r="J8228" s="189">
        <v>33.79</v>
      </c>
      <c r="K8228" s="189">
        <v>5.0599999999999996</v>
      </c>
    </row>
    <row r="8229" spans="1:11" ht="25.5" x14ac:dyDescent="0.2">
      <c r="A8229" s="290" t="s">
        <v>2689</v>
      </c>
      <c r="B8229" s="186" t="s">
        <v>2851</v>
      </c>
      <c r="C8229" s="290" t="s">
        <v>2691</v>
      </c>
      <c r="D8229" s="290" t="s">
        <v>2852</v>
      </c>
      <c r="E8229" s="555" t="s">
        <v>2693</v>
      </c>
      <c r="F8229" s="555"/>
      <c r="G8229" s="187" t="s">
        <v>2694</v>
      </c>
      <c r="H8229" s="188">
        <v>0.15</v>
      </c>
      <c r="I8229" s="188"/>
      <c r="J8229" s="189">
        <v>26.89</v>
      </c>
      <c r="K8229" s="189">
        <v>4.03</v>
      </c>
    </row>
    <row r="8230" spans="1:11" ht="25.5" x14ac:dyDescent="0.2">
      <c r="A8230" s="291" t="s">
        <v>2697</v>
      </c>
      <c r="B8230" s="190" t="s">
        <v>5320</v>
      </c>
      <c r="C8230" s="291" t="s">
        <v>2691</v>
      </c>
      <c r="D8230" s="291" t="s">
        <v>5321</v>
      </c>
      <c r="E8230" s="556" t="s">
        <v>2700</v>
      </c>
      <c r="F8230" s="556"/>
      <c r="G8230" s="191" t="s">
        <v>48</v>
      </c>
      <c r="H8230" s="192">
        <v>1</v>
      </c>
      <c r="I8230" s="192"/>
      <c r="J8230" s="193">
        <v>29.74</v>
      </c>
      <c r="K8230" s="193">
        <v>29.74</v>
      </c>
    </row>
    <row r="8231" spans="1:11" x14ac:dyDescent="0.2">
      <c r="A8231" s="287"/>
      <c r="B8231" s="287"/>
      <c r="C8231" s="287"/>
      <c r="D8231" s="287"/>
      <c r="E8231" s="287" t="s">
        <v>2709</v>
      </c>
      <c r="F8231" s="194">
        <v>6.66</v>
      </c>
      <c r="G8231" s="287" t="s">
        <v>2710</v>
      </c>
      <c r="H8231" s="194">
        <v>0</v>
      </c>
      <c r="I8231" s="287" t="s">
        <v>2711</v>
      </c>
      <c r="J8231" s="194">
        <v>6.66</v>
      </c>
    </row>
    <row r="8232" spans="1:11" x14ac:dyDescent="0.2">
      <c r="A8232" s="287"/>
      <c r="B8232" s="287"/>
      <c r="C8232" s="287"/>
      <c r="D8232" s="287"/>
      <c r="E8232" s="287" t="s">
        <v>2712</v>
      </c>
      <c r="F8232" s="194">
        <v>0</v>
      </c>
      <c r="G8232" s="287"/>
      <c r="H8232" s="552" t="s">
        <v>2713</v>
      </c>
      <c r="I8232" s="552"/>
      <c r="J8232" s="194">
        <v>38.83</v>
      </c>
    </row>
    <row r="8233" spans="1:11" ht="13.5" thickBot="1" x14ac:dyDescent="0.25">
      <c r="A8233" s="196"/>
      <c r="B8233" s="196"/>
      <c r="C8233" s="196"/>
      <c r="D8233" s="196"/>
      <c r="E8233" s="196"/>
      <c r="F8233" s="196"/>
      <c r="G8233" s="196" t="s">
        <v>2714</v>
      </c>
      <c r="H8233" s="198">
        <v>0</v>
      </c>
      <c r="I8233" s="196" t="s">
        <v>2715</v>
      </c>
      <c r="J8233" s="197">
        <v>0</v>
      </c>
    </row>
    <row r="8234" spans="1:11" ht="13.5" thickTop="1" x14ac:dyDescent="0.2">
      <c r="A8234" s="195"/>
      <c r="B8234" s="195"/>
      <c r="C8234" s="195"/>
      <c r="D8234" s="195"/>
      <c r="E8234" s="195"/>
      <c r="F8234" s="195"/>
      <c r="G8234" s="195"/>
      <c r="H8234" s="195"/>
      <c r="I8234" s="195"/>
      <c r="J8234" s="195"/>
    </row>
    <row r="8235" spans="1:11" ht="15" x14ac:dyDescent="0.2">
      <c r="A8235" s="288" t="s">
        <v>8225</v>
      </c>
      <c r="B8235" s="180" t="s">
        <v>2678</v>
      </c>
      <c r="C8235" s="288" t="s">
        <v>2679</v>
      </c>
      <c r="D8235" s="288" t="s">
        <v>2680</v>
      </c>
      <c r="E8235" s="553" t="s">
        <v>2681</v>
      </c>
      <c r="F8235" s="553"/>
      <c r="G8235" s="181" t="s">
        <v>2682</v>
      </c>
      <c r="H8235" s="180" t="s">
        <v>2683</v>
      </c>
      <c r="I8235" s="180" t="s">
        <v>6886</v>
      </c>
      <c r="J8235" s="180" t="s">
        <v>2684</v>
      </c>
      <c r="K8235" s="180" t="s">
        <v>2685</v>
      </c>
    </row>
    <row r="8236" spans="1:11" ht="25.5" x14ac:dyDescent="0.2">
      <c r="A8236" s="289" t="s">
        <v>119</v>
      </c>
      <c r="B8236" s="182" t="s">
        <v>5322</v>
      </c>
      <c r="C8236" s="289" t="s">
        <v>2687</v>
      </c>
      <c r="D8236" s="289" t="s">
        <v>5323</v>
      </c>
      <c r="E8236" s="554" t="s">
        <v>3020</v>
      </c>
      <c r="F8236" s="554"/>
      <c r="G8236" s="183" t="s">
        <v>114</v>
      </c>
      <c r="H8236" s="184">
        <v>1</v>
      </c>
      <c r="I8236" s="185"/>
      <c r="J8236" s="185">
        <v>43.17</v>
      </c>
      <c r="K8236" s="185">
        <v>43.17</v>
      </c>
    </row>
    <row r="8237" spans="1:11" ht="25.5" x14ac:dyDescent="0.2">
      <c r="A8237" s="290" t="s">
        <v>2689</v>
      </c>
      <c r="B8237" s="186" t="s">
        <v>2870</v>
      </c>
      <c r="C8237" s="290" t="s">
        <v>2691</v>
      </c>
      <c r="D8237" s="290" t="s">
        <v>2871</v>
      </c>
      <c r="E8237" s="555" t="s">
        <v>2693</v>
      </c>
      <c r="F8237" s="555"/>
      <c r="G8237" s="187" t="s">
        <v>2694</v>
      </c>
      <c r="H8237" s="188">
        <v>0.15</v>
      </c>
      <c r="I8237" s="188"/>
      <c r="J8237" s="189">
        <v>33.79</v>
      </c>
      <c r="K8237" s="189">
        <v>5.0599999999999996</v>
      </c>
    </row>
    <row r="8238" spans="1:11" ht="25.5" x14ac:dyDescent="0.2">
      <c r="A8238" s="290" t="s">
        <v>2689</v>
      </c>
      <c r="B8238" s="186" t="s">
        <v>2851</v>
      </c>
      <c r="C8238" s="290" t="s">
        <v>2691</v>
      </c>
      <c r="D8238" s="290" t="s">
        <v>2852</v>
      </c>
      <c r="E8238" s="555" t="s">
        <v>2693</v>
      </c>
      <c r="F8238" s="555"/>
      <c r="G8238" s="187" t="s">
        <v>2694</v>
      </c>
      <c r="H8238" s="188">
        <v>0.15</v>
      </c>
      <c r="I8238" s="188"/>
      <c r="J8238" s="189">
        <v>26.89</v>
      </c>
      <c r="K8238" s="189">
        <v>4.03</v>
      </c>
    </row>
    <row r="8239" spans="1:11" x14ac:dyDescent="0.2">
      <c r="A8239" s="291" t="s">
        <v>2697</v>
      </c>
      <c r="B8239" s="190" t="s">
        <v>5324</v>
      </c>
      <c r="C8239" s="291" t="s">
        <v>2791</v>
      </c>
      <c r="D8239" s="291" t="s">
        <v>5325</v>
      </c>
      <c r="E8239" s="556" t="s">
        <v>2700</v>
      </c>
      <c r="F8239" s="556"/>
      <c r="G8239" s="191" t="s">
        <v>48</v>
      </c>
      <c r="H8239" s="192">
        <v>1</v>
      </c>
      <c r="I8239" s="192"/>
      <c r="J8239" s="193">
        <v>34.08</v>
      </c>
      <c r="K8239" s="193">
        <v>34.08</v>
      </c>
    </row>
    <row r="8240" spans="1:11" x14ac:dyDescent="0.2">
      <c r="A8240" s="287"/>
      <c r="B8240" s="287"/>
      <c r="C8240" s="287"/>
      <c r="D8240" s="287"/>
      <c r="E8240" s="287" t="s">
        <v>2709</v>
      </c>
      <c r="F8240" s="194">
        <v>6.66</v>
      </c>
      <c r="G8240" s="287" t="s">
        <v>2710</v>
      </c>
      <c r="H8240" s="194">
        <v>0</v>
      </c>
      <c r="I8240" s="287" t="s">
        <v>2711</v>
      </c>
      <c r="J8240" s="194">
        <v>6.66</v>
      </c>
    </row>
    <row r="8241" spans="1:11" x14ac:dyDescent="0.2">
      <c r="A8241" s="287"/>
      <c r="B8241" s="287"/>
      <c r="C8241" s="287"/>
      <c r="D8241" s="287"/>
      <c r="E8241" s="287" t="s">
        <v>2712</v>
      </c>
      <c r="F8241" s="194">
        <v>0</v>
      </c>
      <c r="G8241" s="287"/>
      <c r="H8241" s="552" t="s">
        <v>2713</v>
      </c>
      <c r="I8241" s="552"/>
      <c r="J8241" s="194">
        <v>43.17</v>
      </c>
    </row>
    <row r="8242" spans="1:11" ht="13.5" thickBot="1" x14ac:dyDescent="0.25">
      <c r="A8242" s="196"/>
      <c r="B8242" s="196"/>
      <c r="C8242" s="196"/>
      <c r="D8242" s="196"/>
      <c r="E8242" s="196"/>
      <c r="F8242" s="196"/>
      <c r="G8242" s="196" t="s">
        <v>2714</v>
      </c>
      <c r="H8242" s="198">
        <v>0</v>
      </c>
      <c r="I8242" s="196" t="s">
        <v>2715</v>
      </c>
      <c r="J8242" s="197">
        <v>0</v>
      </c>
    </row>
    <row r="8243" spans="1:11" ht="13.5" thickTop="1" x14ac:dyDescent="0.2">
      <c r="A8243" s="195"/>
      <c r="B8243" s="195"/>
      <c r="C8243" s="195"/>
      <c r="D8243" s="195"/>
      <c r="E8243" s="195"/>
      <c r="F8243" s="195"/>
      <c r="G8243" s="195"/>
      <c r="H8243" s="195"/>
      <c r="I8243" s="195"/>
      <c r="J8243" s="195"/>
    </row>
    <row r="8244" spans="1:11" ht="15" x14ac:dyDescent="0.2">
      <c r="A8244" s="288" t="s">
        <v>8226</v>
      </c>
      <c r="B8244" s="180" t="s">
        <v>2678</v>
      </c>
      <c r="C8244" s="288" t="s">
        <v>2679</v>
      </c>
      <c r="D8244" s="288" t="s">
        <v>2680</v>
      </c>
      <c r="E8244" s="553" t="s">
        <v>2681</v>
      </c>
      <c r="F8244" s="553"/>
      <c r="G8244" s="181" t="s">
        <v>2682</v>
      </c>
      <c r="H8244" s="180" t="s">
        <v>2683</v>
      </c>
      <c r="I8244" s="180" t="s">
        <v>6886</v>
      </c>
      <c r="J8244" s="180" t="s">
        <v>2684</v>
      </c>
      <c r="K8244" s="180" t="s">
        <v>2685</v>
      </c>
    </row>
    <row r="8245" spans="1:11" x14ac:dyDescent="0.2">
      <c r="A8245" s="289" t="s">
        <v>119</v>
      </c>
      <c r="B8245" s="182" t="s">
        <v>5326</v>
      </c>
      <c r="C8245" s="289" t="s">
        <v>2791</v>
      </c>
      <c r="D8245" s="289" t="s">
        <v>5327</v>
      </c>
      <c r="E8245" s="554" t="s">
        <v>7294</v>
      </c>
      <c r="F8245" s="554"/>
      <c r="G8245" s="183" t="s">
        <v>2701</v>
      </c>
      <c r="H8245" s="184">
        <v>1</v>
      </c>
      <c r="I8245" s="185"/>
      <c r="J8245" s="185">
        <v>2.97</v>
      </c>
      <c r="K8245" s="185">
        <v>2.97</v>
      </c>
    </row>
    <row r="8246" spans="1:11" ht="25.5" x14ac:dyDescent="0.2">
      <c r="A8246" s="290" t="s">
        <v>2689</v>
      </c>
      <c r="B8246" s="186" t="s">
        <v>2881</v>
      </c>
      <c r="C8246" s="290" t="s">
        <v>2691</v>
      </c>
      <c r="D8246" s="290" t="s">
        <v>2882</v>
      </c>
      <c r="E8246" s="555" t="s">
        <v>2693</v>
      </c>
      <c r="F8246" s="555"/>
      <c r="G8246" s="187" t="s">
        <v>2694</v>
      </c>
      <c r="H8246" s="188">
        <v>0.03</v>
      </c>
      <c r="I8246" s="188"/>
      <c r="J8246" s="189">
        <v>27.68</v>
      </c>
      <c r="K8246" s="189">
        <v>0.83</v>
      </c>
    </row>
    <row r="8247" spans="1:11" ht="25.5" x14ac:dyDescent="0.2">
      <c r="A8247" s="290" t="s">
        <v>2689</v>
      </c>
      <c r="B8247" s="186" t="s">
        <v>2870</v>
      </c>
      <c r="C8247" s="290" t="s">
        <v>2691</v>
      </c>
      <c r="D8247" s="290" t="s">
        <v>2871</v>
      </c>
      <c r="E8247" s="555" t="s">
        <v>2693</v>
      </c>
      <c r="F8247" s="555"/>
      <c r="G8247" s="187" t="s">
        <v>2694</v>
      </c>
      <c r="H8247" s="188">
        <v>0.03</v>
      </c>
      <c r="I8247" s="188"/>
      <c r="J8247" s="189">
        <v>33.79</v>
      </c>
      <c r="K8247" s="189">
        <v>1.01</v>
      </c>
    </row>
    <row r="8248" spans="1:11" x14ac:dyDescent="0.2">
      <c r="A8248" s="291" t="s">
        <v>2697</v>
      </c>
      <c r="B8248" s="190" t="s">
        <v>5328</v>
      </c>
      <c r="C8248" s="291" t="s">
        <v>2791</v>
      </c>
      <c r="D8248" s="291" t="s">
        <v>5329</v>
      </c>
      <c r="E8248" s="556" t="s">
        <v>2700</v>
      </c>
      <c r="F8248" s="556"/>
      <c r="G8248" s="191" t="s">
        <v>2701</v>
      </c>
      <c r="H8248" s="192">
        <v>1.05</v>
      </c>
      <c r="I8248" s="192"/>
      <c r="J8248" s="193">
        <v>1.08</v>
      </c>
      <c r="K8248" s="193">
        <v>1.1299999999999999</v>
      </c>
    </row>
    <row r="8249" spans="1:11" x14ac:dyDescent="0.2">
      <c r="A8249" s="287"/>
      <c r="B8249" s="287"/>
      <c r="C8249" s="287"/>
      <c r="D8249" s="287"/>
      <c r="E8249" s="287" t="s">
        <v>2709</v>
      </c>
      <c r="F8249" s="194">
        <v>1.34</v>
      </c>
      <c r="G8249" s="287" t="s">
        <v>2710</v>
      </c>
      <c r="H8249" s="194">
        <v>0</v>
      </c>
      <c r="I8249" s="287" t="s">
        <v>2711</v>
      </c>
      <c r="J8249" s="194">
        <v>1.34</v>
      </c>
    </row>
    <row r="8250" spans="1:11" x14ac:dyDescent="0.2">
      <c r="A8250" s="287"/>
      <c r="B8250" s="287"/>
      <c r="C8250" s="287"/>
      <c r="D8250" s="287"/>
      <c r="E8250" s="287" t="s">
        <v>2712</v>
      </c>
      <c r="F8250" s="194">
        <v>0</v>
      </c>
      <c r="G8250" s="287"/>
      <c r="H8250" s="552" t="s">
        <v>2713</v>
      </c>
      <c r="I8250" s="552"/>
      <c r="J8250" s="194">
        <v>2.97</v>
      </c>
    </row>
    <row r="8251" spans="1:11" ht="13.5" thickBot="1" x14ac:dyDescent="0.25">
      <c r="A8251" s="196"/>
      <c r="B8251" s="196"/>
      <c r="C8251" s="196"/>
      <c r="D8251" s="196"/>
      <c r="E8251" s="196"/>
      <c r="F8251" s="196"/>
      <c r="G8251" s="196" t="s">
        <v>2714</v>
      </c>
      <c r="H8251" s="198">
        <v>0</v>
      </c>
      <c r="I8251" s="196" t="s">
        <v>2715</v>
      </c>
      <c r="J8251" s="197">
        <v>0</v>
      </c>
    </row>
    <row r="8252" spans="1:11" ht="13.5" thickTop="1" x14ac:dyDescent="0.2">
      <c r="A8252" s="195"/>
      <c r="B8252" s="195"/>
      <c r="C8252" s="195"/>
      <c r="D8252" s="195"/>
      <c r="E8252" s="195"/>
      <c r="F8252" s="195"/>
      <c r="G8252" s="195"/>
      <c r="H8252" s="195"/>
      <c r="I8252" s="195"/>
      <c r="J8252" s="195"/>
    </row>
    <row r="8253" spans="1:11" x14ac:dyDescent="0.2">
      <c r="A8253" s="292" t="s">
        <v>8227</v>
      </c>
      <c r="B8253" s="292"/>
      <c r="C8253" s="292"/>
      <c r="D8253" s="292" t="s">
        <v>1911</v>
      </c>
      <c r="E8253" s="292"/>
      <c r="F8253" s="558"/>
      <c r="G8253" s="558"/>
      <c r="H8253" s="292"/>
      <c r="I8253" s="178"/>
      <c r="J8253" s="292"/>
      <c r="K8253" s="179">
        <v>0</v>
      </c>
    </row>
    <row r="8254" spans="1:11" ht="63.75" x14ac:dyDescent="0.2">
      <c r="A8254" s="292" t="s">
        <v>8228</v>
      </c>
      <c r="B8254" s="292"/>
      <c r="C8254" s="292"/>
      <c r="D8254" s="292" t="s">
        <v>1913</v>
      </c>
      <c r="E8254" s="292"/>
      <c r="F8254" s="558"/>
      <c r="G8254" s="558"/>
      <c r="H8254" s="292"/>
      <c r="I8254" s="178"/>
      <c r="J8254" s="292"/>
      <c r="K8254" s="179">
        <v>0</v>
      </c>
    </row>
    <row r="8255" spans="1:11" ht="15" x14ac:dyDescent="0.2">
      <c r="A8255" s="288" t="s">
        <v>8229</v>
      </c>
      <c r="B8255" s="180" t="s">
        <v>2678</v>
      </c>
      <c r="C8255" s="288" t="s">
        <v>2679</v>
      </c>
      <c r="D8255" s="288" t="s">
        <v>2680</v>
      </c>
      <c r="E8255" s="553" t="s">
        <v>2681</v>
      </c>
      <c r="F8255" s="553"/>
      <c r="G8255" s="181" t="s">
        <v>2682</v>
      </c>
      <c r="H8255" s="180" t="s">
        <v>2683</v>
      </c>
      <c r="I8255" s="180" t="s">
        <v>6886</v>
      </c>
      <c r="J8255" s="180" t="s">
        <v>2684</v>
      </c>
      <c r="K8255" s="180" t="s">
        <v>2685</v>
      </c>
    </row>
    <row r="8256" spans="1:11" ht="114.75" x14ac:dyDescent="0.2">
      <c r="A8256" s="289" t="s">
        <v>119</v>
      </c>
      <c r="B8256" s="182" t="s">
        <v>5330</v>
      </c>
      <c r="C8256" s="289" t="s">
        <v>2687</v>
      </c>
      <c r="D8256" s="289" t="s">
        <v>1915</v>
      </c>
      <c r="E8256" s="554" t="s">
        <v>3020</v>
      </c>
      <c r="F8256" s="554"/>
      <c r="G8256" s="183" t="s">
        <v>114</v>
      </c>
      <c r="H8256" s="184">
        <v>1</v>
      </c>
      <c r="I8256" s="185"/>
      <c r="J8256" s="185">
        <v>419.56</v>
      </c>
      <c r="K8256" s="185">
        <v>419.56</v>
      </c>
    </row>
    <row r="8257" spans="1:11" ht="25.5" x14ac:dyDescent="0.2">
      <c r="A8257" s="290" t="s">
        <v>2689</v>
      </c>
      <c r="B8257" s="186" t="s">
        <v>2870</v>
      </c>
      <c r="C8257" s="290" t="s">
        <v>2691</v>
      </c>
      <c r="D8257" s="290" t="s">
        <v>2871</v>
      </c>
      <c r="E8257" s="555" t="s">
        <v>2693</v>
      </c>
      <c r="F8257" s="555"/>
      <c r="G8257" s="187" t="s">
        <v>2694</v>
      </c>
      <c r="H8257" s="188">
        <v>1.1000000000000001</v>
      </c>
      <c r="I8257" s="188"/>
      <c r="J8257" s="189">
        <v>33.79</v>
      </c>
      <c r="K8257" s="189">
        <v>37.159999999999997</v>
      </c>
    </row>
    <row r="8258" spans="1:11" ht="25.5" x14ac:dyDescent="0.2">
      <c r="A8258" s="290" t="s">
        <v>2689</v>
      </c>
      <c r="B8258" s="186" t="s">
        <v>2851</v>
      </c>
      <c r="C8258" s="290" t="s">
        <v>2691</v>
      </c>
      <c r="D8258" s="290" t="s">
        <v>2852</v>
      </c>
      <c r="E8258" s="555" t="s">
        <v>2693</v>
      </c>
      <c r="F8258" s="555"/>
      <c r="G8258" s="187" t="s">
        <v>2694</v>
      </c>
      <c r="H8258" s="188">
        <v>1.1000000000000001</v>
      </c>
      <c r="I8258" s="188"/>
      <c r="J8258" s="189">
        <v>26.89</v>
      </c>
      <c r="K8258" s="189">
        <v>29.57</v>
      </c>
    </row>
    <row r="8259" spans="1:11" x14ac:dyDescent="0.2">
      <c r="A8259" s="291" t="s">
        <v>2697</v>
      </c>
      <c r="B8259" s="190" t="s">
        <v>5331</v>
      </c>
      <c r="C8259" s="291" t="s">
        <v>2691</v>
      </c>
      <c r="D8259" s="291" t="s">
        <v>5332</v>
      </c>
      <c r="E8259" s="556" t="s">
        <v>2700</v>
      </c>
      <c r="F8259" s="556"/>
      <c r="G8259" s="191" t="s">
        <v>48</v>
      </c>
      <c r="H8259" s="192">
        <v>2</v>
      </c>
      <c r="I8259" s="192"/>
      <c r="J8259" s="193">
        <v>11.24</v>
      </c>
      <c r="K8259" s="193">
        <v>22.48</v>
      </c>
    </row>
    <row r="8260" spans="1:11" x14ac:dyDescent="0.2">
      <c r="A8260" s="291" t="s">
        <v>2697</v>
      </c>
      <c r="B8260" s="190" t="s">
        <v>5333</v>
      </c>
      <c r="C8260" s="291" t="s">
        <v>2791</v>
      </c>
      <c r="D8260" s="291" t="s">
        <v>5334</v>
      </c>
      <c r="E8260" s="556" t="s">
        <v>2700</v>
      </c>
      <c r="F8260" s="556"/>
      <c r="G8260" s="191" t="s">
        <v>48</v>
      </c>
      <c r="H8260" s="192">
        <v>1</v>
      </c>
      <c r="I8260" s="192"/>
      <c r="J8260" s="193">
        <v>253.58</v>
      </c>
      <c r="K8260" s="193">
        <v>253.58</v>
      </c>
    </row>
    <row r="8261" spans="1:11" x14ac:dyDescent="0.2">
      <c r="A8261" s="291" t="s">
        <v>2697</v>
      </c>
      <c r="B8261" s="190" t="s">
        <v>7295</v>
      </c>
      <c r="C8261" s="291" t="s">
        <v>2791</v>
      </c>
      <c r="D8261" s="291" t="s">
        <v>7296</v>
      </c>
      <c r="E8261" s="556" t="s">
        <v>2700</v>
      </c>
      <c r="F8261" s="556"/>
      <c r="G8261" s="191" t="s">
        <v>48</v>
      </c>
      <c r="H8261" s="192">
        <v>1</v>
      </c>
      <c r="I8261" s="192"/>
      <c r="J8261" s="193">
        <v>76.77</v>
      </c>
      <c r="K8261" s="193">
        <v>76.77</v>
      </c>
    </row>
    <row r="8262" spans="1:11" x14ac:dyDescent="0.2">
      <c r="A8262" s="287"/>
      <c r="B8262" s="287"/>
      <c r="C8262" s="287"/>
      <c r="D8262" s="287"/>
      <c r="E8262" s="287" t="s">
        <v>2709</v>
      </c>
      <c r="F8262" s="194">
        <v>48.9</v>
      </c>
      <c r="G8262" s="287" t="s">
        <v>2710</v>
      </c>
      <c r="H8262" s="194">
        <v>0</v>
      </c>
      <c r="I8262" s="287" t="s">
        <v>2711</v>
      </c>
      <c r="J8262" s="194">
        <v>48.9</v>
      </c>
    </row>
    <row r="8263" spans="1:11" x14ac:dyDescent="0.2">
      <c r="A8263" s="287"/>
      <c r="B8263" s="287"/>
      <c r="C8263" s="287"/>
      <c r="D8263" s="287"/>
      <c r="E8263" s="287" t="s">
        <v>2712</v>
      </c>
      <c r="F8263" s="194">
        <v>0</v>
      </c>
      <c r="G8263" s="287"/>
      <c r="H8263" s="552" t="s">
        <v>2713</v>
      </c>
      <c r="I8263" s="552"/>
      <c r="J8263" s="194">
        <v>419.56</v>
      </c>
    </row>
    <row r="8264" spans="1:11" ht="13.5" thickBot="1" x14ac:dyDescent="0.25">
      <c r="A8264" s="196"/>
      <c r="B8264" s="196"/>
      <c r="C8264" s="196"/>
      <c r="D8264" s="196"/>
      <c r="E8264" s="196"/>
      <c r="F8264" s="196"/>
      <c r="G8264" s="196" t="s">
        <v>2714</v>
      </c>
      <c r="H8264" s="198">
        <v>0</v>
      </c>
      <c r="I8264" s="196" t="s">
        <v>2715</v>
      </c>
      <c r="J8264" s="197">
        <v>0</v>
      </c>
    </row>
    <row r="8265" spans="1:11" ht="13.5" thickTop="1" x14ac:dyDescent="0.2">
      <c r="A8265" s="195"/>
      <c r="B8265" s="195"/>
      <c r="C8265" s="195"/>
      <c r="D8265" s="195"/>
      <c r="E8265" s="195"/>
      <c r="F8265" s="195"/>
      <c r="G8265" s="195"/>
      <c r="H8265" s="195"/>
      <c r="I8265" s="195"/>
      <c r="J8265" s="195"/>
    </row>
    <row r="8266" spans="1:11" ht="15" x14ac:dyDescent="0.2">
      <c r="A8266" s="288" t="s">
        <v>8230</v>
      </c>
      <c r="B8266" s="180" t="s">
        <v>2678</v>
      </c>
      <c r="C8266" s="288" t="s">
        <v>2679</v>
      </c>
      <c r="D8266" s="288" t="s">
        <v>2680</v>
      </c>
      <c r="E8266" s="553" t="s">
        <v>2681</v>
      </c>
      <c r="F8266" s="553"/>
      <c r="G8266" s="181" t="s">
        <v>2682</v>
      </c>
      <c r="H8266" s="180" t="s">
        <v>2683</v>
      </c>
      <c r="I8266" s="180" t="s">
        <v>6886</v>
      </c>
      <c r="J8266" s="180" t="s">
        <v>2684</v>
      </c>
      <c r="K8266" s="180" t="s">
        <v>2685</v>
      </c>
    </row>
    <row r="8267" spans="1:11" ht="114.75" x14ac:dyDescent="0.2">
      <c r="A8267" s="289" t="s">
        <v>119</v>
      </c>
      <c r="B8267" s="182" t="s">
        <v>5335</v>
      </c>
      <c r="C8267" s="289" t="s">
        <v>2687</v>
      </c>
      <c r="D8267" s="289" t="s">
        <v>1917</v>
      </c>
      <c r="E8267" s="554" t="s">
        <v>3020</v>
      </c>
      <c r="F8267" s="554"/>
      <c r="G8267" s="183" t="s">
        <v>114</v>
      </c>
      <c r="H8267" s="184">
        <v>1</v>
      </c>
      <c r="I8267" s="185"/>
      <c r="J8267" s="185">
        <v>351.02</v>
      </c>
      <c r="K8267" s="185">
        <v>351.02</v>
      </c>
    </row>
    <row r="8268" spans="1:11" ht="25.5" x14ac:dyDescent="0.2">
      <c r="A8268" s="290" t="s">
        <v>2689</v>
      </c>
      <c r="B8268" s="186" t="s">
        <v>2870</v>
      </c>
      <c r="C8268" s="290" t="s">
        <v>2691</v>
      </c>
      <c r="D8268" s="290" t="s">
        <v>2871</v>
      </c>
      <c r="E8268" s="555" t="s">
        <v>2693</v>
      </c>
      <c r="F8268" s="555"/>
      <c r="G8268" s="187" t="s">
        <v>2694</v>
      </c>
      <c r="H8268" s="188">
        <v>1</v>
      </c>
      <c r="I8268" s="188"/>
      <c r="J8268" s="189">
        <v>33.79</v>
      </c>
      <c r="K8268" s="189">
        <v>33.79</v>
      </c>
    </row>
    <row r="8269" spans="1:11" ht="25.5" x14ac:dyDescent="0.2">
      <c r="A8269" s="290" t="s">
        <v>2689</v>
      </c>
      <c r="B8269" s="186" t="s">
        <v>2851</v>
      </c>
      <c r="C8269" s="290" t="s">
        <v>2691</v>
      </c>
      <c r="D8269" s="290" t="s">
        <v>2852</v>
      </c>
      <c r="E8269" s="555" t="s">
        <v>2693</v>
      </c>
      <c r="F8269" s="555"/>
      <c r="G8269" s="187" t="s">
        <v>2694</v>
      </c>
      <c r="H8269" s="188">
        <v>1</v>
      </c>
      <c r="I8269" s="188"/>
      <c r="J8269" s="189">
        <v>26.89</v>
      </c>
      <c r="K8269" s="189">
        <v>26.89</v>
      </c>
    </row>
    <row r="8270" spans="1:11" x14ac:dyDescent="0.2">
      <c r="A8270" s="291" t="s">
        <v>2697</v>
      </c>
      <c r="B8270" s="190" t="s">
        <v>5336</v>
      </c>
      <c r="C8270" s="291" t="s">
        <v>2691</v>
      </c>
      <c r="D8270" s="291" t="s">
        <v>5337</v>
      </c>
      <c r="E8270" s="556" t="s">
        <v>2700</v>
      </c>
      <c r="F8270" s="556"/>
      <c r="G8270" s="191" t="s">
        <v>48</v>
      </c>
      <c r="H8270" s="192">
        <v>4</v>
      </c>
      <c r="I8270" s="192"/>
      <c r="J8270" s="193">
        <v>10.6</v>
      </c>
      <c r="K8270" s="193">
        <v>42.4</v>
      </c>
    </row>
    <row r="8271" spans="1:11" x14ac:dyDescent="0.2">
      <c r="A8271" s="291" t="s">
        <v>2697</v>
      </c>
      <c r="B8271" s="190" t="s">
        <v>5338</v>
      </c>
      <c r="C8271" s="291" t="s">
        <v>2791</v>
      </c>
      <c r="D8271" s="291" t="s">
        <v>5339</v>
      </c>
      <c r="E8271" s="556" t="s">
        <v>2700</v>
      </c>
      <c r="F8271" s="556"/>
      <c r="G8271" s="191" t="s">
        <v>48</v>
      </c>
      <c r="H8271" s="192">
        <v>1</v>
      </c>
      <c r="I8271" s="192"/>
      <c r="J8271" s="193">
        <v>182.78</v>
      </c>
      <c r="K8271" s="193">
        <v>182.78</v>
      </c>
    </row>
    <row r="8272" spans="1:11" ht="25.5" x14ac:dyDescent="0.2">
      <c r="A8272" s="291" t="s">
        <v>2697</v>
      </c>
      <c r="B8272" s="190" t="s">
        <v>5854</v>
      </c>
      <c r="C8272" s="291" t="s">
        <v>2691</v>
      </c>
      <c r="D8272" s="291" t="s">
        <v>7297</v>
      </c>
      <c r="E8272" s="556" t="s">
        <v>2700</v>
      </c>
      <c r="F8272" s="556"/>
      <c r="G8272" s="191" t="s">
        <v>48</v>
      </c>
      <c r="H8272" s="192">
        <v>2</v>
      </c>
      <c r="I8272" s="192"/>
      <c r="J8272" s="193">
        <v>32.58</v>
      </c>
      <c r="K8272" s="193">
        <v>65.16</v>
      </c>
    </row>
    <row r="8273" spans="1:11" x14ac:dyDescent="0.2">
      <c r="A8273" s="287"/>
      <c r="B8273" s="287"/>
      <c r="C8273" s="287"/>
      <c r="D8273" s="287"/>
      <c r="E8273" s="287" t="s">
        <v>2709</v>
      </c>
      <c r="F8273" s="194">
        <v>44.46</v>
      </c>
      <c r="G8273" s="287" t="s">
        <v>2710</v>
      </c>
      <c r="H8273" s="194">
        <v>0</v>
      </c>
      <c r="I8273" s="287" t="s">
        <v>2711</v>
      </c>
      <c r="J8273" s="194">
        <v>44.46</v>
      </c>
    </row>
    <row r="8274" spans="1:11" x14ac:dyDescent="0.2">
      <c r="A8274" s="287"/>
      <c r="B8274" s="287"/>
      <c r="C8274" s="287"/>
      <c r="D8274" s="287"/>
      <c r="E8274" s="287" t="s">
        <v>2712</v>
      </c>
      <c r="F8274" s="194">
        <v>0</v>
      </c>
      <c r="G8274" s="287"/>
      <c r="H8274" s="552" t="s">
        <v>2713</v>
      </c>
      <c r="I8274" s="552"/>
      <c r="J8274" s="194">
        <v>351.02</v>
      </c>
    </row>
    <row r="8275" spans="1:11" ht="13.5" thickBot="1" x14ac:dyDescent="0.25">
      <c r="A8275" s="196"/>
      <c r="B8275" s="196"/>
      <c r="C8275" s="196"/>
      <c r="D8275" s="196"/>
      <c r="E8275" s="196"/>
      <c r="F8275" s="196"/>
      <c r="G8275" s="196" t="s">
        <v>2714</v>
      </c>
      <c r="H8275" s="198">
        <v>0</v>
      </c>
      <c r="I8275" s="196" t="s">
        <v>2715</v>
      </c>
      <c r="J8275" s="197">
        <v>0</v>
      </c>
    </row>
    <row r="8276" spans="1:11" ht="13.5" thickTop="1" x14ac:dyDescent="0.2">
      <c r="A8276" s="195"/>
      <c r="B8276" s="195"/>
      <c r="C8276" s="195"/>
      <c r="D8276" s="195"/>
      <c r="E8276" s="195"/>
      <c r="F8276" s="195"/>
      <c r="G8276" s="195"/>
      <c r="H8276" s="195"/>
      <c r="I8276" s="195"/>
      <c r="J8276" s="195"/>
    </row>
    <row r="8277" spans="1:11" ht="15" x14ac:dyDescent="0.2">
      <c r="A8277" s="288" t="s">
        <v>8231</v>
      </c>
      <c r="B8277" s="180" t="s">
        <v>2678</v>
      </c>
      <c r="C8277" s="288" t="s">
        <v>2679</v>
      </c>
      <c r="D8277" s="288" t="s">
        <v>2680</v>
      </c>
      <c r="E8277" s="553" t="s">
        <v>2681</v>
      </c>
      <c r="F8277" s="553"/>
      <c r="G8277" s="181" t="s">
        <v>2682</v>
      </c>
      <c r="H8277" s="180" t="s">
        <v>2683</v>
      </c>
      <c r="I8277" s="180" t="s">
        <v>6886</v>
      </c>
      <c r="J8277" s="180" t="s">
        <v>2684</v>
      </c>
      <c r="K8277" s="180" t="s">
        <v>2685</v>
      </c>
    </row>
    <row r="8278" spans="1:11" ht="127.5" x14ac:dyDescent="0.2">
      <c r="A8278" s="289" t="s">
        <v>119</v>
      </c>
      <c r="B8278" s="182" t="s">
        <v>5340</v>
      </c>
      <c r="C8278" s="289" t="s">
        <v>2687</v>
      </c>
      <c r="D8278" s="289" t="s">
        <v>1919</v>
      </c>
      <c r="E8278" s="554" t="s">
        <v>3020</v>
      </c>
      <c r="F8278" s="554"/>
      <c r="G8278" s="183" t="s">
        <v>114</v>
      </c>
      <c r="H8278" s="184">
        <v>1</v>
      </c>
      <c r="I8278" s="185"/>
      <c r="J8278" s="185">
        <v>389.37</v>
      </c>
      <c r="K8278" s="185">
        <v>389.37</v>
      </c>
    </row>
    <row r="8279" spans="1:11" ht="25.5" x14ac:dyDescent="0.2">
      <c r="A8279" s="290" t="s">
        <v>2689</v>
      </c>
      <c r="B8279" s="186" t="s">
        <v>2870</v>
      </c>
      <c r="C8279" s="290" t="s">
        <v>2691</v>
      </c>
      <c r="D8279" s="290" t="s">
        <v>2871</v>
      </c>
      <c r="E8279" s="555" t="s">
        <v>2693</v>
      </c>
      <c r="F8279" s="555"/>
      <c r="G8279" s="187" t="s">
        <v>2694</v>
      </c>
      <c r="H8279" s="188">
        <v>1.05</v>
      </c>
      <c r="I8279" s="188"/>
      <c r="J8279" s="189">
        <v>33.79</v>
      </c>
      <c r="K8279" s="189">
        <v>35.47</v>
      </c>
    </row>
    <row r="8280" spans="1:11" ht="25.5" x14ac:dyDescent="0.2">
      <c r="A8280" s="290" t="s">
        <v>2689</v>
      </c>
      <c r="B8280" s="186" t="s">
        <v>2851</v>
      </c>
      <c r="C8280" s="290" t="s">
        <v>2691</v>
      </c>
      <c r="D8280" s="290" t="s">
        <v>2852</v>
      </c>
      <c r="E8280" s="555" t="s">
        <v>2693</v>
      </c>
      <c r="F8280" s="555"/>
      <c r="G8280" s="187" t="s">
        <v>2694</v>
      </c>
      <c r="H8280" s="188">
        <v>1.05</v>
      </c>
      <c r="I8280" s="188"/>
      <c r="J8280" s="189">
        <v>26.89</v>
      </c>
      <c r="K8280" s="189">
        <v>28.23</v>
      </c>
    </row>
    <row r="8281" spans="1:11" x14ac:dyDescent="0.2">
      <c r="A8281" s="291" t="s">
        <v>2697</v>
      </c>
      <c r="B8281" s="190" t="s">
        <v>5341</v>
      </c>
      <c r="C8281" s="291" t="s">
        <v>2791</v>
      </c>
      <c r="D8281" s="291" t="s">
        <v>5342</v>
      </c>
      <c r="E8281" s="556" t="s">
        <v>2700</v>
      </c>
      <c r="F8281" s="556"/>
      <c r="G8281" s="191" t="s">
        <v>48</v>
      </c>
      <c r="H8281" s="192">
        <v>1</v>
      </c>
      <c r="I8281" s="192"/>
      <c r="J8281" s="193">
        <v>200</v>
      </c>
      <c r="K8281" s="193">
        <v>200</v>
      </c>
    </row>
    <row r="8282" spans="1:11" x14ac:dyDescent="0.2">
      <c r="A8282" s="291" t="s">
        <v>2697</v>
      </c>
      <c r="B8282" s="190" t="s">
        <v>7295</v>
      </c>
      <c r="C8282" s="291" t="s">
        <v>2791</v>
      </c>
      <c r="D8282" s="291" t="s">
        <v>7296</v>
      </c>
      <c r="E8282" s="556" t="s">
        <v>2700</v>
      </c>
      <c r="F8282" s="556"/>
      <c r="G8282" s="191" t="s">
        <v>48</v>
      </c>
      <c r="H8282" s="192">
        <v>1</v>
      </c>
      <c r="I8282" s="192"/>
      <c r="J8282" s="193">
        <v>76.77</v>
      </c>
      <c r="K8282" s="193">
        <v>76.77</v>
      </c>
    </row>
    <row r="8283" spans="1:11" x14ac:dyDescent="0.2">
      <c r="A8283" s="291" t="s">
        <v>2697</v>
      </c>
      <c r="B8283" s="190" t="s">
        <v>7298</v>
      </c>
      <c r="C8283" s="291" t="s">
        <v>6904</v>
      </c>
      <c r="D8283" s="291" t="s">
        <v>7299</v>
      </c>
      <c r="E8283" s="556" t="s">
        <v>4366</v>
      </c>
      <c r="F8283" s="556"/>
      <c r="G8283" s="191" t="s">
        <v>48</v>
      </c>
      <c r="H8283" s="192">
        <v>2</v>
      </c>
      <c r="I8283" s="192"/>
      <c r="J8283" s="193">
        <v>24.45</v>
      </c>
      <c r="K8283" s="193">
        <v>48.9</v>
      </c>
    </row>
    <row r="8284" spans="1:11" x14ac:dyDescent="0.2">
      <c r="A8284" s="287"/>
      <c r="B8284" s="287"/>
      <c r="C8284" s="287"/>
      <c r="D8284" s="287"/>
      <c r="E8284" s="287" t="s">
        <v>2709</v>
      </c>
      <c r="F8284" s="194">
        <v>46.68</v>
      </c>
      <c r="G8284" s="287" t="s">
        <v>2710</v>
      </c>
      <c r="H8284" s="194">
        <v>0</v>
      </c>
      <c r="I8284" s="287" t="s">
        <v>2711</v>
      </c>
      <c r="J8284" s="194">
        <v>46.68</v>
      </c>
    </row>
    <row r="8285" spans="1:11" x14ac:dyDescent="0.2">
      <c r="A8285" s="287"/>
      <c r="B8285" s="287"/>
      <c r="C8285" s="287"/>
      <c r="D8285" s="287"/>
      <c r="E8285" s="287" t="s">
        <v>2712</v>
      </c>
      <c r="F8285" s="194">
        <v>0</v>
      </c>
      <c r="G8285" s="287"/>
      <c r="H8285" s="552" t="s">
        <v>2713</v>
      </c>
      <c r="I8285" s="552"/>
      <c r="J8285" s="194">
        <v>389.37</v>
      </c>
    </row>
    <row r="8286" spans="1:11" ht="13.5" thickBot="1" x14ac:dyDescent="0.25">
      <c r="A8286" s="196"/>
      <c r="B8286" s="196"/>
      <c r="C8286" s="196"/>
      <c r="D8286" s="196"/>
      <c r="E8286" s="196"/>
      <c r="F8286" s="196"/>
      <c r="G8286" s="196" t="s">
        <v>2714</v>
      </c>
      <c r="H8286" s="198">
        <v>0</v>
      </c>
      <c r="I8286" s="196" t="s">
        <v>2715</v>
      </c>
      <c r="J8286" s="197">
        <v>0</v>
      </c>
    </row>
    <row r="8287" spans="1:11" ht="13.5" thickTop="1" x14ac:dyDescent="0.2">
      <c r="A8287" s="195"/>
      <c r="B8287" s="195"/>
      <c r="C8287" s="195"/>
      <c r="D8287" s="195"/>
      <c r="E8287" s="195"/>
      <c r="F8287" s="195"/>
      <c r="G8287" s="195"/>
      <c r="H8287" s="195"/>
      <c r="I8287" s="195"/>
      <c r="J8287" s="195"/>
    </row>
    <row r="8288" spans="1:11" ht="15" x14ac:dyDescent="0.2">
      <c r="A8288" s="288" t="s">
        <v>8232</v>
      </c>
      <c r="B8288" s="180" t="s">
        <v>2678</v>
      </c>
      <c r="C8288" s="288" t="s">
        <v>2679</v>
      </c>
      <c r="D8288" s="288" t="s">
        <v>2680</v>
      </c>
      <c r="E8288" s="553" t="s">
        <v>2681</v>
      </c>
      <c r="F8288" s="553"/>
      <c r="G8288" s="181" t="s">
        <v>2682</v>
      </c>
      <c r="H8288" s="180" t="s">
        <v>2683</v>
      </c>
      <c r="I8288" s="180" t="s">
        <v>6886</v>
      </c>
      <c r="J8288" s="180" t="s">
        <v>2684</v>
      </c>
      <c r="K8288" s="180" t="s">
        <v>2685</v>
      </c>
    </row>
    <row r="8289" spans="1:11" ht="114.75" x14ac:dyDescent="0.2">
      <c r="A8289" s="289" t="s">
        <v>119</v>
      </c>
      <c r="B8289" s="182" t="s">
        <v>5343</v>
      </c>
      <c r="C8289" s="289" t="s">
        <v>2687</v>
      </c>
      <c r="D8289" s="289" t="s">
        <v>1921</v>
      </c>
      <c r="E8289" s="554" t="s">
        <v>3020</v>
      </c>
      <c r="F8289" s="554"/>
      <c r="G8289" s="183" t="s">
        <v>154</v>
      </c>
      <c r="H8289" s="184">
        <v>1</v>
      </c>
      <c r="I8289" s="185"/>
      <c r="J8289" s="185">
        <v>483.13</v>
      </c>
      <c r="K8289" s="185">
        <v>483.13</v>
      </c>
    </row>
    <row r="8290" spans="1:11" ht="25.5" x14ac:dyDescent="0.2">
      <c r="A8290" s="290" t="s">
        <v>2689</v>
      </c>
      <c r="B8290" s="186" t="s">
        <v>2870</v>
      </c>
      <c r="C8290" s="290" t="s">
        <v>2691</v>
      </c>
      <c r="D8290" s="290" t="s">
        <v>2871</v>
      </c>
      <c r="E8290" s="555" t="s">
        <v>2693</v>
      </c>
      <c r="F8290" s="555"/>
      <c r="G8290" s="187" t="s">
        <v>2694</v>
      </c>
      <c r="H8290" s="188">
        <v>1</v>
      </c>
      <c r="I8290" s="188"/>
      <c r="J8290" s="189">
        <v>33.79</v>
      </c>
      <c r="K8290" s="189">
        <v>33.79</v>
      </c>
    </row>
    <row r="8291" spans="1:11" ht="25.5" x14ac:dyDescent="0.2">
      <c r="A8291" s="290" t="s">
        <v>2689</v>
      </c>
      <c r="B8291" s="186" t="s">
        <v>2851</v>
      </c>
      <c r="C8291" s="290" t="s">
        <v>2691</v>
      </c>
      <c r="D8291" s="290" t="s">
        <v>2852</v>
      </c>
      <c r="E8291" s="555" t="s">
        <v>2693</v>
      </c>
      <c r="F8291" s="555"/>
      <c r="G8291" s="187" t="s">
        <v>2694</v>
      </c>
      <c r="H8291" s="188">
        <v>1</v>
      </c>
      <c r="I8291" s="188"/>
      <c r="J8291" s="189">
        <v>26.89</v>
      </c>
      <c r="K8291" s="189">
        <v>26.89</v>
      </c>
    </row>
    <row r="8292" spans="1:11" ht="38.25" x14ac:dyDescent="0.2">
      <c r="A8292" s="291" t="s">
        <v>2697</v>
      </c>
      <c r="B8292" s="190" t="s">
        <v>5344</v>
      </c>
      <c r="C8292" s="291" t="s">
        <v>2691</v>
      </c>
      <c r="D8292" s="291" t="s">
        <v>5345</v>
      </c>
      <c r="E8292" s="556" t="s">
        <v>2700</v>
      </c>
      <c r="F8292" s="556"/>
      <c r="G8292" s="191" t="s">
        <v>48</v>
      </c>
      <c r="H8292" s="192">
        <v>1</v>
      </c>
      <c r="I8292" s="192"/>
      <c r="J8292" s="193">
        <v>242.49</v>
      </c>
      <c r="K8292" s="193">
        <v>242.49</v>
      </c>
    </row>
    <row r="8293" spans="1:11" x14ac:dyDescent="0.2">
      <c r="A8293" s="291" t="s">
        <v>2697</v>
      </c>
      <c r="B8293" s="190" t="s">
        <v>5346</v>
      </c>
      <c r="C8293" s="291" t="s">
        <v>2691</v>
      </c>
      <c r="D8293" s="291" t="s">
        <v>5347</v>
      </c>
      <c r="E8293" s="556" t="s">
        <v>2700</v>
      </c>
      <c r="F8293" s="556"/>
      <c r="G8293" s="191" t="s">
        <v>48</v>
      </c>
      <c r="H8293" s="192">
        <v>4</v>
      </c>
      <c r="I8293" s="192"/>
      <c r="J8293" s="193">
        <v>14.12</v>
      </c>
      <c r="K8293" s="193">
        <v>56.48</v>
      </c>
    </row>
    <row r="8294" spans="1:11" ht="25.5" x14ac:dyDescent="0.2">
      <c r="A8294" s="291" t="s">
        <v>2697</v>
      </c>
      <c r="B8294" s="190" t="s">
        <v>5348</v>
      </c>
      <c r="C8294" s="291" t="s">
        <v>2691</v>
      </c>
      <c r="D8294" s="291" t="s">
        <v>5349</v>
      </c>
      <c r="E8294" s="556" t="s">
        <v>2700</v>
      </c>
      <c r="F8294" s="556"/>
      <c r="G8294" s="191" t="s">
        <v>48</v>
      </c>
      <c r="H8294" s="192">
        <v>2</v>
      </c>
      <c r="I8294" s="192"/>
      <c r="J8294" s="193">
        <v>61.74</v>
      </c>
      <c r="K8294" s="193">
        <v>123.48</v>
      </c>
    </row>
    <row r="8295" spans="1:11" x14ac:dyDescent="0.2">
      <c r="A8295" s="287"/>
      <c r="B8295" s="287"/>
      <c r="C8295" s="287"/>
      <c r="D8295" s="287"/>
      <c r="E8295" s="287" t="s">
        <v>2709</v>
      </c>
      <c r="F8295" s="194">
        <v>44.46</v>
      </c>
      <c r="G8295" s="287" t="s">
        <v>2710</v>
      </c>
      <c r="H8295" s="194">
        <v>0</v>
      </c>
      <c r="I8295" s="287" t="s">
        <v>2711</v>
      </c>
      <c r="J8295" s="194">
        <v>44.46</v>
      </c>
    </row>
    <row r="8296" spans="1:11" x14ac:dyDescent="0.2">
      <c r="A8296" s="287"/>
      <c r="B8296" s="287"/>
      <c r="C8296" s="287"/>
      <c r="D8296" s="287"/>
      <c r="E8296" s="287" t="s">
        <v>2712</v>
      </c>
      <c r="F8296" s="194">
        <v>0</v>
      </c>
      <c r="G8296" s="287"/>
      <c r="H8296" s="552" t="s">
        <v>2713</v>
      </c>
      <c r="I8296" s="552"/>
      <c r="J8296" s="194">
        <v>483.13</v>
      </c>
    </row>
    <row r="8297" spans="1:11" ht="13.5" thickBot="1" x14ac:dyDescent="0.25">
      <c r="A8297" s="196"/>
      <c r="B8297" s="196"/>
      <c r="C8297" s="196"/>
      <c r="D8297" s="196"/>
      <c r="E8297" s="196"/>
      <c r="F8297" s="196"/>
      <c r="G8297" s="196" t="s">
        <v>2714</v>
      </c>
      <c r="H8297" s="198">
        <v>0</v>
      </c>
      <c r="I8297" s="196" t="s">
        <v>2715</v>
      </c>
      <c r="J8297" s="197">
        <v>0</v>
      </c>
    </row>
    <row r="8298" spans="1:11" ht="13.5" thickTop="1" x14ac:dyDescent="0.2">
      <c r="A8298" s="195"/>
      <c r="B8298" s="195"/>
      <c r="C8298" s="195"/>
      <c r="D8298" s="195"/>
      <c r="E8298" s="195"/>
      <c r="F8298" s="195"/>
      <c r="G8298" s="195"/>
      <c r="H8298" s="195"/>
      <c r="I8298" s="195"/>
      <c r="J8298" s="195"/>
    </row>
    <row r="8299" spans="1:11" ht="15" x14ac:dyDescent="0.2">
      <c r="A8299" s="288" t="s">
        <v>8233</v>
      </c>
      <c r="B8299" s="180" t="s">
        <v>2678</v>
      </c>
      <c r="C8299" s="288" t="s">
        <v>2679</v>
      </c>
      <c r="D8299" s="288" t="s">
        <v>2680</v>
      </c>
      <c r="E8299" s="553" t="s">
        <v>2681</v>
      </c>
      <c r="F8299" s="553"/>
      <c r="G8299" s="181" t="s">
        <v>2682</v>
      </c>
      <c r="H8299" s="180" t="s">
        <v>2683</v>
      </c>
      <c r="I8299" s="180" t="s">
        <v>6886</v>
      </c>
      <c r="J8299" s="180" t="s">
        <v>2684</v>
      </c>
      <c r="K8299" s="180" t="s">
        <v>2685</v>
      </c>
    </row>
    <row r="8300" spans="1:11" ht="127.5" x14ac:dyDescent="0.2">
      <c r="A8300" s="289" t="s">
        <v>119</v>
      </c>
      <c r="B8300" s="182" t="s">
        <v>5350</v>
      </c>
      <c r="C8300" s="289" t="s">
        <v>2687</v>
      </c>
      <c r="D8300" s="289" t="s">
        <v>1923</v>
      </c>
      <c r="E8300" s="554" t="s">
        <v>3020</v>
      </c>
      <c r="F8300" s="554"/>
      <c r="G8300" s="183" t="s">
        <v>114</v>
      </c>
      <c r="H8300" s="184">
        <v>1</v>
      </c>
      <c r="I8300" s="185"/>
      <c r="J8300" s="185">
        <v>379.15</v>
      </c>
      <c r="K8300" s="185">
        <v>379.15</v>
      </c>
    </row>
    <row r="8301" spans="1:11" ht="25.5" x14ac:dyDescent="0.2">
      <c r="A8301" s="290" t="s">
        <v>2689</v>
      </c>
      <c r="B8301" s="186" t="s">
        <v>2870</v>
      </c>
      <c r="C8301" s="290" t="s">
        <v>2691</v>
      </c>
      <c r="D8301" s="290" t="s">
        <v>2871</v>
      </c>
      <c r="E8301" s="555" t="s">
        <v>2693</v>
      </c>
      <c r="F8301" s="555"/>
      <c r="G8301" s="187" t="s">
        <v>2694</v>
      </c>
      <c r="H8301" s="188">
        <v>1</v>
      </c>
      <c r="I8301" s="188"/>
      <c r="J8301" s="189">
        <v>33.79</v>
      </c>
      <c r="K8301" s="189">
        <v>33.79</v>
      </c>
    </row>
    <row r="8302" spans="1:11" ht="25.5" x14ac:dyDescent="0.2">
      <c r="A8302" s="290" t="s">
        <v>2689</v>
      </c>
      <c r="B8302" s="186" t="s">
        <v>2851</v>
      </c>
      <c r="C8302" s="290" t="s">
        <v>2691</v>
      </c>
      <c r="D8302" s="290" t="s">
        <v>2852</v>
      </c>
      <c r="E8302" s="555" t="s">
        <v>2693</v>
      </c>
      <c r="F8302" s="555"/>
      <c r="G8302" s="187" t="s">
        <v>2694</v>
      </c>
      <c r="H8302" s="188">
        <v>1</v>
      </c>
      <c r="I8302" s="188"/>
      <c r="J8302" s="189">
        <v>26.89</v>
      </c>
      <c r="K8302" s="189">
        <v>26.89</v>
      </c>
    </row>
    <row r="8303" spans="1:11" x14ac:dyDescent="0.2">
      <c r="A8303" s="291" t="s">
        <v>2697</v>
      </c>
      <c r="B8303" s="190" t="s">
        <v>5346</v>
      </c>
      <c r="C8303" s="291" t="s">
        <v>2691</v>
      </c>
      <c r="D8303" s="291" t="s">
        <v>5347</v>
      </c>
      <c r="E8303" s="556" t="s">
        <v>2700</v>
      </c>
      <c r="F8303" s="556"/>
      <c r="G8303" s="191" t="s">
        <v>48</v>
      </c>
      <c r="H8303" s="192">
        <v>2</v>
      </c>
      <c r="I8303" s="192"/>
      <c r="J8303" s="193">
        <v>14.12</v>
      </c>
      <c r="K8303" s="193">
        <v>28.24</v>
      </c>
    </row>
    <row r="8304" spans="1:11" ht="25.5" x14ac:dyDescent="0.2">
      <c r="A8304" s="291" t="s">
        <v>2697</v>
      </c>
      <c r="B8304" s="190" t="s">
        <v>5348</v>
      </c>
      <c r="C8304" s="291" t="s">
        <v>2691</v>
      </c>
      <c r="D8304" s="291" t="s">
        <v>5349</v>
      </c>
      <c r="E8304" s="556" t="s">
        <v>2700</v>
      </c>
      <c r="F8304" s="556"/>
      <c r="G8304" s="191" t="s">
        <v>48</v>
      </c>
      <c r="H8304" s="192">
        <v>1</v>
      </c>
      <c r="I8304" s="192"/>
      <c r="J8304" s="193">
        <v>61.74</v>
      </c>
      <c r="K8304" s="193">
        <v>61.74</v>
      </c>
    </row>
    <row r="8305" spans="1:11" ht="38.25" x14ac:dyDescent="0.2">
      <c r="A8305" s="291" t="s">
        <v>2697</v>
      </c>
      <c r="B8305" s="190" t="s">
        <v>7736</v>
      </c>
      <c r="C8305" s="291" t="s">
        <v>2691</v>
      </c>
      <c r="D8305" s="291" t="s">
        <v>7737</v>
      </c>
      <c r="E8305" s="556" t="s">
        <v>2700</v>
      </c>
      <c r="F8305" s="556"/>
      <c r="G8305" s="191" t="s">
        <v>48</v>
      </c>
      <c r="H8305" s="192">
        <v>1</v>
      </c>
      <c r="I8305" s="192"/>
      <c r="J8305" s="193">
        <v>228.49</v>
      </c>
      <c r="K8305" s="193">
        <v>228.49</v>
      </c>
    </row>
    <row r="8306" spans="1:11" x14ac:dyDescent="0.2">
      <c r="A8306" s="287"/>
      <c r="B8306" s="287"/>
      <c r="C8306" s="287"/>
      <c r="D8306" s="287"/>
      <c r="E8306" s="287" t="s">
        <v>2709</v>
      </c>
      <c r="F8306" s="194">
        <v>44.46</v>
      </c>
      <c r="G8306" s="287" t="s">
        <v>2710</v>
      </c>
      <c r="H8306" s="194">
        <v>0</v>
      </c>
      <c r="I8306" s="287" t="s">
        <v>2711</v>
      </c>
      <c r="J8306" s="194">
        <v>44.46</v>
      </c>
    </row>
    <row r="8307" spans="1:11" x14ac:dyDescent="0.2">
      <c r="A8307" s="287"/>
      <c r="B8307" s="287"/>
      <c r="C8307" s="287"/>
      <c r="D8307" s="287"/>
      <c r="E8307" s="287" t="s">
        <v>2712</v>
      </c>
      <c r="F8307" s="194">
        <v>0</v>
      </c>
      <c r="G8307" s="287"/>
      <c r="H8307" s="552" t="s">
        <v>2713</v>
      </c>
      <c r="I8307" s="552"/>
      <c r="J8307" s="194">
        <v>379.15</v>
      </c>
    </row>
    <row r="8308" spans="1:11" ht="13.5" thickBot="1" x14ac:dyDescent="0.25">
      <c r="A8308" s="196"/>
      <c r="B8308" s="196"/>
      <c r="C8308" s="196"/>
      <c r="D8308" s="196"/>
      <c r="E8308" s="196"/>
      <c r="F8308" s="196"/>
      <c r="G8308" s="196" t="s">
        <v>2714</v>
      </c>
      <c r="H8308" s="198">
        <v>0</v>
      </c>
      <c r="I8308" s="196" t="s">
        <v>2715</v>
      </c>
      <c r="J8308" s="197">
        <v>0</v>
      </c>
    </row>
    <row r="8309" spans="1:11" ht="13.5" thickTop="1" x14ac:dyDescent="0.2">
      <c r="A8309" s="195"/>
      <c r="B8309" s="195"/>
      <c r="C8309" s="195"/>
      <c r="D8309" s="195"/>
      <c r="E8309" s="195"/>
      <c r="F8309" s="195"/>
      <c r="G8309" s="195"/>
      <c r="H8309" s="195"/>
      <c r="I8309" s="195"/>
      <c r="J8309" s="195"/>
    </row>
    <row r="8310" spans="1:11" ht="15" x14ac:dyDescent="0.2">
      <c r="A8310" s="288" t="s">
        <v>8234</v>
      </c>
      <c r="B8310" s="180" t="s">
        <v>2678</v>
      </c>
      <c r="C8310" s="288" t="s">
        <v>2679</v>
      </c>
      <c r="D8310" s="288" t="s">
        <v>2680</v>
      </c>
      <c r="E8310" s="553" t="s">
        <v>2681</v>
      </c>
      <c r="F8310" s="553"/>
      <c r="G8310" s="181" t="s">
        <v>2682</v>
      </c>
      <c r="H8310" s="180" t="s">
        <v>2683</v>
      </c>
      <c r="I8310" s="180" t="s">
        <v>6886</v>
      </c>
      <c r="J8310" s="180" t="s">
        <v>2684</v>
      </c>
      <c r="K8310" s="180" t="s">
        <v>2685</v>
      </c>
    </row>
    <row r="8311" spans="1:11" ht="76.5" x14ac:dyDescent="0.2">
      <c r="A8311" s="289" t="s">
        <v>119</v>
      </c>
      <c r="B8311" s="182" t="s">
        <v>5351</v>
      </c>
      <c r="C8311" s="289" t="s">
        <v>2687</v>
      </c>
      <c r="D8311" s="289" t="s">
        <v>5352</v>
      </c>
      <c r="E8311" s="554" t="s">
        <v>3020</v>
      </c>
      <c r="F8311" s="554"/>
      <c r="G8311" s="183" t="s">
        <v>387</v>
      </c>
      <c r="H8311" s="184">
        <v>1</v>
      </c>
      <c r="I8311" s="185"/>
      <c r="J8311" s="185">
        <v>291.47000000000003</v>
      </c>
      <c r="K8311" s="185">
        <v>291.47000000000003</v>
      </c>
    </row>
    <row r="8312" spans="1:11" ht="25.5" x14ac:dyDescent="0.2">
      <c r="A8312" s="290" t="s">
        <v>2689</v>
      </c>
      <c r="B8312" s="186" t="s">
        <v>2881</v>
      </c>
      <c r="C8312" s="290" t="s">
        <v>2691</v>
      </c>
      <c r="D8312" s="290" t="s">
        <v>2882</v>
      </c>
      <c r="E8312" s="555" t="s">
        <v>2693</v>
      </c>
      <c r="F8312" s="555"/>
      <c r="G8312" s="187" t="s">
        <v>2694</v>
      </c>
      <c r="H8312" s="188">
        <v>0.5</v>
      </c>
      <c r="I8312" s="188"/>
      <c r="J8312" s="189">
        <v>27.68</v>
      </c>
      <c r="K8312" s="189">
        <v>13.84</v>
      </c>
    </row>
    <row r="8313" spans="1:11" ht="25.5" x14ac:dyDescent="0.2">
      <c r="A8313" s="290" t="s">
        <v>2689</v>
      </c>
      <c r="B8313" s="186" t="s">
        <v>2870</v>
      </c>
      <c r="C8313" s="290" t="s">
        <v>2691</v>
      </c>
      <c r="D8313" s="290" t="s">
        <v>2871</v>
      </c>
      <c r="E8313" s="555" t="s">
        <v>2693</v>
      </c>
      <c r="F8313" s="555"/>
      <c r="G8313" s="187" t="s">
        <v>2694</v>
      </c>
      <c r="H8313" s="188">
        <v>0.5</v>
      </c>
      <c r="I8313" s="188"/>
      <c r="J8313" s="189">
        <v>33.79</v>
      </c>
      <c r="K8313" s="189">
        <v>16.89</v>
      </c>
    </row>
    <row r="8314" spans="1:11" x14ac:dyDescent="0.2">
      <c r="A8314" s="291" t="s">
        <v>2697</v>
      </c>
      <c r="B8314" s="190" t="s">
        <v>5353</v>
      </c>
      <c r="C8314" s="291" t="s">
        <v>2791</v>
      </c>
      <c r="D8314" s="291" t="s">
        <v>5354</v>
      </c>
      <c r="E8314" s="556" t="s">
        <v>2700</v>
      </c>
      <c r="F8314" s="556"/>
      <c r="G8314" s="191" t="s">
        <v>48</v>
      </c>
      <c r="H8314" s="192">
        <v>4</v>
      </c>
      <c r="I8314" s="192"/>
      <c r="J8314" s="193">
        <v>2.17</v>
      </c>
      <c r="K8314" s="193">
        <v>8.68</v>
      </c>
    </row>
    <row r="8315" spans="1:11" x14ac:dyDescent="0.2">
      <c r="A8315" s="291" t="s">
        <v>2697</v>
      </c>
      <c r="B8315" s="190" t="s">
        <v>5331</v>
      </c>
      <c r="C8315" s="291" t="s">
        <v>2691</v>
      </c>
      <c r="D8315" s="291" t="s">
        <v>5332</v>
      </c>
      <c r="E8315" s="556" t="s">
        <v>2700</v>
      </c>
      <c r="F8315" s="556"/>
      <c r="G8315" s="191" t="s">
        <v>48</v>
      </c>
      <c r="H8315" s="192">
        <v>2</v>
      </c>
      <c r="I8315" s="192"/>
      <c r="J8315" s="193">
        <v>11.24</v>
      </c>
      <c r="K8315" s="193">
        <v>22.48</v>
      </c>
    </row>
    <row r="8316" spans="1:11" x14ac:dyDescent="0.2">
      <c r="A8316" s="291" t="s">
        <v>2697</v>
      </c>
      <c r="B8316" s="190" t="s">
        <v>6040</v>
      </c>
      <c r="C8316" s="291" t="s">
        <v>2791</v>
      </c>
      <c r="D8316" s="291" t="s">
        <v>6041</v>
      </c>
      <c r="E8316" s="556" t="s">
        <v>2700</v>
      </c>
      <c r="F8316" s="556"/>
      <c r="G8316" s="191" t="s">
        <v>48</v>
      </c>
      <c r="H8316" s="192">
        <v>1</v>
      </c>
      <c r="I8316" s="192"/>
      <c r="J8316" s="193">
        <v>38.04</v>
      </c>
      <c r="K8316" s="193">
        <v>38.04</v>
      </c>
    </row>
    <row r="8317" spans="1:11" ht="51" x14ac:dyDescent="0.2">
      <c r="A8317" s="291" t="s">
        <v>2697</v>
      </c>
      <c r="B8317" s="190" t="s">
        <v>7738</v>
      </c>
      <c r="C8317" s="291" t="s">
        <v>7145</v>
      </c>
      <c r="D8317" s="291" t="s">
        <v>7739</v>
      </c>
      <c r="E8317" s="556" t="s">
        <v>2700</v>
      </c>
      <c r="F8317" s="556"/>
      <c r="G8317" s="191" t="s">
        <v>48</v>
      </c>
      <c r="H8317" s="192">
        <v>1</v>
      </c>
      <c r="I8317" s="192"/>
      <c r="J8317" s="193">
        <v>191.54</v>
      </c>
      <c r="K8317" s="193">
        <v>191.54</v>
      </c>
    </row>
    <row r="8318" spans="1:11" x14ac:dyDescent="0.2">
      <c r="A8318" s="287"/>
      <c r="B8318" s="287"/>
      <c r="C8318" s="287"/>
      <c r="D8318" s="287"/>
      <c r="E8318" s="287" t="s">
        <v>2709</v>
      </c>
      <c r="F8318" s="194">
        <v>22.54</v>
      </c>
      <c r="G8318" s="287" t="s">
        <v>2710</v>
      </c>
      <c r="H8318" s="194">
        <v>0</v>
      </c>
      <c r="I8318" s="287" t="s">
        <v>2711</v>
      </c>
      <c r="J8318" s="194">
        <v>22.54</v>
      </c>
    </row>
    <row r="8319" spans="1:11" x14ac:dyDescent="0.2">
      <c r="A8319" s="287"/>
      <c r="B8319" s="287"/>
      <c r="C8319" s="287"/>
      <c r="D8319" s="287"/>
      <c r="E8319" s="287" t="s">
        <v>2712</v>
      </c>
      <c r="F8319" s="194">
        <v>0</v>
      </c>
      <c r="G8319" s="287"/>
      <c r="H8319" s="552" t="s">
        <v>2713</v>
      </c>
      <c r="I8319" s="552"/>
      <c r="J8319" s="194">
        <v>291.47000000000003</v>
      </c>
    </row>
    <row r="8320" spans="1:11" ht="13.5" thickBot="1" x14ac:dyDescent="0.25">
      <c r="A8320" s="196"/>
      <c r="B8320" s="196"/>
      <c r="C8320" s="196"/>
      <c r="D8320" s="196"/>
      <c r="E8320" s="196"/>
      <c r="F8320" s="196"/>
      <c r="G8320" s="196" t="s">
        <v>2714</v>
      </c>
      <c r="H8320" s="198">
        <v>0</v>
      </c>
      <c r="I8320" s="196" t="s">
        <v>2715</v>
      </c>
      <c r="J8320" s="197">
        <v>0</v>
      </c>
    </row>
    <row r="8321" spans="1:11" ht="13.5" thickTop="1" x14ac:dyDescent="0.2">
      <c r="A8321" s="195"/>
      <c r="B8321" s="195"/>
      <c r="C8321" s="195"/>
      <c r="D8321" s="195"/>
      <c r="E8321" s="195"/>
      <c r="F8321" s="195"/>
      <c r="G8321" s="195"/>
      <c r="H8321" s="195"/>
      <c r="I8321" s="195"/>
      <c r="J8321" s="195"/>
    </row>
    <row r="8322" spans="1:11" ht="15" x14ac:dyDescent="0.2">
      <c r="A8322" s="288" t="s">
        <v>8235</v>
      </c>
      <c r="B8322" s="180" t="s">
        <v>2678</v>
      </c>
      <c r="C8322" s="288" t="s">
        <v>2679</v>
      </c>
      <c r="D8322" s="288" t="s">
        <v>2680</v>
      </c>
      <c r="E8322" s="553" t="s">
        <v>2681</v>
      </c>
      <c r="F8322" s="553"/>
      <c r="G8322" s="181" t="s">
        <v>2682</v>
      </c>
      <c r="H8322" s="180" t="s">
        <v>2683</v>
      </c>
      <c r="I8322" s="180" t="s">
        <v>6886</v>
      </c>
      <c r="J8322" s="180" t="s">
        <v>2684</v>
      </c>
      <c r="K8322" s="180" t="s">
        <v>2685</v>
      </c>
    </row>
    <row r="8323" spans="1:11" ht="102" x14ac:dyDescent="0.2">
      <c r="A8323" s="289" t="s">
        <v>119</v>
      </c>
      <c r="B8323" s="182" t="s">
        <v>5355</v>
      </c>
      <c r="C8323" s="289" t="s">
        <v>2687</v>
      </c>
      <c r="D8323" s="289" t="s">
        <v>1927</v>
      </c>
      <c r="E8323" s="554" t="s">
        <v>3020</v>
      </c>
      <c r="F8323" s="554"/>
      <c r="G8323" s="183" t="s">
        <v>114</v>
      </c>
      <c r="H8323" s="184">
        <v>1</v>
      </c>
      <c r="I8323" s="185"/>
      <c r="J8323" s="185">
        <v>533.25</v>
      </c>
      <c r="K8323" s="185">
        <v>533.25</v>
      </c>
    </row>
    <row r="8324" spans="1:11" ht="25.5" x14ac:dyDescent="0.2">
      <c r="A8324" s="290" t="s">
        <v>2689</v>
      </c>
      <c r="B8324" s="186" t="s">
        <v>2870</v>
      </c>
      <c r="C8324" s="290" t="s">
        <v>2691</v>
      </c>
      <c r="D8324" s="290" t="s">
        <v>2871</v>
      </c>
      <c r="E8324" s="555" t="s">
        <v>2693</v>
      </c>
      <c r="F8324" s="555"/>
      <c r="G8324" s="187" t="s">
        <v>2694</v>
      </c>
      <c r="H8324" s="188">
        <v>1.1000000000000001</v>
      </c>
      <c r="I8324" s="188"/>
      <c r="J8324" s="189">
        <v>33.79</v>
      </c>
      <c r="K8324" s="189">
        <v>37.159999999999997</v>
      </c>
    </row>
    <row r="8325" spans="1:11" ht="25.5" x14ac:dyDescent="0.2">
      <c r="A8325" s="290" t="s">
        <v>2689</v>
      </c>
      <c r="B8325" s="186" t="s">
        <v>2851</v>
      </c>
      <c r="C8325" s="290" t="s">
        <v>2691</v>
      </c>
      <c r="D8325" s="290" t="s">
        <v>2852</v>
      </c>
      <c r="E8325" s="555" t="s">
        <v>2693</v>
      </c>
      <c r="F8325" s="555"/>
      <c r="G8325" s="187" t="s">
        <v>2694</v>
      </c>
      <c r="H8325" s="188">
        <v>1.1000000000000001</v>
      </c>
      <c r="I8325" s="188"/>
      <c r="J8325" s="189">
        <v>26.89</v>
      </c>
      <c r="K8325" s="189">
        <v>29.57</v>
      </c>
    </row>
    <row r="8326" spans="1:11" x14ac:dyDescent="0.2">
      <c r="A8326" s="291" t="s">
        <v>2697</v>
      </c>
      <c r="B8326" s="190" t="s">
        <v>5346</v>
      </c>
      <c r="C8326" s="291" t="s">
        <v>2691</v>
      </c>
      <c r="D8326" s="291" t="s">
        <v>5347</v>
      </c>
      <c r="E8326" s="556" t="s">
        <v>2700</v>
      </c>
      <c r="F8326" s="556"/>
      <c r="G8326" s="191" t="s">
        <v>48</v>
      </c>
      <c r="H8326" s="192">
        <v>4</v>
      </c>
      <c r="I8326" s="192"/>
      <c r="J8326" s="193">
        <v>14.12</v>
      </c>
      <c r="K8326" s="193">
        <v>56.48</v>
      </c>
    </row>
    <row r="8327" spans="1:11" ht="25.5" x14ac:dyDescent="0.2">
      <c r="A8327" s="291" t="s">
        <v>2697</v>
      </c>
      <c r="B8327" s="190" t="s">
        <v>5348</v>
      </c>
      <c r="C8327" s="291" t="s">
        <v>2691</v>
      </c>
      <c r="D8327" s="291" t="s">
        <v>5349</v>
      </c>
      <c r="E8327" s="556" t="s">
        <v>2700</v>
      </c>
      <c r="F8327" s="556"/>
      <c r="G8327" s="191" t="s">
        <v>48</v>
      </c>
      <c r="H8327" s="192">
        <v>2</v>
      </c>
      <c r="I8327" s="192"/>
      <c r="J8327" s="193">
        <v>61.74</v>
      </c>
      <c r="K8327" s="193">
        <v>123.48</v>
      </c>
    </row>
    <row r="8328" spans="1:11" ht="51" x14ac:dyDescent="0.2">
      <c r="A8328" s="291" t="s">
        <v>2697</v>
      </c>
      <c r="B8328" s="190" t="s">
        <v>7740</v>
      </c>
      <c r="C8328" s="291" t="s">
        <v>7145</v>
      </c>
      <c r="D8328" s="291" t="s">
        <v>7741</v>
      </c>
      <c r="E8328" s="556" t="s">
        <v>2700</v>
      </c>
      <c r="F8328" s="556"/>
      <c r="G8328" s="191" t="s">
        <v>48</v>
      </c>
      <c r="H8328" s="192">
        <v>1</v>
      </c>
      <c r="I8328" s="192"/>
      <c r="J8328" s="193">
        <v>286.56</v>
      </c>
      <c r="K8328" s="193">
        <v>286.56</v>
      </c>
    </row>
    <row r="8329" spans="1:11" x14ac:dyDescent="0.2">
      <c r="A8329" s="287"/>
      <c r="B8329" s="287"/>
      <c r="C8329" s="287"/>
      <c r="D8329" s="287"/>
      <c r="E8329" s="287" t="s">
        <v>2709</v>
      </c>
      <c r="F8329" s="194">
        <v>48.9</v>
      </c>
      <c r="G8329" s="287" t="s">
        <v>2710</v>
      </c>
      <c r="H8329" s="194">
        <v>0</v>
      </c>
      <c r="I8329" s="287" t="s">
        <v>2711</v>
      </c>
      <c r="J8329" s="194">
        <v>48.9</v>
      </c>
    </row>
    <row r="8330" spans="1:11" x14ac:dyDescent="0.2">
      <c r="A8330" s="287"/>
      <c r="B8330" s="287"/>
      <c r="C8330" s="287"/>
      <c r="D8330" s="287"/>
      <c r="E8330" s="287" t="s">
        <v>2712</v>
      </c>
      <c r="F8330" s="194">
        <v>0</v>
      </c>
      <c r="G8330" s="287"/>
      <c r="H8330" s="552" t="s">
        <v>2713</v>
      </c>
      <c r="I8330" s="552"/>
      <c r="J8330" s="194">
        <v>533.25</v>
      </c>
    </row>
    <row r="8331" spans="1:11" ht="13.5" thickBot="1" x14ac:dyDescent="0.25">
      <c r="A8331" s="196"/>
      <c r="B8331" s="196"/>
      <c r="C8331" s="196"/>
      <c r="D8331" s="196"/>
      <c r="E8331" s="196"/>
      <c r="F8331" s="196"/>
      <c r="G8331" s="196" t="s">
        <v>2714</v>
      </c>
      <c r="H8331" s="198">
        <v>0</v>
      </c>
      <c r="I8331" s="196" t="s">
        <v>2715</v>
      </c>
      <c r="J8331" s="197">
        <v>0</v>
      </c>
    </row>
    <row r="8332" spans="1:11" ht="13.5" thickTop="1" x14ac:dyDescent="0.2">
      <c r="A8332" s="195"/>
      <c r="B8332" s="195"/>
      <c r="C8332" s="195"/>
      <c r="D8332" s="195"/>
      <c r="E8332" s="195"/>
      <c r="F8332" s="195"/>
      <c r="G8332" s="195"/>
      <c r="H8332" s="195"/>
      <c r="I8332" s="195"/>
      <c r="J8332" s="195"/>
    </row>
    <row r="8333" spans="1:11" ht="15" x14ac:dyDescent="0.2">
      <c r="A8333" s="288" t="s">
        <v>8236</v>
      </c>
      <c r="B8333" s="180" t="s">
        <v>2678</v>
      </c>
      <c r="C8333" s="288" t="s">
        <v>2679</v>
      </c>
      <c r="D8333" s="288" t="s">
        <v>2680</v>
      </c>
      <c r="E8333" s="553" t="s">
        <v>2681</v>
      </c>
      <c r="F8333" s="553"/>
      <c r="G8333" s="181" t="s">
        <v>2682</v>
      </c>
      <c r="H8333" s="180" t="s">
        <v>2683</v>
      </c>
      <c r="I8333" s="180" t="s">
        <v>6886</v>
      </c>
      <c r="J8333" s="180" t="s">
        <v>2684</v>
      </c>
      <c r="K8333" s="180" t="s">
        <v>2685</v>
      </c>
    </row>
    <row r="8334" spans="1:11" ht="38.25" x14ac:dyDescent="0.2">
      <c r="A8334" s="289" t="s">
        <v>119</v>
      </c>
      <c r="B8334" s="182" t="s">
        <v>5356</v>
      </c>
      <c r="C8334" s="289" t="s">
        <v>2687</v>
      </c>
      <c r="D8334" s="289" t="s">
        <v>5357</v>
      </c>
      <c r="E8334" s="554" t="s">
        <v>3020</v>
      </c>
      <c r="F8334" s="554"/>
      <c r="G8334" s="183" t="s">
        <v>114</v>
      </c>
      <c r="H8334" s="184">
        <v>1</v>
      </c>
      <c r="I8334" s="185"/>
      <c r="J8334" s="185">
        <v>376.81</v>
      </c>
      <c r="K8334" s="185">
        <v>376.81</v>
      </c>
    </row>
    <row r="8335" spans="1:11" ht="25.5" x14ac:dyDescent="0.2">
      <c r="A8335" s="290" t="s">
        <v>2689</v>
      </c>
      <c r="B8335" s="186" t="s">
        <v>2870</v>
      </c>
      <c r="C8335" s="290" t="s">
        <v>2691</v>
      </c>
      <c r="D8335" s="290" t="s">
        <v>2871</v>
      </c>
      <c r="E8335" s="555" t="s">
        <v>2693</v>
      </c>
      <c r="F8335" s="555"/>
      <c r="G8335" s="187" t="s">
        <v>2694</v>
      </c>
      <c r="H8335" s="188">
        <v>1.1000000000000001</v>
      </c>
      <c r="I8335" s="188"/>
      <c r="J8335" s="189">
        <v>33.79</v>
      </c>
      <c r="K8335" s="189">
        <v>37.159999999999997</v>
      </c>
    </row>
    <row r="8336" spans="1:11" ht="25.5" x14ac:dyDescent="0.2">
      <c r="A8336" s="290" t="s">
        <v>2689</v>
      </c>
      <c r="B8336" s="186" t="s">
        <v>2851</v>
      </c>
      <c r="C8336" s="290" t="s">
        <v>2691</v>
      </c>
      <c r="D8336" s="290" t="s">
        <v>2852</v>
      </c>
      <c r="E8336" s="555" t="s">
        <v>2693</v>
      </c>
      <c r="F8336" s="555"/>
      <c r="G8336" s="187" t="s">
        <v>2694</v>
      </c>
      <c r="H8336" s="188">
        <v>1.1000000000000001</v>
      </c>
      <c r="I8336" s="188"/>
      <c r="J8336" s="189">
        <v>26.89</v>
      </c>
      <c r="K8336" s="189">
        <v>29.57</v>
      </c>
    </row>
    <row r="8337" spans="1:11" x14ac:dyDescent="0.2">
      <c r="A8337" s="291" t="s">
        <v>2697</v>
      </c>
      <c r="B8337" s="190" t="s">
        <v>5331</v>
      </c>
      <c r="C8337" s="291" t="s">
        <v>2691</v>
      </c>
      <c r="D8337" s="291" t="s">
        <v>5332</v>
      </c>
      <c r="E8337" s="556" t="s">
        <v>2700</v>
      </c>
      <c r="F8337" s="556"/>
      <c r="G8337" s="191" t="s">
        <v>48</v>
      </c>
      <c r="H8337" s="192">
        <v>2</v>
      </c>
      <c r="I8337" s="192"/>
      <c r="J8337" s="193">
        <v>11.24</v>
      </c>
      <c r="K8337" s="193">
        <v>22.48</v>
      </c>
    </row>
    <row r="8338" spans="1:11" x14ac:dyDescent="0.2">
      <c r="A8338" s="291" t="s">
        <v>2697</v>
      </c>
      <c r="B8338" s="190" t="s">
        <v>5358</v>
      </c>
      <c r="C8338" s="291" t="s">
        <v>2791</v>
      </c>
      <c r="D8338" s="291" t="s">
        <v>5359</v>
      </c>
      <c r="E8338" s="556" t="s">
        <v>2700</v>
      </c>
      <c r="F8338" s="556"/>
      <c r="G8338" s="191" t="s">
        <v>48</v>
      </c>
      <c r="H8338" s="192">
        <v>1</v>
      </c>
      <c r="I8338" s="192"/>
      <c r="J8338" s="193">
        <v>210.83</v>
      </c>
      <c r="K8338" s="193">
        <v>210.83</v>
      </c>
    </row>
    <row r="8339" spans="1:11" x14ac:dyDescent="0.2">
      <c r="A8339" s="291" t="s">
        <v>2697</v>
      </c>
      <c r="B8339" s="190" t="s">
        <v>7295</v>
      </c>
      <c r="C8339" s="291" t="s">
        <v>2791</v>
      </c>
      <c r="D8339" s="291" t="s">
        <v>7296</v>
      </c>
      <c r="E8339" s="556" t="s">
        <v>2700</v>
      </c>
      <c r="F8339" s="556"/>
      <c r="G8339" s="191" t="s">
        <v>48</v>
      </c>
      <c r="H8339" s="192">
        <v>1</v>
      </c>
      <c r="I8339" s="192"/>
      <c r="J8339" s="193">
        <v>76.77</v>
      </c>
      <c r="K8339" s="193">
        <v>76.77</v>
      </c>
    </row>
    <row r="8340" spans="1:11" x14ac:dyDescent="0.2">
      <c r="A8340" s="287"/>
      <c r="B8340" s="287"/>
      <c r="C8340" s="287"/>
      <c r="D8340" s="287"/>
      <c r="E8340" s="287" t="s">
        <v>2709</v>
      </c>
      <c r="F8340" s="194">
        <v>48.9</v>
      </c>
      <c r="G8340" s="287" t="s">
        <v>2710</v>
      </c>
      <c r="H8340" s="194">
        <v>0</v>
      </c>
      <c r="I8340" s="287" t="s">
        <v>2711</v>
      </c>
      <c r="J8340" s="194">
        <v>48.9</v>
      </c>
    </row>
    <row r="8341" spans="1:11" x14ac:dyDescent="0.2">
      <c r="A8341" s="287"/>
      <c r="B8341" s="287"/>
      <c r="C8341" s="287"/>
      <c r="D8341" s="287"/>
      <c r="E8341" s="287" t="s">
        <v>2712</v>
      </c>
      <c r="F8341" s="194">
        <v>0</v>
      </c>
      <c r="G8341" s="287"/>
      <c r="H8341" s="552" t="s">
        <v>2713</v>
      </c>
      <c r="I8341" s="552"/>
      <c r="J8341" s="194">
        <v>376.81</v>
      </c>
    </row>
    <row r="8342" spans="1:11" ht="13.5" thickBot="1" x14ac:dyDescent="0.25">
      <c r="A8342" s="196"/>
      <c r="B8342" s="196"/>
      <c r="C8342" s="196"/>
      <c r="D8342" s="196"/>
      <c r="E8342" s="196"/>
      <c r="F8342" s="196"/>
      <c r="G8342" s="196" t="s">
        <v>2714</v>
      </c>
      <c r="H8342" s="198">
        <v>0</v>
      </c>
      <c r="I8342" s="196" t="s">
        <v>2715</v>
      </c>
      <c r="J8342" s="197">
        <v>0</v>
      </c>
    </row>
    <row r="8343" spans="1:11" ht="13.5" thickTop="1" x14ac:dyDescent="0.2">
      <c r="A8343" s="195"/>
      <c r="B8343" s="195"/>
      <c r="C8343" s="195"/>
      <c r="D8343" s="195"/>
      <c r="E8343" s="195"/>
      <c r="F8343" s="195"/>
      <c r="G8343" s="195"/>
      <c r="H8343" s="195"/>
      <c r="I8343" s="195"/>
      <c r="J8343" s="195"/>
    </row>
    <row r="8344" spans="1:11" ht="15" x14ac:dyDescent="0.2">
      <c r="A8344" s="288" t="s">
        <v>8237</v>
      </c>
      <c r="B8344" s="180" t="s">
        <v>2678</v>
      </c>
      <c r="C8344" s="288" t="s">
        <v>2679</v>
      </c>
      <c r="D8344" s="288" t="s">
        <v>2680</v>
      </c>
      <c r="E8344" s="553" t="s">
        <v>2681</v>
      </c>
      <c r="F8344" s="553"/>
      <c r="G8344" s="181" t="s">
        <v>2682</v>
      </c>
      <c r="H8344" s="180" t="s">
        <v>2683</v>
      </c>
      <c r="I8344" s="180" t="s">
        <v>6886</v>
      </c>
      <c r="J8344" s="180" t="s">
        <v>2684</v>
      </c>
      <c r="K8344" s="180" t="s">
        <v>2685</v>
      </c>
    </row>
    <row r="8345" spans="1:11" ht="102" x14ac:dyDescent="0.2">
      <c r="A8345" s="289" t="s">
        <v>119</v>
      </c>
      <c r="B8345" s="182" t="s">
        <v>5360</v>
      </c>
      <c r="C8345" s="289" t="s">
        <v>2687</v>
      </c>
      <c r="D8345" s="289" t="s">
        <v>1931</v>
      </c>
      <c r="E8345" s="554" t="s">
        <v>3020</v>
      </c>
      <c r="F8345" s="554"/>
      <c r="G8345" s="183" t="s">
        <v>114</v>
      </c>
      <c r="H8345" s="184">
        <v>1</v>
      </c>
      <c r="I8345" s="185"/>
      <c r="J8345" s="185">
        <v>466.92</v>
      </c>
      <c r="K8345" s="185">
        <v>466.92</v>
      </c>
    </row>
    <row r="8346" spans="1:11" ht="25.5" x14ac:dyDescent="0.2">
      <c r="A8346" s="290" t="s">
        <v>2689</v>
      </c>
      <c r="B8346" s="186" t="s">
        <v>2870</v>
      </c>
      <c r="C8346" s="290" t="s">
        <v>2691</v>
      </c>
      <c r="D8346" s="290" t="s">
        <v>2871</v>
      </c>
      <c r="E8346" s="555" t="s">
        <v>2693</v>
      </c>
      <c r="F8346" s="555"/>
      <c r="G8346" s="187" t="s">
        <v>2694</v>
      </c>
      <c r="H8346" s="188">
        <v>1.2</v>
      </c>
      <c r="I8346" s="188"/>
      <c r="J8346" s="189">
        <v>33.79</v>
      </c>
      <c r="K8346" s="189">
        <v>40.54</v>
      </c>
    </row>
    <row r="8347" spans="1:11" ht="25.5" x14ac:dyDescent="0.2">
      <c r="A8347" s="290" t="s">
        <v>2689</v>
      </c>
      <c r="B8347" s="186" t="s">
        <v>2851</v>
      </c>
      <c r="C8347" s="290" t="s">
        <v>2691</v>
      </c>
      <c r="D8347" s="290" t="s">
        <v>2852</v>
      </c>
      <c r="E8347" s="555" t="s">
        <v>2693</v>
      </c>
      <c r="F8347" s="555"/>
      <c r="G8347" s="187" t="s">
        <v>2694</v>
      </c>
      <c r="H8347" s="188">
        <v>1.2</v>
      </c>
      <c r="I8347" s="188"/>
      <c r="J8347" s="189">
        <v>26.89</v>
      </c>
      <c r="K8347" s="189">
        <v>32.26</v>
      </c>
    </row>
    <row r="8348" spans="1:11" x14ac:dyDescent="0.2">
      <c r="A8348" s="291" t="s">
        <v>2697</v>
      </c>
      <c r="B8348" s="190" t="s">
        <v>5336</v>
      </c>
      <c r="C8348" s="291" t="s">
        <v>2691</v>
      </c>
      <c r="D8348" s="291" t="s">
        <v>5337</v>
      </c>
      <c r="E8348" s="556" t="s">
        <v>2700</v>
      </c>
      <c r="F8348" s="556"/>
      <c r="G8348" s="191" t="s">
        <v>48</v>
      </c>
      <c r="H8348" s="192">
        <v>4</v>
      </c>
      <c r="I8348" s="192"/>
      <c r="J8348" s="193">
        <v>10.6</v>
      </c>
      <c r="K8348" s="193">
        <v>42.4</v>
      </c>
    </row>
    <row r="8349" spans="1:11" ht="25.5" x14ac:dyDescent="0.2">
      <c r="A8349" s="291" t="s">
        <v>2697</v>
      </c>
      <c r="B8349" s="190" t="s">
        <v>5854</v>
      </c>
      <c r="C8349" s="291" t="s">
        <v>2691</v>
      </c>
      <c r="D8349" s="291" t="s">
        <v>7297</v>
      </c>
      <c r="E8349" s="556" t="s">
        <v>2700</v>
      </c>
      <c r="F8349" s="556"/>
      <c r="G8349" s="191" t="s">
        <v>48</v>
      </c>
      <c r="H8349" s="192">
        <v>2</v>
      </c>
      <c r="I8349" s="192"/>
      <c r="J8349" s="193">
        <v>32.58</v>
      </c>
      <c r="K8349" s="193">
        <v>65.16</v>
      </c>
    </row>
    <row r="8350" spans="1:11" ht="51" x14ac:dyDescent="0.2">
      <c r="A8350" s="291" t="s">
        <v>2697</v>
      </c>
      <c r="B8350" s="190" t="s">
        <v>7740</v>
      </c>
      <c r="C8350" s="291" t="s">
        <v>7145</v>
      </c>
      <c r="D8350" s="291" t="s">
        <v>7741</v>
      </c>
      <c r="E8350" s="556" t="s">
        <v>2700</v>
      </c>
      <c r="F8350" s="556"/>
      <c r="G8350" s="191" t="s">
        <v>48</v>
      </c>
      <c r="H8350" s="192">
        <v>1</v>
      </c>
      <c r="I8350" s="192"/>
      <c r="J8350" s="193">
        <v>286.56</v>
      </c>
      <c r="K8350" s="193">
        <v>286.56</v>
      </c>
    </row>
    <row r="8351" spans="1:11" x14ac:dyDescent="0.2">
      <c r="A8351" s="287"/>
      <c r="B8351" s="287"/>
      <c r="C8351" s="287"/>
      <c r="D8351" s="287"/>
      <c r="E8351" s="287" t="s">
        <v>2709</v>
      </c>
      <c r="F8351" s="194">
        <v>53.35</v>
      </c>
      <c r="G8351" s="287" t="s">
        <v>2710</v>
      </c>
      <c r="H8351" s="194">
        <v>0</v>
      </c>
      <c r="I8351" s="287" t="s">
        <v>2711</v>
      </c>
      <c r="J8351" s="194">
        <v>53.35</v>
      </c>
    </row>
    <row r="8352" spans="1:11" x14ac:dyDescent="0.2">
      <c r="A8352" s="287"/>
      <c r="B8352" s="287"/>
      <c r="C8352" s="287"/>
      <c r="D8352" s="287"/>
      <c r="E8352" s="287" t="s">
        <v>2712</v>
      </c>
      <c r="F8352" s="194">
        <v>0</v>
      </c>
      <c r="G8352" s="287"/>
      <c r="H8352" s="552" t="s">
        <v>2713</v>
      </c>
      <c r="I8352" s="552"/>
      <c r="J8352" s="194">
        <v>466.92</v>
      </c>
    </row>
    <row r="8353" spans="1:11" ht="13.5" thickBot="1" x14ac:dyDescent="0.25">
      <c r="A8353" s="196"/>
      <c r="B8353" s="196"/>
      <c r="C8353" s="196"/>
      <c r="D8353" s="196"/>
      <c r="E8353" s="196"/>
      <c r="F8353" s="196"/>
      <c r="G8353" s="196" t="s">
        <v>2714</v>
      </c>
      <c r="H8353" s="198">
        <v>0</v>
      </c>
      <c r="I8353" s="196" t="s">
        <v>2715</v>
      </c>
      <c r="J8353" s="197">
        <v>0</v>
      </c>
    </row>
    <row r="8354" spans="1:11" ht="13.5" thickTop="1" x14ac:dyDescent="0.2">
      <c r="A8354" s="195"/>
      <c r="B8354" s="195"/>
      <c r="C8354" s="195"/>
      <c r="D8354" s="195"/>
      <c r="E8354" s="195"/>
      <c r="F8354" s="195"/>
      <c r="G8354" s="195"/>
      <c r="H8354" s="195"/>
      <c r="I8354" s="195"/>
      <c r="J8354" s="195"/>
    </row>
    <row r="8355" spans="1:11" ht="15" x14ac:dyDescent="0.2">
      <c r="A8355" s="288" t="s">
        <v>8238</v>
      </c>
      <c r="B8355" s="180" t="s">
        <v>2678</v>
      </c>
      <c r="C8355" s="288" t="s">
        <v>2679</v>
      </c>
      <c r="D8355" s="288" t="s">
        <v>2680</v>
      </c>
      <c r="E8355" s="553" t="s">
        <v>2681</v>
      </c>
      <c r="F8355" s="553"/>
      <c r="G8355" s="181" t="s">
        <v>2682</v>
      </c>
      <c r="H8355" s="180" t="s">
        <v>2683</v>
      </c>
      <c r="I8355" s="180" t="s">
        <v>6886</v>
      </c>
      <c r="J8355" s="180" t="s">
        <v>2684</v>
      </c>
      <c r="K8355" s="180" t="s">
        <v>2685</v>
      </c>
    </row>
    <row r="8356" spans="1:11" ht="102" x14ac:dyDescent="0.2">
      <c r="A8356" s="289" t="s">
        <v>119</v>
      </c>
      <c r="B8356" s="182" t="s">
        <v>5361</v>
      </c>
      <c r="C8356" s="289" t="s">
        <v>2687</v>
      </c>
      <c r="D8356" s="289" t="s">
        <v>1933</v>
      </c>
      <c r="E8356" s="554" t="s">
        <v>3020</v>
      </c>
      <c r="F8356" s="554"/>
      <c r="G8356" s="183" t="s">
        <v>114</v>
      </c>
      <c r="H8356" s="184">
        <v>1</v>
      </c>
      <c r="I8356" s="185"/>
      <c r="J8356" s="185">
        <v>228.39</v>
      </c>
      <c r="K8356" s="185">
        <v>228.39</v>
      </c>
    </row>
    <row r="8357" spans="1:11" ht="25.5" x14ac:dyDescent="0.2">
      <c r="A8357" s="290" t="s">
        <v>2689</v>
      </c>
      <c r="B8357" s="186" t="s">
        <v>2870</v>
      </c>
      <c r="C8357" s="290" t="s">
        <v>2691</v>
      </c>
      <c r="D8357" s="290" t="s">
        <v>2871</v>
      </c>
      <c r="E8357" s="555" t="s">
        <v>2693</v>
      </c>
      <c r="F8357" s="555"/>
      <c r="G8357" s="187" t="s">
        <v>2694</v>
      </c>
      <c r="H8357" s="188">
        <v>1</v>
      </c>
      <c r="I8357" s="188"/>
      <c r="J8357" s="189">
        <v>33.79</v>
      </c>
      <c r="K8357" s="189">
        <v>33.79</v>
      </c>
    </row>
    <row r="8358" spans="1:11" ht="25.5" x14ac:dyDescent="0.2">
      <c r="A8358" s="290" t="s">
        <v>2689</v>
      </c>
      <c r="B8358" s="186" t="s">
        <v>2851</v>
      </c>
      <c r="C8358" s="290" t="s">
        <v>2691</v>
      </c>
      <c r="D8358" s="290" t="s">
        <v>2852</v>
      </c>
      <c r="E8358" s="555" t="s">
        <v>2693</v>
      </c>
      <c r="F8358" s="555"/>
      <c r="G8358" s="187" t="s">
        <v>2694</v>
      </c>
      <c r="H8358" s="188">
        <v>1</v>
      </c>
      <c r="I8358" s="188"/>
      <c r="J8358" s="189">
        <v>26.89</v>
      </c>
      <c r="K8358" s="189">
        <v>26.89</v>
      </c>
    </row>
    <row r="8359" spans="1:11" x14ac:dyDescent="0.2">
      <c r="A8359" s="291" t="s">
        <v>2697</v>
      </c>
      <c r="B8359" s="190" t="s">
        <v>5346</v>
      </c>
      <c r="C8359" s="291" t="s">
        <v>2691</v>
      </c>
      <c r="D8359" s="291" t="s">
        <v>5347</v>
      </c>
      <c r="E8359" s="556" t="s">
        <v>2700</v>
      </c>
      <c r="F8359" s="556"/>
      <c r="G8359" s="191" t="s">
        <v>48</v>
      </c>
      <c r="H8359" s="192">
        <v>2</v>
      </c>
      <c r="I8359" s="192"/>
      <c r="J8359" s="193">
        <v>14.12</v>
      </c>
      <c r="K8359" s="193">
        <v>28.24</v>
      </c>
    </row>
    <row r="8360" spans="1:11" ht="25.5" x14ac:dyDescent="0.2">
      <c r="A8360" s="291" t="s">
        <v>2697</v>
      </c>
      <c r="B8360" s="190" t="s">
        <v>5348</v>
      </c>
      <c r="C8360" s="291" t="s">
        <v>2691</v>
      </c>
      <c r="D8360" s="291" t="s">
        <v>5349</v>
      </c>
      <c r="E8360" s="556" t="s">
        <v>2700</v>
      </c>
      <c r="F8360" s="556"/>
      <c r="G8360" s="191" t="s">
        <v>48</v>
      </c>
      <c r="H8360" s="192">
        <v>1</v>
      </c>
      <c r="I8360" s="192"/>
      <c r="J8360" s="193">
        <v>61.74</v>
      </c>
      <c r="K8360" s="193">
        <v>61.74</v>
      </c>
    </row>
    <row r="8361" spans="1:11" x14ac:dyDescent="0.2">
      <c r="A8361" s="291" t="s">
        <v>2697</v>
      </c>
      <c r="B8361" s="190" t="s">
        <v>5362</v>
      </c>
      <c r="C8361" s="291" t="s">
        <v>2791</v>
      </c>
      <c r="D8361" s="291" t="s">
        <v>5363</v>
      </c>
      <c r="E8361" s="556" t="s">
        <v>2700</v>
      </c>
      <c r="F8361" s="556"/>
      <c r="G8361" s="191" t="s">
        <v>48</v>
      </c>
      <c r="H8361" s="192">
        <v>1</v>
      </c>
      <c r="I8361" s="192"/>
      <c r="J8361" s="193">
        <v>77.73</v>
      </c>
      <c r="K8361" s="193">
        <v>77.73</v>
      </c>
    </row>
    <row r="8362" spans="1:11" x14ac:dyDescent="0.2">
      <c r="A8362" s="287"/>
      <c r="B8362" s="287"/>
      <c r="C8362" s="287"/>
      <c r="D8362" s="287"/>
      <c r="E8362" s="287" t="s">
        <v>2709</v>
      </c>
      <c r="F8362" s="194">
        <v>44.46</v>
      </c>
      <c r="G8362" s="287" t="s">
        <v>2710</v>
      </c>
      <c r="H8362" s="194">
        <v>0</v>
      </c>
      <c r="I8362" s="287" t="s">
        <v>2711</v>
      </c>
      <c r="J8362" s="194">
        <v>44.46</v>
      </c>
    </row>
    <row r="8363" spans="1:11" x14ac:dyDescent="0.2">
      <c r="A8363" s="287"/>
      <c r="B8363" s="287"/>
      <c r="C8363" s="287"/>
      <c r="D8363" s="287"/>
      <c r="E8363" s="287" t="s">
        <v>2712</v>
      </c>
      <c r="F8363" s="194">
        <v>0</v>
      </c>
      <c r="G8363" s="287"/>
      <c r="H8363" s="552" t="s">
        <v>2713</v>
      </c>
      <c r="I8363" s="552"/>
      <c r="J8363" s="194">
        <v>228.39</v>
      </c>
    </row>
    <row r="8364" spans="1:11" ht="13.5" thickBot="1" x14ac:dyDescent="0.25">
      <c r="A8364" s="196"/>
      <c r="B8364" s="196"/>
      <c r="C8364" s="196"/>
      <c r="D8364" s="196"/>
      <c r="E8364" s="196"/>
      <c r="F8364" s="196"/>
      <c r="G8364" s="196" t="s">
        <v>2714</v>
      </c>
      <c r="H8364" s="198">
        <v>0</v>
      </c>
      <c r="I8364" s="196" t="s">
        <v>2715</v>
      </c>
      <c r="J8364" s="197">
        <v>0</v>
      </c>
    </row>
    <row r="8365" spans="1:11" ht="13.5" thickTop="1" x14ac:dyDescent="0.2">
      <c r="A8365" s="195"/>
      <c r="B8365" s="195"/>
      <c r="C8365" s="195"/>
      <c r="D8365" s="195"/>
      <c r="E8365" s="195"/>
      <c r="F8365" s="195"/>
      <c r="G8365" s="195"/>
      <c r="H8365" s="195"/>
      <c r="I8365" s="195"/>
      <c r="J8365" s="195"/>
    </row>
    <row r="8366" spans="1:11" ht="15" x14ac:dyDescent="0.2">
      <c r="A8366" s="288" t="s">
        <v>8239</v>
      </c>
      <c r="B8366" s="180" t="s">
        <v>2678</v>
      </c>
      <c r="C8366" s="288" t="s">
        <v>2679</v>
      </c>
      <c r="D8366" s="288" t="s">
        <v>2680</v>
      </c>
      <c r="E8366" s="553" t="s">
        <v>2681</v>
      </c>
      <c r="F8366" s="553"/>
      <c r="G8366" s="181" t="s">
        <v>2682</v>
      </c>
      <c r="H8366" s="180" t="s">
        <v>2683</v>
      </c>
      <c r="I8366" s="180" t="s">
        <v>6886</v>
      </c>
      <c r="J8366" s="180" t="s">
        <v>2684</v>
      </c>
      <c r="K8366" s="180" t="s">
        <v>2685</v>
      </c>
    </row>
    <row r="8367" spans="1:11" ht="38.25" x14ac:dyDescent="0.2">
      <c r="A8367" s="289" t="s">
        <v>119</v>
      </c>
      <c r="B8367" s="182" t="s">
        <v>5364</v>
      </c>
      <c r="C8367" s="289" t="s">
        <v>2687</v>
      </c>
      <c r="D8367" s="289" t="s">
        <v>1935</v>
      </c>
      <c r="E8367" s="554" t="s">
        <v>3020</v>
      </c>
      <c r="F8367" s="554"/>
      <c r="G8367" s="183" t="s">
        <v>114</v>
      </c>
      <c r="H8367" s="184">
        <v>1</v>
      </c>
      <c r="I8367" s="185"/>
      <c r="J8367" s="185">
        <v>200.33</v>
      </c>
      <c r="K8367" s="185">
        <v>200.33</v>
      </c>
    </row>
    <row r="8368" spans="1:11" ht="25.5" x14ac:dyDescent="0.2">
      <c r="A8368" s="290" t="s">
        <v>2689</v>
      </c>
      <c r="B8368" s="186" t="s">
        <v>4041</v>
      </c>
      <c r="C8368" s="290" t="s">
        <v>2691</v>
      </c>
      <c r="D8368" s="290" t="s">
        <v>4042</v>
      </c>
      <c r="E8368" s="555" t="s">
        <v>2693</v>
      </c>
      <c r="F8368" s="555"/>
      <c r="G8368" s="187" t="s">
        <v>2694</v>
      </c>
      <c r="H8368" s="188">
        <v>0.8</v>
      </c>
      <c r="I8368" s="188"/>
      <c r="J8368" s="189">
        <v>34.46</v>
      </c>
      <c r="K8368" s="189">
        <v>27.56</v>
      </c>
    </row>
    <row r="8369" spans="1:11" ht="25.5" x14ac:dyDescent="0.2">
      <c r="A8369" s="290" t="s">
        <v>2689</v>
      </c>
      <c r="B8369" s="186" t="s">
        <v>2851</v>
      </c>
      <c r="C8369" s="290" t="s">
        <v>2691</v>
      </c>
      <c r="D8369" s="290" t="s">
        <v>2852</v>
      </c>
      <c r="E8369" s="555" t="s">
        <v>2693</v>
      </c>
      <c r="F8369" s="555"/>
      <c r="G8369" s="187" t="s">
        <v>2694</v>
      </c>
      <c r="H8369" s="188">
        <v>0.8</v>
      </c>
      <c r="I8369" s="188"/>
      <c r="J8369" s="189">
        <v>26.89</v>
      </c>
      <c r="K8369" s="189">
        <v>21.51</v>
      </c>
    </row>
    <row r="8370" spans="1:11" ht="38.25" x14ac:dyDescent="0.2">
      <c r="A8370" s="291" t="s">
        <v>2697</v>
      </c>
      <c r="B8370" s="190" t="s">
        <v>5365</v>
      </c>
      <c r="C8370" s="291" t="s">
        <v>2687</v>
      </c>
      <c r="D8370" s="291" t="s">
        <v>2524</v>
      </c>
      <c r="E8370" s="556" t="s">
        <v>2700</v>
      </c>
      <c r="F8370" s="556"/>
      <c r="G8370" s="191" t="s">
        <v>114</v>
      </c>
      <c r="H8370" s="192">
        <v>1</v>
      </c>
      <c r="I8370" s="192"/>
      <c r="J8370" s="193">
        <v>151.26</v>
      </c>
      <c r="K8370" s="193">
        <v>151.26</v>
      </c>
    </row>
    <row r="8371" spans="1:11" x14ac:dyDescent="0.2">
      <c r="A8371" s="287"/>
      <c r="B8371" s="287"/>
      <c r="C8371" s="287"/>
      <c r="D8371" s="287"/>
      <c r="E8371" s="287" t="s">
        <v>2709</v>
      </c>
      <c r="F8371" s="194">
        <v>37.03</v>
      </c>
      <c r="G8371" s="287" t="s">
        <v>2710</v>
      </c>
      <c r="H8371" s="194">
        <v>0</v>
      </c>
      <c r="I8371" s="287" t="s">
        <v>2711</v>
      </c>
      <c r="J8371" s="194">
        <v>37.03</v>
      </c>
    </row>
    <row r="8372" spans="1:11" x14ac:dyDescent="0.2">
      <c r="A8372" s="287"/>
      <c r="B8372" s="287"/>
      <c r="C8372" s="287"/>
      <c r="D8372" s="287"/>
      <c r="E8372" s="287" t="s">
        <v>2712</v>
      </c>
      <c r="F8372" s="194">
        <v>0</v>
      </c>
      <c r="G8372" s="287"/>
      <c r="H8372" s="552" t="s">
        <v>2713</v>
      </c>
      <c r="I8372" s="552"/>
      <c r="J8372" s="194">
        <v>200.33</v>
      </c>
    </row>
    <row r="8373" spans="1:11" ht="13.5" thickBot="1" x14ac:dyDescent="0.25">
      <c r="A8373" s="196"/>
      <c r="B8373" s="196"/>
      <c r="C8373" s="196"/>
      <c r="D8373" s="196"/>
      <c r="E8373" s="196"/>
      <c r="F8373" s="196"/>
      <c r="G8373" s="196" t="s">
        <v>2714</v>
      </c>
      <c r="H8373" s="198">
        <v>0</v>
      </c>
      <c r="I8373" s="196" t="s">
        <v>2715</v>
      </c>
      <c r="J8373" s="197">
        <v>0</v>
      </c>
    </row>
    <row r="8374" spans="1:11" ht="13.5" thickTop="1" x14ac:dyDescent="0.2">
      <c r="A8374" s="195"/>
      <c r="B8374" s="195"/>
      <c r="C8374" s="195"/>
      <c r="D8374" s="195"/>
      <c r="E8374" s="195"/>
      <c r="F8374" s="195"/>
      <c r="G8374" s="195"/>
      <c r="H8374" s="195"/>
      <c r="I8374" s="195"/>
      <c r="J8374" s="195"/>
    </row>
    <row r="8375" spans="1:11" ht="15" x14ac:dyDescent="0.2">
      <c r="A8375" s="288" t="s">
        <v>8240</v>
      </c>
      <c r="B8375" s="180" t="s">
        <v>2678</v>
      </c>
      <c r="C8375" s="288" t="s">
        <v>2679</v>
      </c>
      <c r="D8375" s="288" t="s">
        <v>2680</v>
      </c>
      <c r="E8375" s="553" t="s">
        <v>2681</v>
      </c>
      <c r="F8375" s="553"/>
      <c r="G8375" s="181" t="s">
        <v>2682</v>
      </c>
      <c r="H8375" s="180" t="s">
        <v>2683</v>
      </c>
      <c r="I8375" s="180" t="s">
        <v>6886</v>
      </c>
      <c r="J8375" s="180" t="s">
        <v>2684</v>
      </c>
      <c r="K8375" s="180" t="s">
        <v>2685</v>
      </c>
    </row>
    <row r="8376" spans="1:11" ht="38.25" x14ac:dyDescent="0.2">
      <c r="A8376" s="289" t="s">
        <v>119</v>
      </c>
      <c r="B8376" s="182" t="s">
        <v>5366</v>
      </c>
      <c r="C8376" s="289" t="s">
        <v>2687</v>
      </c>
      <c r="D8376" s="289" t="s">
        <v>1937</v>
      </c>
      <c r="E8376" s="554" t="s">
        <v>3020</v>
      </c>
      <c r="F8376" s="554"/>
      <c r="G8376" s="183" t="s">
        <v>114</v>
      </c>
      <c r="H8376" s="184">
        <v>1</v>
      </c>
      <c r="I8376" s="185"/>
      <c r="J8376" s="185">
        <v>268.75</v>
      </c>
      <c r="K8376" s="185">
        <v>268.75</v>
      </c>
    </row>
    <row r="8377" spans="1:11" ht="25.5" x14ac:dyDescent="0.2">
      <c r="A8377" s="290" t="s">
        <v>2689</v>
      </c>
      <c r="B8377" s="186" t="s">
        <v>2870</v>
      </c>
      <c r="C8377" s="290" t="s">
        <v>2691</v>
      </c>
      <c r="D8377" s="290" t="s">
        <v>2871</v>
      </c>
      <c r="E8377" s="555" t="s">
        <v>2693</v>
      </c>
      <c r="F8377" s="555"/>
      <c r="G8377" s="187" t="s">
        <v>2694</v>
      </c>
      <c r="H8377" s="188">
        <v>0.7</v>
      </c>
      <c r="I8377" s="188"/>
      <c r="J8377" s="189">
        <v>33.79</v>
      </c>
      <c r="K8377" s="189">
        <v>23.65</v>
      </c>
    </row>
    <row r="8378" spans="1:11" ht="25.5" x14ac:dyDescent="0.2">
      <c r="A8378" s="290" t="s">
        <v>2689</v>
      </c>
      <c r="B8378" s="186" t="s">
        <v>2851</v>
      </c>
      <c r="C8378" s="290" t="s">
        <v>2691</v>
      </c>
      <c r="D8378" s="290" t="s">
        <v>2852</v>
      </c>
      <c r="E8378" s="555" t="s">
        <v>2693</v>
      </c>
      <c r="F8378" s="555"/>
      <c r="G8378" s="187" t="s">
        <v>2694</v>
      </c>
      <c r="H8378" s="188">
        <v>0.7</v>
      </c>
      <c r="I8378" s="188"/>
      <c r="J8378" s="189">
        <v>26.89</v>
      </c>
      <c r="K8378" s="189">
        <v>18.82</v>
      </c>
    </row>
    <row r="8379" spans="1:11" ht="25.5" x14ac:dyDescent="0.2">
      <c r="A8379" s="291" t="s">
        <v>2697</v>
      </c>
      <c r="B8379" s="190" t="s">
        <v>7742</v>
      </c>
      <c r="C8379" s="291" t="s">
        <v>6904</v>
      </c>
      <c r="D8379" s="291" t="s">
        <v>7743</v>
      </c>
      <c r="E8379" s="556" t="s">
        <v>4366</v>
      </c>
      <c r="F8379" s="556"/>
      <c r="G8379" s="191" t="s">
        <v>48</v>
      </c>
      <c r="H8379" s="192">
        <v>1</v>
      </c>
      <c r="I8379" s="192"/>
      <c r="J8379" s="193">
        <v>13.29</v>
      </c>
      <c r="K8379" s="193">
        <v>13.29</v>
      </c>
    </row>
    <row r="8380" spans="1:11" x14ac:dyDescent="0.2">
      <c r="A8380" s="291" t="s">
        <v>2697</v>
      </c>
      <c r="B8380" s="190" t="s">
        <v>7744</v>
      </c>
      <c r="C8380" s="291" t="s">
        <v>2791</v>
      </c>
      <c r="D8380" s="291" t="s">
        <v>7745</v>
      </c>
      <c r="E8380" s="556" t="s">
        <v>2700</v>
      </c>
      <c r="F8380" s="556"/>
      <c r="G8380" s="191" t="s">
        <v>48</v>
      </c>
      <c r="H8380" s="192">
        <v>1</v>
      </c>
      <c r="I8380" s="192"/>
      <c r="J8380" s="193">
        <v>212.99</v>
      </c>
      <c r="K8380" s="193">
        <v>212.99</v>
      </c>
    </row>
    <row r="8381" spans="1:11" x14ac:dyDescent="0.2">
      <c r="A8381" s="287"/>
      <c r="B8381" s="287"/>
      <c r="C8381" s="287"/>
      <c r="D8381" s="287"/>
      <c r="E8381" s="287" t="s">
        <v>2709</v>
      </c>
      <c r="F8381" s="194">
        <v>31.12</v>
      </c>
      <c r="G8381" s="287" t="s">
        <v>2710</v>
      </c>
      <c r="H8381" s="194">
        <v>0</v>
      </c>
      <c r="I8381" s="287" t="s">
        <v>2711</v>
      </c>
      <c r="J8381" s="194">
        <v>31.12</v>
      </c>
    </row>
    <row r="8382" spans="1:11" x14ac:dyDescent="0.2">
      <c r="A8382" s="287"/>
      <c r="B8382" s="287"/>
      <c r="C8382" s="287"/>
      <c r="D8382" s="287"/>
      <c r="E8382" s="287" t="s">
        <v>2712</v>
      </c>
      <c r="F8382" s="194">
        <v>0</v>
      </c>
      <c r="G8382" s="287"/>
      <c r="H8382" s="552" t="s">
        <v>2713</v>
      </c>
      <c r="I8382" s="552"/>
      <c r="J8382" s="194">
        <v>268.75</v>
      </c>
    </row>
    <row r="8383" spans="1:11" ht="13.5" thickBot="1" x14ac:dyDescent="0.25">
      <c r="A8383" s="196"/>
      <c r="B8383" s="196"/>
      <c r="C8383" s="196"/>
      <c r="D8383" s="196"/>
      <c r="E8383" s="196"/>
      <c r="F8383" s="196"/>
      <c r="G8383" s="196" t="s">
        <v>2714</v>
      </c>
      <c r="H8383" s="198">
        <v>0</v>
      </c>
      <c r="I8383" s="196" t="s">
        <v>2715</v>
      </c>
      <c r="J8383" s="197">
        <v>0</v>
      </c>
    </row>
    <row r="8384" spans="1:11" ht="13.5" thickTop="1" x14ac:dyDescent="0.2">
      <c r="A8384" s="195"/>
      <c r="B8384" s="195"/>
      <c r="C8384" s="195"/>
      <c r="D8384" s="195"/>
      <c r="E8384" s="195"/>
      <c r="F8384" s="195"/>
      <c r="G8384" s="195"/>
      <c r="H8384" s="195"/>
      <c r="I8384" s="195"/>
      <c r="J8384" s="195"/>
    </row>
    <row r="8385" spans="1:11" ht="15" x14ac:dyDescent="0.2">
      <c r="A8385" s="288" t="s">
        <v>8241</v>
      </c>
      <c r="B8385" s="180" t="s">
        <v>2678</v>
      </c>
      <c r="C8385" s="288" t="s">
        <v>2679</v>
      </c>
      <c r="D8385" s="288" t="s">
        <v>2680</v>
      </c>
      <c r="E8385" s="553" t="s">
        <v>2681</v>
      </c>
      <c r="F8385" s="553"/>
      <c r="G8385" s="181" t="s">
        <v>2682</v>
      </c>
      <c r="H8385" s="180" t="s">
        <v>2683</v>
      </c>
      <c r="I8385" s="180" t="s">
        <v>6886</v>
      </c>
      <c r="J8385" s="180" t="s">
        <v>2684</v>
      </c>
      <c r="K8385" s="180" t="s">
        <v>2685</v>
      </c>
    </row>
    <row r="8386" spans="1:11" ht="51" x14ac:dyDescent="0.2">
      <c r="A8386" s="289" t="s">
        <v>119</v>
      </c>
      <c r="B8386" s="182" t="s">
        <v>5367</v>
      </c>
      <c r="C8386" s="289" t="s">
        <v>2687</v>
      </c>
      <c r="D8386" s="289" t="s">
        <v>1939</v>
      </c>
      <c r="E8386" s="554" t="s">
        <v>3020</v>
      </c>
      <c r="F8386" s="554"/>
      <c r="G8386" s="183" t="s">
        <v>114</v>
      </c>
      <c r="H8386" s="184">
        <v>1</v>
      </c>
      <c r="I8386" s="185"/>
      <c r="J8386" s="185">
        <v>101</v>
      </c>
      <c r="K8386" s="185">
        <v>101</v>
      </c>
    </row>
    <row r="8387" spans="1:11" ht="25.5" x14ac:dyDescent="0.2">
      <c r="A8387" s="290" t="s">
        <v>2689</v>
      </c>
      <c r="B8387" s="186" t="s">
        <v>2870</v>
      </c>
      <c r="C8387" s="290" t="s">
        <v>2691</v>
      </c>
      <c r="D8387" s="290" t="s">
        <v>2871</v>
      </c>
      <c r="E8387" s="555" t="s">
        <v>2693</v>
      </c>
      <c r="F8387" s="555"/>
      <c r="G8387" s="187" t="s">
        <v>2694</v>
      </c>
      <c r="H8387" s="188">
        <v>0.5</v>
      </c>
      <c r="I8387" s="188"/>
      <c r="J8387" s="189">
        <v>33.79</v>
      </c>
      <c r="K8387" s="189">
        <v>16.89</v>
      </c>
    </row>
    <row r="8388" spans="1:11" ht="25.5" x14ac:dyDescent="0.2">
      <c r="A8388" s="290" t="s">
        <v>2689</v>
      </c>
      <c r="B8388" s="186" t="s">
        <v>2851</v>
      </c>
      <c r="C8388" s="290" t="s">
        <v>2691</v>
      </c>
      <c r="D8388" s="290" t="s">
        <v>2852</v>
      </c>
      <c r="E8388" s="555" t="s">
        <v>2693</v>
      </c>
      <c r="F8388" s="555"/>
      <c r="G8388" s="187" t="s">
        <v>2694</v>
      </c>
      <c r="H8388" s="188">
        <v>0.5</v>
      </c>
      <c r="I8388" s="188"/>
      <c r="J8388" s="189">
        <v>26.89</v>
      </c>
      <c r="K8388" s="189">
        <v>13.44</v>
      </c>
    </row>
    <row r="8389" spans="1:11" x14ac:dyDescent="0.2">
      <c r="A8389" s="291" t="s">
        <v>2697</v>
      </c>
      <c r="B8389" s="190" t="s">
        <v>5368</v>
      </c>
      <c r="C8389" s="291" t="s">
        <v>2791</v>
      </c>
      <c r="D8389" s="291" t="s">
        <v>5369</v>
      </c>
      <c r="E8389" s="556" t="s">
        <v>2700</v>
      </c>
      <c r="F8389" s="556"/>
      <c r="G8389" s="191" t="s">
        <v>48</v>
      </c>
      <c r="H8389" s="192">
        <v>1</v>
      </c>
      <c r="I8389" s="192"/>
      <c r="J8389" s="193">
        <v>57.38</v>
      </c>
      <c r="K8389" s="193">
        <v>57.38</v>
      </c>
    </row>
    <row r="8390" spans="1:11" ht="25.5" x14ac:dyDescent="0.2">
      <c r="A8390" s="291" t="s">
        <v>2697</v>
      </c>
      <c r="B8390" s="190" t="s">
        <v>7742</v>
      </c>
      <c r="C8390" s="291" t="s">
        <v>6904</v>
      </c>
      <c r="D8390" s="291" t="s">
        <v>7743</v>
      </c>
      <c r="E8390" s="556" t="s">
        <v>4366</v>
      </c>
      <c r="F8390" s="556"/>
      <c r="G8390" s="191" t="s">
        <v>48</v>
      </c>
      <c r="H8390" s="192">
        <v>1</v>
      </c>
      <c r="I8390" s="192"/>
      <c r="J8390" s="193">
        <v>13.29</v>
      </c>
      <c r="K8390" s="193">
        <v>13.29</v>
      </c>
    </row>
    <row r="8391" spans="1:11" x14ac:dyDescent="0.2">
      <c r="A8391" s="287"/>
      <c r="B8391" s="287"/>
      <c r="C8391" s="287"/>
      <c r="D8391" s="287"/>
      <c r="E8391" s="287" t="s">
        <v>2709</v>
      </c>
      <c r="F8391" s="194">
        <v>22.23</v>
      </c>
      <c r="G8391" s="287" t="s">
        <v>2710</v>
      </c>
      <c r="H8391" s="194">
        <v>0</v>
      </c>
      <c r="I8391" s="287" t="s">
        <v>2711</v>
      </c>
      <c r="J8391" s="194">
        <v>22.23</v>
      </c>
    </row>
    <row r="8392" spans="1:11" x14ac:dyDescent="0.2">
      <c r="A8392" s="287"/>
      <c r="B8392" s="287"/>
      <c r="C8392" s="287"/>
      <c r="D8392" s="287"/>
      <c r="E8392" s="287" t="s">
        <v>2712</v>
      </c>
      <c r="F8392" s="194">
        <v>0</v>
      </c>
      <c r="G8392" s="287"/>
      <c r="H8392" s="552" t="s">
        <v>2713</v>
      </c>
      <c r="I8392" s="552"/>
      <c r="J8392" s="194">
        <v>101</v>
      </c>
    </row>
    <row r="8393" spans="1:11" ht="13.5" thickBot="1" x14ac:dyDescent="0.25">
      <c r="A8393" s="196"/>
      <c r="B8393" s="196"/>
      <c r="C8393" s="196"/>
      <c r="D8393" s="196"/>
      <c r="E8393" s="196"/>
      <c r="F8393" s="196"/>
      <c r="G8393" s="196" t="s">
        <v>2714</v>
      </c>
      <c r="H8393" s="198">
        <v>0</v>
      </c>
      <c r="I8393" s="196" t="s">
        <v>2715</v>
      </c>
      <c r="J8393" s="197">
        <v>0</v>
      </c>
    </row>
    <row r="8394" spans="1:11" ht="13.5" thickTop="1" x14ac:dyDescent="0.2">
      <c r="A8394" s="195"/>
      <c r="B8394" s="195"/>
      <c r="C8394" s="195"/>
      <c r="D8394" s="195"/>
      <c r="E8394" s="195"/>
      <c r="F8394" s="195"/>
      <c r="G8394" s="195"/>
      <c r="H8394" s="195"/>
      <c r="I8394" s="195"/>
      <c r="J8394" s="195"/>
    </row>
    <row r="8395" spans="1:11" ht="15" x14ac:dyDescent="0.2">
      <c r="A8395" s="288" t="s">
        <v>8242</v>
      </c>
      <c r="B8395" s="180" t="s">
        <v>2678</v>
      </c>
      <c r="C8395" s="288" t="s">
        <v>2679</v>
      </c>
      <c r="D8395" s="288" t="s">
        <v>2680</v>
      </c>
      <c r="E8395" s="553" t="s">
        <v>2681</v>
      </c>
      <c r="F8395" s="553"/>
      <c r="G8395" s="181" t="s">
        <v>2682</v>
      </c>
      <c r="H8395" s="180" t="s">
        <v>2683</v>
      </c>
      <c r="I8395" s="180" t="s">
        <v>6886</v>
      </c>
      <c r="J8395" s="180" t="s">
        <v>2684</v>
      </c>
      <c r="K8395" s="180" t="s">
        <v>2685</v>
      </c>
    </row>
    <row r="8396" spans="1:11" ht="51" x14ac:dyDescent="0.2">
      <c r="A8396" s="289" t="s">
        <v>119</v>
      </c>
      <c r="B8396" s="182" t="s">
        <v>5370</v>
      </c>
      <c r="C8396" s="289" t="s">
        <v>2687</v>
      </c>
      <c r="D8396" s="289" t="s">
        <v>1941</v>
      </c>
      <c r="E8396" s="554" t="s">
        <v>3020</v>
      </c>
      <c r="F8396" s="554"/>
      <c r="G8396" s="183" t="s">
        <v>114</v>
      </c>
      <c r="H8396" s="184">
        <v>1</v>
      </c>
      <c r="I8396" s="185"/>
      <c r="J8396" s="185">
        <v>290.14999999999998</v>
      </c>
      <c r="K8396" s="185">
        <v>290.14999999999998</v>
      </c>
    </row>
    <row r="8397" spans="1:11" ht="25.5" x14ac:dyDescent="0.2">
      <c r="A8397" s="290" t="s">
        <v>2689</v>
      </c>
      <c r="B8397" s="186" t="s">
        <v>2870</v>
      </c>
      <c r="C8397" s="290" t="s">
        <v>2691</v>
      </c>
      <c r="D8397" s="290" t="s">
        <v>2871</v>
      </c>
      <c r="E8397" s="555" t="s">
        <v>2693</v>
      </c>
      <c r="F8397" s="555"/>
      <c r="G8397" s="187" t="s">
        <v>2694</v>
      </c>
      <c r="H8397" s="188">
        <v>0.6</v>
      </c>
      <c r="I8397" s="188"/>
      <c r="J8397" s="189">
        <v>33.79</v>
      </c>
      <c r="K8397" s="189">
        <v>20.27</v>
      </c>
    </row>
    <row r="8398" spans="1:11" ht="25.5" x14ac:dyDescent="0.2">
      <c r="A8398" s="290" t="s">
        <v>2689</v>
      </c>
      <c r="B8398" s="186" t="s">
        <v>2851</v>
      </c>
      <c r="C8398" s="290" t="s">
        <v>2691</v>
      </c>
      <c r="D8398" s="290" t="s">
        <v>2852</v>
      </c>
      <c r="E8398" s="555" t="s">
        <v>2693</v>
      </c>
      <c r="F8398" s="555"/>
      <c r="G8398" s="187" t="s">
        <v>2694</v>
      </c>
      <c r="H8398" s="188">
        <v>0.6</v>
      </c>
      <c r="I8398" s="188"/>
      <c r="J8398" s="189">
        <v>26.89</v>
      </c>
      <c r="K8398" s="189">
        <v>16.13</v>
      </c>
    </row>
    <row r="8399" spans="1:11" x14ac:dyDescent="0.2">
      <c r="A8399" s="291" t="s">
        <v>2697</v>
      </c>
      <c r="B8399" s="190" t="s">
        <v>7746</v>
      </c>
      <c r="C8399" s="291" t="s">
        <v>2791</v>
      </c>
      <c r="D8399" s="291" t="s">
        <v>7747</v>
      </c>
      <c r="E8399" s="556" t="s">
        <v>2700</v>
      </c>
      <c r="F8399" s="556"/>
      <c r="G8399" s="191" t="s">
        <v>48</v>
      </c>
      <c r="H8399" s="192">
        <v>1</v>
      </c>
      <c r="I8399" s="192"/>
      <c r="J8399" s="193">
        <v>18.78</v>
      </c>
      <c r="K8399" s="193">
        <v>18.78</v>
      </c>
    </row>
    <row r="8400" spans="1:11" ht="25.5" x14ac:dyDescent="0.2">
      <c r="A8400" s="291" t="s">
        <v>2697</v>
      </c>
      <c r="B8400" s="190" t="s">
        <v>7748</v>
      </c>
      <c r="C8400" s="291" t="s">
        <v>2791</v>
      </c>
      <c r="D8400" s="291" t="s">
        <v>7749</v>
      </c>
      <c r="E8400" s="556" t="s">
        <v>2700</v>
      </c>
      <c r="F8400" s="556"/>
      <c r="G8400" s="191" t="s">
        <v>48</v>
      </c>
      <c r="H8400" s="192">
        <v>1</v>
      </c>
      <c r="I8400" s="192"/>
      <c r="J8400" s="193">
        <v>234.97</v>
      </c>
      <c r="K8400" s="193">
        <v>234.97</v>
      </c>
    </row>
    <row r="8401" spans="1:11" x14ac:dyDescent="0.2">
      <c r="A8401" s="287"/>
      <c r="B8401" s="287"/>
      <c r="C8401" s="287"/>
      <c r="D8401" s="287"/>
      <c r="E8401" s="287" t="s">
        <v>2709</v>
      </c>
      <c r="F8401" s="194">
        <v>26.67</v>
      </c>
      <c r="G8401" s="287" t="s">
        <v>2710</v>
      </c>
      <c r="H8401" s="194">
        <v>0</v>
      </c>
      <c r="I8401" s="287" t="s">
        <v>2711</v>
      </c>
      <c r="J8401" s="194">
        <v>26.67</v>
      </c>
    </row>
    <row r="8402" spans="1:11" x14ac:dyDescent="0.2">
      <c r="A8402" s="287"/>
      <c r="B8402" s="287"/>
      <c r="C8402" s="287"/>
      <c r="D8402" s="287"/>
      <c r="E8402" s="287" t="s">
        <v>2712</v>
      </c>
      <c r="F8402" s="194">
        <v>0</v>
      </c>
      <c r="G8402" s="287"/>
      <c r="H8402" s="552" t="s">
        <v>2713</v>
      </c>
      <c r="I8402" s="552"/>
      <c r="J8402" s="194">
        <v>290.14999999999998</v>
      </c>
    </row>
    <row r="8403" spans="1:11" ht="13.5" thickBot="1" x14ac:dyDescent="0.25">
      <c r="A8403" s="196"/>
      <c r="B8403" s="196"/>
      <c r="C8403" s="196"/>
      <c r="D8403" s="196"/>
      <c r="E8403" s="196"/>
      <c r="F8403" s="196"/>
      <c r="G8403" s="196" t="s">
        <v>2714</v>
      </c>
      <c r="H8403" s="198">
        <v>0</v>
      </c>
      <c r="I8403" s="196" t="s">
        <v>2715</v>
      </c>
      <c r="J8403" s="197">
        <v>0</v>
      </c>
    </row>
    <row r="8404" spans="1:11" ht="13.5" thickTop="1" x14ac:dyDescent="0.2">
      <c r="A8404" s="195"/>
      <c r="B8404" s="195"/>
      <c r="C8404" s="195"/>
      <c r="D8404" s="195"/>
      <c r="E8404" s="195"/>
      <c r="F8404" s="195"/>
      <c r="G8404" s="195"/>
      <c r="H8404" s="195"/>
      <c r="I8404" s="195"/>
      <c r="J8404" s="195"/>
    </row>
    <row r="8405" spans="1:11" ht="15" x14ac:dyDescent="0.2">
      <c r="A8405" s="288" t="s">
        <v>8243</v>
      </c>
      <c r="B8405" s="180" t="s">
        <v>2678</v>
      </c>
      <c r="C8405" s="288" t="s">
        <v>2679</v>
      </c>
      <c r="D8405" s="288" t="s">
        <v>2680</v>
      </c>
      <c r="E8405" s="553" t="s">
        <v>2681</v>
      </c>
      <c r="F8405" s="553"/>
      <c r="G8405" s="181" t="s">
        <v>2682</v>
      </c>
      <c r="H8405" s="180" t="s">
        <v>2683</v>
      </c>
      <c r="I8405" s="180" t="s">
        <v>6886</v>
      </c>
      <c r="J8405" s="180" t="s">
        <v>2684</v>
      </c>
      <c r="K8405" s="180" t="s">
        <v>2685</v>
      </c>
    </row>
    <row r="8406" spans="1:11" ht="38.25" x14ac:dyDescent="0.2">
      <c r="A8406" s="289" t="s">
        <v>119</v>
      </c>
      <c r="B8406" s="182" t="s">
        <v>5371</v>
      </c>
      <c r="C8406" s="289" t="s">
        <v>2687</v>
      </c>
      <c r="D8406" s="289" t="s">
        <v>1943</v>
      </c>
      <c r="E8406" s="554" t="s">
        <v>3020</v>
      </c>
      <c r="F8406" s="554"/>
      <c r="G8406" s="183" t="s">
        <v>114</v>
      </c>
      <c r="H8406" s="184">
        <v>1</v>
      </c>
      <c r="I8406" s="185"/>
      <c r="J8406" s="185">
        <v>320.83</v>
      </c>
      <c r="K8406" s="185">
        <v>320.83</v>
      </c>
    </row>
    <row r="8407" spans="1:11" ht="25.5" x14ac:dyDescent="0.2">
      <c r="A8407" s="290" t="s">
        <v>2689</v>
      </c>
      <c r="B8407" s="186" t="s">
        <v>2870</v>
      </c>
      <c r="C8407" s="290" t="s">
        <v>2691</v>
      </c>
      <c r="D8407" s="290" t="s">
        <v>2871</v>
      </c>
      <c r="E8407" s="555" t="s">
        <v>2693</v>
      </c>
      <c r="F8407" s="555"/>
      <c r="G8407" s="187" t="s">
        <v>2694</v>
      </c>
      <c r="H8407" s="188">
        <v>1</v>
      </c>
      <c r="I8407" s="188"/>
      <c r="J8407" s="189">
        <v>33.79</v>
      </c>
      <c r="K8407" s="189">
        <v>33.79</v>
      </c>
    </row>
    <row r="8408" spans="1:11" ht="25.5" x14ac:dyDescent="0.2">
      <c r="A8408" s="290" t="s">
        <v>2689</v>
      </c>
      <c r="B8408" s="186" t="s">
        <v>2851</v>
      </c>
      <c r="C8408" s="290" t="s">
        <v>2691</v>
      </c>
      <c r="D8408" s="290" t="s">
        <v>2852</v>
      </c>
      <c r="E8408" s="555" t="s">
        <v>2693</v>
      </c>
      <c r="F8408" s="555"/>
      <c r="G8408" s="187" t="s">
        <v>2694</v>
      </c>
      <c r="H8408" s="188">
        <v>1</v>
      </c>
      <c r="I8408" s="188"/>
      <c r="J8408" s="189">
        <v>26.89</v>
      </c>
      <c r="K8408" s="189">
        <v>26.89</v>
      </c>
    </row>
    <row r="8409" spans="1:11" ht="51" x14ac:dyDescent="0.2">
      <c r="A8409" s="291" t="s">
        <v>2697</v>
      </c>
      <c r="B8409" s="190" t="s">
        <v>5372</v>
      </c>
      <c r="C8409" s="291" t="s">
        <v>2691</v>
      </c>
      <c r="D8409" s="291" t="s">
        <v>5373</v>
      </c>
      <c r="E8409" s="556" t="s">
        <v>2700</v>
      </c>
      <c r="F8409" s="556"/>
      <c r="G8409" s="191" t="s">
        <v>48</v>
      </c>
      <c r="H8409" s="192">
        <v>1</v>
      </c>
      <c r="I8409" s="192"/>
      <c r="J8409" s="193">
        <v>93.42</v>
      </c>
      <c r="K8409" s="193">
        <v>93.42</v>
      </c>
    </row>
    <row r="8410" spans="1:11" x14ac:dyDescent="0.2">
      <c r="A8410" s="291" t="s">
        <v>2697</v>
      </c>
      <c r="B8410" s="190" t="s">
        <v>5374</v>
      </c>
      <c r="C8410" s="291" t="s">
        <v>2691</v>
      </c>
      <c r="D8410" s="291" t="s">
        <v>5375</v>
      </c>
      <c r="E8410" s="556" t="s">
        <v>2700</v>
      </c>
      <c r="F8410" s="556"/>
      <c r="G8410" s="191" t="s">
        <v>48</v>
      </c>
      <c r="H8410" s="192">
        <v>1</v>
      </c>
      <c r="I8410" s="192"/>
      <c r="J8410" s="193">
        <v>115.73</v>
      </c>
      <c r="K8410" s="193">
        <v>115.73</v>
      </c>
    </row>
    <row r="8411" spans="1:11" x14ac:dyDescent="0.2">
      <c r="A8411" s="291" t="s">
        <v>2697</v>
      </c>
      <c r="B8411" s="190" t="s">
        <v>5376</v>
      </c>
      <c r="C8411" s="291" t="s">
        <v>2691</v>
      </c>
      <c r="D8411" s="291" t="s">
        <v>5377</v>
      </c>
      <c r="E8411" s="556" t="s">
        <v>2700</v>
      </c>
      <c r="F8411" s="556"/>
      <c r="G8411" s="191" t="s">
        <v>48</v>
      </c>
      <c r="H8411" s="192">
        <v>1</v>
      </c>
      <c r="I8411" s="192"/>
      <c r="J8411" s="193">
        <v>51</v>
      </c>
      <c r="K8411" s="193">
        <v>51</v>
      </c>
    </row>
    <row r="8412" spans="1:11" x14ac:dyDescent="0.2">
      <c r="A8412" s="287"/>
      <c r="B8412" s="287"/>
      <c r="C8412" s="287"/>
      <c r="D8412" s="287"/>
      <c r="E8412" s="287" t="s">
        <v>2709</v>
      </c>
      <c r="F8412" s="194">
        <v>44.46</v>
      </c>
      <c r="G8412" s="287" t="s">
        <v>2710</v>
      </c>
      <c r="H8412" s="194">
        <v>0</v>
      </c>
      <c r="I8412" s="287" t="s">
        <v>2711</v>
      </c>
      <c r="J8412" s="194">
        <v>44.46</v>
      </c>
    </row>
    <row r="8413" spans="1:11" x14ac:dyDescent="0.2">
      <c r="A8413" s="287"/>
      <c r="B8413" s="287"/>
      <c r="C8413" s="287"/>
      <c r="D8413" s="287"/>
      <c r="E8413" s="287" t="s">
        <v>2712</v>
      </c>
      <c r="F8413" s="194">
        <v>0</v>
      </c>
      <c r="G8413" s="287"/>
      <c r="H8413" s="552" t="s">
        <v>2713</v>
      </c>
      <c r="I8413" s="552"/>
      <c r="J8413" s="194">
        <v>320.83</v>
      </c>
    </row>
    <row r="8414" spans="1:11" ht="13.5" thickBot="1" x14ac:dyDescent="0.25">
      <c r="A8414" s="196"/>
      <c r="B8414" s="196"/>
      <c r="C8414" s="196"/>
      <c r="D8414" s="196"/>
      <c r="E8414" s="196"/>
      <c r="F8414" s="196"/>
      <c r="G8414" s="196" t="s">
        <v>2714</v>
      </c>
      <c r="H8414" s="198">
        <v>0</v>
      </c>
      <c r="I8414" s="196" t="s">
        <v>2715</v>
      </c>
      <c r="J8414" s="197">
        <v>0</v>
      </c>
    </row>
    <row r="8415" spans="1:11" ht="13.5" thickTop="1" x14ac:dyDescent="0.2">
      <c r="A8415" s="195"/>
      <c r="B8415" s="195"/>
      <c r="C8415" s="195"/>
      <c r="D8415" s="195"/>
      <c r="E8415" s="195"/>
      <c r="F8415" s="195"/>
      <c r="G8415" s="195"/>
      <c r="H8415" s="195"/>
      <c r="I8415" s="195"/>
      <c r="J8415" s="195"/>
    </row>
    <row r="8416" spans="1:11" ht="15" x14ac:dyDescent="0.2">
      <c r="A8416" s="288" t="s">
        <v>8244</v>
      </c>
      <c r="B8416" s="180" t="s">
        <v>2678</v>
      </c>
      <c r="C8416" s="288" t="s">
        <v>2679</v>
      </c>
      <c r="D8416" s="288" t="s">
        <v>2680</v>
      </c>
      <c r="E8416" s="553" t="s">
        <v>2681</v>
      </c>
      <c r="F8416" s="553"/>
      <c r="G8416" s="181" t="s">
        <v>2682</v>
      </c>
      <c r="H8416" s="180" t="s">
        <v>2683</v>
      </c>
      <c r="I8416" s="180" t="s">
        <v>6886</v>
      </c>
      <c r="J8416" s="180" t="s">
        <v>2684</v>
      </c>
      <c r="K8416" s="180" t="s">
        <v>2685</v>
      </c>
    </row>
    <row r="8417" spans="1:11" ht="38.25" x14ac:dyDescent="0.2">
      <c r="A8417" s="289" t="s">
        <v>119</v>
      </c>
      <c r="B8417" s="182" t="s">
        <v>5378</v>
      </c>
      <c r="C8417" s="289" t="s">
        <v>2687</v>
      </c>
      <c r="D8417" s="289" t="s">
        <v>1945</v>
      </c>
      <c r="E8417" s="554" t="s">
        <v>3020</v>
      </c>
      <c r="F8417" s="554"/>
      <c r="G8417" s="183" t="s">
        <v>114</v>
      </c>
      <c r="H8417" s="184">
        <v>1</v>
      </c>
      <c r="I8417" s="185"/>
      <c r="J8417" s="185">
        <v>217.13</v>
      </c>
      <c r="K8417" s="185">
        <v>217.13</v>
      </c>
    </row>
    <row r="8418" spans="1:11" ht="25.5" x14ac:dyDescent="0.2">
      <c r="A8418" s="290" t="s">
        <v>2689</v>
      </c>
      <c r="B8418" s="186" t="s">
        <v>2870</v>
      </c>
      <c r="C8418" s="290" t="s">
        <v>2691</v>
      </c>
      <c r="D8418" s="290" t="s">
        <v>2871</v>
      </c>
      <c r="E8418" s="555" t="s">
        <v>2693</v>
      </c>
      <c r="F8418" s="555"/>
      <c r="G8418" s="187" t="s">
        <v>2694</v>
      </c>
      <c r="H8418" s="188">
        <v>1</v>
      </c>
      <c r="I8418" s="188"/>
      <c r="J8418" s="189">
        <v>33.79</v>
      </c>
      <c r="K8418" s="189">
        <v>33.79</v>
      </c>
    </row>
    <row r="8419" spans="1:11" ht="25.5" x14ac:dyDescent="0.2">
      <c r="A8419" s="290" t="s">
        <v>2689</v>
      </c>
      <c r="B8419" s="186" t="s">
        <v>2851</v>
      </c>
      <c r="C8419" s="290" t="s">
        <v>2691</v>
      </c>
      <c r="D8419" s="290" t="s">
        <v>2852</v>
      </c>
      <c r="E8419" s="555" t="s">
        <v>2693</v>
      </c>
      <c r="F8419" s="555"/>
      <c r="G8419" s="187" t="s">
        <v>2694</v>
      </c>
      <c r="H8419" s="188">
        <v>0.5</v>
      </c>
      <c r="I8419" s="188"/>
      <c r="J8419" s="189">
        <v>26.89</v>
      </c>
      <c r="K8419" s="189">
        <v>13.44</v>
      </c>
    </row>
    <row r="8420" spans="1:11" ht="38.25" x14ac:dyDescent="0.2">
      <c r="A8420" s="291" t="s">
        <v>2697</v>
      </c>
      <c r="B8420" s="190" t="s">
        <v>5379</v>
      </c>
      <c r="C8420" s="291" t="s">
        <v>2687</v>
      </c>
      <c r="D8420" s="291" t="s">
        <v>2525</v>
      </c>
      <c r="E8420" s="556" t="s">
        <v>2700</v>
      </c>
      <c r="F8420" s="556"/>
      <c r="G8420" s="191" t="s">
        <v>114</v>
      </c>
      <c r="H8420" s="192">
        <v>1</v>
      </c>
      <c r="I8420" s="192"/>
      <c r="J8420" s="193">
        <v>169.9</v>
      </c>
      <c r="K8420" s="193">
        <v>169.9</v>
      </c>
    </row>
    <row r="8421" spans="1:11" x14ac:dyDescent="0.2">
      <c r="A8421" s="287"/>
      <c r="B8421" s="287"/>
      <c r="C8421" s="287"/>
      <c r="D8421" s="287"/>
      <c r="E8421" s="287" t="s">
        <v>2709</v>
      </c>
      <c r="F8421" s="194">
        <v>35.03</v>
      </c>
      <c r="G8421" s="287" t="s">
        <v>2710</v>
      </c>
      <c r="H8421" s="194">
        <v>0</v>
      </c>
      <c r="I8421" s="287" t="s">
        <v>2711</v>
      </c>
      <c r="J8421" s="194">
        <v>35.03</v>
      </c>
    </row>
    <row r="8422" spans="1:11" x14ac:dyDescent="0.2">
      <c r="A8422" s="287"/>
      <c r="B8422" s="287"/>
      <c r="C8422" s="287"/>
      <c r="D8422" s="287"/>
      <c r="E8422" s="287" t="s">
        <v>2712</v>
      </c>
      <c r="F8422" s="194">
        <v>0</v>
      </c>
      <c r="G8422" s="287"/>
      <c r="H8422" s="552" t="s">
        <v>2713</v>
      </c>
      <c r="I8422" s="552"/>
      <c r="J8422" s="194">
        <v>217.13</v>
      </c>
    </row>
    <row r="8423" spans="1:11" ht="13.5" thickBot="1" x14ac:dyDescent="0.25">
      <c r="A8423" s="196"/>
      <c r="B8423" s="196"/>
      <c r="C8423" s="196"/>
      <c r="D8423" s="196"/>
      <c r="E8423" s="196"/>
      <c r="F8423" s="196"/>
      <c r="G8423" s="196" t="s">
        <v>2714</v>
      </c>
      <c r="H8423" s="198">
        <v>0</v>
      </c>
      <c r="I8423" s="196" t="s">
        <v>2715</v>
      </c>
      <c r="J8423" s="197">
        <v>0</v>
      </c>
    </row>
    <row r="8424" spans="1:11" ht="13.5" thickTop="1" x14ac:dyDescent="0.2">
      <c r="A8424" s="195"/>
      <c r="B8424" s="195"/>
      <c r="C8424" s="195"/>
      <c r="D8424" s="195"/>
      <c r="E8424" s="195"/>
      <c r="F8424" s="195"/>
      <c r="G8424" s="195"/>
      <c r="H8424" s="195"/>
      <c r="I8424" s="195"/>
      <c r="J8424" s="195"/>
    </row>
    <row r="8425" spans="1:11" ht="15" x14ac:dyDescent="0.2">
      <c r="A8425" s="288" t="s">
        <v>8245</v>
      </c>
      <c r="B8425" s="180" t="s">
        <v>2678</v>
      </c>
      <c r="C8425" s="288" t="s">
        <v>2679</v>
      </c>
      <c r="D8425" s="288" t="s">
        <v>2680</v>
      </c>
      <c r="E8425" s="553" t="s">
        <v>2681</v>
      </c>
      <c r="F8425" s="553"/>
      <c r="G8425" s="181" t="s">
        <v>2682</v>
      </c>
      <c r="H8425" s="180" t="s">
        <v>2683</v>
      </c>
      <c r="I8425" s="180" t="s">
        <v>6886</v>
      </c>
      <c r="J8425" s="180" t="s">
        <v>2684</v>
      </c>
      <c r="K8425" s="180" t="s">
        <v>2685</v>
      </c>
    </row>
    <row r="8426" spans="1:11" ht="38.25" x14ac:dyDescent="0.2">
      <c r="A8426" s="289" t="s">
        <v>119</v>
      </c>
      <c r="B8426" s="182" t="s">
        <v>5380</v>
      </c>
      <c r="C8426" s="289" t="s">
        <v>2687</v>
      </c>
      <c r="D8426" s="289" t="s">
        <v>1947</v>
      </c>
      <c r="E8426" s="554" t="s">
        <v>3020</v>
      </c>
      <c r="F8426" s="554"/>
      <c r="G8426" s="183" t="s">
        <v>114</v>
      </c>
      <c r="H8426" s="184">
        <v>1</v>
      </c>
      <c r="I8426" s="185"/>
      <c r="J8426" s="185">
        <v>217.13</v>
      </c>
      <c r="K8426" s="185">
        <v>217.13</v>
      </c>
    </row>
    <row r="8427" spans="1:11" ht="25.5" x14ac:dyDescent="0.2">
      <c r="A8427" s="290" t="s">
        <v>2689</v>
      </c>
      <c r="B8427" s="186" t="s">
        <v>2870</v>
      </c>
      <c r="C8427" s="290" t="s">
        <v>2691</v>
      </c>
      <c r="D8427" s="290" t="s">
        <v>2871</v>
      </c>
      <c r="E8427" s="555" t="s">
        <v>2693</v>
      </c>
      <c r="F8427" s="555"/>
      <c r="G8427" s="187" t="s">
        <v>2694</v>
      </c>
      <c r="H8427" s="188">
        <v>1</v>
      </c>
      <c r="I8427" s="188"/>
      <c r="J8427" s="189">
        <v>33.79</v>
      </c>
      <c r="K8427" s="189">
        <v>33.79</v>
      </c>
    </row>
    <row r="8428" spans="1:11" ht="25.5" x14ac:dyDescent="0.2">
      <c r="A8428" s="290" t="s">
        <v>2689</v>
      </c>
      <c r="B8428" s="186" t="s">
        <v>2851</v>
      </c>
      <c r="C8428" s="290" t="s">
        <v>2691</v>
      </c>
      <c r="D8428" s="290" t="s">
        <v>2852</v>
      </c>
      <c r="E8428" s="555" t="s">
        <v>2693</v>
      </c>
      <c r="F8428" s="555"/>
      <c r="G8428" s="187" t="s">
        <v>2694</v>
      </c>
      <c r="H8428" s="188">
        <v>0.5</v>
      </c>
      <c r="I8428" s="188"/>
      <c r="J8428" s="189">
        <v>26.89</v>
      </c>
      <c r="K8428" s="189">
        <v>13.44</v>
      </c>
    </row>
    <row r="8429" spans="1:11" ht="38.25" x14ac:dyDescent="0.2">
      <c r="A8429" s="291" t="s">
        <v>2697</v>
      </c>
      <c r="B8429" s="190" t="s">
        <v>5381</v>
      </c>
      <c r="C8429" s="291" t="s">
        <v>2687</v>
      </c>
      <c r="D8429" s="291" t="s">
        <v>2526</v>
      </c>
      <c r="E8429" s="556" t="s">
        <v>2700</v>
      </c>
      <c r="F8429" s="556"/>
      <c r="G8429" s="191" t="s">
        <v>114</v>
      </c>
      <c r="H8429" s="192">
        <v>1</v>
      </c>
      <c r="I8429" s="192"/>
      <c r="J8429" s="193">
        <v>169.9</v>
      </c>
      <c r="K8429" s="193">
        <v>169.9</v>
      </c>
    </row>
    <row r="8430" spans="1:11" x14ac:dyDescent="0.2">
      <c r="A8430" s="287"/>
      <c r="B8430" s="287"/>
      <c r="C8430" s="287"/>
      <c r="D8430" s="287"/>
      <c r="E8430" s="287" t="s">
        <v>2709</v>
      </c>
      <c r="F8430" s="194">
        <v>35.03</v>
      </c>
      <c r="G8430" s="287" t="s">
        <v>2710</v>
      </c>
      <c r="H8430" s="194">
        <v>0</v>
      </c>
      <c r="I8430" s="287" t="s">
        <v>2711</v>
      </c>
      <c r="J8430" s="194">
        <v>35.03</v>
      </c>
    </row>
    <row r="8431" spans="1:11" x14ac:dyDescent="0.2">
      <c r="A8431" s="287"/>
      <c r="B8431" s="287"/>
      <c r="C8431" s="287"/>
      <c r="D8431" s="287"/>
      <c r="E8431" s="287" t="s">
        <v>2712</v>
      </c>
      <c r="F8431" s="194">
        <v>0</v>
      </c>
      <c r="G8431" s="287"/>
      <c r="H8431" s="552" t="s">
        <v>2713</v>
      </c>
      <c r="I8431" s="552"/>
      <c r="J8431" s="194">
        <v>217.13</v>
      </c>
    </row>
    <row r="8432" spans="1:11" ht="13.5" thickBot="1" x14ac:dyDescent="0.25">
      <c r="A8432" s="196"/>
      <c r="B8432" s="196"/>
      <c r="C8432" s="196"/>
      <c r="D8432" s="196"/>
      <c r="E8432" s="196"/>
      <c r="F8432" s="196"/>
      <c r="G8432" s="196" t="s">
        <v>2714</v>
      </c>
      <c r="H8432" s="198">
        <v>0</v>
      </c>
      <c r="I8432" s="196" t="s">
        <v>2715</v>
      </c>
      <c r="J8432" s="197">
        <v>0</v>
      </c>
    </row>
    <row r="8433" spans="1:11" ht="13.5" thickTop="1" x14ac:dyDescent="0.2">
      <c r="A8433" s="195"/>
      <c r="B8433" s="195"/>
      <c r="C8433" s="195"/>
      <c r="D8433" s="195"/>
      <c r="E8433" s="195"/>
      <c r="F8433" s="195"/>
      <c r="G8433" s="195"/>
      <c r="H8433" s="195"/>
      <c r="I8433" s="195"/>
      <c r="J8433" s="195"/>
    </row>
    <row r="8434" spans="1:11" ht="15" x14ac:dyDescent="0.2">
      <c r="A8434" s="288" t="s">
        <v>8246</v>
      </c>
      <c r="B8434" s="180" t="s">
        <v>2678</v>
      </c>
      <c r="C8434" s="288" t="s">
        <v>2679</v>
      </c>
      <c r="D8434" s="288" t="s">
        <v>2680</v>
      </c>
      <c r="E8434" s="553" t="s">
        <v>2681</v>
      </c>
      <c r="F8434" s="553"/>
      <c r="G8434" s="181" t="s">
        <v>2682</v>
      </c>
      <c r="H8434" s="180" t="s">
        <v>2683</v>
      </c>
      <c r="I8434" s="180" t="s">
        <v>6886</v>
      </c>
      <c r="J8434" s="180" t="s">
        <v>2684</v>
      </c>
      <c r="K8434" s="180" t="s">
        <v>2685</v>
      </c>
    </row>
    <row r="8435" spans="1:11" ht="25.5" x14ac:dyDescent="0.2">
      <c r="A8435" s="289" t="s">
        <v>119</v>
      </c>
      <c r="B8435" s="182" t="s">
        <v>5382</v>
      </c>
      <c r="C8435" s="289" t="s">
        <v>2687</v>
      </c>
      <c r="D8435" s="289" t="s">
        <v>5383</v>
      </c>
      <c r="E8435" s="554" t="s">
        <v>3020</v>
      </c>
      <c r="F8435" s="554"/>
      <c r="G8435" s="183" t="s">
        <v>114</v>
      </c>
      <c r="H8435" s="184">
        <v>1</v>
      </c>
      <c r="I8435" s="185"/>
      <c r="J8435" s="185">
        <v>369.73</v>
      </c>
      <c r="K8435" s="185">
        <v>369.73</v>
      </c>
    </row>
    <row r="8436" spans="1:11" ht="25.5" x14ac:dyDescent="0.2">
      <c r="A8436" s="290" t="s">
        <v>2689</v>
      </c>
      <c r="B8436" s="186" t="s">
        <v>2881</v>
      </c>
      <c r="C8436" s="290" t="s">
        <v>2691</v>
      </c>
      <c r="D8436" s="290" t="s">
        <v>2882</v>
      </c>
      <c r="E8436" s="555" t="s">
        <v>2693</v>
      </c>
      <c r="F8436" s="555"/>
      <c r="G8436" s="187" t="s">
        <v>2694</v>
      </c>
      <c r="H8436" s="188">
        <v>0.5</v>
      </c>
      <c r="I8436" s="188"/>
      <c r="J8436" s="189">
        <v>27.68</v>
      </c>
      <c r="K8436" s="189">
        <v>13.84</v>
      </c>
    </row>
    <row r="8437" spans="1:11" ht="25.5" x14ac:dyDescent="0.2">
      <c r="A8437" s="290" t="s">
        <v>2689</v>
      </c>
      <c r="B8437" s="186" t="s">
        <v>2870</v>
      </c>
      <c r="C8437" s="290" t="s">
        <v>2691</v>
      </c>
      <c r="D8437" s="290" t="s">
        <v>2871</v>
      </c>
      <c r="E8437" s="555" t="s">
        <v>2693</v>
      </c>
      <c r="F8437" s="555"/>
      <c r="G8437" s="187" t="s">
        <v>2694</v>
      </c>
      <c r="H8437" s="188">
        <v>0.5</v>
      </c>
      <c r="I8437" s="188"/>
      <c r="J8437" s="189">
        <v>33.79</v>
      </c>
      <c r="K8437" s="189">
        <v>16.89</v>
      </c>
    </row>
    <row r="8438" spans="1:11" ht="25.5" x14ac:dyDescent="0.2">
      <c r="A8438" s="291" t="s">
        <v>2697</v>
      </c>
      <c r="B8438" s="190" t="s">
        <v>5384</v>
      </c>
      <c r="C8438" s="291" t="s">
        <v>2687</v>
      </c>
      <c r="D8438" s="291" t="s">
        <v>5383</v>
      </c>
      <c r="E8438" s="556" t="s">
        <v>2700</v>
      </c>
      <c r="F8438" s="556"/>
      <c r="G8438" s="191" t="s">
        <v>48</v>
      </c>
      <c r="H8438" s="192">
        <v>1</v>
      </c>
      <c r="I8438" s="192"/>
      <c r="J8438" s="193">
        <v>339</v>
      </c>
      <c r="K8438" s="193">
        <v>339</v>
      </c>
    </row>
    <row r="8439" spans="1:11" x14ac:dyDescent="0.2">
      <c r="A8439" s="287"/>
      <c r="B8439" s="287"/>
      <c r="C8439" s="287"/>
      <c r="D8439" s="287"/>
      <c r="E8439" s="287" t="s">
        <v>2709</v>
      </c>
      <c r="F8439" s="194">
        <v>22.54</v>
      </c>
      <c r="G8439" s="287" t="s">
        <v>2710</v>
      </c>
      <c r="H8439" s="194">
        <v>0</v>
      </c>
      <c r="I8439" s="287" t="s">
        <v>2711</v>
      </c>
      <c r="J8439" s="194">
        <v>22.54</v>
      </c>
    </row>
    <row r="8440" spans="1:11" x14ac:dyDescent="0.2">
      <c r="A8440" s="287"/>
      <c r="B8440" s="287"/>
      <c r="C8440" s="287"/>
      <c r="D8440" s="287"/>
      <c r="E8440" s="287" t="s">
        <v>2712</v>
      </c>
      <c r="F8440" s="194">
        <v>0</v>
      </c>
      <c r="G8440" s="287"/>
      <c r="H8440" s="552" t="s">
        <v>2713</v>
      </c>
      <c r="I8440" s="552"/>
      <c r="J8440" s="194">
        <v>369.73</v>
      </c>
    </row>
    <row r="8441" spans="1:11" ht="13.5" thickBot="1" x14ac:dyDescent="0.25">
      <c r="A8441" s="196"/>
      <c r="B8441" s="196"/>
      <c r="C8441" s="196"/>
      <c r="D8441" s="196"/>
      <c r="E8441" s="196"/>
      <c r="F8441" s="196"/>
      <c r="G8441" s="196" t="s">
        <v>2714</v>
      </c>
      <c r="H8441" s="198">
        <v>0</v>
      </c>
      <c r="I8441" s="196" t="s">
        <v>2715</v>
      </c>
      <c r="J8441" s="197">
        <v>0</v>
      </c>
    </row>
    <row r="8442" spans="1:11" ht="13.5" thickTop="1" x14ac:dyDescent="0.2">
      <c r="A8442" s="195"/>
      <c r="B8442" s="195"/>
      <c r="C8442" s="195"/>
      <c r="D8442" s="195"/>
      <c r="E8442" s="195"/>
      <c r="F8442" s="195"/>
      <c r="G8442" s="195"/>
      <c r="H8442" s="195"/>
      <c r="I8442" s="195"/>
      <c r="J8442" s="195"/>
    </row>
    <row r="8443" spans="1:11" ht="15" x14ac:dyDescent="0.2">
      <c r="A8443" s="288" t="s">
        <v>8247</v>
      </c>
      <c r="B8443" s="180" t="s">
        <v>2678</v>
      </c>
      <c r="C8443" s="288" t="s">
        <v>2679</v>
      </c>
      <c r="D8443" s="288" t="s">
        <v>2680</v>
      </c>
      <c r="E8443" s="553" t="s">
        <v>2681</v>
      </c>
      <c r="F8443" s="553"/>
      <c r="G8443" s="181" t="s">
        <v>2682</v>
      </c>
      <c r="H8443" s="180" t="s">
        <v>2683</v>
      </c>
      <c r="I8443" s="180" t="s">
        <v>6886</v>
      </c>
      <c r="J8443" s="180" t="s">
        <v>2684</v>
      </c>
      <c r="K8443" s="180" t="s">
        <v>2685</v>
      </c>
    </row>
    <row r="8444" spans="1:11" ht="25.5" x14ac:dyDescent="0.2">
      <c r="A8444" s="289" t="s">
        <v>119</v>
      </c>
      <c r="B8444" s="182" t="s">
        <v>5385</v>
      </c>
      <c r="C8444" s="289" t="s">
        <v>2687</v>
      </c>
      <c r="D8444" s="289" t="s">
        <v>1951</v>
      </c>
      <c r="E8444" s="554" t="s">
        <v>3020</v>
      </c>
      <c r="F8444" s="554"/>
      <c r="G8444" s="183" t="s">
        <v>114</v>
      </c>
      <c r="H8444" s="184">
        <v>1</v>
      </c>
      <c r="I8444" s="185"/>
      <c r="J8444" s="185">
        <v>77.89</v>
      </c>
      <c r="K8444" s="185">
        <v>77.89</v>
      </c>
    </row>
    <row r="8445" spans="1:11" ht="25.5" x14ac:dyDescent="0.2">
      <c r="A8445" s="290" t="s">
        <v>2689</v>
      </c>
      <c r="B8445" s="186" t="s">
        <v>2870</v>
      </c>
      <c r="C8445" s="290" t="s">
        <v>2691</v>
      </c>
      <c r="D8445" s="290" t="s">
        <v>2871</v>
      </c>
      <c r="E8445" s="555" t="s">
        <v>2693</v>
      </c>
      <c r="F8445" s="555"/>
      <c r="G8445" s="187" t="s">
        <v>2694</v>
      </c>
      <c r="H8445" s="188">
        <v>0.5</v>
      </c>
      <c r="I8445" s="188"/>
      <c r="J8445" s="189">
        <v>33.79</v>
      </c>
      <c r="K8445" s="189">
        <v>16.89</v>
      </c>
    </row>
    <row r="8446" spans="1:11" ht="25.5" x14ac:dyDescent="0.2">
      <c r="A8446" s="290" t="s">
        <v>2689</v>
      </c>
      <c r="B8446" s="186" t="s">
        <v>2881</v>
      </c>
      <c r="C8446" s="290" t="s">
        <v>2691</v>
      </c>
      <c r="D8446" s="290" t="s">
        <v>2882</v>
      </c>
      <c r="E8446" s="555" t="s">
        <v>2693</v>
      </c>
      <c r="F8446" s="555"/>
      <c r="G8446" s="187" t="s">
        <v>2694</v>
      </c>
      <c r="H8446" s="188">
        <v>0.5</v>
      </c>
      <c r="I8446" s="188"/>
      <c r="J8446" s="189">
        <v>27.68</v>
      </c>
      <c r="K8446" s="189">
        <v>13.84</v>
      </c>
    </row>
    <row r="8447" spans="1:11" ht="38.25" x14ac:dyDescent="0.2">
      <c r="A8447" s="291" t="s">
        <v>2697</v>
      </c>
      <c r="B8447" s="190" t="s">
        <v>7300</v>
      </c>
      <c r="C8447" s="291" t="s">
        <v>2691</v>
      </c>
      <c r="D8447" s="291" t="s">
        <v>7301</v>
      </c>
      <c r="E8447" s="556" t="s">
        <v>2700</v>
      </c>
      <c r="F8447" s="556"/>
      <c r="G8447" s="191" t="s">
        <v>48</v>
      </c>
      <c r="H8447" s="192">
        <v>1</v>
      </c>
      <c r="I8447" s="192"/>
      <c r="J8447" s="193">
        <v>47.16</v>
      </c>
      <c r="K8447" s="193">
        <v>47.16</v>
      </c>
    </row>
    <row r="8448" spans="1:11" x14ac:dyDescent="0.2">
      <c r="A8448" s="287"/>
      <c r="B8448" s="287"/>
      <c r="C8448" s="287"/>
      <c r="D8448" s="287"/>
      <c r="E8448" s="287" t="s">
        <v>2709</v>
      </c>
      <c r="F8448" s="194">
        <v>22.54</v>
      </c>
      <c r="G8448" s="287" t="s">
        <v>2710</v>
      </c>
      <c r="H8448" s="194">
        <v>0</v>
      </c>
      <c r="I8448" s="287" t="s">
        <v>2711</v>
      </c>
      <c r="J8448" s="194">
        <v>22.54</v>
      </c>
    </row>
    <row r="8449" spans="1:11" x14ac:dyDescent="0.2">
      <c r="A8449" s="287"/>
      <c r="B8449" s="287"/>
      <c r="C8449" s="287"/>
      <c r="D8449" s="287"/>
      <c r="E8449" s="287" t="s">
        <v>2712</v>
      </c>
      <c r="F8449" s="194">
        <v>0</v>
      </c>
      <c r="G8449" s="287"/>
      <c r="H8449" s="552" t="s">
        <v>2713</v>
      </c>
      <c r="I8449" s="552"/>
      <c r="J8449" s="194">
        <v>77.89</v>
      </c>
    </row>
    <row r="8450" spans="1:11" ht="13.5" thickBot="1" x14ac:dyDescent="0.25">
      <c r="A8450" s="196"/>
      <c r="B8450" s="196"/>
      <c r="C8450" s="196"/>
      <c r="D8450" s="196"/>
      <c r="E8450" s="196"/>
      <c r="F8450" s="196"/>
      <c r="G8450" s="196" t="s">
        <v>2714</v>
      </c>
      <c r="H8450" s="198">
        <v>0</v>
      </c>
      <c r="I8450" s="196" t="s">
        <v>2715</v>
      </c>
      <c r="J8450" s="197">
        <v>0</v>
      </c>
    </row>
    <row r="8451" spans="1:11" ht="13.5" thickTop="1" x14ac:dyDescent="0.2">
      <c r="A8451" s="195"/>
      <c r="B8451" s="195"/>
      <c r="C8451" s="195"/>
      <c r="D8451" s="195"/>
      <c r="E8451" s="195"/>
      <c r="F8451" s="195"/>
      <c r="G8451" s="195"/>
      <c r="H8451" s="195"/>
      <c r="I8451" s="195"/>
      <c r="J8451" s="195"/>
    </row>
    <row r="8452" spans="1:11" ht="15" x14ac:dyDescent="0.2">
      <c r="A8452" s="288" t="s">
        <v>8248</v>
      </c>
      <c r="B8452" s="180" t="s">
        <v>2678</v>
      </c>
      <c r="C8452" s="288" t="s">
        <v>2679</v>
      </c>
      <c r="D8452" s="288" t="s">
        <v>2680</v>
      </c>
      <c r="E8452" s="553" t="s">
        <v>2681</v>
      </c>
      <c r="F8452" s="553"/>
      <c r="G8452" s="181" t="s">
        <v>2682</v>
      </c>
      <c r="H8452" s="180" t="s">
        <v>2683</v>
      </c>
      <c r="I8452" s="180" t="s">
        <v>6886</v>
      </c>
      <c r="J8452" s="180" t="s">
        <v>2684</v>
      </c>
      <c r="K8452" s="180" t="s">
        <v>2685</v>
      </c>
    </row>
    <row r="8453" spans="1:11" x14ac:dyDescent="0.2">
      <c r="A8453" s="289" t="s">
        <v>119</v>
      </c>
      <c r="B8453" s="182" t="s">
        <v>5386</v>
      </c>
      <c r="C8453" s="289" t="s">
        <v>2687</v>
      </c>
      <c r="D8453" s="289" t="s">
        <v>8249</v>
      </c>
      <c r="E8453" s="554" t="s">
        <v>3020</v>
      </c>
      <c r="F8453" s="554"/>
      <c r="G8453" s="183" t="s">
        <v>114</v>
      </c>
      <c r="H8453" s="184">
        <v>1</v>
      </c>
      <c r="I8453" s="185"/>
      <c r="J8453" s="185">
        <v>53.36</v>
      </c>
      <c r="K8453" s="185">
        <v>53.36</v>
      </c>
    </row>
    <row r="8454" spans="1:11" ht="25.5" x14ac:dyDescent="0.2">
      <c r="A8454" s="290" t="s">
        <v>2689</v>
      </c>
      <c r="B8454" s="186" t="s">
        <v>2870</v>
      </c>
      <c r="C8454" s="290" t="s">
        <v>2691</v>
      </c>
      <c r="D8454" s="290" t="s">
        <v>2871</v>
      </c>
      <c r="E8454" s="555" t="s">
        <v>2693</v>
      </c>
      <c r="F8454" s="555"/>
      <c r="G8454" s="187" t="s">
        <v>2694</v>
      </c>
      <c r="H8454" s="188">
        <v>0.2</v>
      </c>
      <c r="I8454" s="188"/>
      <c r="J8454" s="189">
        <v>33.79</v>
      </c>
      <c r="K8454" s="189">
        <v>6.75</v>
      </c>
    </row>
    <row r="8455" spans="1:11" ht="25.5" x14ac:dyDescent="0.2">
      <c r="A8455" s="290" t="s">
        <v>2689</v>
      </c>
      <c r="B8455" s="186" t="s">
        <v>2881</v>
      </c>
      <c r="C8455" s="290" t="s">
        <v>2691</v>
      </c>
      <c r="D8455" s="290" t="s">
        <v>2882</v>
      </c>
      <c r="E8455" s="555" t="s">
        <v>2693</v>
      </c>
      <c r="F8455" s="555"/>
      <c r="G8455" s="187" t="s">
        <v>2694</v>
      </c>
      <c r="H8455" s="188">
        <v>0.2</v>
      </c>
      <c r="I8455" s="188"/>
      <c r="J8455" s="189">
        <v>27.68</v>
      </c>
      <c r="K8455" s="189">
        <v>5.53</v>
      </c>
    </row>
    <row r="8456" spans="1:11" x14ac:dyDescent="0.2">
      <c r="A8456" s="291" t="s">
        <v>2697</v>
      </c>
      <c r="B8456" s="190" t="s">
        <v>5387</v>
      </c>
      <c r="C8456" s="291" t="s">
        <v>2791</v>
      </c>
      <c r="D8456" s="291" t="s">
        <v>5388</v>
      </c>
      <c r="E8456" s="556" t="s">
        <v>2700</v>
      </c>
      <c r="F8456" s="556"/>
      <c r="G8456" s="191" t="s">
        <v>48</v>
      </c>
      <c r="H8456" s="192">
        <v>1</v>
      </c>
      <c r="I8456" s="192"/>
      <c r="J8456" s="193">
        <v>5.86</v>
      </c>
      <c r="K8456" s="193">
        <v>5.86</v>
      </c>
    </row>
    <row r="8457" spans="1:11" x14ac:dyDescent="0.2">
      <c r="A8457" s="291" t="s">
        <v>2697</v>
      </c>
      <c r="B8457" s="190" t="s">
        <v>5389</v>
      </c>
      <c r="C8457" s="291" t="s">
        <v>2791</v>
      </c>
      <c r="D8457" s="291" t="s">
        <v>5390</v>
      </c>
      <c r="E8457" s="556" t="s">
        <v>2700</v>
      </c>
      <c r="F8457" s="556"/>
      <c r="G8457" s="191" t="s">
        <v>48</v>
      </c>
      <c r="H8457" s="192">
        <v>1</v>
      </c>
      <c r="I8457" s="192"/>
      <c r="J8457" s="193">
        <v>6.32</v>
      </c>
      <c r="K8457" s="193">
        <v>6.32</v>
      </c>
    </row>
    <row r="8458" spans="1:11" x14ac:dyDescent="0.2">
      <c r="A8458" s="291" t="s">
        <v>2697</v>
      </c>
      <c r="B8458" s="190" t="s">
        <v>5391</v>
      </c>
      <c r="C8458" s="291" t="s">
        <v>2791</v>
      </c>
      <c r="D8458" s="291" t="s">
        <v>5392</v>
      </c>
      <c r="E8458" s="556" t="s">
        <v>2700</v>
      </c>
      <c r="F8458" s="556"/>
      <c r="G8458" s="191" t="s">
        <v>2701</v>
      </c>
      <c r="H8458" s="192">
        <v>2.5</v>
      </c>
      <c r="I8458" s="192"/>
      <c r="J8458" s="193">
        <v>11.56</v>
      </c>
      <c r="K8458" s="193">
        <v>28.9</v>
      </c>
    </row>
    <row r="8459" spans="1:11" x14ac:dyDescent="0.2">
      <c r="A8459" s="287"/>
      <c r="B8459" s="287"/>
      <c r="C8459" s="287"/>
      <c r="D8459" s="287"/>
      <c r="E8459" s="287" t="s">
        <v>2709</v>
      </c>
      <c r="F8459" s="194">
        <v>9.01</v>
      </c>
      <c r="G8459" s="287" t="s">
        <v>2710</v>
      </c>
      <c r="H8459" s="194">
        <v>0</v>
      </c>
      <c r="I8459" s="287" t="s">
        <v>2711</v>
      </c>
      <c r="J8459" s="194">
        <v>9.01</v>
      </c>
    </row>
    <row r="8460" spans="1:11" x14ac:dyDescent="0.2">
      <c r="A8460" s="287"/>
      <c r="B8460" s="287"/>
      <c r="C8460" s="287"/>
      <c r="D8460" s="287"/>
      <c r="E8460" s="287" t="s">
        <v>2712</v>
      </c>
      <c r="F8460" s="194">
        <v>0</v>
      </c>
      <c r="G8460" s="287"/>
      <c r="H8460" s="552" t="s">
        <v>2713</v>
      </c>
      <c r="I8460" s="552"/>
      <c r="J8460" s="194">
        <v>53.36</v>
      </c>
    </row>
    <row r="8461" spans="1:11" ht="13.5" thickBot="1" x14ac:dyDescent="0.25">
      <c r="A8461" s="196"/>
      <c r="B8461" s="196"/>
      <c r="C8461" s="196"/>
      <c r="D8461" s="196"/>
      <c r="E8461" s="196"/>
      <c r="F8461" s="196"/>
      <c r="G8461" s="196" t="s">
        <v>2714</v>
      </c>
      <c r="H8461" s="198">
        <v>0</v>
      </c>
      <c r="I8461" s="196" t="s">
        <v>2715</v>
      </c>
      <c r="J8461" s="197">
        <v>0</v>
      </c>
    </row>
    <row r="8462" spans="1:11" ht="13.5" thickTop="1" x14ac:dyDescent="0.2">
      <c r="A8462" s="195"/>
      <c r="B8462" s="195"/>
      <c r="C8462" s="195"/>
      <c r="D8462" s="195"/>
      <c r="E8462" s="195"/>
      <c r="F8462" s="195"/>
      <c r="G8462" s="195"/>
      <c r="H8462" s="195"/>
      <c r="I8462" s="195"/>
      <c r="J8462" s="195"/>
    </row>
    <row r="8463" spans="1:11" ht="15" x14ac:dyDescent="0.2">
      <c r="A8463" s="288" t="s">
        <v>8250</v>
      </c>
      <c r="B8463" s="180" t="s">
        <v>2678</v>
      </c>
      <c r="C8463" s="288" t="s">
        <v>2679</v>
      </c>
      <c r="D8463" s="288" t="s">
        <v>2680</v>
      </c>
      <c r="E8463" s="553" t="s">
        <v>2681</v>
      </c>
      <c r="F8463" s="553"/>
      <c r="G8463" s="181" t="s">
        <v>2682</v>
      </c>
      <c r="H8463" s="180" t="s">
        <v>2683</v>
      </c>
      <c r="I8463" s="180" t="s">
        <v>6886</v>
      </c>
      <c r="J8463" s="180" t="s">
        <v>2684</v>
      </c>
      <c r="K8463" s="180" t="s">
        <v>2685</v>
      </c>
    </row>
    <row r="8464" spans="1:11" ht="25.5" x14ac:dyDescent="0.2">
      <c r="A8464" s="289" t="s">
        <v>119</v>
      </c>
      <c r="B8464" s="182" t="s">
        <v>5393</v>
      </c>
      <c r="C8464" s="289" t="s">
        <v>2687</v>
      </c>
      <c r="D8464" s="289" t="s">
        <v>5394</v>
      </c>
      <c r="E8464" s="554" t="s">
        <v>3020</v>
      </c>
      <c r="F8464" s="554"/>
      <c r="G8464" s="183" t="s">
        <v>2756</v>
      </c>
      <c r="H8464" s="184">
        <v>1</v>
      </c>
      <c r="I8464" s="185"/>
      <c r="J8464" s="185">
        <v>133.6</v>
      </c>
      <c r="K8464" s="185">
        <v>133.6</v>
      </c>
    </row>
    <row r="8465" spans="1:11" ht="25.5" x14ac:dyDescent="0.2">
      <c r="A8465" s="290" t="s">
        <v>2689</v>
      </c>
      <c r="B8465" s="186" t="s">
        <v>2881</v>
      </c>
      <c r="C8465" s="290" t="s">
        <v>2691</v>
      </c>
      <c r="D8465" s="290" t="s">
        <v>2882</v>
      </c>
      <c r="E8465" s="555" t="s">
        <v>2693</v>
      </c>
      <c r="F8465" s="555"/>
      <c r="G8465" s="187" t="s">
        <v>2694</v>
      </c>
      <c r="H8465" s="188">
        <v>0.1988</v>
      </c>
      <c r="I8465" s="188"/>
      <c r="J8465" s="189">
        <v>27.68</v>
      </c>
      <c r="K8465" s="189">
        <v>5.5</v>
      </c>
    </row>
    <row r="8466" spans="1:11" ht="25.5" x14ac:dyDescent="0.2">
      <c r="A8466" s="290" t="s">
        <v>2689</v>
      </c>
      <c r="B8466" s="186" t="s">
        <v>2881</v>
      </c>
      <c r="C8466" s="290" t="s">
        <v>2691</v>
      </c>
      <c r="D8466" s="290" t="s">
        <v>2882</v>
      </c>
      <c r="E8466" s="555" t="s">
        <v>2693</v>
      </c>
      <c r="F8466" s="555"/>
      <c r="G8466" s="187" t="s">
        <v>2694</v>
      </c>
      <c r="H8466" s="188">
        <v>0.1988</v>
      </c>
      <c r="I8466" s="188"/>
      <c r="J8466" s="189">
        <v>27.68</v>
      </c>
      <c r="K8466" s="189">
        <v>5.5</v>
      </c>
    </row>
    <row r="8467" spans="1:11" ht="25.5" x14ac:dyDescent="0.2">
      <c r="A8467" s="291" t="s">
        <v>2697</v>
      </c>
      <c r="B8467" s="190" t="s">
        <v>5395</v>
      </c>
      <c r="C8467" s="291" t="s">
        <v>2687</v>
      </c>
      <c r="D8467" s="291" t="s">
        <v>5396</v>
      </c>
      <c r="E8467" s="556" t="s">
        <v>2700</v>
      </c>
      <c r="F8467" s="556"/>
      <c r="G8467" s="191" t="s">
        <v>2753</v>
      </c>
      <c r="H8467" s="192">
        <v>1</v>
      </c>
      <c r="I8467" s="192"/>
      <c r="J8467" s="193">
        <v>122.6</v>
      </c>
      <c r="K8467" s="193">
        <v>122.6</v>
      </c>
    </row>
    <row r="8468" spans="1:11" x14ac:dyDescent="0.2">
      <c r="A8468" s="287"/>
      <c r="B8468" s="287"/>
      <c r="C8468" s="287"/>
      <c r="D8468" s="287"/>
      <c r="E8468" s="287" t="s">
        <v>2709</v>
      </c>
      <c r="F8468" s="194">
        <v>7.74</v>
      </c>
      <c r="G8468" s="287" t="s">
        <v>2710</v>
      </c>
      <c r="H8468" s="194">
        <v>0</v>
      </c>
      <c r="I8468" s="287" t="s">
        <v>2711</v>
      </c>
      <c r="J8468" s="194">
        <v>7.74</v>
      </c>
    </row>
    <row r="8469" spans="1:11" x14ac:dyDescent="0.2">
      <c r="A8469" s="287"/>
      <c r="B8469" s="287"/>
      <c r="C8469" s="287"/>
      <c r="D8469" s="287"/>
      <c r="E8469" s="287" t="s">
        <v>2712</v>
      </c>
      <c r="F8469" s="194">
        <v>0</v>
      </c>
      <c r="G8469" s="287"/>
      <c r="H8469" s="552" t="s">
        <v>2713</v>
      </c>
      <c r="I8469" s="552"/>
      <c r="J8469" s="194">
        <v>133.6</v>
      </c>
    </row>
    <row r="8470" spans="1:11" ht="13.5" thickBot="1" x14ac:dyDescent="0.25">
      <c r="A8470" s="196"/>
      <c r="B8470" s="196"/>
      <c r="C8470" s="196"/>
      <c r="D8470" s="196"/>
      <c r="E8470" s="196"/>
      <c r="F8470" s="196"/>
      <c r="G8470" s="196" t="s">
        <v>2714</v>
      </c>
      <c r="H8470" s="198">
        <v>0</v>
      </c>
      <c r="I8470" s="196" t="s">
        <v>2715</v>
      </c>
      <c r="J8470" s="197">
        <v>0</v>
      </c>
    </row>
    <row r="8471" spans="1:11" ht="13.5" thickTop="1" x14ac:dyDescent="0.2">
      <c r="A8471" s="195"/>
      <c r="B8471" s="195"/>
      <c r="C8471" s="195"/>
      <c r="D8471" s="195"/>
      <c r="E8471" s="195"/>
      <c r="F8471" s="195"/>
      <c r="G8471" s="195"/>
      <c r="H8471" s="195"/>
      <c r="I8471" s="195"/>
      <c r="J8471" s="195"/>
    </row>
    <row r="8472" spans="1:11" ht="15" x14ac:dyDescent="0.2">
      <c r="A8472" s="288" t="s">
        <v>8251</v>
      </c>
      <c r="B8472" s="180" t="s">
        <v>2678</v>
      </c>
      <c r="C8472" s="288" t="s">
        <v>2679</v>
      </c>
      <c r="D8472" s="288" t="s">
        <v>2680</v>
      </c>
      <c r="E8472" s="553" t="s">
        <v>2681</v>
      </c>
      <c r="F8472" s="553"/>
      <c r="G8472" s="181" t="s">
        <v>2682</v>
      </c>
      <c r="H8472" s="180" t="s">
        <v>2683</v>
      </c>
      <c r="I8472" s="180" t="s">
        <v>6886</v>
      </c>
      <c r="J8472" s="180" t="s">
        <v>2684</v>
      </c>
      <c r="K8472" s="180" t="s">
        <v>2685</v>
      </c>
    </row>
    <row r="8473" spans="1:11" x14ac:dyDescent="0.2">
      <c r="A8473" s="289" t="s">
        <v>119</v>
      </c>
      <c r="B8473" s="182" t="s">
        <v>5397</v>
      </c>
      <c r="C8473" s="289" t="s">
        <v>2687</v>
      </c>
      <c r="D8473" s="289" t="s">
        <v>5398</v>
      </c>
      <c r="E8473" s="554" t="s">
        <v>3020</v>
      </c>
      <c r="F8473" s="554"/>
      <c r="G8473" s="183" t="s">
        <v>114</v>
      </c>
      <c r="H8473" s="184">
        <v>1</v>
      </c>
      <c r="I8473" s="185"/>
      <c r="J8473" s="185">
        <v>158.79</v>
      </c>
      <c r="K8473" s="185">
        <v>158.79</v>
      </c>
    </row>
    <row r="8474" spans="1:11" ht="25.5" x14ac:dyDescent="0.2">
      <c r="A8474" s="290" t="s">
        <v>2689</v>
      </c>
      <c r="B8474" s="186" t="s">
        <v>2870</v>
      </c>
      <c r="C8474" s="290" t="s">
        <v>2691</v>
      </c>
      <c r="D8474" s="290" t="s">
        <v>2871</v>
      </c>
      <c r="E8474" s="555" t="s">
        <v>2693</v>
      </c>
      <c r="F8474" s="555"/>
      <c r="G8474" s="187" t="s">
        <v>2694</v>
      </c>
      <c r="H8474" s="188">
        <v>0.45</v>
      </c>
      <c r="I8474" s="188"/>
      <c r="J8474" s="189">
        <v>33.79</v>
      </c>
      <c r="K8474" s="189">
        <v>15.2</v>
      </c>
    </row>
    <row r="8475" spans="1:11" ht="25.5" x14ac:dyDescent="0.2">
      <c r="A8475" s="290" t="s">
        <v>2689</v>
      </c>
      <c r="B8475" s="186" t="s">
        <v>2881</v>
      </c>
      <c r="C8475" s="290" t="s">
        <v>2691</v>
      </c>
      <c r="D8475" s="290" t="s">
        <v>2882</v>
      </c>
      <c r="E8475" s="555" t="s">
        <v>2693</v>
      </c>
      <c r="F8475" s="555"/>
      <c r="G8475" s="187" t="s">
        <v>2694</v>
      </c>
      <c r="H8475" s="188">
        <v>0.45</v>
      </c>
      <c r="I8475" s="188"/>
      <c r="J8475" s="189">
        <v>27.68</v>
      </c>
      <c r="K8475" s="189">
        <v>12.45</v>
      </c>
    </row>
    <row r="8476" spans="1:11" x14ac:dyDescent="0.2">
      <c r="A8476" s="291" t="s">
        <v>2697</v>
      </c>
      <c r="B8476" s="190" t="s">
        <v>5399</v>
      </c>
      <c r="C8476" s="291" t="s">
        <v>2687</v>
      </c>
      <c r="D8476" s="291" t="s">
        <v>2578</v>
      </c>
      <c r="E8476" s="556" t="s">
        <v>2700</v>
      </c>
      <c r="F8476" s="556"/>
      <c r="G8476" s="191" t="s">
        <v>2756</v>
      </c>
      <c r="H8476" s="192">
        <v>1</v>
      </c>
      <c r="I8476" s="192"/>
      <c r="J8476" s="193">
        <v>131.13999999999999</v>
      </c>
      <c r="K8476" s="193">
        <v>131.13999999999999</v>
      </c>
    </row>
    <row r="8477" spans="1:11" x14ac:dyDescent="0.2">
      <c r="A8477" s="287"/>
      <c r="B8477" s="287"/>
      <c r="C8477" s="287"/>
      <c r="D8477" s="287"/>
      <c r="E8477" s="287" t="s">
        <v>2709</v>
      </c>
      <c r="F8477" s="194">
        <v>20.29</v>
      </c>
      <c r="G8477" s="287" t="s">
        <v>2710</v>
      </c>
      <c r="H8477" s="194">
        <v>0</v>
      </c>
      <c r="I8477" s="287" t="s">
        <v>2711</v>
      </c>
      <c r="J8477" s="194">
        <v>20.29</v>
      </c>
    </row>
    <row r="8478" spans="1:11" x14ac:dyDescent="0.2">
      <c r="A8478" s="287"/>
      <c r="B8478" s="287"/>
      <c r="C8478" s="287"/>
      <c r="D8478" s="287"/>
      <c r="E8478" s="287" t="s">
        <v>2712</v>
      </c>
      <c r="F8478" s="194">
        <v>0</v>
      </c>
      <c r="G8478" s="287"/>
      <c r="H8478" s="552" t="s">
        <v>2713</v>
      </c>
      <c r="I8478" s="552"/>
      <c r="J8478" s="194">
        <v>158.79</v>
      </c>
    </row>
    <row r="8479" spans="1:11" ht="13.5" thickBot="1" x14ac:dyDescent="0.25">
      <c r="A8479" s="196"/>
      <c r="B8479" s="196"/>
      <c r="C8479" s="196"/>
      <c r="D8479" s="196"/>
      <c r="E8479" s="196"/>
      <c r="F8479" s="196"/>
      <c r="G8479" s="196" t="s">
        <v>2714</v>
      </c>
      <c r="H8479" s="198">
        <v>0</v>
      </c>
      <c r="I8479" s="196" t="s">
        <v>2715</v>
      </c>
      <c r="J8479" s="197">
        <v>0</v>
      </c>
    </row>
    <row r="8480" spans="1:11" ht="13.5" thickTop="1" x14ac:dyDescent="0.2">
      <c r="A8480" s="195"/>
      <c r="B8480" s="195"/>
      <c r="C8480" s="195"/>
      <c r="D8480" s="195"/>
      <c r="E8480" s="195"/>
      <c r="F8480" s="195"/>
      <c r="G8480" s="195"/>
      <c r="H8480" s="195"/>
      <c r="I8480" s="195"/>
      <c r="J8480" s="195"/>
    </row>
    <row r="8481" spans="1:11" ht="15" x14ac:dyDescent="0.2">
      <c r="A8481" s="288" t="s">
        <v>8252</v>
      </c>
      <c r="B8481" s="180" t="s">
        <v>2678</v>
      </c>
      <c r="C8481" s="288" t="s">
        <v>2679</v>
      </c>
      <c r="D8481" s="288" t="s">
        <v>2680</v>
      </c>
      <c r="E8481" s="553" t="s">
        <v>2681</v>
      </c>
      <c r="F8481" s="553"/>
      <c r="G8481" s="181" t="s">
        <v>2682</v>
      </c>
      <c r="H8481" s="180" t="s">
        <v>2683</v>
      </c>
      <c r="I8481" s="180" t="s">
        <v>6886</v>
      </c>
      <c r="J8481" s="180" t="s">
        <v>2684</v>
      </c>
      <c r="K8481" s="180" t="s">
        <v>2685</v>
      </c>
    </row>
    <row r="8482" spans="1:11" ht="25.5" x14ac:dyDescent="0.2">
      <c r="A8482" s="289" t="s">
        <v>119</v>
      </c>
      <c r="B8482" s="182" t="s">
        <v>5400</v>
      </c>
      <c r="C8482" s="289" t="s">
        <v>2691</v>
      </c>
      <c r="D8482" s="289" t="s">
        <v>5401</v>
      </c>
      <c r="E8482" s="554" t="s">
        <v>3020</v>
      </c>
      <c r="F8482" s="554"/>
      <c r="G8482" s="183" t="s">
        <v>48</v>
      </c>
      <c r="H8482" s="184">
        <v>1</v>
      </c>
      <c r="I8482" s="185"/>
      <c r="J8482" s="185">
        <v>55.83</v>
      </c>
      <c r="K8482" s="185">
        <v>55.83</v>
      </c>
    </row>
    <row r="8483" spans="1:11" ht="38.25" x14ac:dyDescent="0.2">
      <c r="A8483" s="290" t="s">
        <v>2689</v>
      </c>
      <c r="B8483" s="186" t="s">
        <v>5404</v>
      </c>
      <c r="C8483" s="290" t="s">
        <v>2691</v>
      </c>
      <c r="D8483" s="290" t="s">
        <v>5405</v>
      </c>
      <c r="E8483" s="555" t="s">
        <v>3020</v>
      </c>
      <c r="F8483" s="555"/>
      <c r="G8483" s="187" t="s">
        <v>48</v>
      </c>
      <c r="H8483" s="188">
        <v>1</v>
      </c>
      <c r="I8483" s="188"/>
      <c r="J8483" s="189">
        <v>12.49</v>
      </c>
      <c r="K8483" s="189">
        <v>12.49</v>
      </c>
    </row>
    <row r="8484" spans="1:11" ht="25.5" x14ac:dyDescent="0.2">
      <c r="A8484" s="290" t="s">
        <v>2689</v>
      </c>
      <c r="B8484" s="186" t="s">
        <v>5402</v>
      </c>
      <c r="C8484" s="290" t="s">
        <v>2691</v>
      </c>
      <c r="D8484" s="290" t="s">
        <v>5403</v>
      </c>
      <c r="E8484" s="555" t="s">
        <v>3020</v>
      </c>
      <c r="F8484" s="555"/>
      <c r="G8484" s="187" t="s">
        <v>48</v>
      </c>
      <c r="H8484" s="188">
        <v>1</v>
      </c>
      <c r="I8484" s="188"/>
      <c r="J8484" s="189">
        <v>43.34</v>
      </c>
      <c r="K8484" s="189">
        <v>43.34</v>
      </c>
    </row>
    <row r="8485" spans="1:11" x14ac:dyDescent="0.2">
      <c r="A8485" s="287"/>
      <c r="B8485" s="287"/>
      <c r="C8485" s="287"/>
      <c r="D8485" s="287"/>
      <c r="E8485" s="287" t="s">
        <v>2709</v>
      </c>
      <c r="F8485" s="194">
        <v>23.88</v>
      </c>
      <c r="G8485" s="287" t="s">
        <v>2710</v>
      </c>
      <c r="H8485" s="194">
        <v>0</v>
      </c>
      <c r="I8485" s="287" t="s">
        <v>2711</v>
      </c>
      <c r="J8485" s="194">
        <v>23.88</v>
      </c>
    </row>
    <row r="8486" spans="1:11" x14ac:dyDescent="0.2">
      <c r="A8486" s="287"/>
      <c r="B8486" s="287"/>
      <c r="C8486" s="287"/>
      <c r="D8486" s="287"/>
      <c r="E8486" s="287" t="s">
        <v>2712</v>
      </c>
      <c r="F8486" s="194">
        <v>0</v>
      </c>
      <c r="G8486" s="287"/>
      <c r="H8486" s="552" t="s">
        <v>2713</v>
      </c>
      <c r="I8486" s="552"/>
      <c r="J8486" s="194">
        <v>55.83</v>
      </c>
    </row>
    <row r="8487" spans="1:11" ht="13.5" thickBot="1" x14ac:dyDescent="0.25">
      <c r="A8487" s="196"/>
      <c r="B8487" s="196"/>
      <c r="C8487" s="196"/>
      <c r="D8487" s="196"/>
      <c r="E8487" s="196"/>
      <c r="F8487" s="196"/>
      <c r="G8487" s="196" t="s">
        <v>2714</v>
      </c>
      <c r="H8487" s="198">
        <v>0</v>
      </c>
      <c r="I8487" s="196" t="s">
        <v>2715</v>
      </c>
      <c r="J8487" s="197">
        <v>0</v>
      </c>
    </row>
    <row r="8488" spans="1:11" ht="13.5" thickTop="1" x14ac:dyDescent="0.2">
      <c r="A8488" s="195"/>
      <c r="B8488" s="195"/>
      <c r="C8488" s="195"/>
      <c r="D8488" s="195"/>
      <c r="E8488" s="195"/>
      <c r="F8488" s="195"/>
      <c r="G8488" s="195"/>
      <c r="H8488" s="195"/>
      <c r="I8488" s="195"/>
      <c r="J8488" s="195"/>
    </row>
    <row r="8489" spans="1:11" ht="15" x14ac:dyDescent="0.2">
      <c r="A8489" s="288" t="s">
        <v>8253</v>
      </c>
      <c r="B8489" s="180" t="s">
        <v>2678</v>
      </c>
      <c r="C8489" s="288" t="s">
        <v>2679</v>
      </c>
      <c r="D8489" s="288" t="s">
        <v>2680</v>
      </c>
      <c r="E8489" s="553" t="s">
        <v>2681</v>
      </c>
      <c r="F8489" s="553"/>
      <c r="G8489" s="181" t="s">
        <v>2682</v>
      </c>
      <c r="H8489" s="180" t="s">
        <v>2683</v>
      </c>
      <c r="I8489" s="180" t="s">
        <v>6886</v>
      </c>
      <c r="J8489" s="180" t="s">
        <v>2684</v>
      </c>
      <c r="K8489" s="180" t="s">
        <v>2685</v>
      </c>
    </row>
    <row r="8490" spans="1:11" ht="25.5" x14ac:dyDescent="0.2">
      <c r="A8490" s="289" t="s">
        <v>119</v>
      </c>
      <c r="B8490" s="182" t="s">
        <v>5406</v>
      </c>
      <c r="C8490" s="289" t="s">
        <v>2691</v>
      </c>
      <c r="D8490" s="289" t="s">
        <v>5407</v>
      </c>
      <c r="E8490" s="554" t="s">
        <v>3020</v>
      </c>
      <c r="F8490" s="554"/>
      <c r="G8490" s="183" t="s">
        <v>48</v>
      </c>
      <c r="H8490" s="184">
        <v>1</v>
      </c>
      <c r="I8490" s="185"/>
      <c r="J8490" s="185">
        <v>51.57</v>
      </c>
      <c r="K8490" s="185">
        <v>51.57</v>
      </c>
    </row>
    <row r="8491" spans="1:11" ht="38.25" x14ac:dyDescent="0.2">
      <c r="A8491" s="290" t="s">
        <v>2689</v>
      </c>
      <c r="B8491" s="186" t="s">
        <v>5404</v>
      </c>
      <c r="C8491" s="290" t="s">
        <v>2691</v>
      </c>
      <c r="D8491" s="290" t="s">
        <v>5405</v>
      </c>
      <c r="E8491" s="555" t="s">
        <v>3020</v>
      </c>
      <c r="F8491" s="555"/>
      <c r="G8491" s="187" t="s">
        <v>48</v>
      </c>
      <c r="H8491" s="188">
        <v>1</v>
      </c>
      <c r="I8491" s="188"/>
      <c r="J8491" s="189">
        <v>12.49</v>
      </c>
      <c r="K8491" s="189">
        <v>12.49</v>
      </c>
    </row>
    <row r="8492" spans="1:11" ht="25.5" x14ac:dyDescent="0.2">
      <c r="A8492" s="290" t="s">
        <v>2689</v>
      </c>
      <c r="B8492" s="186" t="s">
        <v>5408</v>
      </c>
      <c r="C8492" s="290" t="s">
        <v>2691</v>
      </c>
      <c r="D8492" s="290" t="s">
        <v>5409</v>
      </c>
      <c r="E8492" s="555" t="s">
        <v>3020</v>
      </c>
      <c r="F8492" s="555"/>
      <c r="G8492" s="187" t="s">
        <v>48</v>
      </c>
      <c r="H8492" s="188">
        <v>1</v>
      </c>
      <c r="I8492" s="188"/>
      <c r="J8492" s="189">
        <v>39.08</v>
      </c>
      <c r="K8492" s="189">
        <v>39.08</v>
      </c>
    </row>
    <row r="8493" spans="1:11" x14ac:dyDescent="0.2">
      <c r="A8493" s="287"/>
      <c r="B8493" s="287"/>
      <c r="C8493" s="287"/>
      <c r="D8493" s="287"/>
      <c r="E8493" s="287" t="s">
        <v>2709</v>
      </c>
      <c r="F8493" s="194">
        <v>23.88</v>
      </c>
      <c r="G8493" s="287" t="s">
        <v>2710</v>
      </c>
      <c r="H8493" s="194">
        <v>0</v>
      </c>
      <c r="I8493" s="287" t="s">
        <v>2711</v>
      </c>
      <c r="J8493" s="194">
        <v>23.88</v>
      </c>
    </row>
    <row r="8494" spans="1:11" x14ac:dyDescent="0.2">
      <c r="A8494" s="287"/>
      <c r="B8494" s="287"/>
      <c r="C8494" s="287"/>
      <c r="D8494" s="287"/>
      <c r="E8494" s="287" t="s">
        <v>2712</v>
      </c>
      <c r="F8494" s="194">
        <v>0</v>
      </c>
      <c r="G8494" s="287"/>
      <c r="H8494" s="552" t="s">
        <v>2713</v>
      </c>
      <c r="I8494" s="552"/>
      <c r="J8494" s="194">
        <v>51.57</v>
      </c>
    </row>
    <row r="8495" spans="1:11" ht="13.5" thickBot="1" x14ac:dyDescent="0.25">
      <c r="A8495" s="196"/>
      <c r="B8495" s="196"/>
      <c r="C8495" s="196"/>
      <c r="D8495" s="196"/>
      <c r="E8495" s="196"/>
      <c r="F8495" s="196"/>
      <c r="G8495" s="196" t="s">
        <v>2714</v>
      </c>
      <c r="H8495" s="198">
        <v>0</v>
      </c>
      <c r="I8495" s="196" t="s">
        <v>2715</v>
      </c>
      <c r="J8495" s="197">
        <v>0</v>
      </c>
    </row>
    <row r="8496" spans="1:11" ht="13.5" thickTop="1" x14ac:dyDescent="0.2">
      <c r="A8496" s="195"/>
      <c r="B8496" s="195"/>
      <c r="C8496" s="195"/>
      <c r="D8496" s="195"/>
      <c r="E8496" s="195"/>
      <c r="F8496" s="195"/>
      <c r="G8496" s="195"/>
      <c r="H8496" s="195"/>
      <c r="I8496" s="195"/>
      <c r="J8496" s="195"/>
    </row>
    <row r="8497" spans="1:11" ht="15" x14ac:dyDescent="0.2">
      <c r="A8497" s="288" t="s">
        <v>8254</v>
      </c>
      <c r="B8497" s="180" t="s">
        <v>2678</v>
      </c>
      <c r="C8497" s="288" t="s">
        <v>2679</v>
      </c>
      <c r="D8497" s="288" t="s">
        <v>2680</v>
      </c>
      <c r="E8497" s="553" t="s">
        <v>2681</v>
      </c>
      <c r="F8497" s="553"/>
      <c r="G8497" s="181" t="s">
        <v>2682</v>
      </c>
      <c r="H8497" s="180" t="s">
        <v>2683</v>
      </c>
      <c r="I8497" s="180" t="s">
        <v>6886</v>
      </c>
      <c r="J8497" s="180" t="s">
        <v>2684</v>
      </c>
      <c r="K8497" s="180" t="s">
        <v>2685</v>
      </c>
    </row>
    <row r="8498" spans="1:11" ht="38.25" x14ac:dyDescent="0.2">
      <c r="A8498" s="289" t="s">
        <v>119</v>
      </c>
      <c r="B8498" s="182" t="s">
        <v>5410</v>
      </c>
      <c r="C8498" s="289" t="s">
        <v>2691</v>
      </c>
      <c r="D8498" s="289" t="s">
        <v>5411</v>
      </c>
      <c r="E8498" s="554" t="s">
        <v>3020</v>
      </c>
      <c r="F8498" s="554"/>
      <c r="G8498" s="183" t="s">
        <v>48</v>
      </c>
      <c r="H8498" s="184">
        <v>1</v>
      </c>
      <c r="I8498" s="185"/>
      <c r="J8498" s="185">
        <v>58.92</v>
      </c>
      <c r="K8498" s="185">
        <v>58.92</v>
      </c>
    </row>
    <row r="8499" spans="1:11" ht="38.25" x14ac:dyDescent="0.2">
      <c r="A8499" s="290" t="s">
        <v>2689</v>
      </c>
      <c r="B8499" s="186" t="s">
        <v>5404</v>
      </c>
      <c r="C8499" s="290" t="s">
        <v>2691</v>
      </c>
      <c r="D8499" s="290" t="s">
        <v>5405</v>
      </c>
      <c r="E8499" s="555" t="s">
        <v>3020</v>
      </c>
      <c r="F8499" s="555"/>
      <c r="G8499" s="187" t="s">
        <v>48</v>
      </c>
      <c r="H8499" s="188">
        <v>1</v>
      </c>
      <c r="I8499" s="188"/>
      <c r="J8499" s="189">
        <v>12.49</v>
      </c>
      <c r="K8499" s="189">
        <v>12.49</v>
      </c>
    </row>
    <row r="8500" spans="1:11" ht="38.25" x14ac:dyDescent="0.2">
      <c r="A8500" s="290" t="s">
        <v>2689</v>
      </c>
      <c r="B8500" s="186" t="s">
        <v>5412</v>
      </c>
      <c r="C8500" s="290" t="s">
        <v>2691</v>
      </c>
      <c r="D8500" s="290" t="s">
        <v>5413</v>
      </c>
      <c r="E8500" s="555" t="s">
        <v>3020</v>
      </c>
      <c r="F8500" s="555"/>
      <c r="G8500" s="187" t="s">
        <v>48</v>
      </c>
      <c r="H8500" s="188">
        <v>1</v>
      </c>
      <c r="I8500" s="188"/>
      <c r="J8500" s="189">
        <v>46.43</v>
      </c>
      <c r="K8500" s="189">
        <v>46.43</v>
      </c>
    </row>
    <row r="8501" spans="1:11" x14ac:dyDescent="0.2">
      <c r="A8501" s="287"/>
      <c r="B8501" s="287"/>
      <c r="C8501" s="287"/>
      <c r="D8501" s="287"/>
      <c r="E8501" s="287" t="s">
        <v>2709</v>
      </c>
      <c r="F8501" s="194">
        <v>27.67</v>
      </c>
      <c r="G8501" s="287" t="s">
        <v>2710</v>
      </c>
      <c r="H8501" s="194">
        <v>0</v>
      </c>
      <c r="I8501" s="287" t="s">
        <v>2711</v>
      </c>
      <c r="J8501" s="194">
        <v>27.67</v>
      </c>
    </row>
    <row r="8502" spans="1:11" x14ac:dyDescent="0.2">
      <c r="A8502" s="287"/>
      <c r="B8502" s="287"/>
      <c r="C8502" s="287"/>
      <c r="D8502" s="287"/>
      <c r="E8502" s="287" t="s">
        <v>2712</v>
      </c>
      <c r="F8502" s="194">
        <v>0</v>
      </c>
      <c r="G8502" s="287"/>
      <c r="H8502" s="552" t="s">
        <v>2713</v>
      </c>
      <c r="I8502" s="552"/>
      <c r="J8502" s="194">
        <v>58.92</v>
      </c>
    </row>
    <row r="8503" spans="1:11" ht="13.5" thickBot="1" x14ac:dyDescent="0.25">
      <c r="A8503" s="196"/>
      <c r="B8503" s="196"/>
      <c r="C8503" s="196"/>
      <c r="D8503" s="196"/>
      <c r="E8503" s="196"/>
      <c r="F8503" s="196"/>
      <c r="G8503" s="196" t="s">
        <v>2714</v>
      </c>
      <c r="H8503" s="198">
        <v>0</v>
      </c>
      <c r="I8503" s="196" t="s">
        <v>2715</v>
      </c>
      <c r="J8503" s="197">
        <v>0</v>
      </c>
    </row>
    <row r="8504" spans="1:11" ht="13.5" thickTop="1" x14ac:dyDescent="0.2">
      <c r="A8504" s="195"/>
      <c r="B8504" s="195"/>
      <c r="C8504" s="195"/>
      <c r="D8504" s="195"/>
      <c r="E8504" s="195"/>
      <c r="F8504" s="195"/>
      <c r="G8504" s="195"/>
      <c r="H8504" s="195"/>
      <c r="I8504" s="195"/>
      <c r="J8504" s="195"/>
    </row>
    <row r="8505" spans="1:11" ht="15" x14ac:dyDescent="0.2">
      <c r="A8505" s="288" t="s">
        <v>8255</v>
      </c>
      <c r="B8505" s="180" t="s">
        <v>2678</v>
      </c>
      <c r="C8505" s="288" t="s">
        <v>2679</v>
      </c>
      <c r="D8505" s="288" t="s">
        <v>2680</v>
      </c>
      <c r="E8505" s="553" t="s">
        <v>2681</v>
      </c>
      <c r="F8505" s="553"/>
      <c r="G8505" s="181" t="s">
        <v>2682</v>
      </c>
      <c r="H8505" s="180" t="s">
        <v>2683</v>
      </c>
      <c r="I8505" s="180" t="s">
        <v>6886</v>
      </c>
      <c r="J8505" s="180" t="s">
        <v>2684</v>
      </c>
      <c r="K8505" s="180" t="s">
        <v>2685</v>
      </c>
    </row>
    <row r="8506" spans="1:11" ht="38.25" x14ac:dyDescent="0.2">
      <c r="A8506" s="289" t="s">
        <v>119</v>
      </c>
      <c r="B8506" s="182" t="s">
        <v>5410</v>
      </c>
      <c r="C8506" s="289" t="s">
        <v>2691</v>
      </c>
      <c r="D8506" s="289" t="s">
        <v>5411</v>
      </c>
      <c r="E8506" s="554" t="s">
        <v>3020</v>
      </c>
      <c r="F8506" s="554"/>
      <c r="G8506" s="183" t="s">
        <v>48</v>
      </c>
      <c r="H8506" s="184">
        <v>1</v>
      </c>
      <c r="I8506" s="185"/>
      <c r="J8506" s="185">
        <v>58.92</v>
      </c>
      <c r="K8506" s="185">
        <v>58.92</v>
      </c>
    </row>
    <row r="8507" spans="1:11" ht="38.25" x14ac:dyDescent="0.2">
      <c r="A8507" s="290" t="s">
        <v>2689</v>
      </c>
      <c r="B8507" s="186" t="s">
        <v>5404</v>
      </c>
      <c r="C8507" s="290" t="s">
        <v>2691</v>
      </c>
      <c r="D8507" s="290" t="s">
        <v>5405</v>
      </c>
      <c r="E8507" s="555" t="s">
        <v>3020</v>
      </c>
      <c r="F8507" s="555"/>
      <c r="G8507" s="187" t="s">
        <v>48</v>
      </c>
      <c r="H8507" s="188">
        <v>1</v>
      </c>
      <c r="I8507" s="188"/>
      <c r="J8507" s="189">
        <v>12.49</v>
      </c>
      <c r="K8507" s="189">
        <v>12.49</v>
      </c>
    </row>
    <row r="8508" spans="1:11" ht="38.25" x14ac:dyDescent="0.2">
      <c r="A8508" s="290" t="s">
        <v>2689</v>
      </c>
      <c r="B8508" s="186" t="s">
        <v>5412</v>
      </c>
      <c r="C8508" s="290" t="s">
        <v>2691</v>
      </c>
      <c r="D8508" s="290" t="s">
        <v>5413</v>
      </c>
      <c r="E8508" s="555" t="s">
        <v>3020</v>
      </c>
      <c r="F8508" s="555"/>
      <c r="G8508" s="187" t="s">
        <v>48</v>
      </c>
      <c r="H8508" s="188">
        <v>1</v>
      </c>
      <c r="I8508" s="188"/>
      <c r="J8508" s="189">
        <v>46.43</v>
      </c>
      <c r="K8508" s="189">
        <v>46.43</v>
      </c>
    </row>
    <row r="8509" spans="1:11" x14ac:dyDescent="0.2">
      <c r="A8509" s="287"/>
      <c r="B8509" s="287"/>
      <c r="C8509" s="287"/>
      <c r="D8509" s="287"/>
      <c r="E8509" s="287" t="s">
        <v>2709</v>
      </c>
      <c r="F8509" s="194">
        <v>27.67</v>
      </c>
      <c r="G8509" s="287" t="s">
        <v>2710</v>
      </c>
      <c r="H8509" s="194">
        <v>0</v>
      </c>
      <c r="I8509" s="287" t="s">
        <v>2711</v>
      </c>
      <c r="J8509" s="194">
        <v>27.67</v>
      </c>
    </row>
    <row r="8510" spans="1:11" x14ac:dyDescent="0.2">
      <c r="A8510" s="287"/>
      <c r="B8510" s="287"/>
      <c r="C8510" s="287"/>
      <c r="D8510" s="287"/>
      <c r="E8510" s="287" t="s">
        <v>2712</v>
      </c>
      <c r="F8510" s="194">
        <v>0</v>
      </c>
      <c r="G8510" s="287"/>
      <c r="H8510" s="552" t="s">
        <v>2713</v>
      </c>
      <c r="I8510" s="552"/>
      <c r="J8510" s="194">
        <v>58.92</v>
      </c>
    </row>
    <row r="8511" spans="1:11" ht="13.5" thickBot="1" x14ac:dyDescent="0.25">
      <c r="A8511" s="196"/>
      <c r="B8511" s="196"/>
      <c r="C8511" s="196"/>
      <c r="D8511" s="196"/>
      <c r="E8511" s="196"/>
      <c r="F8511" s="196"/>
      <c r="G8511" s="196" t="s">
        <v>2714</v>
      </c>
      <c r="H8511" s="198">
        <v>0</v>
      </c>
      <c r="I8511" s="196" t="s">
        <v>2715</v>
      </c>
      <c r="J8511" s="197">
        <v>0</v>
      </c>
    </row>
    <row r="8512" spans="1:11" ht="13.5" thickTop="1" x14ac:dyDescent="0.2">
      <c r="A8512" s="195"/>
      <c r="B8512" s="195"/>
      <c r="C8512" s="195"/>
      <c r="D8512" s="195"/>
      <c r="E8512" s="195"/>
      <c r="F8512" s="195"/>
      <c r="G8512" s="195"/>
      <c r="H8512" s="195"/>
      <c r="I8512" s="195"/>
      <c r="J8512" s="195"/>
    </row>
    <row r="8513" spans="1:11" ht="15" x14ac:dyDescent="0.2">
      <c r="A8513" s="288" t="s">
        <v>8256</v>
      </c>
      <c r="B8513" s="180" t="s">
        <v>2678</v>
      </c>
      <c r="C8513" s="288" t="s">
        <v>2679</v>
      </c>
      <c r="D8513" s="288" t="s">
        <v>2680</v>
      </c>
      <c r="E8513" s="553" t="s">
        <v>2681</v>
      </c>
      <c r="F8513" s="553"/>
      <c r="G8513" s="181" t="s">
        <v>2682</v>
      </c>
      <c r="H8513" s="180" t="s">
        <v>2683</v>
      </c>
      <c r="I8513" s="180" t="s">
        <v>6886</v>
      </c>
      <c r="J8513" s="180" t="s">
        <v>2684</v>
      </c>
      <c r="K8513" s="180" t="s">
        <v>2685</v>
      </c>
    </row>
    <row r="8514" spans="1:11" x14ac:dyDescent="0.2">
      <c r="A8514" s="289" t="s">
        <v>119</v>
      </c>
      <c r="B8514" s="182" t="s">
        <v>5414</v>
      </c>
      <c r="C8514" s="289" t="s">
        <v>2687</v>
      </c>
      <c r="D8514" s="289" t="s">
        <v>5415</v>
      </c>
      <c r="E8514" s="554" t="s">
        <v>3020</v>
      </c>
      <c r="F8514" s="554"/>
      <c r="G8514" s="183" t="s">
        <v>154</v>
      </c>
      <c r="H8514" s="184">
        <v>1</v>
      </c>
      <c r="I8514" s="185"/>
      <c r="J8514" s="185">
        <v>381.52</v>
      </c>
      <c r="K8514" s="185">
        <v>381.52</v>
      </c>
    </row>
    <row r="8515" spans="1:11" ht="25.5" x14ac:dyDescent="0.2">
      <c r="A8515" s="290" t="s">
        <v>2689</v>
      </c>
      <c r="B8515" s="186" t="s">
        <v>2870</v>
      </c>
      <c r="C8515" s="290" t="s">
        <v>2691</v>
      </c>
      <c r="D8515" s="290" t="s">
        <v>2871</v>
      </c>
      <c r="E8515" s="555" t="s">
        <v>2693</v>
      </c>
      <c r="F8515" s="555"/>
      <c r="G8515" s="187" t="s">
        <v>2694</v>
      </c>
      <c r="H8515" s="188">
        <v>3.5</v>
      </c>
      <c r="I8515" s="188"/>
      <c r="J8515" s="189">
        <v>33.79</v>
      </c>
      <c r="K8515" s="189">
        <v>118.26</v>
      </c>
    </row>
    <row r="8516" spans="1:11" ht="25.5" x14ac:dyDescent="0.2">
      <c r="A8516" s="290" t="s">
        <v>2689</v>
      </c>
      <c r="B8516" s="186" t="s">
        <v>2881</v>
      </c>
      <c r="C8516" s="290" t="s">
        <v>2691</v>
      </c>
      <c r="D8516" s="290" t="s">
        <v>2882</v>
      </c>
      <c r="E8516" s="555" t="s">
        <v>2693</v>
      </c>
      <c r="F8516" s="555"/>
      <c r="G8516" s="187" t="s">
        <v>2694</v>
      </c>
      <c r="H8516" s="188">
        <v>4.5</v>
      </c>
      <c r="I8516" s="188"/>
      <c r="J8516" s="189">
        <v>27.68</v>
      </c>
      <c r="K8516" s="189">
        <v>124.56</v>
      </c>
    </row>
    <row r="8517" spans="1:11" ht="25.5" x14ac:dyDescent="0.2">
      <c r="A8517" s="291" t="s">
        <v>2697</v>
      </c>
      <c r="B8517" s="190" t="s">
        <v>4920</v>
      </c>
      <c r="C8517" s="291" t="s">
        <v>2691</v>
      </c>
      <c r="D8517" s="291" t="s">
        <v>5416</v>
      </c>
      <c r="E8517" s="556" t="s">
        <v>2700</v>
      </c>
      <c r="F8517" s="556"/>
      <c r="G8517" s="191" t="s">
        <v>2701</v>
      </c>
      <c r="H8517" s="192">
        <v>33</v>
      </c>
      <c r="I8517" s="192"/>
      <c r="J8517" s="193">
        <v>1.39</v>
      </c>
      <c r="K8517" s="193">
        <v>45.87</v>
      </c>
    </row>
    <row r="8518" spans="1:11" ht="25.5" x14ac:dyDescent="0.2">
      <c r="A8518" s="291" t="s">
        <v>2697</v>
      </c>
      <c r="B8518" s="190" t="s">
        <v>5417</v>
      </c>
      <c r="C8518" s="291" t="s">
        <v>2691</v>
      </c>
      <c r="D8518" s="291" t="s">
        <v>5418</v>
      </c>
      <c r="E8518" s="556" t="s">
        <v>2700</v>
      </c>
      <c r="F8518" s="556"/>
      <c r="G8518" s="191" t="s">
        <v>48</v>
      </c>
      <c r="H8518" s="192">
        <v>1</v>
      </c>
      <c r="I8518" s="192"/>
      <c r="J8518" s="193">
        <v>3.42</v>
      </c>
      <c r="K8518" s="193">
        <v>3.42</v>
      </c>
    </row>
    <row r="8519" spans="1:11" x14ac:dyDescent="0.2">
      <c r="A8519" s="291" t="s">
        <v>2697</v>
      </c>
      <c r="B8519" s="190" t="s">
        <v>4819</v>
      </c>
      <c r="C8519" s="291" t="s">
        <v>2691</v>
      </c>
      <c r="D8519" s="291" t="s">
        <v>4820</v>
      </c>
      <c r="E8519" s="556" t="s">
        <v>2700</v>
      </c>
      <c r="F8519" s="556"/>
      <c r="G8519" s="191" t="s">
        <v>2701</v>
      </c>
      <c r="H8519" s="192">
        <v>15</v>
      </c>
      <c r="I8519" s="192"/>
      <c r="J8519" s="193">
        <v>4.68</v>
      </c>
      <c r="K8519" s="193">
        <v>70.2</v>
      </c>
    </row>
    <row r="8520" spans="1:11" x14ac:dyDescent="0.2">
      <c r="A8520" s="291" t="s">
        <v>2697</v>
      </c>
      <c r="B8520" s="190" t="s">
        <v>5419</v>
      </c>
      <c r="C8520" s="291" t="s">
        <v>2691</v>
      </c>
      <c r="D8520" s="291" t="s">
        <v>5420</v>
      </c>
      <c r="E8520" s="556" t="s">
        <v>2700</v>
      </c>
      <c r="F8520" s="556"/>
      <c r="G8520" s="191" t="s">
        <v>48</v>
      </c>
      <c r="H8520" s="192">
        <v>1</v>
      </c>
      <c r="I8520" s="192"/>
      <c r="J8520" s="193">
        <v>1.58</v>
      </c>
      <c r="K8520" s="193">
        <v>1.58</v>
      </c>
    </row>
    <row r="8521" spans="1:11" x14ac:dyDescent="0.2">
      <c r="A8521" s="291" t="s">
        <v>2697</v>
      </c>
      <c r="B8521" s="190" t="s">
        <v>5127</v>
      </c>
      <c r="C8521" s="291" t="s">
        <v>2691</v>
      </c>
      <c r="D8521" s="291" t="s">
        <v>5128</v>
      </c>
      <c r="E8521" s="556" t="s">
        <v>2700</v>
      </c>
      <c r="F8521" s="556"/>
      <c r="G8521" s="191" t="s">
        <v>48</v>
      </c>
      <c r="H8521" s="192">
        <v>1</v>
      </c>
      <c r="I8521" s="192"/>
      <c r="J8521" s="193">
        <v>1.62</v>
      </c>
      <c r="K8521" s="193">
        <v>1.62</v>
      </c>
    </row>
    <row r="8522" spans="1:11" ht="25.5" x14ac:dyDescent="0.2">
      <c r="A8522" s="291" t="s">
        <v>2697</v>
      </c>
      <c r="B8522" s="190" t="s">
        <v>5421</v>
      </c>
      <c r="C8522" s="291" t="s">
        <v>2691</v>
      </c>
      <c r="D8522" s="291" t="s">
        <v>5422</v>
      </c>
      <c r="E8522" s="556" t="s">
        <v>2700</v>
      </c>
      <c r="F8522" s="556"/>
      <c r="G8522" s="191" t="s">
        <v>48</v>
      </c>
      <c r="H8522" s="192">
        <v>1</v>
      </c>
      <c r="I8522" s="192"/>
      <c r="J8522" s="193">
        <v>16.010000000000002</v>
      </c>
      <c r="K8522" s="193">
        <v>16.010000000000002</v>
      </c>
    </row>
    <row r="8523" spans="1:11" x14ac:dyDescent="0.2">
      <c r="A8523" s="287"/>
      <c r="B8523" s="287"/>
      <c r="C8523" s="287"/>
      <c r="D8523" s="287"/>
      <c r="E8523" s="287" t="s">
        <v>2709</v>
      </c>
      <c r="F8523" s="194">
        <v>177.29999999999998</v>
      </c>
      <c r="G8523" s="287" t="s">
        <v>2710</v>
      </c>
      <c r="H8523" s="194">
        <v>0</v>
      </c>
      <c r="I8523" s="287" t="s">
        <v>2711</v>
      </c>
      <c r="J8523" s="194">
        <v>177.29999999999998</v>
      </c>
    </row>
    <row r="8524" spans="1:11" x14ac:dyDescent="0.2">
      <c r="A8524" s="287"/>
      <c r="B8524" s="287"/>
      <c r="C8524" s="287"/>
      <c r="D8524" s="287"/>
      <c r="E8524" s="287" t="s">
        <v>2712</v>
      </c>
      <c r="F8524" s="194">
        <v>0</v>
      </c>
      <c r="G8524" s="287"/>
      <c r="H8524" s="552" t="s">
        <v>2713</v>
      </c>
      <c r="I8524" s="552"/>
      <c r="J8524" s="194">
        <v>381.52</v>
      </c>
    </row>
    <row r="8525" spans="1:11" ht="13.5" thickBot="1" x14ac:dyDescent="0.25">
      <c r="A8525" s="196"/>
      <c r="B8525" s="196"/>
      <c r="C8525" s="196"/>
      <c r="D8525" s="196"/>
      <c r="E8525" s="196"/>
      <c r="F8525" s="196"/>
      <c r="G8525" s="196" t="s">
        <v>2714</v>
      </c>
      <c r="H8525" s="198">
        <v>0</v>
      </c>
      <c r="I8525" s="196" t="s">
        <v>2715</v>
      </c>
      <c r="J8525" s="197">
        <v>0</v>
      </c>
    </row>
    <row r="8526" spans="1:11" ht="13.5" thickTop="1" x14ac:dyDescent="0.2">
      <c r="A8526" s="195"/>
      <c r="B8526" s="195"/>
      <c r="C8526" s="195"/>
      <c r="D8526" s="195"/>
      <c r="E8526" s="195"/>
      <c r="F8526" s="195"/>
      <c r="G8526" s="195"/>
      <c r="H8526" s="195"/>
      <c r="I8526" s="195"/>
      <c r="J8526" s="195"/>
    </row>
    <row r="8527" spans="1:11" ht="229.5" x14ac:dyDescent="0.2">
      <c r="A8527" s="292" t="s">
        <v>8257</v>
      </c>
      <c r="B8527" s="292"/>
      <c r="C8527" s="292"/>
      <c r="D8527" s="292" t="s">
        <v>1972</v>
      </c>
      <c r="E8527" s="292"/>
      <c r="F8527" s="558"/>
      <c r="G8527" s="558"/>
      <c r="H8527" s="292"/>
      <c r="I8527" s="178"/>
      <c r="J8527" s="292"/>
      <c r="K8527" s="179">
        <v>0</v>
      </c>
    </row>
    <row r="8528" spans="1:11" ht="15" x14ac:dyDescent="0.2">
      <c r="A8528" s="288" t="s">
        <v>8258</v>
      </c>
      <c r="B8528" s="180" t="s">
        <v>2678</v>
      </c>
      <c r="C8528" s="288" t="s">
        <v>2679</v>
      </c>
      <c r="D8528" s="288" t="s">
        <v>2680</v>
      </c>
      <c r="E8528" s="553" t="s">
        <v>2681</v>
      </c>
      <c r="F8528" s="553"/>
      <c r="G8528" s="181" t="s">
        <v>2682</v>
      </c>
      <c r="H8528" s="180" t="s">
        <v>2683</v>
      </c>
      <c r="I8528" s="180" t="s">
        <v>6886</v>
      </c>
      <c r="J8528" s="180" t="s">
        <v>2684</v>
      </c>
      <c r="K8528" s="180" t="s">
        <v>2685</v>
      </c>
    </row>
    <row r="8529" spans="1:11" ht="38.25" x14ac:dyDescent="0.2">
      <c r="A8529" s="289" t="s">
        <v>119</v>
      </c>
      <c r="B8529" s="182" t="s">
        <v>5423</v>
      </c>
      <c r="C8529" s="289" t="s">
        <v>2687</v>
      </c>
      <c r="D8529" s="289" t="s">
        <v>5424</v>
      </c>
      <c r="E8529" s="554" t="s">
        <v>3020</v>
      </c>
      <c r="F8529" s="554"/>
      <c r="G8529" s="183" t="s">
        <v>114</v>
      </c>
      <c r="H8529" s="184">
        <v>1</v>
      </c>
      <c r="I8529" s="185"/>
      <c r="J8529" s="185">
        <v>276</v>
      </c>
      <c r="K8529" s="185">
        <v>276</v>
      </c>
    </row>
    <row r="8530" spans="1:11" ht="25.5" x14ac:dyDescent="0.2">
      <c r="A8530" s="290" t="s">
        <v>2689</v>
      </c>
      <c r="B8530" s="186" t="s">
        <v>2881</v>
      </c>
      <c r="C8530" s="290" t="s">
        <v>2691</v>
      </c>
      <c r="D8530" s="290" t="s">
        <v>2882</v>
      </c>
      <c r="E8530" s="555" t="s">
        <v>2693</v>
      </c>
      <c r="F8530" s="555"/>
      <c r="G8530" s="187" t="s">
        <v>2694</v>
      </c>
      <c r="H8530" s="188">
        <v>0.75</v>
      </c>
      <c r="I8530" s="188"/>
      <c r="J8530" s="189">
        <v>27.68</v>
      </c>
      <c r="K8530" s="189">
        <v>20.76</v>
      </c>
    </row>
    <row r="8531" spans="1:11" ht="25.5" x14ac:dyDescent="0.2">
      <c r="A8531" s="290" t="s">
        <v>2689</v>
      </c>
      <c r="B8531" s="186" t="s">
        <v>2870</v>
      </c>
      <c r="C8531" s="290" t="s">
        <v>2691</v>
      </c>
      <c r="D8531" s="290" t="s">
        <v>2871</v>
      </c>
      <c r="E8531" s="555" t="s">
        <v>2693</v>
      </c>
      <c r="F8531" s="555"/>
      <c r="G8531" s="187" t="s">
        <v>2694</v>
      </c>
      <c r="H8531" s="188">
        <v>0.75</v>
      </c>
      <c r="I8531" s="188"/>
      <c r="J8531" s="189">
        <v>33.79</v>
      </c>
      <c r="K8531" s="189">
        <v>25.34</v>
      </c>
    </row>
    <row r="8532" spans="1:11" ht="38.25" x14ac:dyDescent="0.2">
      <c r="A8532" s="291" t="s">
        <v>2697</v>
      </c>
      <c r="B8532" s="190" t="s">
        <v>5425</v>
      </c>
      <c r="C8532" s="291" t="s">
        <v>2687</v>
      </c>
      <c r="D8532" s="291" t="s">
        <v>5426</v>
      </c>
      <c r="E8532" s="556" t="s">
        <v>2700</v>
      </c>
      <c r="F8532" s="556"/>
      <c r="G8532" s="191" t="s">
        <v>48</v>
      </c>
      <c r="H8532" s="192">
        <v>1</v>
      </c>
      <c r="I8532" s="192"/>
      <c r="J8532" s="193">
        <v>229.9</v>
      </c>
      <c r="K8532" s="193">
        <v>229.9</v>
      </c>
    </row>
    <row r="8533" spans="1:11" x14ac:dyDescent="0.2">
      <c r="A8533" s="287"/>
      <c r="B8533" s="287"/>
      <c r="C8533" s="287"/>
      <c r="D8533" s="287"/>
      <c r="E8533" s="287" t="s">
        <v>2709</v>
      </c>
      <c r="F8533" s="194">
        <v>33.81</v>
      </c>
      <c r="G8533" s="287" t="s">
        <v>2710</v>
      </c>
      <c r="H8533" s="194">
        <v>0</v>
      </c>
      <c r="I8533" s="287" t="s">
        <v>2711</v>
      </c>
      <c r="J8533" s="194">
        <v>33.81</v>
      </c>
    </row>
    <row r="8534" spans="1:11" x14ac:dyDescent="0.2">
      <c r="A8534" s="287"/>
      <c r="B8534" s="287"/>
      <c r="C8534" s="287"/>
      <c r="D8534" s="287"/>
      <c r="E8534" s="287" t="s">
        <v>2712</v>
      </c>
      <c r="F8534" s="194">
        <v>0</v>
      </c>
      <c r="G8534" s="287"/>
      <c r="H8534" s="552" t="s">
        <v>2713</v>
      </c>
      <c r="I8534" s="552"/>
      <c r="J8534" s="194">
        <v>276</v>
      </c>
    </row>
    <row r="8535" spans="1:11" ht="13.5" thickBot="1" x14ac:dyDescent="0.25">
      <c r="A8535" s="196"/>
      <c r="B8535" s="196"/>
      <c r="C8535" s="196"/>
      <c r="D8535" s="196"/>
      <c r="E8535" s="196"/>
      <c r="F8535" s="196"/>
      <c r="G8535" s="196" t="s">
        <v>2714</v>
      </c>
      <c r="H8535" s="198">
        <v>0</v>
      </c>
      <c r="I8535" s="196" t="s">
        <v>2715</v>
      </c>
      <c r="J8535" s="197">
        <v>0</v>
      </c>
    </row>
    <row r="8536" spans="1:11" ht="13.5" thickTop="1" x14ac:dyDescent="0.2">
      <c r="A8536" s="195"/>
      <c r="B8536" s="195"/>
      <c r="C8536" s="195"/>
      <c r="D8536" s="195"/>
      <c r="E8536" s="195"/>
      <c r="F8536" s="195"/>
      <c r="G8536" s="195"/>
      <c r="H8536" s="195"/>
      <c r="I8536" s="195"/>
      <c r="J8536" s="195"/>
    </row>
    <row r="8537" spans="1:11" ht="15" x14ac:dyDescent="0.2">
      <c r="A8537" s="288" t="s">
        <v>8259</v>
      </c>
      <c r="B8537" s="180" t="s">
        <v>2678</v>
      </c>
      <c r="C8537" s="288" t="s">
        <v>2679</v>
      </c>
      <c r="D8537" s="288" t="s">
        <v>2680</v>
      </c>
      <c r="E8537" s="553" t="s">
        <v>2681</v>
      </c>
      <c r="F8537" s="553"/>
      <c r="G8537" s="181" t="s">
        <v>2682</v>
      </c>
      <c r="H8537" s="180" t="s">
        <v>2683</v>
      </c>
      <c r="I8537" s="180" t="s">
        <v>6886</v>
      </c>
      <c r="J8537" s="180" t="s">
        <v>2684</v>
      </c>
      <c r="K8537" s="180" t="s">
        <v>2685</v>
      </c>
    </row>
    <row r="8538" spans="1:11" ht="25.5" x14ac:dyDescent="0.2">
      <c r="A8538" s="289" t="s">
        <v>119</v>
      </c>
      <c r="B8538" s="182" t="s">
        <v>5427</v>
      </c>
      <c r="C8538" s="289" t="s">
        <v>2687</v>
      </c>
      <c r="D8538" s="289" t="s">
        <v>5428</v>
      </c>
      <c r="E8538" s="554" t="s">
        <v>3020</v>
      </c>
      <c r="F8538" s="554"/>
      <c r="G8538" s="183" t="s">
        <v>114</v>
      </c>
      <c r="H8538" s="184">
        <v>1</v>
      </c>
      <c r="I8538" s="185"/>
      <c r="J8538" s="185">
        <v>208.39</v>
      </c>
      <c r="K8538" s="185">
        <v>208.39</v>
      </c>
    </row>
    <row r="8539" spans="1:11" ht="25.5" x14ac:dyDescent="0.2">
      <c r="A8539" s="290" t="s">
        <v>2689</v>
      </c>
      <c r="B8539" s="186" t="s">
        <v>2881</v>
      </c>
      <c r="C8539" s="290" t="s">
        <v>2691</v>
      </c>
      <c r="D8539" s="290" t="s">
        <v>2882</v>
      </c>
      <c r="E8539" s="555" t="s">
        <v>2693</v>
      </c>
      <c r="F8539" s="555"/>
      <c r="G8539" s="187" t="s">
        <v>2694</v>
      </c>
      <c r="H8539" s="188">
        <v>0.75</v>
      </c>
      <c r="I8539" s="188"/>
      <c r="J8539" s="189">
        <v>27.68</v>
      </c>
      <c r="K8539" s="189">
        <v>20.76</v>
      </c>
    </row>
    <row r="8540" spans="1:11" ht="25.5" x14ac:dyDescent="0.2">
      <c r="A8540" s="290" t="s">
        <v>2689</v>
      </c>
      <c r="B8540" s="186" t="s">
        <v>2870</v>
      </c>
      <c r="C8540" s="290" t="s">
        <v>2691</v>
      </c>
      <c r="D8540" s="290" t="s">
        <v>2871</v>
      </c>
      <c r="E8540" s="555" t="s">
        <v>2693</v>
      </c>
      <c r="F8540" s="555"/>
      <c r="G8540" s="187" t="s">
        <v>2694</v>
      </c>
      <c r="H8540" s="188">
        <v>0.75</v>
      </c>
      <c r="I8540" s="188"/>
      <c r="J8540" s="189">
        <v>33.79</v>
      </c>
      <c r="K8540" s="189">
        <v>25.34</v>
      </c>
    </row>
    <row r="8541" spans="1:11" ht="25.5" x14ac:dyDescent="0.2">
      <c r="A8541" s="291" t="s">
        <v>2697</v>
      </c>
      <c r="B8541" s="190" t="s">
        <v>7750</v>
      </c>
      <c r="C8541" s="291" t="s">
        <v>2791</v>
      </c>
      <c r="D8541" s="291" t="s">
        <v>7751</v>
      </c>
      <c r="E8541" s="556" t="s">
        <v>2700</v>
      </c>
      <c r="F8541" s="556"/>
      <c r="G8541" s="191" t="s">
        <v>48</v>
      </c>
      <c r="H8541" s="192">
        <v>1</v>
      </c>
      <c r="I8541" s="192"/>
      <c r="J8541" s="193">
        <v>162.29</v>
      </c>
      <c r="K8541" s="193">
        <v>162.29</v>
      </c>
    </row>
    <row r="8542" spans="1:11" x14ac:dyDescent="0.2">
      <c r="A8542" s="287"/>
      <c r="B8542" s="287"/>
      <c r="C8542" s="287"/>
      <c r="D8542" s="287"/>
      <c r="E8542" s="287" t="s">
        <v>2709</v>
      </c>
      <c r="F8542" s="194">
        <v>33.81</v>
      </c>
      <c r="G8542" s="287" t="s">
        <v>2710</v>
      </c>
      <c r="H8542" s="194">
        <v>0</v>
      </c>
      <c r="I8542" s="287" t="s">
        <v>2711</v>
      </c>
      <c r="J8542" s="194">
        <v>33.81</v>
      </c>
    </row>
    <row r="8543" spans="1:11" x14ac:dyDescent="0.2">
      <c r="A8543" s="287"/>
      <c r="B8543" s="287"/>
      <c r="C8543" s="287"/>
      <c r="D8543" s="287"/>
      <c r="E8543" s="287" t="s">
        <v>2712</v>
      </c>
      <c r="F8543" s="194">
        <v>0</v>
      </c>
      <c r="G8543" s="287"/>
      <c r="H8543" s="552" t="s">
        <v>2713</v>
      </c>
      <c r="I8543" s="552"/>
      <c r="J8543" s="194">
        <v>208.39</v>
      </c>
    </row>
    <row r="8544" spans="1:11" ht="13.5" thickBot="1" x14ac:dyDescent="0.25">
      <c r="A8544" s="196"/>
      <c r="B8544" s="196"/>
      <c r="C8544" s="196"/>
      <c r="D8544" s="196"/>
      <c r="E8544" s="196"/>
      <c r="F8544" s="196"/>
      <c r="G8544" s="196" t="s">
        <v>2714</v>
      </c>
      <c r="H8544" s="198">
        <v>0</v>
      </c>
      <c r="I8544" s="196" t="s">
        <v>2715</v>
      </c>
      <c r="J8544" s="197">
        <v>0</v>
      </c>
    </row>
    <row r="8545" spans="1:11" ht="13.5" thickTop="1" x14ac:dyDescent="0.2">
      <c r="A8545" s="195"/>
      <c r="B8545" s="195"/>
      <c r="C8545" s="195"/>
      <c r="D8545" s="195"/>
      <c r="E8545" s="195"/>
      <c r="F8545" s="195"/>
      <c r="G8545" s="195"/>
      <c r="H8545" s="195"/>
      <c r="I8545" s="195"/>
      <c r="J8545" s="195"/>
    </row>
    <row r="8546" spans="1:11" ht="15" x14ac:dyDescent="0.2">
      <c r="A8546" s="288" t="s">
        <v>8260</v>
      </c>
      <c r="B8546" s="180" t="s">
        <v>2678</v>
      </c>
      <c r="C8546" s="288" t="s">
        <v>2679</v>
      </c>
      <c r="D8546" s="288" t="s">
        <v>2680</v>
      </c>
      <c r="E8546" s="553" t="s">
        <v>2681</v>
      </c>
      <c r="F8546" s="553"/>
      <c r="G8546" s="181" t="s">
        <v>2682</v>
      </c>
      <c r="H8546" s="180" t="s">
        <v>2683</v>
      </c>
      <c r="I8546" s="180" t="s">
        <v>6886</v>
      </c>
      <c r="J8546" s="180" t="s">
        <v>2684</v>
      </c>
      <c r="K8546" s="180" t="s">
        <v>2685</v>
      </c>
    </row>
    <row r="8547" spans="1:11" ht="38.25" x14ac:dyDescent="0.2">
      <c r="A8547" s="289" t="s">
        <v>119</v>
      </c>
      <c r="B8547" s="182" t="s">
        <v>5429</v>
      </c>
      <c r="C8547" s="289" t="s">
        <v>2687</v>
      </c>
      <c r="D8547" s="289" t="s">
        <v>1978</v>
      </c>
      <c r="E8547" s="554" t="s">
        <v>3020</v>
      </c>
      <c r="F8547" s="554"/>
      <c r="G8547" s="183" t="s">
        <v>114</v>
      </c>
      <c r="H8547" s="184">
        <v>1</v>
      </c>
      <c r="I8547" s="185"/>
      <c r="J8547" s="185">
        <v>331.62</v>
      </c>
      <c r="K8547" s="185">
        <v>331.62</v>
      </c>
    </row>
    <row r="8548" spans="1:11" ht="25.5" x14ac:dyDescent="0.2">
      <c r="A8548" s="290" t="s">
        <v>2689</v>
      </c>
      <c r="B8548" s="186" t="s">
        <v>2870</v>
      </c>
      <c r="C8548" s="290" t="s">
        <v>2691</v>
      </c>
      <c r="D8548" s="290" t="s">
        <v>2871</v>
      </c>
      <c r="E8548" s="555" t="s">
        <v>2693</v>
      </c>
      <c r="F8548" s="555"/>
      <c r="G8548" s="187" t="s">
        <v>2694</v>
      </c>
      <c r="H8548" s="188">
        <v>0.8</v>
      </c>
      <c r="I8548" s="188"/>
      <c r="J8548" s="189">
        <v>33.79</v>
      </c>
      <c r="K8548" s="189">
        <v>27.03</v>
      </c>
    </row>
    <row r="8549" spans="1:11" ht="25.5" x14ac:dyDescent="0.2">
      <c r="A8549" s="290" t="s">
        <v>2689</v>
      </c>
      <c r="B8549" s="186" t="s">
        <v>2881</v>
      </c>
      <c r="C8549" s="290" t="s">
        <v>2691</v>
      </c>
      <c r="D8549" s="290" t="s">
        <v>2882</v>
      </c>
      <c r="E8549" s="555" t="s">
        <v>2693</v>
      </c>
      <c r="F8549" s="555"/>
      <c r="G8549" s="187" t="s">
        <v>2694</v>
      </c>
      <c r="H8549" s="188">
        <v>0.8</v>
      </c>
      <c r="I8549" s="188"/>
      <c r="J8549" s="189">
        <v>27.68</v>
      </c>
      <c r="K8549" s="189">
        <v>22.14</v>
      </c>
    </row>
    <row r="8550" spans="1:11" ht="38.25" x14ac:dyDescent="0.2">
      <c r="A8550" s="291" t="s">
        <v>2697</v>
      </c>
      <c r="B8550" s="190" t="s">
        <v>5430</v>
      </c>
      <c r="C8550" s="291" t="s">
        <v>2687</v>
      </c>
      <c r="D8550" s="291" t="s">
        <v>1978</v>
      </c>
      <c r="E8550" s="556" t="s">
        <v>2700</v>
      </c>
      <c r="F8550" s="556"/>
      <c r="G8550" s="191" t="s">
        <v>114</v>
      </c>
      <c r="H8550" s="192">
        <v>1</v>
      </c>
      <c r="I8550" s="192"/>
      <c r="J8550" s="193">
        <v>282.45</v>
      </c>
      <c r="K8550" s="193">
        <v>282.45</v>
      </c>
    </row>
    <row r="8551" spans="1:11" x14ac:dyDescent="0.2">
      <c r="A8551" s="287"/>
      <c r="B8551" s="287"/>
      <c r="C8551" s="287"/>
      <c r="D8551" s="287"/>
      <c r="E8551" s="287" t="s">
        <v>2709</v>
      </c>
      <c r="F8551" s="194">
        <v>36.07</v>
      </c>
      <c r="G8551" s="287" t="s">
        <v>2710</v>
      </c>
      <c r="H8551" s="194">
        <v>0</v>
      </c>
      <c r="I8551" s="287" t="s">
        <v>2711</v>
      </c>
      <c r="J8551" s="194">
        <v>36.07</v>
      </c>
    </row>
    <row r="8552" spans="1:11" x14ac:dyDescent="0.2">
      <c r="A8552" s="287"/>
      <c r="B8552" s="287"/>
      <c r="C8552" s="287"/>
      <c r="D8552" s="287"/>
      <c r="E8552" s="287" t="s">
        <v>2712</v>
      </c>
      <c r="F8552" s="194">
        <v>0</v>
      </c>
      <c r="G8552" s="287"/>
      <c r="H8552" s="552" t="s">
        <v>2713</v>
      </c>
      <c r="I8552" s="552"/>
      <c r="J8552" s="194">
        <v>331.62</v>
      </c>
    </row>
    <row r="8553" spans="1:11" ht="13.5" thickBot="1" x14ac:dyDescent="0.25">
      <c r="A8553" s="196"/>
      <c r="B8553" s="196"/>
      <c r="C8553" s="196"/>
      <c r="D8553" s="196"/>
      <c r="E8553" s="196"/>
      <c r="F8553" s="196"/>
      <c r="G8553" s="196" t="s">
        <v>2714</v>
      </c>
      <c r="H8553" s="198">
        <v>0</v>
      </c>
      <c r="I8553" s="196" t="s">
        <v>2715</v>
      </c>
      <c r="J8553" s="197">
        <v>0</v>
      </c>
    </row>
    <row r="8554" spans="1:11" ht="13.5" thickTop="1" x14ac:dyDescent="0.2">
      <c r="A8554" s="195"/>
      <c r="B8554" s="195"/>
      <c r="C8554" s="195"/>
      <c r="D8554" s="195"/>
      <c r="E8554" s="195"/>
      <c r="F8554" s="195"/>
      <c r="G8554" s="195"/>
      <c r="H8554" s="195"/>
      <c r="I8554" s="195"/>
      <c r="J8554" s="195"/>
    </row>
    <row r="8555" spans="1:11" ht="15" x14ac:dyDescent="0.2">
      <c r="A8555" s="288" t="s">
        <v>8261</v>
      </c>
      <c r="B8555" s="180" t="s">
        <v>2678</v>
      </c>
      <c r="C8555" s="288" t="s">
        <v>2679</v>
      </c>
      <c r="D8555" s="288" t="s">
        <v>2680</v>
      </c>
      <c r="E8555" s="553" t="s">
        <v>2681</v>
      </c>
      <c r="F8555" s="553"/>
      <c r="G8555" s="181" t="s">
        <v>2682</v>
      </c>
      <c r="H8555" s="180" t="s">
        <v>2683</v>
      </c>
      <c r="I8555" s="180" t="s">
        <v>6886</v>
      </c>
      <c r="J8555" s="180" t="s">
        <v>2684</v>
      </c>
      <c r="K8555" s="180" t="s">
        <v>2685</v>
      </c>
    </row>
    <row r="8556" spans="1:11" ht="38.25" x14ac:dyDescent="0.2">
      <c r="A8556" s="289" t="s">
        <v>119</v>
      </c>
      <c r="B8556" s="182" t="s">
        <v>5431</v>
      </c>
      <c r="C8556" s="289" t="s">
        <v>2687</v>
      </c>
      <c r="D8556" s="289" t="s">
        <v>1980</v>
      </c>
      <c r="E8556" s="554" t="s">
        <v>3020</v>
      </c>
      <c r="F8556" s="554"/>
      <c r="G8556" s="183" t="s">
        <v>114</v>
      </c>
      <c r="H8556" s="184">
        <v>1</v>
      </c>
      <c r="I8556" s="185"/>
      <c r="J8556" s="185">
        <v>269.07</v>
      </c>
      <c r="K8556" s="185">
        <v>269.07</v>
      </c>
    </row>
    <row r="8557" spans="1:11" ht="25.5" x14ac:dyDescent="0.2">
      <c r="A8557" s="290" t="s">
        <v>2689</v>
      </c>
      <c r="B8557" s="186" t="s">
        <v>2870</v>
      </c>
      <c r="C8557" s="290" t="s">
        <v>2691</v>
      </c>
      <c r="D8557" s="290" t="s">
        <v>2871</v>
      </c>
      <c r="E8557" s="555" t="s">
        <v>2693</v>
      </c>
      <c r="F8557" s="555"/>
      <c r="G8557" s="187" t="s">
        <v>2694</v>
      </c>
      <c r="H8557" s="188">
        <v>0.8</v>
      </c>
      <c r="I8557" s="188"/>
      <c r="J8557" s="189">
        <v>33.79</v>
      </c>
      <c r="K8557" s="189">
        <v>27.03</v>
      </c>
    </row>
    <row r="8558" spans="1:11" ht="25.5" x14ac:dyDescent="0.2">
      <c r="A8558" s="290" t="s">
        <v>2689</v>
      </c>
      <c r="B8558" s="186" t="s">
        <v>2881</v>
      </c>
      <c r="C8558" s="290" t="s">
        <v>2691</v>
      </c>
      <c r="D8558" s="290" t="s">
        <v>2882</v>
      </c>
      <c r="E8558" s="555" t="s">
        <v>2693</v>
      </c>
      <c r="F8558" s="555"/>
      <c r="G8558" s="187" t="s">
        <v>2694</v>
      </c>
      <c r="H8558" s="188">
        <v>0.8</v>
      </c>
      <c r="I8558" s="188"/>
      <c r="J8558" s="189">
        <v>27.68</v>
      </c>
      <c r="K8558" s="189">
        <v>22.14</v>
      </c>
    </row>
    <row r="8559" spans="1:11" ht="38.25" x14ac:dyDescent="0.2">
      <c r="A8559" s="291" t="s">
        <v>2697</v>
      </c>
      <c r="B8559" s="190" t="s">
        <v>5432</v>
      </c>
      <c r="C8559" s="291" t="s">
        <v>2687</v>
      </c>
      <c r="D8559" s="291" t="s">
        <v>1980</v>
      </c>
      <c r="E8559" s="556" t="s">
        <v>2700</v>
      </c>
      <c r="F8559" s="556"/>
      <c r="G8559" s="191" t="s">
        <v>114</v>
      </c>
      <c r="H8559" s="192">
        <v>1</v>
      </c>
      <c r="I8559" s="192"/>
      <c r="J8559" s="193">
        <v>219.9</v>
      </c>
      <c r="K8559" s="193">
        <v>219.9</v>
      </c>
    </row>
    <row r="8560" spans="1:11" x14ac:dyDescent="0.2">
      <c r="A8560" s="287"/>
      <c r="B8560" s="287"/>
      <c r="C8560" s="287"/>
      <c r="D8560" s="287"/>
      <c r="E8560" s="287" t="s">
        <v>2709</v>
      </c>
      <c r="F8560" s="194">
        <v>36.07</v>
      </c>
      <c r="G8560" s="287" t="s">
        <v>2710</v>
      </c>
      <c r="H8560" s="194">
        <v>0</v>
      </c>
      <c r="I8560" s="287" t="s">
        <v>2711</v>
      </c>
      <c r="J8560" s="194">
        <v>36.07</v>
      </c>
    </row>
    <row r="8561" spans="1:11" x14ac:dyDescent="0.2">
      <c r="A8561" s="287"/>
      <c r="B8561" s="287"/>
      <c r="C8561" s="287"/>
      <c r="D8561" s="287"/>
      <c r="E8561" s="287" t="s">
        <v>2712</v>
      </c>
      <c r="F8561" s="194">
        <v>0</v>
      </c>
      <c r="G8561" s="287"/>
      <c r="H8561" s="552" t="s">
        <v>2713</v>
      </c>
      <c r="I8561" s="552"/>
      <c r="J8561" s="194">
        <v>269.07</v>
      </c>
    </row>
    <row r="8562" spans="1:11" ht="13.5" thickBot="1" x14ac:dyDescent="0.25">
      <c r="A8562" s="196"/>
      <c r="B8562" s="196"/>
      <c r="C8562" s="196"/>
      <c r="D8562" s="196"/>
      <c r="E8562" s="196"/>
      <c r="F8562" s="196"/>
      <c r="G8562" s="196" t="s">
        <v>2714</v>
      </c>
      <c r="H8562" s="198">
        <v>0</v>
      </c>
      <c r="I8562" s="196" t="s">
        <v>2715</v>
      </c>
      <c r="J8562" s="197">
        <v>0</v>
      </c>
    </row>
    <row r="8563" spans="1:11" ht="13.5" thickTop="1" x14ac:dyDescent="0.2">
      <c r="A8563" s="195"/>
      <c r="B8563" s="195"/>
      <c r="C8563" s="195"/>
      <c r="D8563" s="195"/>
      <c r="E8563" s="195"/>
      <c r="F8563" s="195"/>
      <c r="G8563" s="195"/>
      <c r="H8563" s="195"/>
      <c r="I8563" s="195"/>
      <c r="J8563" s="195"/>
    </row>
    <row r="8564" spans="1:11" ht="15" x14ac:dyDescent="0.2">
      <c r="A8564" s="288" t="s">
        <v>8262</v>
      </c>
      <c r="B8564" s="180" t="s">
        <v>2678</v>
      </c>
      <c r="C8564" s="288" t="s">
        <v>2679</v>
      </c>
      <c r="D8564" s="288" t="s">
        <v>2680</v>
      </c>
      <c r="E8564" s="553" t="s">
        <v>2681</v>
      </c>
      <c r="F8564" s="553"/>
      <c r="G8564" s="181" t="s">
        <v>2682</v>
      </c>
      <c r="H8564" s="180" t="s">
        <v>2683</v>
      </c>
      <c r="I8564" s="180" t="s">
        <v>6886</v>
      </c>
      <c r="J8564" s="180" t="s">
        <v>2684</v>
      </c>
      <c r="K8564" s="180" t="s">
        <v>2685</v>
      </c>
    </row>
    <row r="8565" spans="1:11" ht="38.25" x14ac:dyDescent="0.2">
      <c r="A8565" s="289" t="s">
        <v>119</v>
      </c>
      <c r="B8565" s="182" t="s">
        <v>5433</v>
      </c>
      <c r="C8565" s="289" t="s">
        <v>2687</v>
      </c>
      <c r="D8565" s="289" t="s">
        <v>1982</v>
      </c>
      <c r="E8565" s="554" t="s">
        <v>3020</v>
      </c>
      <c r="F8565" s="554"/>
      <c r="G8565" s="183" t="s">
        <v>114</v>
      </c>
      <c r="H8565" s="184">
        <v>1</v>
      </c>
      <c r="I8565" s="185"/>
      <c r="J8565" s="185">
        <v>302.67</v>
      </c>
      <c r="K8565" s="185">
        <v>302.67</v>
      </c>
    </row>
    <row r="8566" spans="1:11" ht="25.5" x14ac:dyDescent="0.2">
      <c r="A8566" s="290" t="s">
        <v>2689</v>
      </c>
      <c r="B8566" s="186" t="s">
        <v>2870</v>
      </c>
      <c r="C8566" s="290" t="s">
        <v>2691</v>
      </c>
      <c r="D8566" s="290" t="s">
        <v>2871</v>
      </c>
      <c r="E8566" s="555" t="s">
        <v>2693</v>
      </c>
      <c r="F8566" s="555"/>
      <c r="G8566" s="187" t="s">
        <v>2694</v>
      </c>
      <c r="H8566" s="188">
        <v>0.8</v>
      </c>
      <c r="I8566" s="188"/>
      <c r="J8566" s="189">
        <v>33.79</v>
      </c>
      <c r="K8566" s="189">
        <v>27.03</v>
      </c>
    </row>
    <row r="8567" spans="1:11" ht="25.5" x14ac:dyDescent="0.2">
      <c r="A8567" s="290" t="s">
        <v>2689</v>
      </c>
      <c r="B8567" s="186" t="s">
        <v>2881</v>
      </c>
      <c r="C8567" s="290" t="s">
        <v>2691</v>
      </c>
      <c r="D8567" s="290" t="s">
        <v>2882</v>
      </c>
      <c r="E8567" s="555" t="s">
        <v>2693</v>
      </c>
      <c r="F8567" s="555"/>
      <c r="G8567" s="187" t="s">
        <v>2694</v>
      </c>
      <c r="H8567" s="188">
        <v>0.8</v>
      </c>
      <c r="I8567" s="188"/>
      <c r="J8567" s="189">
        <v>27.68</v>
      </c>
      <c r="K8567" s="189">
        <v>22.14</v>
      </c>
    </row>
    <row r="8568" spans="1:11" ht="38.25" x14ac:dyDescent="0.2">
      <c r="A8568" s="291" t="s">
        <v>2697</v>
      </c>
      <c r="B8568" s="190" t="s">
        <v>5434</v>
      </c>
      <c r="C8568" s="291" t="s">
        <v>2687</v>
      </c>
      <c r="D8568" s="291" t="s">
        <v>1982</v>
      </c>
      <c r="E8568" s="556" t="s">
        <v>2700</v>
      </c>
      <c r="F8568" s="556"/>
      <c r="G8568" s="191" t="s">
        <v>114</v>
      </c>
      <c r="H8568" s="192">
        <v>1</v>
      </c>
      <c r="I8568" s="192"/>
      <c r="J8568" s="193">
        <v>253.5</v>
      </c>
      <c r="K8568" s="193">
        <v>253.5</v>
      </c>
    </row>
    <row r="8569" spans="1:11" x14ac:dyDescent="0.2">
      <c r="A8569" s="287"/>
      <c r="B8569" s="287"/>
      <c r="C8569" s="287"/>
      <c r="D8569" s="287"/>
      <c r="E8569" s="287" t="s">
        <v>2709</v>
      </c>
      <c r="F8569" s="194">
        <v>36.07</v>
      </c>
      <c r="G8569" s="287" t="s">
        <v>2710</v>
      </c>
      <c r="H8569" s="194">
        <v>0</v>
      </c>
      <c r="I8569" s="287" t="s">
        <v>2711</v>
      </c>
      <c r="J8569" s="194">
        <v>36.07</v>
      </c>
    </row>
    <row r="8570" spans="1:11" x14ac:dyDescent="0.2">
      <c r="A8570" s="287"/>
      <c r="B8570" s="287"/>
      <c r="C8570" s="287"/>
      <c r="D8570" s="287"/>
      <c r="E8570" s="287" t="s">
        <v>2712</v>
      </c>
      <c r="F8570" s="194">
        <v>0</v>
      </c>
      <c r="G8570" s="287"/>
      <c r="H8570" s="552" t="s">
        <v>2713</v>
      </c>
      <c r="I8570" s="552"/>
      <c r="J8570" s="194">
        <v>302.67</v>
      </c>
    </row>
    <row r="8571" spans="1:11" ht="13.5" thickBot="1" x14ac:dyDescent="0.25">
      <c r="A8571" s="196"/>
      <c r="B8571" s="196"/>
      <c r="C8571" s="196"/>
      <c r="D8571" s="196"/>
      <c r="E8571" s="196"/>
      <c r="F8571" s="196"/>
      <c r="G8571" s="196" t="s">
        <v>2714</v>
      </c>
      <c r="H8571" s="198">
        <v>0</v>
      </c>
      <c r="I8571" s="196" t="s">
        <v>2715</v>
      </c>
      <c r="J8571" s="197">
        <v>0</v>
      </c>
    </row>
    <row r="8572" spans="1:11" ht="13.5" thickTop="1" x14ac:dyDescent="0.2">
      <c r="A8572" s="195"/>
      <c r="B8572" s="195"/>
      <c r="C8572" s="195"/>
      <c r="D8572" s="195"/>
      <c r="E8572" s="195"/>
      <c r="F8572" s="195"/>
      <c r="G8572" s="195"/>
      <c r="H8572" s="195"/>
      <c r="I8572" s="195"/>
      <c r="J8572" s="195"/>
    </row>
    <row r="8573" spans="1:11" ht="15" x14ac:dyDescent="0.2">
      <c r="A8573" s="288" t="s">
        <v>8263</v>
      </c>
      <c r="B8573" s="180" t="s">
        <v>2678</v>
      </c>
      <c r="C8573" s="288" t="s">
        <v>2679</v>
      </c>
      <c r="D8573" s="288" t="s">
        <v>2680</v>
      </c>
      <c r="E8573" s="553" t="s">
        <v>2681</v>
      </c>
      <c r="F8573" s="553"/>
      <c r="G8573" s="181" t="s">
        <v>2682</v>
      </c>
      <c r="H8573" s="180" t="s">
        <v>2683</v>
      </c>
      <c r="I8573" s="180" t="s">
        <v>6886</v>
      </c>
      <c r="J8573" s="180" t="s">
        <v>2684</v>
      </c>
      <c r="K8573" s="180" t="s">
        <v>2685</v>
      </c>
    </row>
    <row r="8574" spans="1:11" ht="38.25" x14ac:dyDescent="0.2">
      <c r="A8574" s="289" t="s">
        <v>119</v>
      </c>
      <c r="B8574" s="182" t="s">
        <v>5435</v>
      </c>
      <c r="C8574" s="289" t="s">
        <v>2687</v>
      </c>
      <c r="D8574" s="289" t="s">
        <v>1984</v>
      </c>
      <c r="E8574" s="554" t="s">
        <v>3020</v>
      </c>
      <c r="F8574" s="554"/>
      <c r="G8574" s="183" t="s">
        <v>114</v>
      </c>
      <c r="H8574" s="184">
        <v>1</v>
      </c>
      <c r="I8574" s="185"/>
      <c r="J8574" s="185">
        <v>288.16000000000003</v>
      </c>
      <c r="K8574" s="185">
        <v>288.16000000000003</v>
      </c>
    </row>
    <row r="8575" spans="1:11" ht="25.5" x14ac:dyDescent="0.2">
      <c r="A8575" s="290" t="s">
        <v>2689</v>
      </c>
      <c r="B8575" s="186" t="s">
        <v>2870</v>
      </c>
      <c r="C8575" s="290" t="s">
        <v>2691</v>
      </c>
      <c r="D8575" s="290" t="s">
        <v>2871</v>
      </c>
      <c r="E8575" s="555" t="s">
        <v>2693</v>
      </c>
      <c r="F8575" s="555"/>
      <c r="G8575" s="187" t="s">
        <v>2694</v>
      </c>
      <c r="H8575" s="188">
        <v>0.8</v>
      </c>
      <c r="I8575" s="188"/>
      <c r="J8575" s="189">
        <v>33.79</v>
      </c>
      <c r="K8575" s="189">
        <v>27.03</v>
      </c>
    </row>
    <row r="8576" spans="1:11" ht="25.5" x14ac:dyDescent="0.2">
      <c r="A8576" s="290" t="s">
        <v>2689</v>
      </c>
      <c r="B8576" s="186" t="s">
        <v>2881</v>
      </c>
      <c r="C8576" s="290" t="s">
        <v>2691</v>
      </c>
      <c r="D8576" s="290" t="s">
        <v>2882</v>
      </c>
      <c r="E8576" s="555" t="s">
        <v>2693</v>
      </c>
      <c r="F8576" s="555"/>
      <c r="G8576" s="187" t="s">
        <v>2694</v>
      </c>
      <c r="H8576" s="188">
        <v>0.8</v>
      </c>
      <c r="I8576" s="188"/>
      <c r="J8576" s="189">
        <v>27.68</v>
      </c>
      <c r="K8576" s="189">
        <v>22.14</v>
      </c>
    </row>
    <row r="8577" spans="1:11" ht="38.25" x14ac:dyDescent="0.2">
      <c r="A8577" s="291" t="s">
        <v>2697</v>
      </c>
      <c r="B8577" s="190" t="s">
        <v>5436</v>
      </c>
      <c r="C8577" s="291" t="s">
        <v>2687</v>
      </c>
      <c r="D8577" s="291" t="s">
        <v>1984</v>
      </c>
      <c r="E8577" s="556" t="s">
        <v>2700</v>
      </c>
      <c r="F8577" s="556"/>
      <c r="G8577" s="191" t="s">
        <v>114</v>
      </c>
      <c r="H8577" s="192">
        <v>1</v>
      </c>
      <c r="I8577" s="192"/>
      <c r="J8577" s="193">
        <v>238.99</v>
      </c>
      <c r="K8577" s="193">
        <v>238.99</v>
      </c>
    </row>
    <row r="8578" spans="1:11" x14ac:dyDescent="0.2">
      <c r="A8578" s="287"/>
      <c r="B8578" s="287"/>
      <c r="C8578" s="287"/>
      <c r="D8578" s="287"/>
      <c r="E8578" s="287" t="s">
        <v>2709</v>
      </c>
      <c r="F8578" s="194">
        <v>36.07</v>
      </c>
      <c r="G8578" s="287" t="s">
        <v>2710</v>
      </c>
      <c r="H8578" s="194">
        <v>0</v>
      </c>
      <c r="I8578" s="287" t="s">
        <v>2711</v>
      </c>
      <c r="J8578" s="194">
        <v>36.07</v>
      </c>
    </row>
    <row r="8579" spans="1:11" x14ac:dyDescent="0.2">
      <c r="A8579" s="287"/>
      <c r="B8579" s="287"/>
      <c r="C8579" s="287"/>
      <c r="D8579" s="287"/>
      <c r="E8579" s="287" t="s">
        <v>2712</v>
      </c>
      <c r="F8579" s="194">
        <v>0</v>
      </c>
      <c r="G8579" s="287"/>
      <c r="H8579" s="552" t="s">
        <v>2713</v>
      </c>
      <c r="I8579" s="552"/>
      <c r="J8579" s="194">
        <v>288.16000000000003</v>
      </c>
    </row>
    <row r="8580" spans="1:11" ht="13.5" thickBot="1" x14ac:dyDescent="0.25">
      <c r="A8580" s="196"/>
      <c r="B8580" s="196"/>
      <c r="C8580" s="196"/>
      <c r="D8580" s="196"/>
      <c r="E8580" s="196"/>
      <c r="F8580" s="196"/>
      <c r="G8580" s="196" t="s">
        <v>2714</v>
      </c>
      <c r="H8580" s="198">
        <v>0</v>
      </c>
      <c r="I8580" s="196" t="s">
        <v>2715</v>
      </c>
      <c r="J8580" s="197">
        <v>0</v>
      </c>
    </row>
    <row r="8581" spans="1:11" ht="13.5" thickTop="1" x14ac:dyDescent="0.2">
      <c r="A8581" s="195"/>
      <c r="B8581" s="195"/>
      <c r="C8581" s="195"/>
      <c r="D8581" s="195"/>
      <c r="E8581" s="195"/>
      <c r="F8581" s="195"/>
      <c r="G8581" s="195"/>
      <c r="H8581" s="195"/>
      <c r="I8581" s="195"/>
      <c r="J8581" s="195"/>
    </row>
    <row r="8582" spans="1:11" ht="15" x14ac:dyDescent="0.2">
      <c r="A8582" s="288" t="s">
        <v>8264</v>
      </c>
      <c r="B8582" s="180" t="s">
        <v>2678</v>
      </c>
      <c r="C8582" s="288" t="s">
        <v>2679</v>
      </c>
      <c r="D8582" s="288" t="s">
        <v>2680</v>
      </c>
      <c r="E8582" s="553" t="s">
        <v>2681</v>
      </c>
      <c r="F8582" s="553"/>
      <c r="G8582" s="181" t="s">
        <v>2682</v>
      </c>
      <c r="H8582" s="180" t="s">
        <v>2683</v>
      </c>
      <c r="I8582" s="180" t="s">
        <v>6886</v>
      </c>
      <c r="J8582" s="180" t="s">
        <v>2684</v>
      </c>
      <c r="K8582" s="180" t="s">
        <v>2685</v>
      </c>
    </row>
    <row r="8583" spans="1:11" ht="38.25" x14ac:dyDescent="0.2">
      <c r="A8583" s="289" t="s">
        <v>119</v>
      </c>
      <c r="B8583" s="182" t="s">
        <v>5437</v>
      </c>
      <c r="C8583" s="289" t="s">
        <v>2687</v>
      </c>
      <c r="D8583" s="289" t="s">
        <v>1986</v>
      </c>
      <c r="E8583" s="554" t="s">
        <v>3020</v>
      </c>
      <c r="F8583" s="554"/>
      <c r="G8583" s="183" t="s">
        <v>114</v>
      </c>
      <c r="H8583" s="184">
        <v>1</v>
      </c>
      <c r="I8583" s="185"/>
      <c r="J8583" s="185">
        <v>331.62</v>
      </c>
      <c r="K8583" s="185">
        <v>331.62</v>
      </c>
    </row>
    <row r="8584" spans="1:11" ht="25.5" x14ac:dyDescent="0.2">
      <c r="A8584" s="290" t="s">
        <v>2689</v>
      </c>
      <c r="B8584" s="186" t="s">
        <v>2870</v>
      </c>
      <c r="C8584" s="290" t="s">
        <v>2691</v>
      </c>
      <c r="D8584" s="290" t="s">
        <v>2871</v>
      </c>
      <c r="E8584" s="555" t="s">
        <v>2693</v>
      </c>
      <c r="F8584" s="555"/>
      <c r="G8584" s="187" t="s">
        <v>2694</v>
      </c>
      <c r="H8584" s="188">
        <v>0.8</v>
      </c>
      <c r="I8584" s="188"/>
      <c r="J8584" s="189">
        <v>33.79</v>
      </c>
      <c r="K8584" s="189">
        <v>27.03</v>
      </c>
    </row>
    <row r="8585" spans="1:11" ht="25.5" x14ac:dyDescent="0.2">
      <c r="A8585" s="290" t="s">
        <v>2689</v>
      </c>
      <c r="B8585" s="186" t="s">
        <v>2881</v>
      </c>
      <c r="C8585" s="290" t="s">
        <v>2691</v>
      </c>
      <c r="D8585" s="290" t="s">
        <v>2882</v>
      </c>
      <c r="E8585" s="555" t="s">
        <v>2693</v>
      </c>
      <c r="F8585" s="555"/>
      <c r="G8585" s="187" t="s">
        <v>2694</v>
      </c>
      <c r="H8585" s="188">
        <v>0.8</v>
      </c>
      <c r="I8585" s="188"/>
      <c r="J8585" s="189">
        <v>27.68</v>
      </c>
      <c r="K8585" s="189">
        <v>22.14</v>
      </c>
    </row>
    <row r="8586" spans="1:11" ht="38.25" x14ac:dyDescent="0.2">
      <c r="A8586" s="291" t="s">
        <v>2697</v>
      </c>
      <c r="B8586" s="190" t="s">
        <v>5438</v>
      </c>
      <c r="C8586" s="291" t="s">
        <v>2687</v>
      </c>
      <c r="D8586" s="291" t="s">
        <v>1986</v>
      </c>
      <c r="E8586" s="556" t="s">
        <v>2700</v>
      </c>
      <c r="F8586" s="556"/>
      <c r="G8586" s="191" t="s">
        <v>114</v>
      </c>
      <c r="H8586" s="192">
        <v>1</v>
      </c>
      <c r="I8586" s="192"/>
      <c r="J8586" s="193">
        <v>282.45</v>
      </c>
      <c r="K8586" s="193">
        <v>282.45</v>
      </c>
    </row>
    <row r="8587" spans="1:11" x14ac:dyDescent="0.2">
      <c r="A8587" s="287"/>
      <c r="B8587" s="287"/>
      <c r="C8587" s="287"/>
      <c r="D8587" s="287"/>
      <c r="E8587" s="287" t="s">
        <v>2709</v>
      </c>
      <c r="F8587" s="194">
        <v>36.07</v>
      </c>
      <c r="G8587" s="287" t="s">
        <v>2710</v>
      </c>
      <c r="H8587" s="194">
        <v>0</v>
      </c>
      <c r="I8587" s="287" t="s">
        <v>2711</v>
      </c>
      <c r="J8587" s="194">
        <v>36.07</v>
      </c>
    </row>
    <row r="8588" spans="1:11" x14ac:dyDescent="0.2">
      <c r="A8588" s="287"/>
      <c r="B8588" s="287"/>
      <c r="C8588" s="287"/>
      <c r="D8588" s="287"/>
      <c r="E8588" s="287" t="s">
        <v>2712</v>
      </c>
      <c r="F8588" s="194">
        <v>0</v>
      </c>
      <c r="G8588" s="287"/>
      <c r="H8588" s="552" t="s">
        <v>2713</v>
      </c>
      <c r="I8588" s="552"/>
      <c r="J8588" s="194">
        <v>331.62</v>
      </c>
    </row>
    <row r="8589" spans="1:11" ht="13.5" thickBot="1" x14ac:dyDescent="0.25">
      <c r="A8589" s="196"/>
      <c r="B8589" s="196"/>
      <c r="C8589" s="196"/>
      <c r="D8589" s="196"/>
      <c r="E8589" s="196"/>
      <c r="F8589" s="196"/>
      <c r="G8589" s="196" t="s">
        <v>2714</v>
      </c>
      <c r="H8589" s="198">
        <v>0</v>
      </c>
      <c r="I8589" s="196" t="s">
        <v>2715</v>
      </c>
      <c r="J8589" s="197">
        <v>0</v>
      </c>
    </row>
    <row r="8590" spans="1:11" ht="13.5" thickTop="1" x14ac:dyDescent="0.2">
      <c r="A8590" s="195"/>
      <c r="B8590" s="195"/>
      <c r="C8590" s="195"/>
      <c r="D8590" s="195"/>
      <c r="E8590" s="195"/>
      <c r="F8590" s="195"/>
      <c r="G8590" s="195"/>
      <c r="H8590" s="195"/>
      <c r="I8590" s="195"/>
      <c r="J8590" s="195"/>
    </row>
    <row r="8591" spans="1:11" ht="15" x14ac:dyDescent="0.2">
      <c r="A8591" s="288" t="s">
        <v>8265</v>
      </c>
      <c r="B8591" s="180" t="s">
        <v>2678</v>
      </c>
      <c r="C8591" s="288" t="s">
        <v>2679</v>
      </c>
      <c r="D8591" s="288" t="s">
        <v>2680</v>
      </c>
      <c r="E8591" s="553" t="s">
        <v>2681</v>
      </c>
      <c r="F8591" s="553"/>
      <c r="G8591" s="181" t="s">
        <v>2682</v>
      </c>
      <c r="H8591" s="180" t="s">
        <v>2683</v>
      </c>
      <c r="I8591" s="180" t="s">
        <v>6886</v>
      </c>
      <c r="J8591" s="180" t="s">
        <v>2684</v>
      </c>
      <c r="K8591" s="180" t="s">
        <v>2685</v>
      </c>
    </row>
    <row r="8592" spans="1:11" ht="38.25" x14ac:dyDescent="0.2">
      <c r="A8592" s="289" t="s">
        <v>119</v>
      </c>
      <c r="B8592" s="182" t="s">
        <v>5439</v>
      </c>
      <c r="C8592" s="289" t="s">
        <v>2687</v>
      </c>
      <c r="D8592" s="289" t="s">
        <v>1988</v>
      </c>
      <c r="E8592" s="554" t="s">
        <v>3020</v>
      </c>
      <c r="F8592" s="554"/>
      <c r="G8592" s="183" t="s">
        <v>114</v>
      </c>
      <c r="H8592" s="184">
        <v>1</v>
      </c>
      <c r="I8592" s="185"/>
      <c r="J8592" s="185">
        <v>331.62</v>
      </c>
      <c r="K8592" s="185">
        <v>331.62</v>
      </c>
    </row>
    <row r="8593" spans="1:11" ht="25.5" x14ac:dyDescent="0.2">
      <c r="A8593" s="290" t="s">
        <v>2689</v>
      </c>
      <c r="B8593" s="186" t="s">
        <v>2870</v>
      </c>
      <c r="C8593" s="290" t="s">
        <v>2691</v>
      </c>
      <c r="D8593" s="290" t="s">
        <v>2871</v>
      </c>
      <c r="E8593" s="555" t="s">
        <v>2693</v>
      </c>
      <c r="F8593" s="555"/>
      <c r="G8593" s="187" t="s">
        <v>2694</v>
      </c>
      <c r="H8593" s="188">
        <v>0.8</v>
      </c>
      <c r="I8593" s="188"/>
      <c r="J8593" s="189">
        <v>33.79</v>
      </c>
      <c r="K8593" s="189">
        <v>27.03</v>
      </c>
    </row>
    <row r="8594" spans="1:11" ht="25.5" x14ac:dyDescent="0.2">
      <c r="A8594" s="290" t="s">
        <v>2689</v>
      </c>
      <c r="B8594" s="186" t="s">
        <v>2881</v>
      </c>
      <c r="C8594" s="290" t="s">
        <v>2691</v>
      </c>
      <c r="D8594" s="290" t="s">
        <v>2882</v>
      </c>
      <c r="E8594" s="555" t="s">
        <v>2693</v>
      </c>
      <c r="F8594" s="555"/>
      <c r="G8594" s="187" t="s">
        <v>2694</v>
      </c>
      <c r="H8594" s="188">
        <v>0.8</v>
      </c>
      <c r="I8594" s="188"/>
      <c r="J8594" s="189">
        <v>27.68</v>
      </c>
      <c r="K8594" s="189">
        <v>22.14</v>
      </c>
    </row>
    <row r="8595" spans="1:11" ht="38.25" x14ac:dyDescent="0.2">
      <c r="A8595" s="291" t="s">
        <v>2697</v>
      </c>
      <c r="B8595" s="190" t="s">
        <v>5440</v>
      </c>
      <c r="C8595" s="291" t="s">
        <v>2687</v>
      </c>
      <c r="D8595" s="291" t="s">
        <v>1988</v>
      </c>
      <c r="E8595" s="556" t="s">
        <v>2700</v>
      </c>
      <c r="F8595" s="556"/>
      <c r="G8595" s="191" t="s">
        <v>114</v>
      </c>
      <c r="H8595" s="192">
        <v>1</v>
      </c>
      <c r="I8595" s="192"/>
      <c r="J8595" s="193">
        <v>282.45</v>
      </c>
      <c r="K8595" s="193">
        <v>282.45</v>
      </c>
    </row>
    <row r="8596" spans="1:11" x14ac:dyDescent="0.2">
      <c r="A8596" s="287"/>
      <c r="B8596" s="287"/>
      <c r="C8596" s="287"/>
      <c r="D8596" s="287"/>
      <c r="E8596" s="287" t="s">
        <v>2709</v>
      </c>
      <c r="F8596" s="194">
        <v>36.07</v>
      </c>
      <c r="G8596" s="287" t="s">
        <v>2710</v>
      </c>
      <c r="H8596" s="194">
        <v>0</v>
      </c>
      <c r="I8596" s="287" t="s">
        <v>2711</v>
      </c>
      <c r="J8596" s="194">
        <v>36.07</v>
      </c>
    </row>
    <row r="8597" spans="1:11" x14ac:dyDescent="0.2">
      <c r="A8597" s="287"/>
      <c r="B8597" s="287"/>
      <c r="C8597" s="287"/>
      <c r="D8597" s="287"/>
      <c r="E8597" s="287" t="s">
        <v>2712</v>
      </c>
      <c r="F8597" s="194">
        <v>0</v>
      </c>
      <c r="G8597" s="287"/>
      <c r="H8597" s="552" t="s">
        <v>2713</v>
      </c>
      <c r="I8597" s="552"/>
      <c r="J8597" s="194">
        <v>331.62</v>
      </c>
    </row>
    <row r="8598" spans="1:11" ht="13.5" thickBot="1" x14ac:dyDescent="0.25">
      <c r="A8598" s="196"/>
      <c r="B8598" s="196"/>
      <c r="C8598" s="196"/>
      <c r="D8598" s="196"/>
      <c r="E8598" s="196"/>
      <c r="F8598" s="196"/>
      <c r="G8598" s="196" t="s">
        <v>2714</v>
      </c>
      <c r="H8598" s="198">
        <v>0</v>
      </c>
      <c r="I8598" s="196" t="s">
        <v>2715</v>
      </c>
      <c r="J8598" s="197">
        <v>0</v>
      </c>
    </row>
    <row r="8599" spans="1:11" ht="13.5" thickTop="1" x14ac:dyDescent="0.2">
      <c r="A8599" s="195"/>
      <c r="B8599" s="195"/>
      <c r="C8599" s="195"/>
      <c r="D8599" s="195"/>
      <c r="E8599" s="195"/>
      <c r="F8599" s="195"/>
      <c r="G8599" s="195"/>
      <c r="H8599" s="195"/>
      <c r="I8599" s="195"/>
      <c r="J8599" s="195"/>
    </row>
    <row r="8600" spans="1:11" ht="15" x14ac:dyDescent="0.2">
      <c r="A8600" s="288" t="s">
        <v>8266</v>
      </c>
      <c r="B8600" s="180" t="s">
        <v>2678</v>
      </c>
      <c r="C8600" s="288" t="s">
        <v>2679</v>
      </c>
      <c r="D8600" s="288" t="s">
        <v>2680</v>
      </c>
      <c r="E8600" s="553" t="s">
        <v>2681</v>
      </c>
      <c r="F8600" s="553"/>
      <c r="G8600" s="181" t="s">
        <v>2682</v>
      </c>
      <c r="H8600" s="180" t="s">
        <v>2683</v>
      </c>
      <c r="I8600" s="180" t="s">
        <v>6886</v>
      </c>
      <c r="J8600" s="180" t="s">
        <v>2684</v>
      </c>
      <c r="K8600" s="180" t="s">
        <v>2685</v>
      </c>
    </row>
    <row r="8601" spans="1:11" ht="38.25" x14ac:dyDescent="0.2">
      <c r="A8601" s="289" t="s">
        <v>119</v>
      </c>
      <c r="B8601" s="182" t="s">
        <v>5441</v>
      </c>
      <c r="C8601" s="289" t="s">
        <v>2687</v>
      </c>
      <c r="D8601" s="289" t="s">
        <v>1990</v>
      </c>
      <c r="E8601" s="554" t="s">
        <v>3020</v>
      </c>
      <c r="F8601" s="554"/>
      <c r="G8601" s="183" t="s">
        <v>114</v>
      </c>
      <c r="H8601" s="184">
        <v>1</v>
      </c>
      <c r="I8601" s="185"/>
      <c r="J8601" s="185">
        <v>383.35</v>
      </c>
      <c r="K8601" s="185">
        <v>383.35</v>
      </c>
    </row>
    <row r="8602" spans="1:11" ht="25.5" x14ac:dyDescent="0.2">
      <c r="A8602" s="290" t="s">
        <v>2689</v>
      </c>
      <c r="B8602" s="186" t="s">
        <v>2870</v>
      </c>
      <c r="C8602" s="290" t="s">
        <v>2691</v>
      </c>
      <c r="D8602" s="290" t="s">
        <v>2871</v>
      </c>
      <c r="E8602" s="555" t="s">
        <v>2693</v>
      </c>
      <c r="F8602" s="555"/>
      <c r="G8602" s="187" t="s">
        <v>2694</v>
      </c>
      <c r="H8602" s="188">
        <v>0.8</v>
      </c>
      <c r="I8602" s="188"/>
      <c r="J8602" s="189">
        <v>33.79</v>
      </c>
      <c r="K8602" s="189">
        <v>27.03</v>
      </c>
    </row>
    <row r="8603" spans="1:11" ht="25.5" x14ac:dyDescent="0.2">
      <c r="A8603" s="290" t="s">
        <v>2689</v>
      </c>
      <c r="B8603" s="186" t="s">
        <v>2881</v>
      </c>
      <c r="C8603" s="290" t="s">
        <v>2691</v>
      </c>
      <c r="D8603" s="290" t="s">
        <v>2882</v>
      </c>
      <c r="E8603" s="555" t="s">
        <v>2693</v>
      </c>
      <c r="F8603" s="555"/>
      <c r="G8603" s="187" t="s">
        <v>2694</v>
      </c>
      <c r="H8603" s="188">
        <v>0.8</v>
      </c>
      <c r="I8603" s="188"/>
      <c r="J8603" s="189">
        <v>27.68</v>
      </c>
      <c r="K8603" s="189">
        <v>22.14</v>
      </c>
    </row>
    <row r="8604" spans="1:11" ht="38.25" x14ac:dyDescent="0.2">
      <c r="A8604" s="291" t="s">
        <v>2697</v>
      </c>
      <c r="B8604" s="190" t="s">
        <v>5442</v>
      </c>
      <c r="C8604" s="291" t="s">
        <v>2687</v>
      </c>
      <c r="D8604" s="291" t="s">
        <v>1990</v>
      </c>
      <c r="E8604" s="556" t="s">
        <v>2700</v>
      </c>
      <c r="F8604" s="556"/>
      <c r="G8604" s="191" t="s">
        <v>114</v>
      </c>
      <c r="H8604" s="192">
        <v>1</v>
      </c>
      <c r="I8604" s="192"/>
      <c r="J8604" s="193">
        <v>334.18</v>
      </c>
      <c r="K8604" s="193">
        <v>334.18</v>
      </c>
    </row>
    <row r="8605" spans="1:11" x14ac:dyDescent="0.2">
      <c r="A8605" s="287"/>
      <c r="B8605" s="287"/>
      <c r="C8605" s="287"/>
      <c r="D8605" s="287"/>
      <c r="E8605" s="287" t="s">
        <v>2709</v>
      </c>
      <c r="F8605" s="194">
        <v>36.07</v>
      </c>
      <c r="G8605" s="287" t="s">
        <v>2710</v>
      </c>
      <c r="H8605" s="194">
        <v>0</v>
      </c>
      <c r="I8605" s="287" t="s">
        <v>2711</v>
      </c>
      <c r="J8605" s="194">
        <v>36.07</v>
      </c>
    </row>
    <row r="8606" spans="1:11" x14ac:dyDescent="0.2">
      <c r="A8606" s="287"/>
      <c r="B8606" s="287"/>
      <c r="C8606" s="287"/>
      <c r="D8606" s="287"/>
      <c r="E8606" s="287" t="s">
        <v>2712</v>
      </c>
      <c r="F8606" s="194">
        <v>0</v>
      </c>
      <c r="G8606" s="287"/>
      <c r="H8606" s="552" t="s">
        <v>2713</v>
      </c>
      <c r="I8606" s="552"/>
      <c r="J8606" s="194">
        <v>383.35</v>
      </c>
    </row>
    <row r="8607" spans="1:11" ht="13.5" thickBot="1" x14ac:dyDescent="0.25">
      <c r="A8607" s="196"/>
      <c r="B8607" s="196"/>
      <c r="C8607" s="196"/>
      <c r="D8607" s="196"/>
      <c r="E8607" s="196"/>
      <c r="F8607" s="196"/>
      <c r="G8607" s="196" t="s">
        <v>2714</v>
      </c>
      <c r="H8607" s="198">
        <v>0</v>
      </c>
      <c r="I8607" s="196" t="s">
        <v>2715</v>
      </c>
      <c r="J8607" s="197">
        <v>0</v>
      </c>
    </row>
    <row r="8608" spans="1:11" ht="13.5" thickTop="1" x14ac:dyDescent="0.2">
      <c r="A8608" s="195"/>
      <c r="B8608" s="195"/>
      <c r="C8608" s="195"/>
      <c r="D8608" s="195"/>
      <c r="E8608" s="195"/>
      <c r="F8608" s="195"/>
      <c r="G8608" s="195"/>
      <c r="H8608" s="195"/>
      <c r="I8608" s="195"/>
      <c r="J8608" s="195"/>
    </row>
    <row r="8609" spans="1:11" ht="15" x14ac:dyDescent="0.2">
      <c r="A8609" s="288" t="s">
        <v>8267</v>
      </c>
      <c r="B8609" s="180" t="s">
        <v>2678</v>
      </c>
      <c r="C8609" s="288" t="s">
        <v>2679</v>
      </c>
      <c r="D8609" s="288" t="s">
        <v>2680</v>
      </c>
      <c r="E8609" s="553" t="s">
        <v>2681</v>
      </c>
      <c r="F8609" s="553"/>
      <c r="G8609" s="181" t="s">
        <v>2682</v>
      </c>
      <c r="H8609" s="180" t="s">
        <v>2683</v>
      </c>
      <c r="I8609" s="180" t="s">
        <v>6886</v>
      </c>
      <c r="J8609" s="180" t="s">
        <v>2684</v>
      </c>
      <c r="K8609" s="180" t="s">
        <v>2685</v>
      </c>
    </row>
    <row r="8610" spans="1:11" ht="38.25" x14ac:dyDescent="0.2">
      <c r="A8610" s="289" t="s">
        <v>119</v>
      </c>
      <c r="B8610" s="182" t="s">
        <v>5443</v>
      </c>
      <c r="C8610" s="289" t="s">
        <v>2687</v>
      </c>
      <c r="D8610" s="289" t="s">
        <v>1992</v>
      </c>
      <c r="E8610" s="554" t="s">
        <v>3020</v>
      </c>
      <c r="F8610" s="554"/>
      <c r="G8610" s="183" t="s">
        <v>114</v>
      </c>
      <c r="H8610" s="184">
        <v>1</v>
      </c>
      <c r="I8610" s="185"/>
      <c r="J8610" s="185">
        <v>288.16000000000003</v>
      </c>
      <c r="K8610" s="185">
        <v>288.16000000000003</v>
      </c>
    </row>
    <row r="8611" spans="1:11" ht="25.5" x14ac:dyDescent="0.2">
      <c r="A8611" s="290" t="s">
        <v>2689</v>
      </c>
      <c r="B8611" s="186" t="s">
        <v>2870</v>
      </c>
      <c r="C8611" s="290" t="s">
        <v>2691</v>
      </c>
      <c r="D8611" s="290" t="s">
        <v>2871</v>
      </c>
      <c r="E8611" s="555" t="s">
        <v>2693</v>
      </c>
      <c r="F8611" s="555"/>
      <c r="G8611" s="187" t="s">
        <v>2694</v>
      </c>
      <c r="H8611" s="188">
        <v>0.8</v>
      </c>
      <c r="I8611" s="188"/>
      <c r="J8611" s="189">
        <v>33.79</v>
      </c>
      <c r="K8611" s="189">
        <v>27.03</v>
      </c>
    </row>
    <row r="8612" spans="1:11" ht="25.5" x14ac:dyDescent="0.2">
      <c r="A8612" s="290" t="s">
        <v>2689</v>
      </c>
      <c r="B8612" s="186" t="s">
        <v>2881</v>
      </c>
      <c r="C8612" s="290" t="s">
        <v>2691</v>
      </c>
      <c r="D8612" s="290" t="s">
        <v>2882</v>
      </c>
      <c r="E8612" s="555" t="s">
        <v>2693</v>
      </c>
      <c r="F8612" s="555"/>
      <c r="G8612" s="187" t="s">
        <v>2694</v>
      </c>
      <c r="H8612" s="188">
        <v>0.8</v>
      </c>
      <c r="I8612" s="188"/>
      <c r="J8612" s="189">
        <v>27.68</v>
      </c>
      <c r="K8612" s="189">
        <v>22.14</v>
      </c>
    </row>
    <row r="8613" spans="1:11" ht="38.25" x14ac:dyDescent="0.2">
      <c r="A8613" s="291" t="s">
        <v>2697</v>
      </c>
      <c r="B8613" s="190" t="s">
        <v>5444</v>
      </c>
      <c r="C8613" s="291" t="s">
        <v>2687</v>
      </c>
      <c r="D8613" s="291" t="s">
        <v>1992</v>
      </c>
      <c r="E8613" s="556" t="s">
        <v>2700</v>
      </c>
      <c r="F8613" s="556"/>
      <c r="G8613" s="191" t="s">
        <v>114</v>
      </c>
      <c r="H8613" s="192">
        <v>1</v>
      </c>
      <c r="I8613" s="192"/>
      <c r="J8613" s="193">
        <v>238.99</v>
      </c>
      <c r="K8613" s="193">
        <v>238.99</v>
      </c>
    </row>
    <row r="8614" spans="1:11" x14ac:dyDescent="0.2">
      <c r="A8614" s="287"/>
      <c r="B8614" s="287"/>
      <c r="C8614" s="287"/>
      <c r="D8614" s="287"/>
      <c r="E8614" s="287" t="s">
        <v>2709</v>
      </c>
      <c r="F8614" s="194">
        <v>36.07</v>
      </c>
      <c r="G8614" s="287" t="s">
        <v>2710</v>
      </c>
      <c r="H8614" s="194">
        <v>0</v>
      </c>
      <c r="I8614" s="287" t="s">
        <v>2711</v>
      </c>
      <c r="J8614" s="194">
        <v>36.07</v>
      </c>
    </row>
    <row r="8615" spans="1:11" x14ac:dyDescent="0.2">
      <c r="A8615" s="287"/>
      <c r="B8615" s="287"/>
      <c r="C8615" s="287"/>
      <c r="D8615" s="287"/>
      <c r="E8615" s="287" t="s">
        <v>2712</v>
      </c>
      <c r="F8615" s="194">
        <v>0</v>
      </c>
      <c r="G8615" s="287"/>
      <c r="H8615" s="552" t="s">
        <v>2713</v>
      </c>
      <c r="I8615" s="552"/>
      <c r="J8615" s="194">
        <v>288.16000000000003</v>
      </c>
    </row>
    <row r="8616" spans="1:11" ht="13.5" thickBot="1" x14ac:dyDescent="0.25">
      <c r="A8616" s="196"/>
      <c r="B8616" s="196"/>
      <c r="C8616" s="196"/>
      <c r="D8616" s="196"/>
      <c r="E8616" s="196"/>
      <c r="F8616" s="196"/>
      <c r="G8616" s="196" t="s">
        <v>2714</v>
      </c>
      <c r="H8616" s="198">
        <v>0</v>
      </c>
      <c r="I8616" s="196" t="s">
        <v>2715</v>
      </c>
      <c r="J8616" s="197">
        <v>0</v>
      </c>
    </row>
    <row r="8617" spans="1:11" ht="13.5" thickTop="1" x14ac:dyDescent="0.2">
      <c r="A8617" s="195"/>
      <c r="B8617" s="195"/>
      <c r="C8617" s="195"/>
      <c r="D8617" s="195"/>
      <c r="E8617" s="195"/>
      <c r="F8617" s="195"/>
      <c r="G8617" s="195"/>
      <c r="H8617" s="195"/>
      <c r="I8617" s="195"/>
      <c r="J8617" s="195"/>
    </row>
    <row r="8618" spans="1:11" ht="204" x14ac:dyDescent="0.2">
      <c r="A8618" s="292" t="s">
        <v>8268</v>
      </c>
      <c r="B8618" s="292"/>
      <c r="C8618" s="292"/>
      <c r="D8618" s="292" t="s">
        <v>1994</v>
      </c>
      <c r="E8618" s="292"/>
      <c r="F8618" s="558"/>
      <c r="G8618" s="558"/>
      <c r="H8618" s="292"/>
      <c r="I8618" s="178"/>
      <c r="J8618" s="292"/>
      <c r="K8618" s="179">
        <v>0</v>
      </c>
    </row>
    <row r="8619" spans="1:11" ht="15" x14ac:dyDescent="0.2">
      <c r="A8619" s="288" t="s">
        <v>8269</v>
      </c>
      <c r="B8619" s="180" t="s">
        <v>2678</v>
      </c>
      <c r="C8619" s="288" t="s">
        <v>2679</v>
      </c>
      <c r="D8619" s="288" t="s">
        <v>2680</v>
      </c>
      <c r="E8619" s="553" t="s">
        <v>2681</v>
      </c>
      <c r="F8619" s="553"/>
      <c r="G8619" s="181" t="s">
        <v>2682</v>
      </c>
      <c r="H8619" s="180" t="s">
        <v>2683</v>
      </c>
      <c r="I8619" s="180" t="s">
        <v>6886</v>
      </c>
      <c r="J8619" s="180" t="s">
        <v>2684</v>
      </c>
      <c r="K8619" s="180" t="s">
        <v>2685</v>
      </c>
    </row>
    <row r="8620" spans="1:11" ht="25.5" x14ac:dyDescent="0.2">
      <c r="A8620" s="289" t="s">
        <v>119</v>
      </c>
      <c r="B8620" s="182" t="s">
        <v>5445</v>
      </c>
      <c r="C8620" s="289" t="s">
        <v>2687</v>
      </c>
      <c r="D8620" s="289" t="s">
        <v>5446</v>
      </c>
      <c r="E8620" s="554" t="s">
        <v>3020</v>
      </c>
      <c r="F8620" s="554"/>
      <c r="G8620" s="183" t="s">
        <v>114</v>
      </c>
      <c r="H8620" s="184">
        <v>1</v>
      </c>
      <c r="I8620" s="185"/>
      <c r="J8620" s="185">
        <v>159.07</v>
      </c>
      <c r="K8620" s="185">
        <v>159.07</v>
      </c>
    </row>
    <row r="8621" spans="1:11" ht="25.5" x14ac:dyDescent="0.2">
      <c r="A8621" s="290" t="s">
        <v>2689</v>
      </c>
      <c r="B8621" s="186" t="s">
        <v>2870</v>
      </c>
      <c r="C8621" s="290" t="s">
        <v>2691</v>
      </c>
      <c r="D8621" s="290" t="s">
        <v>2871</v>
      </c>
      <c r="E8621" s="555" t="s">
        <v>2693</v>
      </c>
      <c r="F8621" s="555"/>
      <c r="G8621" s="187" t="s">
        <v>2694</v>
      </c>
      <c r="H8621" s="188">
        <v>0.8</v>
      </c>
      <c r="I8621" s="188"/>
      <c r="J8621" s="189">
        <v>33.79</v>
      </c>
      <c r="K8621" s="189">
        <v>27.03</v>
      </c>
    </row>
    <row r="8622" spans="1:11" ht="25.5" x14ac:dyDescent="0.2">
      <c r="A8622" s="290" t="s">
        <v>2689</v>
      </c>
      <c r="B8622" s="186" t="s">
        <v>2881</v>
      </c>
      <c r="C8622" s="290" t="s">
        <v>2691</v>
      </c>
      <c r="D8622" s="290" t="s">
        <v>2882</v>
      </c>
      <c r="E8622" s="555" t="s">
        <v>2693</v>
      </c>
      <c r="F8622" s="555"/>
      <c r="G8622" s="187" t="s">
        <v>2694</v>
      </c>
      <c r="H8622" s="188">
        <v>0.8</v>
      </c>
      <c r="I8622" s="188"/>
      <c r="J8622" s="189">
        <v>27.68</v>
      </c>
      <c r="K8622" s="189">
        <v>22.14</v>
      </c>
    </row>
    <row r="8623" spans="1:11" ht="25.5" x14ac:dyDescent="0.2">
      <c r="A8623" s="291" t="s">
        <v>2697</v>
      </c>
      <c r="B8623" s="190" t="s">
        <v>5447</v>
      </c>
      <c r="C8623" s="291" t="s">
        <v>2687</v>
      </c>
      <c r="D8623" s="291" t="s">
        <v>1996</v>
      </c>
      <c r="E8623" s="556" t="s">
        <v>2700</v>
      </c>
      <c r="F8623" s="556"/>
      <c r="G8623" s="191" t="s">
        <v>48</v>
      </c>
      <c r="H8623" s="192">
        <v>1</v>
      </c>
      <c r="I8623" s="192"/>
      <c r="J8623" s="193">
        <v>109.9</v>
      </c>
      <c r="K8623" s="193">
        <v>109.9</v>
      </c>
    </row>
    <row r="8624" spans="1:11" x14ac:dyDescent="0.2">
      <c r="A8624" s="287"/>
      <c r="B8624" s="287"/>
      <c r="C8624" s="287"/>
      <c r="D8624" s="287"/>
      <c r="E8624" s="287" t="s">
        <v>2709</v>
      </c>
      <c r="F8624" s="194">
        <v>36.07</v>
      </c>
      <c r="G8624" s="287" t="s">
        <v>2710</v>
      </c>
      <c r="H8624" s="194">
        <v>0</v>
      </c>
      <c r="I8624" s="287" t="s">
        <v>2711</v>
      </c>
      <c r="J8624" s="194">
        <v>36.07</v>
      </c>
    </row>
    <row r="8625" spans="1:11" x14ac:dyDescent="0.2">
      <c r="A8625" s="287"/>
      <c r="B8625" s="287"/>
      <c r="C8625" s="287"/>
      <c r="D8625" s="287"/>
      <c r="E8625" s="287" t="s">
        <v>2712</v>
      </c>
      <c r="F8625" s="194">
        <v>0</v>
      </c>
      <c r="G8625" s="287"/>
      <c r="H8625" s="552" t="s">
        <v>2713</v>
      </c>
      <c r="I8625" s="552"/>
      <c r="J8625" s="194">
        <v>159.07</v>
      </c>
    </row>
    <row r="8626" spans="1:11" ht="13.5" thickBot="1" x14ac:dyDescent="0.25">
      <c r="A8626" s="196"/>
      <c r="B8626" s="196"/>
      <c r="C8626" s="196"/>
      <c r="D8626" s="196"/>
      <c r="E8626" s="196"/>
      <c r="F8626" s="196"/>
      <c r="G8626" s="196" t="s">
        <v>2714</v>
      </c>
      <c r="H8626" s="198">
        <v>0</v>
      </c>
      <c r="I8626" s="196" t="s">
        <v>2715</v>
      </c>
      <c r="J8626" s="197">
        <v>0</v>
      </c>
    </row>
    <row r="8627" spans="1:11" ht="13.5" thickTop="1" x14ac:dyDescent="0.2">
      <c r="A8627" s="195"/>
      <c r="B8627" s="195"/>
      <c r="C8627" s="195"/>
      <c r="D8627" s="195"/>
      <c r="E8627" s="195"/>
      <c r="F8627" s="195"/>
      <c r="G8627" s="195"/>
      <c r="H8627" s="195"/>
      <c r="I8627" s="195"/>
      <c r="J8627" s="195"/>
    </row>
    <row r="8628" spans="1:11" ht="15" x14ac:dyDescent="0.2">
      <c r="A8628" s="288" t="s">
        <v>8270</v>
      </c>
      <c r="B8628" s="180" t="s">
        <v>2678</v>
      </c>
      <c r="C8628" s="288" t="s">
        <v>2679</v>
      </c>
      <c r="D8628" s="288" t="s">
        <v>2680</v>
      </c>
      <c r="E8628" s="553" t="s">
        <v>2681</v>
      </c>
      <c r="F8628" s="553"/>
      <c r="G8628" s="181" t="s">
        <v>2682</v>
      </c>
      <c r="H8628" s="180" t="s">
        <v>2683</v>
      </c>
      <c r="I8628" s="180" t="s">
        <v>6886</v>
      </c>
      <c r="J8628" s="180" t="s">
        <v>2684</v>
      </c>
      <c r="K8628" s="180" t="s">
        <v>2685</v>
      </c>
    </row>
    <row r="8629" spans="1:11" ht="25.5" x14ac:dyDescent="0.2">
      <c r="A8629" s="289" t="s">
        <v>119</v>
      </c>
      <c r="B8629" s="182" t="s">
        <v>5448</v>
      </c>
      <c r="C8629" s="289" t="s">
        <v>2687</v>
      </c>
      <c r="D8629" s="289" t="s">
        <v>5449</v>
      </c>
      <c r="E8629" s="554" t="s">
        <v>3020</v>
      </c>
      <c r="F8629" s="554"/>
      <c r="G8629" s="183" t="s">
        <v>114</v>
      </c>
      <c r="H8629" s="184">
        <v>1</v>
      </c>
      <c r="I8629" s="185"/>
      <c r="J8629" s="185">
        <v>552.24</v>
      </c>
      <c r="K8629" s="185">
        <v>552.24</v>
      </c>
    </row>
    <row r="8630" spans="1:11" ht="25.5" x14ac:dyDescent="0.2">
      <c r="A8630" s="290" t="s">
        <v>2689</v>
      </c>
      <c r="B8630" s="186" t="s">
        <v>2870</v>
      </c>
      <c r="C8630" s="290" t="s">
        <v>2691</v>
      </c>
      <c r="D8630" s="290" t="s">
        <v>2871</v>
      </c>
      <c r="E8630" s="555" t="s">
        <v>2693</v>
      </c>
      <c r="F8630" s="555"/>
      <c r="G8630" s="187" t="s">
        <v>2694</v>
      </c>
      <c r="H8630" s="188">
        <v>0.8</v>
      </c>
      <c r="I8630" s="188"/>
      <c r="J8630" s="189">
        <v>33.79</v>
      </c>
      <c r="K8630" s="189">
        <v>27.03</v>
      </c>
    </row>
    <row r="8631" spans="1:11" ht="25.5" x14ac:dyDescent="0.2">
      <c r="A8631" s="290" t="s">
        <v>2689</v>
      </c>
      <c r="B8631" s="186" t="s">
        <v>2881</v>
      </c>
      <c r="C8631" s="290" t="s">
        <v>2691</v>
      </c>
      <c r="D8631" s="290" t="s">
        <v>2882</v>
      </c>
      <c r="E8631" s="555" t="s">
        <v>2693</v>
      </c>
      <c r="F8631" s="555"/>
      <c r="G8631" s="187" t="s">
        <v>2694</v>
      </c>
      <c r="H8631" s="188">
        <v>0.8</v>
      </c>
      <c r="I8631" s="188"/>
      <c r="J8631" s="189">
        <v>27.68</v>
      </c>
      <c r="K8631" s="189">
        <v>22.14</v>
      </c>
    </row>
    <row r="8632" spans="1:11" ht="25.5" x14ac:dyDescent="0.2">
      <c r="A8632" s="291" t="s">
        <v>2697</v>
      </c>
      <c r="B8632" s="190" t="s">
        <v>5450</v>
      </c>
      <c r="C8632" s="291" t="s">
        <v>2687</v>
      </c>
      <c r="D8632" s="291" t="s">
        <v>2649</v>
      </c>
      <c r="E8632" s="556" t="s">
        <v>2700</v>
      </c>
      <c r="F8632" s="556"/>
      <c r="G8632" s="191" t="s">
        <v>48</v>
      </c>
      <c r="H8632" s="192">
        <v>1</v>
      </c>
      <c r="I8632" s="192"/>
      <c r="J8632" s="193">
        <v>503.07</v>
      </c>
      <c r="K8632" s="193">
        <v>503.07</v>
      </c>
    </row>
    <row r="8633" spans="1:11" x14ac:dyDescent="0.2">
      <c r="A8633" s="287"/>
      <c r="B8633" s="287"/>
      <c r="C8633" s="287"/>
      <c r="D8633" s="287"/>
      <c r="E8633" s="287" t="s">
        <v>2709</v>
      </c>
      <c r="F8633" s="194">
        <v>36.07</v>
      </c>
      <c r="G8633" s="287" t="s">
        <v>2710</v>
      </c>
      <c r="H8633" s="194">
        <v>0</v>
      </c>
      <c r="I8633" s="287" t="s">
        <v>2711</v>
      </c>
      <c r="J8633" s="194">
        <v>36.07</v>
      </c>
    </row>
    <row r="8634" spans="1:11" x14ac:dyDescent="0.2">
      <c r="A8634" s="287"/>
      <c r="B8634" s="287"/>
      <c r="C8634" s="287"/>
      <c r="D8634" s="287"/>
      <c r="E8634" s="287" t="s">
        <v>2712</v>
      </c>
      <c r="F8634" s="194">
        <v>0</v>
      </c>
      <c r="G8634" s="287"/>
      <c r="H8634" s="552" t="s">
        <v>2713</v>
      </c>
      <c r="I8634" s="552"/>
      <c r="J8634" s="194">
        <v>552.24</v>
      </c>
    </row>
    <row r="8635" spans="1:11" ht="13.5" thickBot="1" x14ac:dyDescent="0.25">
      <c r="A8635" s="196"/>
      <c r="B8635" s="196"/>
      <c r="C8635" s="196"/>
      <c r="D8635" s="196"/>
      <c r="E8635" s="196"/>
      <c r="F8635" s="196"/>
      <c r="G8635" s="196" t="s">
        <v>2714</v>
      </c>
      <c r="H8635" s="198">
        <v>0</v>
      </c>
      <c r="I8635" s="196" t="s">
        <v>2715</v>
      </c>
      <c r="J8635" s="197">
        <v>0</v>
      </c>
    </row>
    <row r="8636" spans="1:11" ht="13.5" thickTop="1" x14ac:dyDescent="0.2">
      <c r="A8636" s="195"/>
      <c r="B8636" s="195"/>
      <c r="C8636" s="195"/>
      <c r="D8636" s="195"/>
      <c r="E8636" s="195"/>
      <c r="F8636" s="195"/>
      <c r="G8636" s="195"/>
      <c r="H8636" s="195"/>
      <c r="I8636" s="195"/>
      <c r="J8636" s="195"/>
    </row>
    <row r="8637" spans="1:11" ht="216.75" x14ac:dyDescent="0.2">
      <c r="A8637" s="292" t="s">
        <v>8271</v>
      </c>
      <c r="B8637" s="292"/>
      <c r="C8637" s="292"/>
      <c r="D8637" s="292" t="s">
        <v>2000</v>
      </c>
      <c r="E8637" s="292"/>
      <c r="F8637" s="558"/>
      <c r="G8637" s="558"/>
      <c r="H8637" s="292"/>
      <c r="I8637" s="178"/>
      <c r="J8637" s="292"/>
      <c r="K8637" s="179">
        <v>0</v>
      </c>
    </row>
    <row r="8638" spans="1:11" ht="15" x14ac:dyDescent="0.2">
      <c r="A8638" s="288" t="s">
        <v>8272</v>
      </c>
      <c r="B8638" s="180" t="s">
        <v>2678</v>
      </c>
      <c r="C8638" s="288" t="s">
        <v>2679</v>
      </c>
      <c r="D8638" s="288" t="s">
        <v>2680</v>
      </c>
      <c r="E8638" s="553" t="s">
        <v>2681</v>
      </c>
      <c r="F8638" s="553"/>
      <c r="G8638" s="181" t="s">
        <v>2682</v>
      </c>
      <c r="H8638" s="180" t="s">
        <v>2683</v>
      </c>
      <c r="I8638" s="180" t="s">
        <v>6886</v>
      </c>
      <c r="J8638" s="180" t="s">
        <v>2684</v>
      </c>
      <c r="K8638" s="180" t="s">
        <v>2685</v>
      </c>
    </row>
    <row r="8639" spans="1:11" ht="25.5" x14ac:dyDescent="0.2">
      <c r="A8639" s="289" t="s">
        <v>119</v>
      </c>
      <c r="B8639" s="182" t="s">
        <v>5451</v>
      </c>
      <c r="C8639" s="289" t="s">
        <v>2687</v>
      </c>
      <c r="D8639" s="289" t="s">
        <v>2597</v>
      </c>
      <c r="E8639" s="554" t="s">
        <v>3020</v>
      </c>
      <c r="F8639" s="554"/>
      <c r="G8639" s="183" t="s">
        <v>114</v>
      </c>
      <c r="H8639" s="184">
        <v>1</v>
      </c>
      <c r="I8639" s="185"/>
      <c r="J8639" s="185">
        <v>180.62</v>
      </c>
      <c r="K8639" s="185">
        <v>180.62</v>
      </c>
    </row>
    <row r="8640" spans="1:11" ht="25.5" x14ac:dyDescent="0.2">
      <c r="A8640" s="290" t="s">
        <v>2689</v>
      </c>
      <c r="B8640" s="186" t="s">
        <v>2870</v>
      </c>
      <c r="C8640" s="290" t="s">
        <v>2691</v>
      </c>
      <c r="D8640" s="290" t="s">
        <v>2871</v>
      </c>
      <c r="E8640" s="555" t="s">
        <v>2693</v>
      </c>
      <c r="F8640" s="555"/>
      <c r="G8640" s="187" t="s">
        <v>2694</v>
      </c>
      <c r="H8640" s="188">
        <v>0.5</v>
      </c>
      <c r="I8640" s="188"/>
      <c r="J8640" s="189">
        <v>33.79</v>
      </c>
      <c r="K8640" s="189">
        <v>16.89</v>
      </c>
    </row>
    <row r="8641" spans="1:11" ht="25.5" x14ac:dyDescent="0.2">
      <c r="A8641" s="290" t="s">
        <v>2689</v>
      </c>
      <c r="B8641" s="186" t="s">
        <v>2881</v>
      </c>
      <c r="C8641" s="290" t="s">
        <v>2691</v>
      </c>
      <c r="D8641" s="290" t="s">
        <v>2882</v>
      </c>
      <c r="E8641" s="555" t="s">
        <v>2693</v>
      </c>
      <c r="F8641" s="555"/>
      <c r="G8641" s="187" t="s">
        <v>2694</v>
      </c>
      <c r="H8641" s="188">
        <v>0.5</v>
      </c>
      <c r="I8641" s="188"/>
      <c r="J8641" s="189">
        <v>27.68</v>
      </c>
      <c r="K8641" s="189">
        <v>13.84</v>
      </c>
    </row>
    <row r="8642" spans="1:11" ht="25.5" x14ac:dyDescent="0.2">
      <c r="A8642" s="291" t="s">
        <v>2697</v>
      </c>
      <c r="B8642" s="190" t="s">
        <v>7752</v>
      </c>
      <c r="C8642" s="291" t="s">
        <v>2691</v>
      </c>
      <c r="D8642" s="291" t="s">
        <v>7753</v>
      </c>
      <c r="E8642" s="556" t="s">
        <v>2765</v>
      </c>
      <c r="F8642" s="556"/>
      <c r="G8642" s="191" t="s">
        <v>48</v>
      </c>
      <c r="H8642" s="192">
        <v>1</v>
      </c>
      <c r="I8642" s="192"/>
      <c r="J8642" s="193">
        <v>149.88999999999999</v>
      </c>
      <c r="K8642" s="193">
        <v>149.88999999999999</v>
      </c>
    </row>
    <row r="8643" spans="1:11" x14ac:dyDescent="0.2">
      <c r="A8643" s="287"/>
      <c r="B8643" s="287"/>
      <c r="C8643" s="287"/>
      <c r="D8643" s="287"/>
      <c r="E8643" s="287" t="s">
        <v>2709</v>
      </c>
      <c r="F8643" s="194">
        <v>172.43</v>
      </c>
      <c r="G8643" s="287" t="s">
        <v>2710</v>
      </c>
      <c r="H8643" s="194">
        <v>0</v>
      </c>
      <c r="I8643" s="287" t="s">
        <v>2711</v>
      </c>
      <c r="J8643" s="194">
        <v>172.43</v>
      </c>
    </row>
    <row r="8644" spans="1:11" x14ac:dyDescent="0.2">
      <c r="A8644" s="287"/>
      <c r="B8644" s="287"/>
      <c r="C8644" s="287"/>
      <c r="D8644" s="287"/>
      <c r="E8644" s="287" t="s">
        <v>2712</v>
      </c>
      <c r="F8644" s="194">
        <v>0</v>
      </c>
      <c r="G8644" s="287"/>
      <c r="H8644" s="552" t="s">
        <v>2713</v>
      </c>
      <c r="I8644" s="552"/>
      <c r="J8644" s="194">
        <v>180.62</v>
      </c>
    </row>
    <row r="8645" spans="1:11" ht="13.5" thickBot="1" x14ac:dyDescent="0.25">
      <c r="A8645" s="196"/>
      <c r="B8645" s="196"/>
      <c r="C8645" s="196"/>
      <c r="D8645" s="196"/>
      <c r="E8645" s="196"/>
      <c r="F8645" s="196"/>
      <c r="G8645" s="196" t="s">
        <v>2714</v>
      </c>
      <c r="H8645" s="198">
        <v>0</v>
      </c>
      <c r="I8645" s="196" t="s">
        <v>2715</v>
      </c>
      <c r="J8645" s="197">
        <v>0</v>
      </c>
    </row>
    <row r="8646" spans="1:11" ht="13.5" thickTop="1" x14ac:dyDescent="0.2">
      <c r="A8646" s="195"/>
      <c r="B8646" s="195"/>
      <c r="C8646" s="195"/>
      <c r="D8646" s="195"/>
      <c r="E8646" s="195"/>
      <c r="F8646" s="195"/>
      <c r="G8646" s="195"/>
      <c r="H8646" s="195"/>
      <c r="I8646" s="195"/>
      <c r="J8646" s="195"/>
    </row>
    <row r="8647" spans="1:11" ht="15" x14ac:dyDescent="0.2">
      <c r="A8647" s="288" t="s">
        <v>8273</v>
      </c>
      <c r="B8647" s="180" t="s">
        <v>2678</v>
      </c>
      <c r="C8647" s="288" t="s">
        <v>2679</v>
      </c>
      <c r="D8647" s="288" t="s">
        <v>2680</v>
      </c>
      <c r="E8647" s="553" t="s">
        <v>2681</v>
      </c>
      <c r="F8647" s="553"/>
      <c r="G8647" s="181" t="s">
        <v>2682</v>
      </c>
      <c r="H8647" s="180" t="s">
        <v>2683</v>
      </c>
      <c r="I8647" s="180" t="s">
        <v>6886</v>
      </c>
      <c r="J8647" s="180" t="s">
        <v>2684</v>
      </c>
      <c r="K8647" s="180" t="s">
        <v>2685</v>
      </c>
    </row>
    <row r="8648" spans="1:11" ht="25.5" x14ac:dyDescent="0.2">
      <c r="A8648" s="289" t="s">
        <v>119</v>
      </c>
      <c r="B8648" s="182" t="s">
        <v>5452</v>
      </c>
      <c r="C8648" s="289" t="s">
        <v>2687</v>
      </c>
      <c r="D8648" s="289" t="s">
        <v>2598</v>
      </c>
      <c r="E8648" s="554" t="s">
        <v>3020</v>
      </c>
      <c r="F8648" s="554"/>
      <c r="G8648" s="183" t="s">
        <v>114</v>
      </c>
      <c r="H8648" s="184">
        <v>1</v>
      </c>
      <c r="I8648" s="185"/>
      <c r="J8648" s="185">
        <v>239.68</v>
      </c>
      <c r="K8648" s="185">
        <v>239.68</v>
      </c>
    </row>
    <row r="8649" spans="1:11" ht="25.5" x14ac:dyDescent="0.2">
      <c r="A8649" s="290" t="s">
        <v>2689</v>
      </c>
      <c r="B8649" s="186" t="s">
        <v>2870</v>
      </c>
      <c r="C8649" s="290" t="s">
        <v>2691</v>
      </c>
      <c r="D8649" s="290" t="s">
        <v>2871</v>
      </c>
      <c r="E8649" s="555" t="s">
        <v>2693</v>
      </c>
      <c r="F8649" s="555"/>
      <c r="G8649" s="187" t="s">
        <v>2694</v>
      </c>
      <c r="H8649" s="188">
        <v>0.5</v>
      </c>
      <c r="I8649" s="188"/>
      <c r="J8649" s="189">
        <v>33.79</v>
      </c>
      <c r="K8649" s="189">
        <v>16.89</v>
      </c>
    </row>
    <row r="8650" spans="1:11" ht="25.5" x14ac:dyDescent="0.2">
      <c r="A8650" s="290" t="s">
        <v>2689</v>
      </c>
      <c r="B8650" s="186" t="s">
        <v>2881</v>
      </c>
      <c r="C8650" s="290" t="s">
        <v>2691</v>
      </c>
      <c r="D8650" s="290" t="s">
        <v>2882</v>
      </c>
      <c r="E8650" s="555" t="s">
        <v>2693</v>
      </c>
      <c r="F8650" s="555"/>
      <c r="G8650" s="187" t="s">
        <v>2694</v>
      </c>
      <c r="H8650" s="188">
        <v>0.5</v>
      </c>
      <c r="I8650" s="188"/>
      <c r="J8650" s="189">
        <v>27.68</v>
      </c>
      <c r="K8650" s="189">
        <v>13.84</v>
      </c>
    </row>
    <row r="8651" spans="1:11" ht="25.5" x14ac:dyDescent="0.2">
      <c r="A8651" s="291" t="s">
        <v>2697</v>
      </c>
      <c r="B8651" s="190" t="s">
        <v>7754</v>
      </c>
      <c r="C8651" s="291" t="s">
        <v>2791</v>
      </c>
      <c r="D8651" s="291" t="s">
        <v>7755</v>
      </c>
      <c r="E8651" s="556" t="s">
        <v>2700</v>
      </c>
      <c r="F8651" s="556"/>
      <c r="G8651" s="191" t="s">
        <v>48</v>
      </c>
      <c r="H8651" s="192">
        <v>1</v>
      </c>
      <c r="I8651" s="192"/>
      <c r="J8651" s="193">
        <v>208.95</v>
      </c>
      <c r="K8651" s="193">
        <v>208.95</v>
      </c>
    </row>
    <row r="8652" spans="1:11" x14ac:dyDescent="0.2">
      <c r="A8652" s="287"/>
      <c r="B8652" s="287"/>
      <c r="C8652" s="287"/>
      <c r="D8652" s="287"/>
      <c r="E8652" s="287" t="s">
        <v>2709</v>
      </c>
      <c r="F8652" s="194">
        <v>22.54</v>
      </c>
      <c r="G8652" s="287" t="s">
        <v>2710</v>
      </c>
      <c r="H8652" s="194">
        <v>0</v>
      </c>
      <c r="I8652" s="287" t="s">
        <v>2711</v>
      </c>
      <c r="J8652" s="194">
        <v>22.54</v>
      </c>
    </row>
    <row r="8653" spans="1:11" x14ac:dyDescent="0.2">
      <c r="A8653" s="287"/>
      <c r="B8653" s="287"/>
      <c r="C8653" s="287"/>
      <c r="D8653" s="287"/>
      <c r="E8653" s="287" t="s">
        <v>2712</v>
      </c>
      <c r="F8653" s="194">
        <v>0</v>
      </c>
      <c r="G8653" s="287"/>
      <c r="H8653" s="552" t="s">
        <v>2713</v>
      </c>
      <c r="I8653" s="552"/>
      <c r="J8653" s="194">
        <v>239.68</v>
      </c>
    </row>
    <row r="8654" spans="1:11" ht="13.5" thickBot="1" x14ac:dyDescent="0.25">
      <c r="A8654" s="196"/>
      <c r="B8654" s="196"/>
      <c r="C8654" s="196"/>
      <c r="D8654" s="196"/>
      <c r="E8654" s="196"/>
      <c r="F8654" s="196"/>
      <c r="G8654" s="196" t="s">
        <v>2714</v>
      </c>
      <c r="H8654" s="198">
        <v>0</v>
      </c>
      <c r="I8654" s="196" t="s">
        <v>2715</v>
      </c>
      <c r="J8654" s="197">
        <v>0</v>
      </c>
    </row>
    <row r="8655" spans="1:11" ht="13.5" thickTop="1" x14ac:dyDescent="0.2">
      <c r="A8655" s="195"/>
      <c r="B8655" s="195"/>
      <c r="C8655" s="195"/>
      <c r="D8655" s="195"/>
      <c r="E8655" s="195"/>
      <c r="F8655" s="195"/>
      <c r="G8655" s="195"/>
      <c r="H8655" s="195"/>
      <c r="I8655" s="195"/>
      <c r="J8655" s="195"/>
    </row>
    <row r="8656" spans="1:11" ht="15" x14ac:dyDescent="0.2">
      <c r="A8656" s="288" t="s">
        <v>8274</v>
      </c>
      <c r="B8656" s="180" t="s">
        <v>2678</v>
      </c>
      <c r="C8656" s="288" t="s">
        <v>2679</v>
      </c>
      <c r="D8656" s="288" t="s">
        <v>2680</v>
      </c>
      <c r="E8656" s="553" t="s">
        <v>2681</v>
      </c>
      <c r="F8656" s="553"/>
      <c r="G8656" s="181" t="s">
        <v>2682</v>
      </c>
      <c r="H8656" s="180" t="s">
        <v>2683</v>
      </c>
      <c r="I8656" s="180" t="s">
        <v>6886</v>
      </c>
      <c r="J8656" s="180" t="s">
        <v>2684</v>
      </c>
      <c r="K8656" s="180" t="s">
        <v>2685</v>
      </c>
    </row>
    <row r="8657" spans="1:11" x14ac:dyDescent="0.2">
      <c r="A8657" s="289" t="s">
        <v>119</v>
      </c>
      <c r="B8657" s="182" t="s">
        <v>5453</v>
      </c>
      <c r="C8657" s="289" t="s">
        <v>2791</v>
      </c>
      <c r="D8657" s="289" t="s">
        <v>5454</v>
      </c>
      <c r="E8657" s="554" t="s">
        <v>7302</v>
      </c>
      <c r="F8657" s="554"/>
      <c r="G8657" s="183" t="s">
        <v>48</v>
      </c>
      <c r="H8657" s="184">
        <v>1</v>
      </c>
      <c r="I8657" s="185"/>
      <c r="J8657" s="185">
        <v>38.200000000000003</v>
      </c>
      <c r="K8657" s="185">
        <v>38.200000000000003</v>
      </c>
    </row>
    <row r="8658" spans="1:11" ht="25.5" x14ac:dyDescent="0.2">
      <c r="A8658" s="290" t="s">
        <v>2689</v>
      </c>
      <c r="B8658" s="186" t="s">
        <v>2881</v>
      </c>
      <c r="C8658" s="290" t="s">
        <v>2691</v>
      </c>
      <c r="D8658" s="290" t="s">
        <v>2882</v>
      </c>
      <c r="E8658" s="555" t="s">
        <v>2693</v>
      </c>
      <c r="F8658" s="555"/>
      <c r="G8658" s="187" t="s">
        <v>2694</v>
      </c>
      <c r="H8658" s="188">
        <v>0.3</v>
      </c>
      <c r="I8658" s="188"/>
      <c r="J8658" s="189">
        <v>27.68</v>
      </c>
      <c r="K8658" s="189">
        <v>8.3000000000000007</v>
      </c>
    </row>
    <row r="8659" spans="1:11" x14ac:dyDescent="0.2">
      <c r="A8659" s="291" t="s">
        <v>2697</v>
      </c>
      <c r="B8659" s="190" t="s">
        <v>5455</v>
      </c>
      <c r="C8659" s="291" t="s">
        <v>2791</v>
      </c>
      <c r="D8659" s="291" t="s">
        <v>5454</v>
      </c>
      <c r="E8659" s="556" t="s">
        <v>2700</v>
      </c>
      <c r="F8659" s="556"/>
      <c r="G8659" s="191" t="s">
        <v>48</v>
      </c>
      <c r="H8659" s="192">
        <v>1</v>
      </c>
      <c r="I8659" s="192"/>
      <c r="J8659" s="193">
        <v>29.9</v>
      </c>
      <c r="K8659" s="193">
        <v>29.9</v>
      </c>
    </row>
    <row r="8660" spans="1:11" x14ac:dyDescent="0.2">
      <c r="A8660" s="287"/>
      <c r="B8660" s="287"/>
      <c r="C8660" s="287"/>
      <c r="D8660" s="287"/>
      <c r="E8660" s="287" t="s">
        <v>2709</v>
      </c>
      <c r="F8660" s="194">
        <v>5.84</v>
      </c>
      <c r="G8660" s="287" t="s">
        <v>2710</v>
      </c>
      <c r="H8660" s="194">
        <v>0</v>
      </c>
      <c r="I8660" s="287" t="s">
        <v>2711</v>
      </c>
      <c r="J8660" s="194">
        <v>5.84</v>
      </c>
    </row>
    <row r="8661" spans="1:11" x14ac:dyDescent="0.2">
      <c r="A8661" s="287"/>
      <c r="B8661" s="287"/>
      <c r="C8661" s="287"/>
      <c r="D8661" s="287"/>
      <c r="E8661" s="287" t="s">
        <v>2712</v>
      </c>
      <c r="F8661" s="194">
        <v>0</v>
      </c>
      <c r="G8661" s="287"/>
      <c r="H8661" s="552" t="s">
        <v>2713</v>
      </c>
      <c r="I8661" s="552"/>
      <c r="J8661" s="194">
        <v>38.200000000000003</v>
      </c>
    </row>
    <row r="8662" spans="1:11" ht="13.5" thickBot="1" x14ac:dyDescent="0.25">
      <c r="A8662" s="196"/>
      <c r="B8662" s="196"/>
      <c r="C8662" s="196"/>
      <c r="D8662" s="196"/>
      <c r="E8662" s="196"/>
      <c r="F8662" s="196"/>
      <c r="G8662" s="196" t="s">
        <v>2714</v>
      </c>
      <c r="H8662" s="198">
        <v>0</v>
      </c>
      <c r="I8662" s="196" t="s">
        <v>2715</v>
      </c>
      <c r="J8662" s="197">
        <v>0</v>
      </c>
    </row>
    <row r="8663" spans="1:11" ht="13.5" thickTop="1" x14ac:dyDescent="0.2">
      <c r="A8663" s="195"/>
      <c r="B8663" s="195"/>
      <c r="C8663" s="195"/>
      <c r="D8663" s="195"/>
      <c r="E8663" s="195"/>
      <c r="F8663" s="195"/>
      <c r="G8663" s="195"/>
      <c r="H8663" s="195"/>
      <c r="I8663" s="195"/>
      <c r="J8663" s="195"/>
    </row>
    <row r="8664" spans="1:11" ht="15" x14ac:dyDescent="0.2">
      <c r="A8664" s="288" t="s">
        <v>8275</v>
      </c>
      <c r="B8664" s="180" t="s">
        <v>2678</v>
      </c>
      <c r="C8664" s="288" t="s">
        <v>2679</v>
      </c>
      <c r="D8664" s="288" t="s">
        <v>2680</v>
      </c>
      <c r="E8664" s="553" t="s">
        <v>2681</v>
      </c>
      <c r="F8664" s="553"/>
      <c r="G8664" s="181" t="s">
        <v>2682</v>
      </c>
      <c r="H8664" s="180" t="s">
        <v>2683</v>
      </c>
      <c r="I8664" s="180" t="s">
        <v>6886</v>
      </c>
      <c r="J8664" s="180" t="s">
        <v>2684</v>
      </c>
      <c r="K8664" s="180" t="s">
        <v>2685</v>
      </c>
    </row>
    <row r="8665" spans="1:11" ht="25.5" x14ac:dyDescent="0.2">
      <c r="A8665" s="289" t="s">
        <v>119</v>
      </c>
      <c r="B8665" s="182" t="s">
        <v>5456</v>
      </c>
      <c r="C8665" s="289" t="s">
        <v>2687</v>
      </c>
      <c r="D8665" s="289" t="s">
        <v>2009</v>
      </c>
      <c r="E8665" s="554" t="s">
        <v>3020</v>
      </c>
      <c r="F8665" s="554"/>
      <c r="G8665" s="183" t="s">
        <v>114</v>
      </c>
      <c r="H8665" s="184">
        <v>1</v>
      </c>
      <c r="I8665" s="185"/>
      <c r="J8665" s="185">
        <v>297.81</v>
      </c>
      <c r="K8665" s="185">
        <v>297.81</v>
      </c>
    </row>
    <row r="8666" spans="1:11" ht="25.5" x14ac:dyDescent="0.2">
      <c r="A8666" s="290" t="s">
        <v>2689</v>
      </c>
      <c r="B8666" s="186" t="s">
        <v>2870</v>
      </c>
      <c r="C8666" s="290" t="s">
        <v>2691</v>
      </c>
      <c r="D8666" s="290" t="s">
        <v>2871</v>
      </c>
      <c r="E8666" s="555" t="s">
        <v>2693</v>
      </c>
      <c r="F8666" s="555"/>
      <c r="G8666" s="187" t="s">
        <v>2694</v>
      </c>
      <c r="H8666" s="188">
        <v>0.5</v>
      </c>
      <c r="I8666" s="188"/>
      <c r="J8666" s="189">
        <v>33.79</v>
      </c>
      <c r="K8666" s="189">
        <v>16.89</v>
      </c>
    </row>
    <row r="8667" spans="1:11" ht="25.5" x14ac:dyDescent="0.2">
      <c r="A8667" s="290" t="s">
        <v>2689</v>
      </c>
      <c r="B8667" s="186" t="s">
        <v>2881</v>
      </c>
      <c r="C8667" s="290" t="s">
        <v>2691</v>
      </c>
      <c r="D8667" s="290" t="s">
        <v>2882</v>
      </c>
      <c r="E8667" s="555" t="s">
        <v>2693</v>
      </c>
      <c r="F8667" s="555"/>
      <c r="G8667" s="187" t="s">
        <v>2694</v>
      </c>
      <c r="H8667" s="188">
        <v>0.5</v>
      </c>
      <c r="I8667" s="188"/>
      <c r="J8667" s="189">
        <v>27.68</v>
      </c>
      <c r="K8667" s="189">
        <v>13.84</v>
      </c>
    </row>
    <row r="8668" spans="1:11" ht="38.25" x14ac:dyDescent="0.2">
      <c r="A8668" s="291" t="s">
        <v>2697</v>
      </c>
      <c r="B8668" s="190" t="s">
        <v>7756</v>
      </c>
      <c r="C8668" s="291" t="s">
        <v>7145</v>
      </c>
      <c r="D8668" s="291" t="s">
        <v>7757</v>
      </c>
      <c r="E8668" s="556" t="s">
        <v>2700</v>
      </c>
      <c r="F8668" s="556"/>
      <c r="G8668" s="191" t="s">
        <v>48</v>
      </c>
      <c r="H8668" s="192">
        <v>1</v>
      </c>
      <c r="I8668" s="192"/>
      <c r="J8668" s="193">
        <v>267.08</v>
      </c>
      <c r="K8668" s="193">
        <v>267.08</v>
      </c>
    </row>
    <row r="8669" spans="1:11" x14ac:dyDescent="0.2">
      <c r="A8669" s="287"/>
      <c r="B8669" s="287"/>
      <c r="C8669" s="287"/>
      <c r="D8669" s="287"/>
      <c r="E8669" s="287" t="s">
        <v>2709</v>
      </c>
      <c r="F8669" s="194">
        <v>22.54</v>
      </c>
      <c r="G8669" s="287" t="s">
        <v>2710</v>
      </c>
      <c r="H8669" s="194">
        <v>0</v>
      </c>
      <c r="I8669" s="287" t="s">
        <v>2711</v>
      </c>
      <c r="J8669" s="194">
        <v>22.54</v>
      </c>
    </row>
    <row r="8670" spans="1:11" x14ac:dyDescent="0.2">
      <c r="A8670" s="287"/>
      <c r="B8670" s="287"/>
      <c r="C8670" s="287"/>
      <c r="D8670" s="287"/>
      <c r="E8670" s="287" t="s">
        <v>2712</v>
      </c>
      <c r="F8670" s="194">
        <v>0</v>
      </c>
      <c r="G8670" s="287"/>
      <c r="H8670" s="552" t="s">
        <v>2713</v>
      </c>
      <c r="I8670" s="552"/>
      <c r="J8670" s="194">
        <v>297.81</v>
      </c>
    </row>
    <row r="8671" spans="1:11" ht="13.5" thickBot="1" x14ac:dyDescent="0.25">
      <c r="A8671" s="196"/>
      <c r="B8671" s="196"/>
      <c r="C8671" s="196"/>
      <c r="D8671" s="196"/>
      <c r="E8671" s="196"/>
      <c r="F8671" s="196"/>
      <c r="G8671" s="196" t="s">
        <v>2714</v>
      </c>
      <c r="H8671" s="198">
        <v>0</v>
      </c>
      <c r="I8671" s="196" t="s">
        <v>2715</v>
      </c>
      <c r="J8671" s="197">
        <v>0</v>
      </c>
    </row>
    <row r="8672" spans="1:11" ht="13.5" thickTop="1" x14ac:dyDescent="0.2">
      <c r="A8672" s="195"/>
      <c r="B8672" s="195"/>
      <c r="C8672" s="195"/>
      <c r="D8672" s="195"/>
      <c r="E8672" s="195"/>
      <c r="F8672" s="195"/>
      <c r="G8672" s="195"/>
      <c r="H8672" s="195"/>
      <c r="I8672" s="195"/>
      <c r="J8672" s="195"/>
    </row>
    <row r="8673" spans="1:11" ht="15" x14ac:dyDescent="0.2">
      <c r="A8673" s="288" t="s">
        <v>8276</v>
      </c>
      <c r="B8673" s="180" t="s">
        <v>2678</v>
      </c>
      <c r="C8673" s="288" t="s">
        <v>2679</v>
      </c>
      <c r="D8673" s="288" t="s">
        <v>2680</v>
      </c>
      <c r="E8673" s="553" t="s">
        <v>2681</v>
      </c>
      <c r="F8673" s="553"/>
      <c r="G8673" s="181" t="s">
        <v>2682</v>
      </c>
      <c r="H8673" s="180" t="s">
        <v>2683</v>
      </c>
      <c r="I8673" s="180" t="s">
        <v>6886</v>
      </c>
      <c r="J8673" s="180" t="s">
        <v>2684</v>
      </c>
      <c r="K8673" s="180" t="s">
        <v>2685</v>
      </c>
    </row>
    <row r="8674" spans="1:11" ht="25.5" x14ac:dyDescent="0.2">
      <c r="A8674" s="289" t="s">
        <v>119</v>
      </c>
      <c r="B8674" s="182" t="s">
        <v>7758</v>
      </c>
      <c r="C8674" s="289" t="s">
        <v>2691</v>
      </c>
      <c r="D8674" s="289" t="s">
        <v>7759</v>
      </c>
      <c r="E8674" s="554" t="s">
        <v>3020</v>
      </c>
      <c r="F8674" s="554"/>
      <c r="G8674" s="183" t="s">
        <v>48</v>
      </c>
      <c r="H8674" s="184">
        <v>1</v>
      </c>
      <c r="I8674" s="185"/>
      <c r="J8674" s="185">
        <v>28.5</v>
      </c>
      <c r="K8674" s="185">
        <v>28.5</v>
      </c>
    </row>
    <row r="8675" spans="1:11" ht="25.5" x14ac:dyDescent="0.2">
      <c r="A8675" s="290" t="s">
        <v>2689</v>
      </c>
      <c r="B8675" s="186" t="s">
        <v>2881</v>
      </c>
      <c r="C8675" s="290" t="s">
        <v>2691</v>
      </c>
      <c r="D8675" s="290" t="s">
        <v>2882</v>
      </c>
      <c r="E8675" s="555" t="s">
        <v>2693</v>
      </c>
      <c r="F8675" s="555"/>
      <c r="G8675" s="187" t="s">
        <v>2694</v>
      </c>
      <c r="H8675" s="188">
        <v>0.1033</v>
      </c>
      <c r="I8675" s="188"/>
      <c r="J8675" s="189">
        <v>27.68</v>
      </c>
      <c r="K8675" s="189">
        <v>2.85</v>
      </c>
    </row>
    <row r="8676" spans="1:11" ht="25.5" x14ac:dyDescent="0.2">
      <c r="A8676" s="290" t="s">
        <v>2689</v>
      </c>
      <c r="B8676" s="186" t="s">
        <v>2870</v>
      </c>
      <c r="C8676" s="290" t="s">
        <v>2691</v>
      </c>
      <c r="D8676" s="290" t="s">
        <v>2871</v>
      </c>
      <c r="E8676" s="555" t="s">
        <v>2693</v>
      </c>
      <c r="F8676" s="555"/>
      <c r="G8676" s="187" t="s">
        <v>2694</v>
      </c>
      <c r="H8676" s="188">
        <v>0.24779999999999999</v>
      </c>
      <c r="I8676" s="188"/>
      <c r="J8676" s="189">
        <v>33.79</v>
      </c>
      <c r="K8676" s="189">
        <v>8.3699999999999992</v>
      </c>
    </row>
    <row r="8677" spans="1:11" x14ac:dyDescent="0.2">
      <c r="A8677" s="291" t="s">
        <v>2697</v>
      </c>
      <c r="B8677" s="190" t="s">
        <v>7760</v>
      </c>
      <c r="C8677" s="291" t="s">
        <v>2691</v>
      </c>
      <c r="D8677" s="291" t="s">
        <v>7761</v>
      </c>
      <c r="E8677" s="556" t="s">
        <v>2700</v>
      </c>
      <c r="F8677" s="556"/>
      <c r="G8677" s="191" t="s">
        <v>48</v>
      </c>
      <c r="H8677" s="192">
        <v>2</v>
      </c>
      <c r="I8677" s="192"/>
      <c r="J8677" s="193">
        <v>3.3</v>
      </c>
      <c r="K8677" s="193">
        <v>6.6</v>
      </c>
    </row>
    <row r="8678" spans="1:11" x14ac:dyDescent="0.2">
      <c r="A8678" s="291" t="s">
        <v>2697</v>
      </c>
      <c r="B8678" s="190" t="s">
        <v>7762</v>
      </c>
      <c r="C8678" s="291" t="s">
        <v>2691</v>
      </c>
      <c r="D8678" s="291" t="s">
        <v>7763</v>
      </c>
      <c r="E8678" s="556" t="s">
        <v>2700</v>
      </c>
      <c r="F8678" s="556"/>
      <c r="G8678" s="191" t="s">
        <v>48</v>
      </c>
      <c r="H8678" s="192">
        <v>1</v>
      </c>
      <c r="I8678" s="192"/>
      <c r="J8678" s="193">
        <v>10.68</v>
      </c>
      <c r="K8678" s="193">
        <v>10.68</v>
      </c>
    </row>
    <row r="8679" spans="1:11" x14ac:dyDescent="0.2">
      <c r="A8679" s="287"/>
      <c r="B8679" s="287"/>
      <c r="C8679" s="287"/>
      <c r="D8679" s="287"/>
      <c r="E8679" s="287" t="s">
        <v>2709</v>
      </c>
      <c r="F8679" s="194">
        <v>8.35</v>
      </c>
      <c r="G8679" s="287" t="s">
        <v>2710</v>
      </c>
      <c r="H8679" s="194">
        <v>0</v>
      </c>
      <c r="I8679" s="287" t="s">
        <v>2711</v>
      </c>
      <c r="J8679" s="194">
        <v>8.35</v>
      </c>
    </row>
    <row r="8680" spans="1:11" x14ac:dyDescent="0.2">
      <c r="A8680" s="287"/>
      <c r="B8680" s="287"/>
      <c r="C8680" s="287"/>
      <c r="D8680" s="287"/>
      <c r="E8680" s="287" t="s">
        <v>2712</v>
      </c>
      <c r="F8680" s="194">
        <v>0</v>
      </c>
      <c r="G8680" s="287"/>
      <c r="H8680" s="552" t="s">
        <v>2713</v>
      </c>
      <c r="I8680" s="552"/>
      <c r="J8680" s="194">
        <v>28.5</v>
      </c>
    </row>
    <row r="8681" spans="1:11" ht="13.5" thickBot="1" x14ac:dyDescent="0.25">
      <c r="A8681" s="196"/>
      <c r="B8681" s="196"/>
      <c r="C8681" s="196"/>
      <c r="D8681" s="196"/>
      <c r="E8681" s="196"/>
      <c r="F8681" s="196"/>
      <c r="G8681" s="196" t="s">
        <v>2714</v>
      </c>
      <c r="H8681" s="198">
        <v>0</v>
      </c>
      <c r="I8681" s="196" t="s">
        <v>2715</v>
      </c>
      <c r="J8681" s="197">
        <v>0</v>
      </c>
    </row>
    <row r="8682" spans="1:11" ht="13.5" thickTop="1" x14ac:dyDescent="0.2">
      <c r="A8682" s="195"/>
      <c r="B8682" s="195"/>
      <c r="C8682" s="195"/>
      <c r="D8682" s="195"/>
      <c r="E8682" s="195"/>
      <c r="F8682" s="195"/>
      <c r="G8682" s="195"/>
      <c r="H8682" s="195"/>
      <c r="I8682" s="195"/>
      <c r="J8682" s="195"/>
    </row>
    <row r="8683" spans="1:11" ht="15" x14ac:dyDescent="0.2">
      <c r="A8683" s="288" t="s">
        <v>8277</v>
      </c>
      <c r="B8683" s="180" t="s">
        <v>2678</v>
      </c>
      <c r="C8683" s="288" t="s">
        <v>2679</v>
      </c>
      <c r="D8683" s="288" t="s">
        <v>2680</v>
      </c>
      <c r="E8683" s="553" t="s">
        <v>2681</v>
      </c>
      <c r="F8683" s="553"/>
      <c r="G8683" s="181" t="s">
        <v>2682</v>
      </c>
      <c r="H8683" s="180" t="s">
        <v>2683</v>
      </c>
      <c r="I8683" s="180" t="s">
        <v>6886</v>
      </c>
      <c r="J8683" s="180" t="s">
        <v>2684</v>
      </c>
      <c r="K8683" s="180" t="s">
        <v>2685</v>
      </c>
    </row>
    <row r="8684" spans="1:11" ht="25.5" x14ac:dyDescent="0.2">
      <c r="A8684" s="289" t="s">
        <v>119</v>
      </c>
      <c r="B8684" s="182" t="s">
        <v>7764</v>
      </c>
      <c r="C8684" s="289" t="s">
        <v>2691</v>
      </c>
      <c r="D8684" s="289" t="s">
        <v>7765</v>
      </c>
      <c r="E8684" s="554" t="s">
        <v>3020</v>
      </c>
      <c r="F8684" s="554"/>
      <c r="G8684" s="183" t="s">
        <v>48</v>
      </c>
      <c r="H8684" s="184">
        <v>1</v>
      </c>
      <c r="I8684" s="185"/>
      <c r="J8684" s="185">
        <v>33.14</v>
      </c>
      <c r="K8684" s="185">
        <v>33.14</v>
      </c>
    </row>
    <row r="8685" spans="1:11" ht="25.5" x14ac:dyDescent="0.2">
      <c r="A8685" s="290" t="s">
        <v>2689</v>
      </c>
      <c r="B8685" s="186" t="s">
        <v>2881</v>
      </c>
      <c r="C8685" s="290" t="s">
        <v>2691</v>
      </c>
      <c r="D8685" s="290" t="s">
        <v>2882</v>
      </c>
      <c r="E8685" s="555" t="s">
        <v>2693</v>
      </c>
      <c r="F8685" s="555"/>
      <c r="G8685" s="187" t="s">
        <v>2694</v>
      </c>
      <c r="H8685" s="188">
        <v>0.1033</v>
      </c>
      <c r="I8685" s="188"/>
      <c r="J8685" s="189">
        <v>27.68</v>
      </c>
      <c r="K8685" s="189">
        <v>2.85</v>
      </c>
    </row>
    <row r="8686" spans="1:11" ht="25.5" x14ac:dyDescent="0.2">
      <c r="A8686" s="290" t="s">
        <v>2689</v>
      </c>
      <c r="B8686" s="186" t="s">
        <v>2870</v>
      </c>
      <c r="C8686" s="290" t="s">
        <v>2691</v>
      </c>
      <c r="D8686" s="290" t="s">
        <v>2871</v>
      </c>
      <c r="E8686" s="555" t="s">
        <v>2693</v>
      </c>
      <c r="F8686" s="555"/>
      <c r="G8686" s="187" t="s">
        <v>2694</v>
      </c>
      <c r="H8686" s="188">
        <v>0.24779999999999999</v>
      </c>
      <c r="I8686" s="188"/>
      <c r="J8686" s="189">
        <v>33.79</v>
      </c>
      <c r="K8686" s="189">
        <v>8.3699999999999992</v>
      </c>
    </row>
    <row r="8687" spans="1:11" x14ac:dyDescent="0.2">
      <c r="A8687" s="291" t="s">
        <v>2697</v>
      </c>
      <c r="B8687" s="190" t="s">
        <v>7760</v>
      </c>
      <c r="C8687" s="291" t="s">
        <v>2691</v>
      </c>
      <c r="D8687" s="291" t="s">
        <v>7761</v>
      </c>
      <c r="E8687" s="556" t="s">
        <v>2700</v>
      </c>
      <c r="F8687" s="556"/>
      <c r="G8687" s="191" t="s">
        <v>48</v>
      </c>
      <c r="H8687" s="192">
        <v>2</v>
      </c>
      <c r="I8687" s="192"/>
      <c r="J8687" s="193">
        <v>3.3</v>
      </c>
      <c r="K8687" s="193">
        <v>6.6</v>
      </c>
    </row>
    <row r="8688" spans="1:11" x14ac:dyDescent="0.2">
      <c r="A8688" s="291" t="s">
        <v>2697</v>
      </c>
      <c r="B8688" s="190" t="s">
        <v>7766</v>
      </c>
      <c r="C8688" s="291" t="s">
        <v>2691</v>
      </c>
      <c r="D8688" s="291" t="s">
        <v>7767</v>
      </c>
      <c r="E8688" s="556" t="s">
        <v>2700</v>
      </c>
      <c r="F8688" s="556"/>
      <c r="G8688" s="191" t="s">
        <v>48</v>
      </c>
      <c r="H8688" s="192">
        <v>1</v>
      </c>
      <c r="I8688" s="192"/>
      <c r="J8688" s="193">
        <v>15.32</v>
      </c>
      <c r="K8688" s="193">
        <v>15.32</v>
      </c>
    </row>
    <row r="8689" spans="1:11" x14ac:dyDescent="0.2">
      <c r="A8689" s="287"/>
      <c r="B8689" s="287"/>
      <c r="C8689" s="287"/>
      <c r="D8689" s="287"/>
      <c r="E8689" s="287" t="s">
        <v>2709</v>
      </c>
      <c r="F8689" s="194">
        <v>8.35</v>
      </c>
      <c r="G8689" s="287" t="s">
        <v>2710</v>
      </c>
      <c r="H8689" s="194">
        <v>0</v>
      </c>
      <c r="I8689" s="287" t="s">
        <v>2711</v>
      </c>
      <c r="J8689" s="194">
        <v>8.35</v>
      </c>
    </row>
    <row r="8690" spans="1:11" x14ac:dyDescent="0.2">
      <c r="A8690" s="287"/>
      <c r="B8690" s="287"/>
      <c r="C8690" s="287"/>
      <c r="D8690" s="287"/>
      <c r="E8690" s="287" t="s">
        <v>2712</v>
      </c>
      <c r="F8690" s="194">
        <v>0</v>
      </c>
      <c r="G8690" s="287"/>
      <c r="H8690" s="552" t="s">
        <v>2713</v>
      </c>
      <c r="I8690" s="552"/>
      <c r="J8690" s="194">
        <v>33.14</v>
      </c>
    </row>
    <row r="8691" spans="1:11" ht="13.5" thickBot="1" x14ac:dyDescent="0.25">
      <c r="A8691" s="196"/>
      <c r="B8691" s="196"/>
      <c r="C8691" s="196"/>
      <c r="D8691" s="196"/>
      <c r="E8691" s="196"/>
      <c r="F8691" s="196"/>
      <c r="G8691" s="196" t="s">
        <v>2714</v>
      </c>
      <c r="H8691" s="198">
        <v>0</v>
      </c>
      <c r="I8691" s="196" t="s">
        <v>2715</v>
      </c>
      <c r="J8691" s="197">
        <v>0</v>
      </c>
    </row>
    <row r="8692" spans="1:11" ht="13.5" thickTop="1" x14ac:dyDescent="0.2">
      <c r="A8692" s="195"/>
      <c r="B8692" s="195"/>
      <c r="C8692" s="195"/>
      <c r="D8692" s="195"/>
      <c r="E8692" s="195"/>
      <c r="F8692" s="195"/>
      <c r="G8692" s="195"/>
      <c r="H8692" s="195"/>
      <c r="I8692" s="195"/>
      <c r="J8692" s="195"/>
    </row>
    <row r="8693" spans="1:11" ht="15" x14ac:dyDescent="0.2">
      <c r="A8693" s="288" t="s">
        <v>8278</v>
      </c>
      <c r="B8693" s="180" t="s">
        <v>2678</v>
      </c>
      <c r="C8693" s="288" t="s">
        <v>2679</v>
      </c>
      <c r="D8693" s="288" t="s">
        <v>2680</v>
      </c>
      <c r="E8693" s="553" t="s">
        <v>2681</v>
      </c>
      <c r="F8693" s="553"/>
      <c r="G8693" s="181" t="s">
        <v>2682</v>
      </c>
      <c r="H8693" s="180" t="s">
        <v>2683</v>
      </c>
      <c r="I8693" s="180" t="s">
        <v>6886</v>
      </c>
      <c r="J8693" s="180" t="s">
        <v>2684</v>
      </c>
      <c r="K8693" s="180" t="s">
        <v>2685</v>
      </c>
    </row>
    <row r="8694" spans="1:11" ht="25.5" x14ac:dyDescent="0.2">
      <c r="A8694" s="289" t="s">
        <v>119</v>
      </c>
      <c r="B8694" s="182" t="s">
        <v>5457</v>
      </c>
      <c r="C8694" s="289" t="s">
        <v>2687</v>
      </c>
      <c r="D8694" s="289" t="s">
        <v>2015</v>
      </c>
      <c r="E8694" s="554" t="s">
        <v>3020</v>
      </c>
      <c r="F8694" s="554"/>
      <c r="G8694" s="183" t="s">
        <v>114</v>
      </c>
      <c r="H8694" s="184">
        <v>1</v>
      </c>
      <c r="I8694" s="185"/>
      <c r="J8694" s="185">
        <v>69.349999999999994</v>
      </c>
      <c r="K8694" s="185">
        <v>69.349999999999994</v>
      </c>
    </row>
    <row r="8695" spans="1:11" ht="25.5" x14ac:dyDescent="0.2">
      <c r="A8695" s="290" t="s">
        <v>2689</v>
      </c>
      <c r="B8695" s="186" t="s">
        <v>2870</v>
      </c>
      <c r="C8695" s="290" t="s">
        <v>2691</v>
      </c>
      <c r="D8695" s="290" t="s">
        <v>2871</v>
      </c>
      <c r="E8695" s="555" t="s">
        <v>2693</v>
      </c>
      <c r="F8695" s="555"/>
      <c r="G8695" s="187" t="s">
        <v>2694</v>
      </c>
      <c r="H8695" s="188">
        <v>0.25</v>
      </c>
      <c r="I8695" s="188"/>
      <c r="J8695" s="189">
        <v>33.79</v>
      </c>
      <c r="K8695" s="189">
        <v>8.44</v>
      </c>
    </row>
    <row r="8696" spans="1:11" ht="25.5" x14ac:dyDescent="0.2">
      <c r="A8696" s="290" t="s">
        <v>2689</v>
      </c>
      <c r="B8696" s="186" t="s">
        <v>2881</v>
      </c>
      <c r="C8696" s="290" t="s">
        <v>2691</v>
      </c>
      <c r="D8696" s="290" t="s">
        <v>2882</v>
      </c>
      <c r="E8696" s="555" t="s">
        <v>2693</v>
      </c>
      <c r="F8696" s="555"/>
      <c r="G8696" s="187" t="s">
        <v>2694</v>
      </c>
      <c r="H8696" s="188">
        <v>0.25</v>
      </c>
      <c r="I8696" s="188"/>
      <c r="J8696" s="189">
        <v>27.68</v>
      </c>
      <c r="K8696" s="189">
        <v>6.92</v>
      </c>
    </row>
    <row r="8697" spans="1:11" x14ac:dyDescent="0.2">
      <c r="A8697" s="291" t="s">
        <v>2697</v>
      </c>
      <c r="B8697" s="190" t="s">
        <v>7768</v>
      </c>
      <c r="C8697" s="291" t="s">
        <v>2791</v>
      </c>
      <c r="D8697" s="291" t="s">
        <v>7769</v>
      </c>
      <c r="E8697" s="556" t="s">
        <v>2700</v>
      </c>
      <c r="F8697" s="556"/>
      <c r="G8697" s="191" t="s">
        <v>48</v>
      </c>
      <c r="H8697" s="192">
        <v>1</v>
      </c>
      <c r="I8697" s="192"/>
      <c r="J8697" s="193">
        <v>53.99</v>
      </c>
      <c r="K8697" s="193">
        <v>53.99</v>
      </c>
    </row>
    <row r="8698" spans="1:11" x14ac:dyDescent="0.2">
      <c r="A8698" s="287"/>
      <c r="B8698" s="287"/>
      <c r="C8698" s="287"/>
      <c r="D8698" s="287"/>
      <c r="E8698" s="287" t="s">
        <v>2709</v>
      </c>
      <c r="F8698" s="194">
        <v>11.27</v>
      </c>
      <c r="G8698" s="287" t="s">
        <v>2710</v>
      </c>
      <c r="H8698" s="194">
        <v>0</v>
      </c>
      <c r="I8698" s="287" t="s">
        <v>2711</v>
      </c>
      <c r="J8698" s="194">
        <v>11.27</v>
      </c>
    </row>
    <row r="8699" spans="1:11" x14ac:dyDescent="0.2">
      <c r="A8699" s="287"/>
      <c r="B8699" s="287"/>
      <c r="C8699" s="287"/>
      <c r="D8699" s="287"/>
      <c r="E8699" s="287" t="s">
        <v>2712</v>
      </c>
      <c r="F8699" s="194">
        <v>0</v>
      </c>
      <c r="G8699" s="287"/>
      <c r="H8699" s="552" t="s">
        <v>2713</v>
      </c>
      <c r="I8699" s="552"/>
      <c r="J8699" s="194">
        <v>69.349999999999994</v>
      </c>
    </row>
    <row r="8700" spans="1:11" ht="13.5" thickBot="1" x14ac:dyDescent="0.25">
      <c r="A8700" s="196"/>
      <c r="B8700" s="196"/>
      <c r="C8700" s="196"/>
      <c r="D8700" s="196"/>
      <c r="E8700" s="196"/>
      <c r="F8700" s="196"/>
      <c r="G8700" s="196" t="s">
        <v>2714</v>
      </c>
      <c r="H8700" s="198">
        <v>0</v>
      </c>
      <c r="I8700" s="196" t="s">
        <v>2715</v>
      </c>
      <c r="J8700" s="197">
        <v>0</v>
      </c>
    </row>
    <row r="8701" spans="1:11" ht="13.5" thickTop="1" x14ac:dyDescent="0.2">
      <c r="A8701" s="195"/>
      <c r="B8701" s="195"/>
      <c r="C8701" s="195"/>
      <c r="D8701" s="195"/>
      <c r="E8701" s="195"/>
      <c r="F8701" s="195"/>
      <c r="G8701" s="195"/>
      <c r="H8701" s="195"/>
      <c r="I8701" s="195"/>
      <c r="J8701" s="195"/>
    </row>
    <row r="8702" spans="1:11" ht="15" x14ac:dyDescent="0.2">
      <c r="A8702" s="288" t="s">
        <v>8279</v>
      </c>
      <c r="B8702" s="180" t="s">
        <v>2678</v>
      </c>
      <c r="C8702" s="288" t="s">
        <v>2679</v>
      </c>
      <c r="D8702" s="288" t="s">
        <v>2680</v>
      </c>
      <c r="E8702" s="553" t="s">
        <v>2681</v>
      </c>
      <c r="F8702" s="553"/>
      <c r="G8702" s="181" t="s">
        <v>2682</v>
      </c>
      <c r="H8702" s="180" t="s">
        <v>2683</v>
      </c>
      <c r="I8702" s="180" t="s">
        <v>6886</v>
      </c>
      <c r="J8702" s="180" t="s">
        <v>2684</v>
      </c>
      <c r="K8702" s="180" t="s">
        <v>2685</v>
      </c>
    </row>
    <row r="8703" spans="1:11" ht="25.5" x14ac:dyDescent="0.2">
      <c r="A8703" s="289" t="s">
        <v>119</v>
      </c>
      <c r="B8703" s="182" t="s">
        <v>5458</v>
      </c>
      <c r="C8703" s="289" t="s">
        <v>2687</v>
      </c>
      <c r="D8703" s="289" t="s">
        <v>2017</v>
      </c>
      <c r="E8703" s="554" t="s">
        <v>3020</v>
      </c>
      <c r="F8703" s="554"/>
      <c r="G8703" s="183" t="s">
        <v>114</v>
      </c>
      <c r="H8703" s="184">
        <v>1</v>
      </c>
      <c r="I8703" s="185"/>
      <c r="J8703" s="185">
        <v>48.71</v>
      </c>
      <c r="K8703" s="185">
        <v>48.71</v>
      </c>
    </row>
    <row r="8704" spans="1:11" ht="25.5" x14ac:dyDescent="0.2">
      <c r="A8704" s="290" t="s">
        <v>2689</v>
      </c>
      <c r="B8704" s="186" t="s">
        <v>2870</v>
      </c>
      <c r="C8704" s="290" t="s">
        <v>2691</v>
      </c>
      <c r="D8704" s="290" t="s">
        <v>2871</v>
      </c>
      <c r="E8704" s="555" t="s">
        <v>2693</v>
      </c>
      <c r="F8704" s="555"/>
      <c r="G8704" s="187" t="s">
        <v>2694</v>
      </c>
      <c r="H8704" s="188">
        <v>0.25</v>
      </c>
      <c r="I8704" s="188"/>
      <c r="J8704" s="189">
        <v>33.79</v>
      </c>
      <c r="K8704" s="189">
        <v>8.44</v>
      </c>
    </row>
    <row r="8705" spans="1:11" ht="25.5" x14ac:dyDescent="0.2">
      <c r="A8705" s="290" t="s">
        <v>2689</v>
      </c>
      <c r="B8705" s="186" t="s">
        <v>2881</v>
      </c>
      <c r="C8705" s="290" t="s">
        <v>2691</v>
      </c>
      <c r="D8705" s="290" t="s">
        <v>2882</v>
      </c>
      <c r="E8705" s="555" t="s">
        <v>2693</v>
      </c>
      <c r="F8705" s="555"/>
      <c r="G8705" s="187" t="s">
        <v>2694</v>
      </c>
      <c r="H8705" s="188">
        <v>0.25</v>
      </c>
      <c r="I8705" s="188"/>
      <c r="J8705" s="189">
        <v>27.68</v>
      </c>
      <c r="K8705" s="189">
        <v>6.92</v>
      </c>
    </row>
    <row r="8706" spans="1:11" x14ac:dyDescent="0.2">
      <c r="A8706" s="291" t="s">
        <v>2697</v>
      </c>
      <c r="B8706" s="190" t="s">
        <v>5459</v>
      </c>
      <c r="C8706" s="291" t="s">
        <v>2791</v>
      </c>
      <c r="D8706" s="291" t="s">
        <v>5460</v>
      </c>
      <c r="E8706" s="556" t="s">
        <v>2700</v>
      </c>
      <c r="F8706" s="556"/>
      <c r="G8706" s="191" t="s">
        <v>48</v>
      </c>
      <c r="H8706" s="192">
        <v>1</v>
      </c>
      <c r="I8706" s="192"/>
      <c r="J8706" s="193">
        <v>33.35</v>
      </c>
      <c r="K8706" s="193">
        <v>33.35</v>
      </c>
    </row>
    <row r="8707" spans="1:11" x14ac:dyDescent="0.2">
      <c r="A8707" s="287"/>
      <c r="B8707" s="287"/>
      <c r="C8707" s="287"/>
      <c r="D8707" s="287"/>
      <c r="E8707" s="287" t="s">
        <v>2709</v>
      </c>
      <c r="F8707" s="194">
        <v>11.27</v>
      </c>
      <c r="G8707" s="287" t="s">
        <v>2710</v>
      </c>
      <c r="H8707" s="194">
        <v>0</v>
      </c>
      <c r="I8707" s="287" t="s">
        <v>2711</v>
      </c>
      <c r="J8707" s="194">
        <v>11.27</v>
      </c>
    </row>
    <row r="8708" spans="1:11" x14ac:dyDescent="0.2">
      <c r="A8708" s="287"/>
      <c r="B8708" s="287"/>
      <c r="C8708" s="287"/>
      <c r="D8708" s="287"/>
      <c r="E8708" s="287" t="s">
        <v>2712</v>
      </c>
      <c r="F8708" s="194">
        <v>0</v>
      </c>
      <c r="G8708" s="287"/>
      <c r="H8708" s="552" t="s">
        <v>2713</v>
      </c>
      <c r="I8708" s="552"/>
      <c r="J8708" s="194">
        <v>48.71</v>
      </c>
    </row>
    <row r="8709" spans="1:11" ht="13.5" thickBot="1" x14ac:dyDescent="0.25">
      <c r="A8709" s="196"/>
      <c r="B8709" s="196"/>
      <c r="C8709" s="196"/>
      <c r="D8709" s="196"/>
      <c r="E8709" s="196"/>
      <c r="F8709" s="196"/>
      <c r="G8709" s="196" t="s">
        <v>2714</v>
      </c>
      <c r="H8709" s="198">
        <v>0</v>
      </c>
      <c r="I8709" s="196" t="s">
        <v>2715</v>
      </c>
      <c r="J8709" s="197">
        <v>0</v>
      </c>
    </row>
    <row r="8710" spans="1:11" ht="13.5" thickTop="1" x14ac:dyDescent="0.2">
      <c r="A8710" s="195"/>
      <c r="B8710" s="195"/>
      <c r="C8710" s="195"/>
      <c r="D8710" s="195"/>
      <c r="E8710" s="195"/>
      <c r="F8710" s="195"/>
      <c r="G8710" s="195"/>
      <c r="H8710" s="195"/>
      <c r="I8710" s="195"/>
      <c r="J8710" s="195"/>
    </row>
    <row r="8711" spans="1:11" ht="15" x14ac:dyDescent="0.2">
      <c r="A8711" s="288" t="s">
        <v>8280</v>
      </c>
      <c r="B8711" s="180" t="s">
        <v>2678</v>
      </c>
      <c r="C8711" s="288" t="s">
        <v>2679</v>
      </c>
      <c r="D8711" s="288" t="s">
        <v>2680</v>
      </c>
      <c r="E8711" s="553" t="s">
        <v>2681</v>
      </c>
      <c r="F8711" s="553"/>
      <c r="G8711" s="181" t="s">
        <v>2682</v>
      </c>
      <c r="H8711" s="180" t="s">
        <v>2683</v>
      </c>
      <c r="I8711" s="180" t="s">
        <v>6886</v>
      </c>
      <c r="J8711" s="180" t="s">
        <v>2684</v>
      </c>
      <c r="K8711" s="180" t="s">
        <v>2685</v>
      </c>
    </row>
    <row r="8712" spans="1:11" x14ac:dyDescent="0.2">
      <c r="A8712" s="289" t="s">
        <v>119</v>
      </c>
      <c r="B8712" s="182" t="s">
        <v>7770</v>
      </c>
      <c r="C8712" s="289" t="s">
        <v>2791</v>
      </c>
      <c r="D8712" s="289" t="s">
        <v>7771</v>
      </c>
      <c r="E8712" s="554" t="s">
        <v>7302</v>
      </c>
      <c r="F8712" s="554"/>
      <c r="G8712" s="183" t="s">
        <v>2701</v>
      </c>
      <c r="H8712" s="184">
        <v>1</v>
      </c>
      <c r="I8712" s="185"/>
      <c r="J8712" s="185">
        <v>82.4</v>
      </c>
      <c r="K8712" s="185">
        <v>82.4</v>
      </c>
    </row>
    <row r="8713" spans="1:11" ht="25.5" x14ac:dyDescent="0.2">
      <c r="A8713" s="290" t="s">
        <v>2689</v>
      </c>
      <c r="B8713" s="186" t="s">
        <v>2881</v>
      </c>
      <c r="C8713" s="290" t="s">
        <v>2691</v>
      </c>
      <c r="D8713" s="290" t="s">
        <v>2882</v>
      </c>
      <c r="E8713" s="555" t="s">
        <v>2693</v>
      </c>
      <c r="F8713" s="555"/>
      <c r="G8713" s="187" t="s">
        <v>2694</v>
      </c>
      <c r="H8713" s="188">
        <v>0.2</v>
      </c>
      <c r="I8713" s="188"/>
      <c r="J8713" s="189">
        <v>27.68</v>
      </c>
      <c r="K8713" s="189">
        <v>5.53</v>
      </c>
    </row>
    <row r="8714" spans="1:11" ht="25.5" x14ac:dyDescent="0.2">
      <c r="A8714" s="290" t="s">
        <v>2689</v>
      </c>
      <c r="B8714" s="186" t="s">
        <v>2870</v>
      </c>
      <c r="C8714" s="290" t="s">
        <v>2691</v>
      </c>
      <c r="D8714" s="290" t="s">
        <v>2871</v>
      </c>
      <c r="E8714" s="555" t="s">
        <v>2693</v>
      </c>
      <c r="F8714" s="555"/>
      <c r="G8714" s="187" t="s">
        <v>2694</v>
      </c>
      <c r="H8714" s="188">
        <v>0.2</v>
      </c>
      <c r="I8714" s="188"/>
      <c r="J8714" s="189">
        <v>33.79</v>
      </c>
      <c r="K8714" s="189">
        <v>6.75</v>
      </c>
    </row>
    <row r="8715" spans="1:11" x14ac:dyDescent="0.2">
      <c r="A8715" s="291" t="s">
        <v>2697</v>
      </c>
      <c r="B8715" s="190" t="s">
        <v>7772</v>
      </c>
      <c r="C8715" s="291" t="s">
        <v>2791</v>
      </c>
      <c r="D8715" s="291" t="s">
        <v>7773</v>
      </c>
      <c r="E8715" s="556" t="s">
        <v>2700</v>
      </c>
      <c r="F8715" s="556"/>
      <c r="G8715" s="191" t="s">
        <v>48</v>
      </c>
      <c r="H8715" s="192">
        <v>1</v>
      </c>
      <c r="I8715" s="192"/>
      <c r="J8715" s="193">
        <v>70.12</v>
      </c>
      <c r="K8715" s="193">
        <v>70.12</v>
      </c>
    </row>
    <row r="8716" spans="1:11" x14ac:dyDescent="0.2">
      <c r="A8716" s="287"/>
      <c r="B8716" s="287"/>
      <c r="C8716" s="287"/>
      <c r="D8716" s="287"/>
      <c r="E8716" s="287" t="s">
        <v>2709</v>
      </c>
      <c r="F8716" s="194">
        <v>9.01</v>
      </c>
      <c r="G8716" s="287" t="s">
        <v>2710</v>
      </c>
      <c r="H8716" s="194">
        <v>0</v>
      </c>
      <c r="I8716" s="287" t="s">
        <v>2711</v>
      </c>
      <c r="J8716" s="194">
        <v>9.01</v>
      </c>
    </row>
    <row r="8717" spans="1:11" x14ac:dyDescent="0.2">
      <c r="A8717" s="287"/>
      <c r="B8717" s="287"/>
      <c r="C8717" s="287"/>
      <c r="D8717" s="287"/>
      <c r="E8717" s="287" t="s">
        <v>2712</v>
      </c>
      <c r="F8717" s="194">
        <v>0</v>
      </c>
      <c r="G8717" s="287"/>
      <c r="H8717" s="552" t="s">
        <v>2713</v>
      </c>
      <c r="I8717" s="552"/>
      <c r="J8717" s="194">
        <v>82.4</v>
      </c>
    </row>
    <row r="8718" spans="1:11" ht="13.5" thickBot="1" x14ac:dyDescent="0.25">
      <c r="A8718" s="196"/>
      <c r="B8718" s="196"/>
      <c r="C8718" s="196"/>
      <c r="D8718" s="196"/>
      <c r="E8718" s="196"/>
      <c r="F8718" s="196"/>
      <c r="G8718" s="196" t="s">
        <v>2714</v>
      </c>
      <c r="H8718" s="198">
        <v>0</v>
      </c>
      <c r="I8718" s="196" t="s">
        <v>2715</v>
      </c>
      <c r="J8718" s="197">
        <v>0</v>
      </c>
    </row>
    <row r="8719" spans="1:11" ht="13.5" thickTop="1" x14ac:dyDescent="0.2">
      <c r="A8719" s="195"/>
      <c r="B8719" s="195"/>
      <c r="C8719" s="195"/>
      <c r="D8719" s="195"/>
      <c r="E8719" s="195"/>
      <c r="F8719" s="195"/>
      <c r="G8719" s="195"/>
      <c r="H8719" s="195"/>
      <c r="I8719" s="195"/>
      <c r="J8719" s="195"/>
    </row>
    <row r="8720" spans="1:11" ht="15" x14ac:dyDescent="0.2">
      <c r="A8720" s="288" t="s">
        <v>8281</v>
      </c>
      <c r="B8720" s="180" t="s">
        <v>2678</v>
      </c>
      <c r="C8720" s="288" t="s">
        <v>2679</v>
      </c>
      <c r="D8720" s="288" t="s">
        <v>2680</v>
      </c>
      <c r="E8720" s="553" t="s">
        <v>2681</v>
      </c>
      <c r="F8720" s="553"/>
      <c r="G8720" s="181" t="s">
        <v>2682</v>
      </c>
      <c r="H8720" s="180" t="s">
        <v>2683</v>
      </c>
      <c r="I8720" s="180" t="s">
        <v>6886</v>
      </c>
      <c r="J8720" s="180" t="s">
        <v>2684</v>
      </c>
      <c r="K8720" s="180" t="s">
        <v>2685</v>
      </c>
    </row>
    <row r="8721" spans="1:11" x14ac:dyDescent="0.2">
      <c r="A8721" s="289" t="s">
        <v>119</v>
      </c>
      <c r="B8721" s="182" t="s">
        <v>7774</v>
      </c>
      <c r="C8721" s="289" t="s">
        <v>2791</v>
      </c>
      <c r="D8721" s="289" t="s">
        <v>7775</v>
      </c>
      <c r="E8721" s="554" t="s">
        <v>7302</v>
      </c>
      <c r="F8721" s="554"/>
      <c r="G8721" s="183" t="s">
        <v>48</v>
      </c>
      <c r="H8721" s="184">
        <v>1</v>
      </c>
      <c r="I8721" s="185"/>
      <c r="J8721" s="185">
        <v>60.28</v>
      </c>
      <c r="K8721" s="185">
        <v>60.28</v>
      </c>
    </row>
    <row r="8722" spans="1:11" ht="25.5" x14ac:dyDescent="0.2">
      <c r="A8722" s="290" t="s">
        <v>2689</v>
      </c>
      <c r="B8722" s="186" t="s">
        <v>2881</v>
      </c>
      <c r="C8722" s="290" t="s">
        <v>2691</v>
      </c>
      <c r="D8722" s="290" t="s">
        <v>2882</v>
      </c>
      <c r="E8722" s="555" t="s">
        <v>2693</v>
      </c>
      <c r="F8722" s="555"/>
      <c r="G8722" s="187" t="s">
        <v>2694</v>
      </c>
      <c r="H8722" s="188">
        <v>0.2</v>
      </c>
      <c r="I8722" s="188"/>
      <c r="J8722" s="189">
        <v>27.68</v>
      </c>
      <c r="K8722" s="189">
        <v>5.53</v>
      </c>
    </row>
    <row r="8723" spans="1:11" ht="25.5" x14ac:dyDescent="0.2">
      <c r="A8723" s="290" t="s">
        <v>2689</v>
      </c>
      <c r="B8723" s="186" t="s">
        <v>2870</v>
      </c>
      <c r="C8723" s="290" t="s">
        <v>2691</v>
      </c>
      <c r="D8723" s="290" t="s">
        <v>2871</v>
      </c>
      <c r="E8723" s="555" t="s">
        <v>2693</v>
      </c>
      <c r="F8723" s="555"/>
      <c r="G8723" s="187" t="s">
        <v>2694</v>
      </c>
      <c r="H8723" s="188">
        <v>0.2</v>
      </c>
      <c r="I8723" s="188"/>
      <c r="J8723" s="189">
        <v>33.79</v>
      </c>
      <c r="K8723" s="189">
        <v>6.75</v>
      </c>
    </row>
    <row r="8724" spans="1:11" x14ac:dyDescent="0.2">
      <c r="A8724" s="291" t="s">
        <v>2697</v>
      </c>
      <c r="B8724" s="190" t="s">
        <v>7776</v>
      </c>
      <c r="C8724" s="291" t="s">
        <v>2791</v>
      </c>
      <c r="D8724" s="291" t="s">
        <v>7777</v>
      </c>
      <c r="E8724" s="556" t="s">
        <v>2700</v>
      </c>
      <c r="F8724" s="556"/>
      <c r="G8724" s="191" t="s">
        <v>48</v>
      </c>
      <c r="H8724" s="192">
        <v>1</v>
      </c>
      <c r="I8724" s="192"/>
      <c r="J8724" s="193">
        <v>48</v>
      </c>
      <c r="K8724" s="193">
        <v>48</v>
      </c>
    </row>
    <row r="8725" spans="1:11" x14ac:dyDescent="0.2">
      <c r="A8725" s="287"/>
      <c r="B8725" s="287"/>
      <c r="C8725" s="287"/>
      <c r="D8725" s="287"/>
      <c r="E8725" s="287" t="s">
        <v>2709</v>
      </c>
      <c r="F8725" s="194">
        <v>9.01</v>
      </c>
      <c r="G8725" s="287" t="s">
        <v>2710</v>
      </c>
      <c r="H8725" s="194">
        <v>0</v>
      </c>
      <c r="I8725" s="287" t="s">
        <v>2711</v>
      </c>
      <c r="J8725" s="194">
        <v>9.01</v>
      </c>
    </row>
    <row r="8726" spans="1:11" x14ac:dyDescent="0.2">
      <c r="A8726" s="287"/>
      <c r="B8726" s="287"/>
      <c r="C8726" s="287"/>
      <c r="D8726" s="287"/>
      <c r="E8726" s="287" t="s">
        <v>2712</v>
      </c>
      <c r="F8726" s="194">
        <v>0</v>
      </c>
      <c r="G8726" s="287"/>
      <c r="H8726" s="552" t="s">
        <v>2713</v>
      </c>
      <c r="I8726" s="552"/>
      <c r="J8726" s="194">
        <v>60.28</v>
      </c>
    </row>
    <row r="8727" spans="1:11" ht="13.5" thickBot="1" x14ac:dyDescent="0.25">
      <c r="A8727" s="196"/>
      <c r="B8727" s="196"/>
      <c r="C8727" s="196"/>
      <c r="D8727" s="196"/>
      <c r="E8727" s="196"/>
      <c r="F8727" s="196"/>
      <c r="G8727" s="196" t="s">
        <v>2714</v>
      </c>
      <c r="H8727" s="198">
        <v>0</v>
      </c>
      <c r="I8727" s="196" t="s">
        <v>2715</v>
      </c>
      <c r="J8727" s="197">
        <v>0</v>
      </c>
    </row>
    <row r="8728" spans="1:11" ht="13.5" thickTop="1" x14ac:dyDescent="0.2">
      <c r="A8728" s="195"/>
      <c r="B8728" s="195"/>
      <c r="C8728" s="195"/>
      <c r="D8728" s="195"/>
      <c r="E8728" s="195"/>
      <c r="F8728" s="195"/>
      <c r="G8728" s="195"/>
      <c r="H8728" s="195"/>
      <c r="I8728" s="195"/>
      <c r="J8728" s="195"/>
    </row>
    <row r="8729" spans="1:11" ht="15" x14ac:dyDescent="0.2">
      <c r="A8729" s="288" t="s">
        <v>8282</v>
      </c>
      <c r="B8729" s="180" t="s">
        <v>2678</v>
      </c>
      <c r="C8729" s="288" t="s">
        <v>2679</v>
      </c>
      <c r="D8729" s="288" t="s">
        <v>2680</v>
      </c>
      <c r="E8729" s="553" t="s">
        <v>2681</v>
      </c>
      <c r="F8729" s="553"/>
      <c r="G8729" s="181" t="s">
        <v>2682</v>
      </c>
      <c r="H8729" s="180" t="s">
        <v>2683</v>
      </c>
      <c r="I8729" s="180" t="s">
        <v>6886</v>
      </c>
      <c r="J8729" s="180" t="s">
        <v>2684</v>
      </c>
      <c r="K8729" s="180" t="s">
        <v>2685</v>
      </c>
    </row>
    <row r="8730" spans="1:11" x14ac:dyDescent="0.2">
      <c r="A8730" s="289" t="s">
        <v>119</v>
      </c>
      <c r="B8730" s="182" t="s">
        <v>2997</v>
      </c>
      <c r="C8730" s="289" t="s">
        <v>2687</v>
      </c>
      <c r="D8730" s="289" t="s">
        <v>336</v>
      </c>
      <c r="E8730" s="554" t="s">
        <v>2834</v>
      </c>
      <c r="F8730" s="554"/>
      <c r="G8730" s="183" t="s">
        <v>48</v>
      </c>
      <c r="H8730" s="184">
        <v>1</v>
      </c>
      <c r="I8730" s="185"/>
      <c r="J8730" s="185">
        <v>48.68</v>
      </c>
      <c r="K8730" s="185">
        <v>48.68</v>
      </c>
    </row>
    <row r="8731" spans="1:11" ht="25.5" x14ac:dyDescent="0.2">
      <c r="A8731" s="290" t="s">
        <v>2689</v>
      </c>
      <c r="B8731" s="186" t="s">
        <v>2870</v>
      </c>
      <c r="C8731" s="290" t="s">
        <v>2691</v>
      </c>
      <c r="D8731" s="290" t="s">
        <v>2871</v>
      </c>
      <c r="E8731" s="555" t="s">
        <v>2693</v>
      </c>
      <c r="F8731" s="555"/>
      <c r="G8731" s="187" t="s">
        <v>2694</v>
      </c>
      <c r="H8731" s="188">
        <v>0.8</v>
      </c>
      <c r="I8731" s="188"/>
      <c r="J8731" s="189">
        <v>33.79</v>
      </c>
      <c r="K8731" s="189">
        <v>27.03</v>
      </c>
    </row>
    <row r="8732" spans="1:11" ht="25.5" x14ac:dyDescent="0.2">
      <c r="A8732" s="290" t="s">
        <v>2689</v>
      </c>
      <c r="B8732" s="186" t="s">
        <v>2851</v>
      </c>
      <c r="C8732" s="290" t="s">
        <v>2691</v>
      </c>
      <c r="D8732" s="290" t="s">
        <v>2852</v>
      </c>
      <c r="E8732" s="555" t="s">
        <v>2693</v>
      </c>
      <c r="F8732" s="555"/>
      <c r="G8732" s="187" t="s">
        <v>2694</v>
      </c>
      <c r="H8732" s="188">
        <v>0.8</v>
      </c>
      <c r="I8732" s="188"/>
      <c r="J8732" s="189">
        <v>26.89</v>
      </c>
      <c r="K8732" s="189">
        <v>21.51</v>
      </c>
    </row>
    <row r="8733" spans="1:11" ht="25.5" x14ac:dyDescent="0.2">
      <c r="A8733" s="291" t="s">
        <v>2697</v>
      </c>
      <c r="B8733" s="190" t="s">
        <v>2998</v>
      </c>
      <c r="C8733" s="291" t="s">
        <v>2691</v>
      </c>
      <c r="D8733" s="291" t="s">
        <v>2999</v>
      </c>
      <c r="E8733" s="556" t="s">
        <v>2700</v>
      </c>
      <c r="F8733" s="556"/>
      <c r="G8733" s="191" t="s">
        <v>48</v>
      </c>
      <c r="H8733" s="192">
        <v>1.4999999999999999E-2</v>
      </c>
      <c r="I8733" s="192"/>
      <c r="J8733" s="193">
        <v>9.4499999999999993</v>
      </c>
      <c r="K8733" s="193">
        <v>0.14000000000000001</v>
      </c>
    </row>
    <row r="8734" spans="1:11" x14ac:dyDescent="0.2">
      <c r="A8734" s="287"/>
      <c r="B8734" s="287"/>
      <c r="C8734" s="287"/>
      <c r="D8734" s="287"/>
      <c r="E8734" s="287" t="s">
        <v>2709</v>
      </c>
      <c r="F8734" s="194">
        <v>35.56</v>
      </c>
      <c r="G8734" s="287" t="s">
        <v>2710</v>
      </c>
      <c r="H8734" s="194">
        <v>0</v>
      </c>
      <c r="I8734" s="287" t="s">
        <v>2711</v>
      </c>
      <c r="J8734" s="194">
        <v>35.56</v>
      </c>
    </row>
    <row r="8735" spans="1:11" x14ac:dyDescent="0.2">
      <c r="A8735" s="287"/>
      <c r="B8735" s="287"/>
      <c r="C8735" s="287"/>
      <c r="D8735" s="287"/>
      <c r="E8735" s="287" t="s">
        <v>2712</v>
      </c>
      <c r="F8735" s="194">
        <v>0</v>
      </c>
      <c r="G8735" s="287"/>
      <c r="H8735" s="552" t="s">
        <v>2713</v>
      </c>
      <c r="I8735" s="552"/>
      <c r="J8735" s="194">
        <v>48.68</v>
      </c>
    </row>
    <row r="8736" spans="1:11" ht="13.5" thickBot="1" x14ac:dyDescent="0.25">
      <c r="A8736" s="196"/>
      <c r="B8736" s="196"/>
      <c r="C8736" s="196"/>
      <c r="D8736" s="196"/>
      <c r="E8736" s="196"/>
      <c r="F8736" s="196"/>
      <c r="G8736" s="196" t="s">
        <v>2714</v>
      </c>
      <c r="H8736" s="198">
        <v>0</v>
      </c>
      <c r="I8736" s="196" t="s">
        <v>2715</v>
      </c>
      <c r="J8736" s="197">
        <v>0</v>
      </c>
    </row>
    <row r="8737" spans="1:11" ht="13.5" thickTop="1" x14ac:dyDescent="0.2">
      <c r="A8737" s="195"/>
      <c r="B8737" s="195"/>
      <c r="C8737" s="195"/>
      <c r="D8737" s="195"/>
      <c r="E8737" s="195"/>
      <c r="F8737" s="195"/>
      <c r="G8737" s="195"/>
      <c r="H8737" s="195"/>
      <c r="I8737" s="195"/>
      <c r="J8737" s="195"/>
    </row>
    <row r="8738" spans="1:11" ht="15" x14ac:dyDescent="0.2">
      <c r="A8738" s="288" t="s">
        <v>8283</v>
      </c>
      <c r="B8738" s="180" t="s">
        <v>2678</v>
      </c>
      <c r="C8738" s="288" t="s">
        <v>2679</v>
      </c>
      <c r="D8738" s="288" t="s">
        <v>2680</v>
      </c>
      <c r="E8738" s="553" t="s">
        <v>2681</v>
      </c>
      <c r="F8738" s="553"/>
      <c r="G8738" s="181" t="s">
        <v>2682</v>
      </c>
      <c r="H8738" s="180" t="s">
        <v>2683</v>
      </c>
      <c r="I8738" s="180" t="s">
        <v>6886</v>
      </c>
      <c r="J8738" s="180" t="s">
        <v>2684</v>
      </c>
      <c r="K8738" s="180" t="s">
        <v>2685</v>
      </c>
    </row>
    <row r="8739" spans="1:11" x14ac:dyDescent="0.2">
      <c r="A8739" s="289" t="s">
        <v>119</v>
      </c>
      <c r="B8739" s="182" t="s">
        <v>3019</v>
      </c>
      <c r="C8739" s="289" t="s">
        <v>2687</v>
      </c>
      <c r="D8739" s="289" t="s">
        <v>2025</v>
      </c>
      <c r="E8739" s="554" t="s">
        <v>3020</v>
      </c>
      <c r="F8739" s="554"/>
      <c r="G8739" s="183" t="s">
        <v>114</v>
      </c>
      <c r="H8739" s="184">
        <v>1</v>
      </c>
      <c r="I8739" s="185"/>
      <c r="J8739" s="185">
        <v>31.29</v>
      </c>
      <c r="K8739" s="185">
        <v>31.29</v>
      </c>
    </row>
    <row r="8740" spans="1:11" ht="25.5" x14ac:dyDescent="0.2">
      <c r="A8740" s="290" t="s">
        <v>2689</v>
      </c>
      <c r="B8740" s="186" t="s">
        <v>2870</v>
      </c>
      <c r="C8740" s="290" t="s">
        <v>2691</v>
      </c>
      <c r="D8740" s="290" t="s">
        <v>2871</v>
      </c>
      <c r="E8740" s="555" t="s">
        <v>2693</v>
      </c>
      <c r="F8740" s="555"/>
      <c r="G8740" s="187" t="s">
        <v>2694</v>
      </c>
      <c r="H8740" s="188">
        <v>0.5</v>
      </c>
      <c r="I8740" s="188"/>
      <c r="J8740" s="189">
        <v>33.79</v>
      </c>
      <c r="K8740" s="189">
        <v>16.89</v>
      </c>
    </row>
    <row r="8741" spans="1:11" ht="25.5" x14ac:dyDescent="0.2">
      <c r="A8741" s="290" t="s">
        <v>2689</v>
      </c>
      <c r="B8741" s="186" t="s">
        <v>2881</v>
      </c>
      <c r="C8741" s="290" t="s">
        <v>2691</v>
      </c>
      <c r="D8741" s="290" t="s">
        <v>2882</v>
      </c>
      <c r="E8741" s="555" t="s">
        <v>2693</v>
      </c>
      <c r="F8741" s="555"/>
      <c r="G8741" s="187" t="s">
        <v>2694</v>
      </c>
      <c r="H8741" s="188">
        <v>0.5</v>
      </c>
      <c r="I8741" s="188"/>
      <c r="J8741" s="189">
        <v>27.68</v>
      </c>
      <c r="K8741" s="189">
        <v>13.84</v>
      </c>
    </row>
    <row r="8742" spans="1:11" ht="25.5" x14ac:dyDescent="0.2">
      <c r="A8742" s="291" t="s">
        <v>2697</v>
      </c>
      <c r="B8742" s="190" t="s">
        <v>2998</v>
      </c>
      <c r="C8742" s="291" t="s">
        <v>2691</v>
      </c>
      <c r="D8742" s="291" t="s">
        <v>2999</v>
      </c>
      <c r="E8742" s="556" t="s">
        <v>2700</v>
      </c>
      <c r="F8742" s="556"/>
      <c r="G8742" s="191" t="s">
        <v>48</v>
      </c>
      <c r="H8742" s="192">
        <v>0.06</v>
      </c>
      <c r="I8742" s="192"/>
      <c r="J8742" s="193">
        <v>9.4499999999999993</v>
      </c>
      <c r="K8742" s="193">
        <v>0.56000000000000005</v>
      </c>
    </row>
    <row r="8743" spans="1:11" x14ac:dyDescent="0.2">
      <c r="A8743" s="287"/>
      <c r="B8743" s="287"/>
      <c r="C8743" s="287"/>
      <c r="D8743" s="287"/>
      <c r="E8743" s="287" t="s">
        <v>2709</v>
      </c>
      <c r="F8743" s="194">
        <v>22.54</v>
      </c>
      <c r="G8743" s="287" t="s">
        <v>2710</v>
      </c>
      <c r="H8743" s="194">
        <v>0</v>
      </c>
      <c r="I8743" s="287" t="s">
        <v>2711</v>
      </c>
      <c r="J8743" s="194">
        <v>22.54</v>
      </c>
    </row>
    <row r="8744" spans="1:11" x14ac:dyDescent="0.2">
      <c r="A8744" s="287"/>
      <c r="B8744" s="287"/>
      <c r="C8744" s="287"/>
      <c r="D8744" s="287"/>
      <c r="E8744" s="287" t="s">
        <v>2712</v>
      </c>
      <c r="F8744" s="194">
        <v>0</v>
      </c>
      <c r="G8744" s="287"/>
      <c r="H8744" s="552" t="s">
        <v>2713</v>
      </c>
      <c r="I8744" s="552"/>
      <c r="J8744" s="194">
        <v>31.29</v>
      </c>
    </row>
    <row r="8745" spans="1:11" ht="13.5" thickBot="1" x14ac:dyDescent="0.25">
      <c r="A8745" s="196"/>
      <c r="B8745" s="196"/>
      <c r="C8745" s="196"/>
      <c r="D8745" s="196"/>
      <c r="E8745" s="196"/>
      <c r="F8745" s="196"/>
      <c r="G8745" s="196" t="s">
        <v>2714</v>
      </c>
      <c r="H8745" s="198">
        <v>0</v>
      </c>
      <c r="I8745" s="196" t="s">
        <v>2715</v>
      </c>
      <c r="J8745" s="197">
        <v>0</v>
      </c>
    </row>
    <row r="8746" spans="1:11" ht="13.5" thickTop="1" x14ac:dyDescent="0.2">
      <c r="A8746" s="195"/>
      <c r="B8746" s="195"/>
      <c r="C8746" s="195"/>
      <c r="D8746" s="195"/>
      <c r="E8746" s="195"/>
      <c r="F8746" s="195"/>
      <c r="G8746" s="195"/>
      <c r="H8746" s="195"/>
      <c r="I8746" s="195"/>
      <c r="J8746" s="195"/>
    </row>
    <row r="8747" spans="1:11" ht="15" x14ac:dyDescent="0.2">
      <c r="A8747" s="288" t="s">
        <v>8284</v>
      </c>
      <c r="B8747" s="180" t="s">
        <v>2678</v>
      </c>
      <c r="C8747" s="288" t="s">
        <v>2679</v>
      </c>
      <c r="D8747" s="288" t="s">
        <v>2680</v>
      </c>
      <c r="E8747" s="553" t="s">
        <v>2681</v>
      </c>
      <c r="F8747" s="553"/>
      <c r="G8747" s="181" t="s">
        <v>2682</v>
      </c>
      <c r="H8747" s="180" t="s">
        <v>2683</v>
      </c>
      <c r="I8747" s="180" t="s">
        <v>6886</v>
      </c>
      <c r="J8747" s="180" t="s">
        <v>2684</v>
      </c>
      <c r="K8747" s="180" t="s">
        <v>2685</v>
      </c>
    </row>
    <row r="8748" spans="1:11" x14ac:dyDescent="0.2">
      <c r="A8748" s="289" t="s">
        <v>119</v>
      </c>
      <c r="B8748" s="182" t="s">
        <v>5461</v>
      </c>
      <c r="C8748" s="289" t="s">
        <v>2687</v>
      </c>
      <c r="D8748" s="289" t="s">
        <v>5462</v>
      </c>
      <c r="E8748" s="554" t="s">
        <v>3020</v>
      </c>
      <c r="F8748" s="554"/>
      <c r="G8748" s="183" t="s">
        <v>114</v>
      </c>
      <c r="H8748" s="184">
        <v>1</v>
      </c>
      <c r="I8748" s="185"/>
      <c r="J8748" s="185">
        <v>117.87</v>
      </c>
      <c r="K8748" s="185">
        <v>117.87</v>
      </c>
    </row>
    <row r="8749" spans="1:11" ht="25.5" x14ac:dyDescent="0.2">
      <c r="A8749" s="290" t="s">
        <v>2689</v>
      </c>
      <c r="B8749" s="186" t="s">
        <v>2870</v>
      </c>
      <c r="C8749" s="290" t="s">
        <v>2691</v>
      </c>
      <c r="D8749" s="290" t="s">
        <v>2871</v>
      </c>
      <c r="E8749" s="555" t="s">
        <v>2693</v>
      </c>
      <c r="F8749" s="555"/>
      <c r="G8749" s="187" t="s">
        <v>2694</v>
      </c>
      <c r="H8749" s="188">
        <v>1</v>
      </c>
      <c r="I8749" s="188"/>
      <c r="J8749" s="189">
        <v>33.79</v>
      </c>
      <c r="K8749" s="189">
        <v>33.79</v>
      </c>
    </row>
    <row r="8750" spans="1:11" ht="25.5" x14ac:dyDescent="0.2">
      <c r="A8750" s="290" t="s">
        <v>2689</v>
      </c>
      <c r="B8750" s="186" t="s">
        <v>2881</v>
      </c>
      <c r="C8750" s="290" t="s">
        <v>2691</v>
      </c>
      <c r="D8750" s="290" t="s">
        <v>2882</v>
      </c>
      <c r="E8750" s="555" t="s">
        <v>2693</v>
      </c>
      <c r="F8750" s="555"/>
      <c r="G8750" s="187" t="s">
        <v>2694</v>
      </c>
      <c r="H8750" s="188">
        <v>1</v>
      </c>
      <c r="I8750" s="188"/>
      <c r="J8750" s="189">
        <v>27.68</v>
      </c>
      <c r="K8750" s="189">
        <v>27.68</v>
      </c>
    </row>
    <row r="8751" spans="1:11" ht="25.5" x14ac:dyDescent="0.2">
      <c r="A8751" s="291" t="s">
        <v>2697</v>
      </c>
      <c r="B8751" s="190" t="s">
        <v>7778</v>
      </c>
      <c r="C8751" s="291" t="s">
        <v>2791</v>
      </c>
      <c r="D8751" s="291" t="s">
        <v>7779</v>
      </c>
      <c r="E8751" s="556" t="s">
        <v>2700</v>
      </c>
      <c r="F8751" s="556"/>
      <c r="G8751" s="191" t="s">
        <v>48</v>
      </c>
      <c r="H8751" s="192">
        <v>1</v>
      </c>
      <c r="I8751" s="192"/>
      <c r="J8751" s="193">
        <v>56.4</v>
      </c>
      <c r="K8751" s="193">
        <v>56.4</v>
      </c>
    </row>
    <row r="8752" spans="1:11" x14ac:dyDescent="0.2">
      <c r="A8752" s="287"/>
      <c r="B8752" s="287"/>
      <c r="C8752" s="287"/>
      <c r="D8752" s="287"/>
      <c r="E8752" s="287" t="s">
        <v>2709</v>
      </c>
      <c r="F8752" s="194">
        <v>45.09</v>
      </c>
      <c r="G8752" s="287" t="s">
        <v>2710</v>
      </c>
      <c r="H8752" s="194">
        <v>0</v>
      </c>
      <c r="I8752" s="287" t="s">
        <v>2711</v>
      </c>
      <c r="J8752" s="194">
        <v>45.09</v>
      </c>
    </row>
    <row r="8753" spans="1:11" x14ac:dyDescent="0.2">
      <c r="A8753" s="287"/>
      <c r="B8753" s="287"/>
      <c r="C8753" s="287"/>
      <c r="D8753" s="287"/>
      <c r="E8753" s="287" t="s">
        <v>2712</v>
      </c>
      <c r="F8753" s="194">
        <v>0</v>
      </c>
      <c r="G8753" s="287"/>
      <c r="H8753" s="552" t="s">
        <v>2713</v>
      </c>
      <c r="I8753" s="552"/>
      <c r="J8753" s="194">
        <v>117.87</v>
      </c>
    </row>
    <row r="8754" spans="1:11" ht="13.5" thickBot="1" x14ac:dyDescent="0.25">
      <c r="A8754" s="196"/>
      <c r="B8754" s="196"/>
      <c r="C8754" s="196"/>
      <c r="D8754" s="196"/>
      <c r="E8754" s="196"/>
      <c r="F8754" s="196"/>
      <c r="G8754" s="196" t="s">
        <v>2714</v>
      </c>
      <c r="H8754" s="198">
        <v>0</v>
      </c>
      <c r="I8754" s="196" t="s">
        <v>2715</v>
      </c>
      <c r="J8754" s="197">
        <v>0</v>
      </c>
    </row>
    <row r="8755" spans="1:11" ht="13.5" thickTop="1" x14ac:dyDescent="0.2">
      <c r="A8755" s="195"/>
      <c r="B8755" s="195"/>
      <c r="C8755" s="195"/>
      <c r="D8755" s="195"/>
      <c r="E8755" s="195"/>
      <c r="F8755" s="195"/>
      <c r="G8755" s="195"/>
      <c r="H8755" s="195"/>
      <c r="I8755" s="195"/>
      <c r="J8755" s="195"/>
    </row>
    <row r="8756" spans="1:11" ht="15" x14ac:dyDescent="0.2">
      <c r="A8756" s="288" t="s">
        <v>8285</v>
      </c>
      <c r="B8756" s="180" t="s">
        <v>2678</v>
      </c>
      <c r="C8756" s="288" t="s">
        <v>2679</v>
      </c>
      <c r="D8756" s="288" t="s">
        <v>2680</v>
      </c>
      <c r="E8756" s="553" t="s">
        <v>2681</v>
      </c>
      <c r="F8756" s="553"/>
      <c r="G8756" s="181" t="s">
        <v>2682</v>
      </c>
      <c r="H8756" s="180" t="s">
        <v>2683</v>
      </c>
      <c r="I8756" s="180" t="s">
        <v>6886</v>
      </c>
      <c r="J8756" s="180" t="s">
        <v>2684</v>
      </c>
      <c r="K8756" s="180" t="s">
        <v>2685</v>
      </c>
    </row>
    <row r="8757" spans="1:11" x14ac:dyDescent="0.2">
      <c r="A8757" s="289" t="s">
        <v>119</v>
      </c>
      <c r="B8757" s="182" t="s">
        <v>5463</v>
      </c>
      <c r="C8757" s="289" t="s">
        <v>2791</v>
      </c>
      <c r="D8757" s="289" t="s">
        <v>5464</v>
      </c>
      <c r="E8757" s="554" t="s">
        <v>7303</v>
      </c>
      <c r="F8757" s="554"/>
      <c r="G8757" s="183" t="s">
        <v>48</v>
      </c>
      <c r="H8757" s="184">
        <v>1</v>
      </c>
      <c r="I8757" s="185"/>
      <c r="J8757" s="185">
        <v>155.53</v>
      </c>
      <c r="K8757" s="185">
        <v>155.53</v>
      </c>
    </row>
    <row r="8758" spans="1:11" ht="25.5" x14ac:dyDescent="0.2">
      <c r="A8758" s="290" t="s">
        <v>2689</v>
      </c>
      <c r="B8758" s="186" t="s">
        <v>2881</v>
      </c>
      <c r="C8758" s="290" t="s">
        <v>2691</v>
      </c>
      <c r="D8758" s="290" t="s">
        <v>2882</v>
      </c>
      <c r="E8758" s="555" t="s">
        <v>2693</v>
      </c>
      <c r="F8758" s="555"/>
      <c r="G8758" s="187" t="s">
        <v>2694</v>
      </c>
      <c r="H8758" s="188">
        <v>2.371</v>
      </c>
      <c r="I8758" s="188"/>
      <c r="J8758" s="189">
        <v>27.68</v>
      </c>
      <c r="K8758" s="189">
        <v>65.62</v>
      </c>
    </row>
    <row r="8759" spans="1:11" ht="25.5" x14ac:dyDescent="0.2">
      <c r="A8759" s="290" t="s">
        <v>2689</v>
      </c>
      <c r="B8759" s="186" t="s">
        <v>2870</v>
      </c>
      <c r="C8759" s="290" t="s">
        <v>2691</v>
      </c>
      <c r="D8759" s="290" t="s">
        <v>2871</v>
      </c>
      <c r="E8759" s="555" t="s">
        <v>2693</v>
      </c>
      <c r="F8759" s="555"/>
      <c r="G8759" s="187" t="s">
        <v>2694</v>
      </c>
      <c r="H8759" s="188">
        <v>1.732</v>
      </c>
      <c r="I8759" s="188"/>
      <c r="J8759" s="189">
        <v>33.79</v>
      </c>
      <c r="K8759" s="189">
        <v>58.52</v>
      </c>
    </row>
    <row r="8760" spans="1:11" x14ac:dyDescent="0.2">
      <c r="A8760" s="291" t="s">
        <v>2697</v>
      </c>
      <c r="B8760" s="190" t="s">
        <v>5465</v>
      </c>
      <c r="C8760" s="291" t="s">
        <v>2791</v>
      </c>
      <c r="D8760" s="291" t="s">
        <v>5466</v>
      </c>
      <c r="E8760" s="556" t="s">
        <v>2700</v>
      </c>
      <c r="F8760" s="556"/>
      <c r="G8760" s="191" t="s">
        <v>48</v>
      </c>
      <c r="H8760" s="192">
        <v>1</v>
      </c>
      <c r="I8760" s="192"/>
      <c r="J8760" s="193">
        <v>31.39</v>
      </c>
      <c r="K8760" s="193">
        <v>31.39</v>
      </c>
    </row>
    <row r="8761" spans="1:11" x14ac:dyDescent="0.2">
      <c r="A8761" s="287"/>
      <c r="B8761" s="287"/>
      <c r="C8761" s="287"/>
      <c r="D8761" s="287"/>
      <c r="E8761" s="287" t="s">
        <v>2709</v>
      </c>
      <c r="F8761" s="194">
        <v>90.54</v>
      </c>
      <c r="G8761" s="287" t="s">
        <v>2710</v>
      </c>
      <c r="H8761" s="194">
        <v>0</v>
      </c>
      <c r="I8761" s="287" t="s">
        <v>2711</v>
      </c>
      <c r="J8761" s="194">
        <v>90.54</v>
      </c>
    </row>
    <row r="8762" spans="1:11" x14ac:dyDescent="0.2">
      <c r="A8762" s="287"/>
      <c r="B8762" s="287"/>
      <c r="C8762" s="287"/>
      <c r="D8762" s="287"/>
      <c r="E8762" s="287" t="s">
        <v>2712</v>
      </c>
      <c r="F8762" s="194">
        <v>0</v>
      </c>
      <c r="G8762" s="287"/>
      <c r="H8762" s="552" t="s">
        <v>2713</v>
      </c>
      <c r="I8762" s="552"/>
      <c r="J8762" s="194">
        <v>155.53</v>
      </c>
    </row>
    <row r="8763" spans="1:11" ht="13.5" thickBot="1" x14ac:dyDescent="0.25">
      <c r="A8763" s="196"/>
      <c r="B8763" s="196"/>
      <c r="C8763" s="196"/>
      <c r="D8763" s="196"/>
      <c r="E8763" s="196"/>
      <c r="F8763" s="196"/>
      <c r="G8763" s="196" t="s">
        <v>2714</v>
      </c>
      <c r="H8763" s="198">
        <v>0</v>
      </c>
      <c r="I8763" s="196" t="s">
        <v>2715</v>
      </c>
      <c r="J8763" s="197">
        <v>0</v>
      </c>
    </row>
    <row r="8764" spans="1:11" ht="13.5" thickTop="1" x14ac:dyDescent="0.2">
      <c r="A8764" s="195"/>
      <c r="B8764" s="195"/>
      <c r="C8764" s="195"/>
      <c r="D8764" s="195"/>
      <c r="E8764" s="195"/>
      <c r="F8764" s="195"/>
      <c r="G8764" s="195"/>
      <c r="H8764" s="195"/>
      <c r="I8764" s="195"/>
      <c r="J8764" s="195"/>
    </row>
    <row r="8765" spans="1:11" ht="15" x14ac:dyDescent="0.2">
      <c r="A8765" s="288" t="s">
        <v>8286</v>
      </c>
      <c r="B8765" s="180" t="s">
        <v>2678</v>
      </c>
      <c r="C8765" s="288" t="s">
        <v>2679</v>
      </c>
      <c r="D8765" s="288" t="s">
        <v>2680</v>
      </c>
      <c r="E8765" s="553" t="s">
        <v>2681</v>
      </c>
      <c r="F8765" s="553"/>
      <c r="G8765" s="181" t="s">
        <v>2682</v>
      </c>
      <c r="H8765" s="180" t="s">
        <v>2683</v>
      </c>
      <c r="I8765" s="180" t="s">
        <v>6886</v>
      </c>
      <c r="J8765" s="180" t="s">
        <v>2684</v>
      </c>
      <c r="K8765" s="180" t="s">
        <v>2685</v>
      </c>
    </row>
    <row r="8766" spans="1:11" ht="38.25" x14ac:dyDescent="0.2">
      <c r="A8766" s="289" t="s">
        <v>119</v>
      </c>
      <c r="B8766" s="182" t="s">
        <v>5467</v>
      </c>
      <c r="C8766" s="289" t="s">
        <v>2687</v>
      </c>
      <c r="D8766" s="289" t="s">
        <v>5468</v>
      </c>
      <c r="E8766" s="554" t="s">
        <v>3020</v>
      </c>
      <c r="F8766" s="554"/>
      <c r="G8766" s="183" t="s">
        <v>114</v>
      </c>
      <c r="H8766" s="184">
        <v>1</v>
      </c>
      <c r="I8766" s="185"/>
      <c r="J8766" s="185">
        <v>2089.44</v>
      </c>
      <c r="K8766" s="185">
        <v>2089.44</v>
      </c>
    </row>
    <row r="8767" spans="1:11" ht="25.5" x14ac:dyDescent="0.2">
      <c r="A8767" s="290" t="s">
        <v>2689</v>
      </c>
      <c r="B8767" s="186" t="s">
        <v>2870</v>
      </c>
      <c r="C8767" s="290" t="s">
        <v>2691</v>
      </c>
      <c r="D8767" s="290" t="s">
        <v>2871</v>
      </c>
      <c r="E8767" s="555" t="s">
        <v>2693</v>
      </c>
      <c r="F8767" s="555"/>
      <c r="G8767" s="187" t="s">
        <v>2694</v>
      </c>
      <c r="H8767" s="188">
        <v>1.1499999999999999</v>
      </c>
      <c r="I8767" s="188"/>
      <c r="J8767" s="189">
        <v>33.79</v>
      </c>
      <c r="K8767" s="189">
        <v>38.85</v>
      </c>
    </row>
    <row r="8768" spans="1:11" ht="25.5" x14ac:dyDescent="0.2">
      <c r="A8768" s="290" t="s">
        <v>2689</v>
      </c>
      <c r="B8768" s="186" t="s">
        <v>2881</v>
      </c>
      <c r="C8768" s="290" t="s">
        <v>2691</v>
      </c>
      <c r="D8768" s="290" t="s">
        <v>2882</v>
      </c>
      <c r="E8768" s="555" t="s">
        <v>2693</v>
      </c>
      <c r="F8768" s="555"/>
      <c r="G8768" s="187" t="s">
        <v>2694</v>
      </c>
      <c r="H8768" s="188">
        <v>1.1499999999999999</v>
      </c>
      <c r="I8768" s="188"/>
      <c r="J8768" s="189">
        <v>27.68</v>
      </c>
      <c r="K8768" s="189">
        <v>31.83</v>
      </c>
    </row>
    <row r="8769" spans="1:11" ht="38.25" x14ac:dyDescent="0.2">
      <c r="A8769" s="291" t="s">
        <v>2697</v>
      </c>
      <c r="B8769" s="190" t="s">
        <v>5469</v>
      </c>
      <c r="C8769" s="291" t="s">
        <v>2687</v>
      </c>
      <c r="D8769" s="291" t="s">
        <v>5468</v>
      </c>
      <c r="E8769" s="556" t="s">
        <v>2700</v>
      </c>
      <c r="F8769" s="556"/>
      <c r="G8769" s="191" t="s">
        <v>114</v>
      </c>
      <c r="H8769" s="192">
        <v>1</v>
      </c>
      <c r="I8769" s="192"/>
      <c r="J8769" s="193">
        <v>1912.44</v>
      </c>
      <c r="K8769" s="193">
        <v>1912.44</v>
      </c>
    </row>
    <row r="8770" spans="1:11" ht="25.5" x14ac:dyDescent="0.2">
      <c r="A8770" s="291" t="s">
        <v>2697</v>
      </c>
      <c r="B8770" s="190" t="s">
        <v>7742</v>
      </c>
      <c r="C8770" s="291" t="s">
        <v>6904</v>
      </c>
      <c r="D8770" s="291" t="s">
        <v>7743</v>
      </c>
      <c r="E8770" s="556" t="s">
        <v>4366</v>
      </c>
      <c r="F8770" s="556"/>
      <c r="G8770" s="191" t="s">
        <v>48</v>
      </c>
      <c r="H8770" s="192">
        <v>8</v>
      </c>
      <c r="I8770" s="192"/>
      <c r="J8770" s="193">
        <v>13.29</v>
      </c>
      <c r="K8770" s="193">
        <v>106.32</v>
      </c>
    </row>
    <row r="8771" spans="1:11" x14ac:dyDescent="0.2">
      <c r="A8771" s="287"/>
      <c r="B8771" s="287"/>
      <c r="C8771" s="287"/>
      <c r="D8771" s="287"/>
      <c r="E8771" s="287" t="s">
        <v>2709</v>
      </c>
      <c r="F8771" s="194">
        <v>51.85</v>
      </c>
      <c r="G8771" s="287" t="s">
        <v>2710</v>
      </c>
      <c r="H8771" s="194">
        <v>0</v>
      </c>
      <c r="I8771" s="287" t="s">
        <v>2711</v>
      </c>
      <c r="J8771" s="194">
        <v>51.85</v>
      </c>
    </row>
    <row r="8772" spans="1:11" x14ac:dyDescent="0.2">
      <c r="A8772" s="287"/>
      <c r="B8772" s="287"/>
      <c r="C8772" s="287"/>
      <c r="D8772" s="287"/>
      <c r="E8772" s="287" t="s">
        <v>2712</v>
      </c>
      <c r="F8772" s="194">
        <v>0</v>
      </c>
      <c r="G8772" s="287"/>
      <c r="H8772" s="552" t="s">
        <v>2713</v>
      </c>
      <c r="I8772" s="552"/>
      <c r="J8772" s="194">
        <v>2089.44</v>
      </c>
    </row>
    <row r="8773" spans="1:11" ht="13.5" thickBot="1" x14ac:dyDescent="0.25">
      <c r="A8773" s="196"/>
      <c r="B8773" s="196"/>
      <c r="C8773" s="196"/>
      <c r="D8773" s="196"/>
      <c r="E8773" s="196"/>
      <c r="F8773" s="196"/>
      <c r="G8773" s="196" t="s">
        <v>2714</v>
      </c>
      <c r="H8773" s="198">
        <v>0</v>
      </c>
      <c r="I8773" s="196" t="s">
        <v>2715</v>
      </c>
      <c r="J8773" s="197">
        <v>0</v>
      </c>
    </row>
    <row r="8774" spans="1:11" ht="13.5" thickTop="1" x14ac:dyDescent="0.2">
      <c r="A8774" s="195"/>
      <c r="B8774" s="195"/>
      <c r="C8774" s="195"/>
      <c r="D8774" s="195"/>
      <c r="E8774" s="195"/>
      <c r="F8774" s="195"/>
      <c r="G8774" s="195"/>
      <c r="H8774" s="195"/>
      <c r="I8774" s="195"/>
      <c r="J8774" s="195"/>
    </row>
    <row r="8775" spans="1:11" ht="15" x14ac:dyDescent="0.2">
      <c r="A8775" s="288" t="s">
        <v>8287</v>
      </c>
      <c r="B8775" s="180" t="s">
        <v>2678</v>
      </c>
      <c r="C8775" s="288" t="s">
        <v>2679</v>
      </c>
      <c r="D8775" s="288" t="s">
        <v>2680</v>
      </c>
      <c r="E8775" s="553" t="s">
        <v>2681</v>
      </c>
      <c r="F8775" s="553"/>
      <c r="G8775" s="181" t="s">
        <v>2682</v>
      </c>
      <c r="H8775" s="180" t="s">
        <v>2683</v>
      </c>
      <c r="I8775" s="180" t="s">
        <v>6886</v>
      </c>
      <c r="J8775" s="180" t="s">
        <v>2684</v>
      </c>
      <c r="K8775" s="180" t="s">
        <v>2685</v>
      </c>
    </row>
    <row r="8776" spans="1:11" ht="25.5" x14ac:dyDescent="0.2">
      <c r="A8776" s="289" t="s">
        <v>119</v>
      </c>
      <c r="B8776" s="182" t="s">
        <v>5470</v>
      </c>
      <c r="C8776" s="289" t="s">
        <v>2687</v>
      </c>
      <c r="D8776" s="289" t="s">
        <v>5471</v>
      </c>
      <c r="E8776" s="554" t="s">
        <v>3020</v>
      </c>
      <c r="F8776" s="554"/>
      <c r="G8776" s="183" t="s">
        <v>114</v>
      </c>
      <c r="H8776" s="184">
        <v>1</v>
      </c>
      <c r="I8776" s="185"/>
      <c r="J8776" s="185">
        <v>658.97</v>
      </c>
      <c r="K8776" s="185">
        <v>658.97</v>
      </c>
    </row>
    <row r="8777" spans="1:11" ht="25.5" x14ac:dyDescent="0.2">
      <c r="A8777" s="290" t="s">
        <v>2689</v>
      </c>
      <c r="B8777" s="186" t="s">
        <v>2870</v>
      </c>
      <c r="C8777" s="290" t="s">
        <v>2691</v>
      </c>
      <c r="D8777" s="290" t="s">
        <v>2871</v>
      </c>
      <c r="E8777" s="555" t="s">
        <v>2693</v>
      </c>
      <c r="F8777" s="555"/>
      <c r="G8777" s="187" t="s">
        <v>2694</v>
      </c>
      <c r="H8777" s="188">
        <v>1.1499999999999999</v>
      </c>
      <c r="I8777" s="188"/>
      <c r="J8777" s="189">
        <v>33.79</v>
      </c>
      <c r="K8777" s="189">
        <v>38.85</v>
      </c>
    </row>
    <row r="8778" spans="1:11" ht="25.5" x14ac:dyDescent="0.2">
      <c r="A8778" s="290" t="s">
        <v>2689</v>
      </c>
      <c r="B8778" s="186" t="s">
        <v>2881</v>
      </c>
      <c r="C8778" s="290" t="s">
        <v>2691</v>
      </c>
      <c r="D8778" s="290" t="s">
        <v>2882</v>
      </c>
      <c r="E8778" s="555" t="s">
        <v>2693</v>
      </c>
      <c r="F8778" s="555"/>
      <c r="G8778" s="187" t="s">
        <v>2694</v>
      </c>
      <c r="H8778" s="188">
        <v>1.1499999999999999</v>
      </c>
      <c r="I8778" s="188"/>
      <c r="J8778" s="189">
        <v>27.68</v>
      </c>
      <c r="K8778" s="189">
        <v>31.83</v>
      </c>
    </row>
    <row r="8779" spans="1:11" x14ac:dyDescent="0.2">
      <c r="A8779" s="291" t="s">
        <v>2697</v>
      </c>
      <c r="B8779" s="190" t="s">
        <v>5472</v>
      </c>
      <c r="C8779" s="291" t="s">
        <v>2687</v>
      </c>
      <c r="D8779" s="291" t="s">
        <v>2576</v>
      </c>
      <c r="E8779" s="556" t="s">
        <v>2700</v>
      </c>
      <c r="F8779" s="556"/>
      <c r="G8779" s="191" t="s">
        <v>114</v>
      </c>
      <c r="H8779" s="192">
        <v>1</v>
      </c>
      <c r="I8779" s="192"/>
      <c r="J8779" s="193">
        <v>575</v>
      </c>
      <c r="K8779" s="193">
        <v>575</v>
      </c>
    </row>
    <row r="8780" spans="1:11" ht="25.5" x14ac:dyDescent="0.2">
      <c r="A8780" s="291" t="s">
        <v>2697</v>
      </c>
      <c r="B8780" s="190" t="s">
        <v>7742</v>
      </c>
      <c r="C8780" s="291" t="s">
        <v>6904</v>
      </c>
      <c r="D8780" s="291" t="s">
        <v>7743</v>
      </c>
      <c r="E8780" s="556" t="s">
        <v>4366</v>
      </c>
      <c r="F8780" s="556"/>
      <c r="G8780" s="191" t="s">
        <v>48</v>
      </c>
      <c r="H8780" s="192">
        <v>1</v>
      </c>
      <c r="I8780" s="192"/>
      <c r="J8780" s="193">
        <v>13.29</v>
      </c>
      <c r="K8780" s="193">
        <v>13.29</v>
      </c>
    </row>
    <row r="8781" spans="1:11" x14ac:dyDescent="0.2">
      <c r="A8781" s="287"/>
      <c r="B8781" s="287"/>
      <c r="C8781" s="287"/>
      <c r="D8781" s="287"/>
      <c r="E8781" s="287" t="s">
        <v>2709</v>
      </c>
      <c r="F8781" s="194">
        <v>51.85</v>
      </c>
      <c r="G8781" s="287" t="s">
        <v>2710</v>
      </c>
      <c r="H8781" s="194">
        <v>0</v>
      </c>
      <c r="I8781" s="287" t="s">
        <v>2711</v>
      </c>
      <c r="J8781" s="194">
        <v>51.85</v>
      </c>
    </row>
    <row r="8782" spans="1:11" x14ac:dyDescent="0.2">
      <c r="A8782" s="287"/>
      <c r="B8782" s="287"/>
      <c r="C8782" s="287"/>
      <c r="D8782" s="287"/>
      <c r="E8782" s="287" t="s">
        <v>2712</v>
      </c>
      <c r="F8782" s="194">
        <v>0</v>
      </c>
      <c r="G8782" s="287"/>
      <c r="H8782" s="552" t="s">
        <v>2713</v>
      </c>
      <c r="I8782" s="552"/>
      <c r="J8782" s="194">
        <v>658.97</v>
      </c>
    </row>
    <row r="8783" spans="1:11" ht="13.5" thickBot="1" x14ac:dyDescent="0.25">
      <c r="A8783" s="196"/>
      <c r="B8783" s="196"/>
      <c r="C8783" s="196"/>
      <c r="D8783" s="196"/>
      <c r="E8783" s="196"/>
      <c r="F8783" s="196"/>
      <c r="G8783" s="196" t="s">
        <v>2714</v>
      </c>
      <c r="H8783" s="198">
        <v>0</v>
      </c>
      <c r="I8783" s="196" t="s">
        <v>2715</v>
      </c>
      <c r="J8783" s="197">
        <v>0</v>
      </c>
    </row>
    <row r="8784" spans="1:11" ht="13.5" thickTop="1" x14ac:dyDescent="0.2">
      <c r="A8784" s="195"/>
      <c r="B8784" s="195"/>
      <c r="C8784" s="195"/>
      <c r="D8784" s="195"/>
      <c r="E8784" s="195"/>
      <c r="F8784" s="195"/>
      <c r="G8784" s="195"/>
      <c r="H8784" s="195"/>
      <c r="I8784" s="195"/>
      <c r="J8784" s="195"/>
    </row>
    <row r="8785" spans="1:11" ht="15" x14ac:dyDescent="0.2">
      <c r="A8785" s="288" t="s">
        <v>8288</v>
      </c>
      <c r="B8785" s="180" t="s">
        <v>2678</v>
      </c>
      <c r="C8785" s="288" t="s">
        <v>2679</v>
      </c>
      <c r="D8785" s="288" t="s">
        <v>2680</v>
      </c>
      <c r="E8785" s="553" t="s">
        <v>2681</v>
      </c>
      <c r="F8785" s="553"/>
      <c r="G8785" s="181" t="s">
        <v>2682</v>
      </c>
      <c r="H8785" s="180" t="s">
        <v>2683</v>
      </c>
      <c r="I8785" s="180" t="s">
        <v>6886</v>
      </c>
      <c r="J8785" s="180" t="s">
        <v>2684</v>
      </c>
      <c r="K8785" s="180" t="s">
        <v>2685</v>
      </c>
    </row>
    <row r="8786" spans="1:11" ht="25.5" x14ac:dyDescent="0.2">
      <c r="A8786" s="289" t="s">
        <v>119</v>
      </c>
      <c r="B8786" s="182" t="s">
        <v>5473</v>
      </c>
      <c r="C8786" s="289" t="s">
        <v>2687</v>
      </c>
      <c r="D8786" s="289" t="s">
        <v>5474</v>
      </c>
      <c r="E8786" s="554" t="s">
        <v>3020</v>
      </c>
      <c r="F8786" s="554"/>
      <c r="G8786" s="183" t="s">
        <v>114</v>
      </c>
      <c r="H8786" s="184">
        <v>1</v>
      </c>
      <c r="I8786" s="185"/>
      <c r="J8786" s="185">
        <v>255.75</v>
      </c>
      <c r="K8786" s="185">
        <v>255.75</v>
      </c>
    </row>
    <row r="8787" spans="1:11" ht="25.5" x14ac:dyDescent="0.2">
      <c r="A8787" s="290" t="s">
        <v>2689</v>
      </c>
      <c r="B8787" s="186" t="s">
        <v>2870</v>
      </c>
      <c r="C8787" s="290" t="s">
        <v>2691</v>
      </c>
      <c r="D8787" s="290" t="s">
        <v>2871</v>
      </c>
      <c r="E8787" s="555" t="s">
        <v>2693</v>
      </c>
      <c r="F8787" s="555"/>
      <c r="G8787" s="187" t="s">
        <v>2694</v>
      </c>
      <c r="H8787" s="188">
        <v>1</v>
      </c>
      <c r="I8787" s="188"/>
      <c r="J8787" s="189">
        <v>33.79</v>
      </c>
      <c r="K8787" s="189">
        <v>33.79</v>
      </c>
    </row>
    <row r="8788" spans="1:11" ht="25.5" x14ac:dyDescent="0.2">
      <c r="A8788" s="290" t="s">
        <v>2689</v>
      </c>
      <c r="B8788" s="186" t="s">
        <v>2881</v>
      </c>
      <c r="C8788" s="290" t="s">
        <v>2691</v>
      </c>
      <c r="D8788" s="290" t="s">
        <v>2882</v>
      </c>
      <c r="E8788" s="555" t="s">
        <v>2693</v>
      </c>
      <c r="F8788" s="555"/>
      <c r="G8788" s="187" t="s">
        <v>2694</v>
      </c>
      <c r="H8788" s="188">
        <v>1</v>
      </c>
      <c r="I8788" s="188"/>
      <c r="J8788" s="189">
        <v>27.68</v>
      </c>
      <c r="K8788" s="189">
        <v>27.68</v>
      </c>
    </row>
    <row r="8789" spans="1:11" x14ac:dyDescent="0.2">
      <c r="A8789" s="291" t="s">
        <v>2697</v>
      </c>
      <c r="B8789" s="190" t="s">
        <v>5475</v>
      </c>
      <c r="C8789" s="291" t="s">
        <v>2687</v>
      </c>
      <c r="D8789" s="291" t="s">
        <v>2574</v>
      </c>
      <c r="E8789" s="556" t="s">
        <v>2700</v>
      </c>
      <c r="F8789" s="556"/>
      <c r="G8789" s="191" t="s">
        <v>114</v>
      </c>
      <c r="H8789" s="192">
        <v>1</v>
      </c>
      <c r="I8789" s="192"/>
      <c r="J8789" s="193">
        <v>180.99</v>
      </c>
      <c r="K8789" s="193">
        <v>180.99</v>
      </c>
    </row>
    <row r="8790" spans="1:11" ht="25.5" x14ac:dyDescent="0.2">
      <c r="A8790" s="291" t="s">
        <v>2697</v>
      </c>
      <c r="B8790" s="190" t="s">
        <v>7742</v>
      </c>
      <c r="C8790" s="291" t="s">
        <v>6904</v>
      </c>
      <c r="D8790" s="291" t="s">
        <v>7743</v>
      </c>
      <c r="E8790" s="556" t="s">
        <v>4366</v>
      </c>
      <c r="F8790" s="556"/>
      <c r="G8790" s="191" t="s">
        <v>48</v>
      </c>
      <c r="H8790" s="192">
        <v>1</v>
      </c>
      <c r="I8790" s="192"/>
      <c r="J8790" s="193">
        <v>13.29</v>
      </c>
      <c r="K8790" s="193">
        <v>13.29</v>
      </c>
    </row>
    <row r="8791" spans="1:11" x14ac:dyDescent="0.2">
      <c r="A8791" s="287"/>
      <c r="B8791" s="287"/>
      <c r="C8791" s="287"/>
      <c r="D8791" s="287"/>
      <c r="E8791" s="287" t="s">
        <v>2709</v>
      </c>
      <c r="F8791" s="194">
        <v>45.09</v>
      </c>
      <c r="G8791" s="287" t="s">
        <v>2710</v>
      </c>
      <c r="H8791" s="194">
        <v>0</v>
      </c>
      <c r="I8791" s="287" t="s">
        <v>2711</v>
      </c>
      <c r="J8791" s="194">
        <v>45.09</v>
      </c>
    </row>
    <row r="8792" spans="1:11" x14ac:dyDescent="0.2">
      <c r="A8792" s="287"/>
      <c r="B8792" s="287"/>
      <c r="C8792" s="287"/>
      <c r="D8792" s="287"/>
      <c r="E8792" s="287" t="s">
        <v>2712</v>
      </c>
      <c r="F8792" s="194">
        <v>0</v>
      </c>
      <c r="G8792" s="287"/>
      <c r="H8792" s="552" t="s">
        <v>2713</v>
      </c>
      <c r="I8792" s="552"/>
      <c r="J8792" s="194">
        <v>255.75</v>
      </c>
    </row>
    <row r="8793" spans="1:11" ht="13.5" thickBot="1" x14ac:dyDescent="0.25">
      <c r="A8793" s="196"/>
      <c r="B8793" s="196"/>
      <c r="C8793" s="196"/>
      <c r="D8793" s="196"/>
      <c r="E8793" s="196"/>
      <c r="F8793" s="196"/>
      <c r="G8793" s="196" t="s">
        <v>2714</v>
      </c>
      <c r="H8793" s="198">
        <v>0</v>
      </c>
      <c r="I8793" s="196" t="s">
        <v>2715</v>
      </c>
      <c r="J8793" s="197">
        <v>0</v>
      </c>
    </row>
    <row r="8794" spans="1:11" ht="13.5" thickTop="1" x14ac:dyDescent="0.2">
      <c r="A8794" s="195"/>
      <c r="B8794" s="195"/>
      <c r="C8794" s="195"/>
      <c r="D8794" s="195"/>
      <c r="E8794" s="195"/>
      <c r="F8794" s="195"/>
      <c r="G8794" s="195"/>
      <c r="H8794" s="195"/>
      <c r="I8794" s="195"/>
      <c r="J8794" s="195"/>
    </row>
    <row r="8795" spans="1:11" ht="15" x14ac:dyDescent="0.2">
      <c r="A8795" s="288" t="s">
        <v>8289</v>
      </c>
      <c r="B8795" s="180" t="s">
        <v>2678</v>
      </c>
      <c r="C8795" s="288" t="s">
        <v>2679</v>
      </c>
      <c r="D8795" s="288" t="s">
        <v>2680</v>
      </c>
      <c r="E8795" s="553" t="s">
        <v>2681</v>
      </c>
      <c r="F8795" s="553"/>
      <c r="G8795" s="181" t="s">
        <v>2682</v>
      </c>
      <c r="H8795" s="180" t="s">
        <v>2683</v>
      </c>
      <c r="I8795" s="180" t="s">
        <v>6886</v>
      </c>
      <c r="J8795" s="180" t="s">
        <v>2684</v>
      </c>
      <c r="K8795" s="180" t="s">
        <v>2685</v>
      </c>
    </row>
    <row r="8796" spans="1:11" ht="38.25" x14ac:dyDescent="0.2">
      <c r="A8796" s="289" t="s">
        <v>119</v>
      </c>
      <c r="B8796" s="182" t="s">
        <v>5476</v>
      </c>
      <c r="C8796" s="289" t="s">
        <v>2687</v>
      </c>
      <c r="D8796" s="289" t="s">
        <v>5477</v>
      </c>
      <c r="E8796" s="554" t="s">
        <v>3020</v>
      </c>
      <c r="F8796" s="554"/>
      <c r="G8796" s="183" t="s">
        <v>114</v>
      </c>
      <c r="H8796" s="184">
        <v>1</v>
      </c>
      <c r="I8796" s="185"/>
      <c r="J8796" s="185">
        <v>1247.3900000000001</v>
      </c>
      <c r="K8796" s="185">
        <v>1247.3900000000001</v>
      </c>
    </row>
    <row r="8797" spans="1:11" ht="25.5" x14ac:dyDescent="0.2">
      <c r="A8797" s="290" t="s">
        <v>2689</v>
      </c>
      <c r="B8797" s="186" t="s">
        <v>2870</v>
      </c>
      <c r="C8797" s="290" t="s">
        <v>2691</v>
      </c>
      <c r="D8797" s="290" t="s">
        <v>2871</v>
      </c>
      <c r="E8797" s="555" t="s">
        <v>2693</v>
      </c>
      <c r="F8797" s="555"/>
      <c r="G8797" s="187" t="s">
        <v>2694</v>
      </c>
      <c r="H8797" s="188">
        <v>1.1499999999999999</v>
      </c>
      <c r="I8797" s="188"/>
      <c r="J8797" s="189">
        <v>33.79</v>
      </c>
      <c r="K8797" s="189">
        <v>38.85</v>
      </c>
    </row>
    <row r="8798" spans="1:11" ht="25.5" x14ac:dyDescent="0.2">
      <c r="A8798" s="290" t="s">
        <v>2689</v>
      </c>
      <c r="B8798" s="186" t="s">
        <v>2881</v>
      </c>
      <c r="C8798" s="290" t="s">
        <v>2691</v>
      </c>
      <c r="D8798" s="290" t="s">
        <v>2882</v>
      </c>
      <c r="E8798" s="555" t="s">
        <v>2693</v>
      </c>
      <c r="F8798" s="555"/>
      <c r="G8798" s="187" t="s">
        <v>2694</v>
      </c>
      <c r="H8798" s="188">
        <v>1.1499999999999999</v>
      </c>
      <c r="I8798" s="188"/>
      <c r="J8798" s="189">
        <v>27.68</v>
      </c>
      <c r="K8798" s="189">
        <v>31.83</v>
      </c>
    </row>
    <row r="8799" spans="1:11" ht="25.5" x14ac:dyDescent="0.2">
      <c r="A8799" s="291" t="s">
        <v>2697</v>
      </c>
      <c r="B8799" s="190" t="s">
        <v>5478</v>
      </c>
      <c r="C8799" s="291" t="s">
        <v>2687</v>
      </c>
      <c r="D8799" s="291" t="s">
        <v>2573</v>
      </c>
      <c r="E8799" s="556" t="s">
        <v>2700</v>
      </c>
      <c r="F8799" s="556"/>
      <c r="G8799" s="191" t="s">
        <v>48</v>
      </c>
      <c r="H8799" s="192">
        <v>1</v>
      </c>
      <c r="I8799" s="192"/>
      <c r="J8799" s="193">
        <v>1096.97</v>
      </c>
      <c r="K8799" s="193">
        <v>1096.97</v>
      </c>
    </row>
    <row r="8800" spans="1:11" ht="25.5" x14ac:dyDescent="0.2">
      <c r="A8800" s="291" t="s">
        <v>2697</v>
      </c>
      <c r="B8800" s="190" t="s">
        <v>7742</v>
      </c>
      <c r="C8800" s="291" t="s">
        <v>6904</v>
      </c>
      <c r="D8800" s="291" t="s">
        <v>7743</v>
      </c>
      <c r="E8800" s="556" t="s">
        <v>4366</v>
      </c>
      <c r="F8800" s="556"/>
      <c r="G8800" s="191" t="s">
        <v>48</v>
      </c>
      <c r="H8800" s="192">
        <v>6</v>
      </c>
      <c r="I8800" s="192"/>
      <c r="J8800" s="193">
        <v>13.29</v>
      </c>
      <c r="K8800" s="193">
        <v>79.739999999999995</v>
      </c>
    </row>
    <row r="8801" spans="1:11" x14ac:dyDescent="0.2">
      <c r="A8801" s="287"/>
      <c r="B8801" s="287"/>
      <c r="C8801" s="287"/>
      <c r="D8801" s="287"/>
      <c r="E8801" s="287" t="s">
        <v>2709</v>
      </c>
      <c r="F8801" s="194">
        <v>51.85</v>
      </c>
      <c r="G8801" s="287" t="s">
        <v>2710</v>
      </c>
      <c r="H8801" s="194">
        <v>0</v>
      </c>
      <c r="I8801" s="287" t="s">
        <v>2711</v>
      </c>
      <c r="J8801" s="194">
        <v>51.85</v>
      </c>
    </row>
    <row r="8802" spans="1:11" x14ac:dyDescent="0.2">
      <c r="A8802" s="287"/>
      <c r="B8802" s="287"/>
      <c r="C8802" s="287"/>
      <c r="D8802" s="287"/>
      <c r="E8802" s="287" t="s">
        <v>2712</v>
      </c>
      <c r="F8802" s="194">
        <v>0</v>
      </c>
      <c r="G8802" s="287"/>
      <c r="H8802" s="552" t="s">
        <v>2713</v>
      </c>
      <c r="I8802" s="552"/>
      <c r="J8802" s="194">
        <v>1247.3900000000001</v>
      </c>
    </row>
    <row r="8803" spans="1:11" ht="13.5" thickBot="1" x14ac:dyDescent="0.25">
      <c r="A8803" s="196"/>
      <c r="B8803" s="196"/>
      <c r="C8803" s="196"/>
      <c r="D8803" s="196"/>
      <c r="E8803" s="196"/>
      <c r="F8803" s="196"/>
      <c r="G8803" s="196" t="s">
        <v>2714</v>
      </c>
      <c r="H8803" s="198">
        <v>0</v>
      </c>
      <c r="I8803" s="196" t="s">
        <v>2715</v>
      </c>
      <c r="J8803" s="197">
        <v>0</v>
      </c>
    </row>
    <row r="8804" spans="1:11" ht="13.5" thickTop="1" x14ac:dyDescent="0.2">
      <c r="A8804" s="195"/>
      <c r="B8804" s="195"/>
      <c r="C8804" s="195"/>
      <c r="D8804" s="195"/>
      <c r="E8804" s="195"/>
      <c r="F8804" s="195"/>
      <c r="G8804" s="195"/>
      <c r="H8804" s="195"/>
      <c r="I8804" s="195"/>
      <c r="J8804" s="195"/>
    </row>
    <row r="8805" spans="1:11" x14ac:dyDescent="0.2">
      <c r="A8805" s="292" t="s">
        <v>8290</v>
      </c>
      <c r="B8805" s="292"/>
      <c r="C8805" s="292"/>
      <c r="D8805" s="292" t="s">
        <v>2040</v>
      </c>
      <c r="E8805" s="292"/>
      <c r="F8805" s="558"/>
      <c r="G8805" s="558"/>
      <c r="H8805" s="292"/>
      <c r="I8805" s="178"/>
      <c r="J8805" s="292"/>
      <c r="K8805" s="179">
        <v>0</v>
      </c>
    </row>
    <row r="8806" spans="1:11" ht="15" x14ac:dyDescent="0.2">
      <c r="A8806" s="288" t="s">
        <v>8291</v>
      </c>
      <c r="B8806" s="180" t="s">
        <v>2678</v>
      </c>
      <c r="C8806" s="288" t="s">
        <v>2679</v>
      </c>
      <c r="D8806" s="288" t="s">
        <v>2680</v>
      </c>
      <c r="E8806" s="553" t="s">
        <v>2681</v>
      </c>
      <c r="F8806" s="553"/>
      <c r="G8806" s="181" t="s">
        <v>2682</v>
      </c>
      <c r="H8806" s="180" t="s">
        <v>2683</v>
      </c>
      <c r="I8806" s="180" t="s">
        <v>6886</v>
      </c>
      <c r="J8806" s="180" t="s">
        <v>2684</v>
      </c>
      <c r="K8806" s="180" t="s">
        <v>2685</v>
      </c>
    </row>
    <row r="8807" spans="1:11" ht="25.5" x14ac:dyDescent="0.2">
      <c r="A8807" s="289" t="s">
        <v>119</v>
      </c>
      <c r="B8807" s="182" t="s">
        <v>5479</v>
      </c>
      <c r="C8807" s="289" t="s">
        <v>2687</v>
      </c>
      <c r="D8807" s="289" t="s">
        <v>2042</v>
      </c>
      <c r="E8807" s="554" t="s">
        <v>3020</v>
      </c>
      <c r="F8807" s="554"/>
      <c r="G8807" s="183" t="s">
        <v>114</v>
      </c>
      <c r="H8807" s="184">
        <v>1</v>
      </c>
      <c r="I8807" s="185"/>
      <c r="J8807" s="185">
        <v>38.619999999999997</v>
      </c>
      <c r="K8807" s="185">
        <v>38.619999999999997</v>
      </c>
    </row>
    <row r="8808" spans="1:11" ht="25.5" x14ac:dyDescent="0.2">
      <c r="A8808" s="290" t="s">
        <v>2689</v>
      </c>
      <c r="B8808" s="186" t="s">
        <v>2870</v>
      </c>
      <c r="C8808" s="290" t="s">
        <v>2691</v>
      </c>
      <c r="D8808" s="290" t="s">
        <v>2871</v>
      </c>
      <c r="E8808" s="555" t="s">
        <v>2693</v>
      </c>
      <c r="F8808" s="555"/>
      <c r="G8808" s="187" t="s">
        <v>2694</v>
      </c>
      <c r="H8808" s="188">
        <v>0.33</v>
      </c>
      <c r="I8808" s="188"/>
      <c r="J8808" s="189">
        <v>33.79</v>
      </c>
      <c r="K8808" s="189">
        <v>11.15</v>
      </c>
    </row>
    <row r="8809" spans="1:11" ht="25.5" x14ac:dyDescent="0.2">
      <c r="A8809" s="290" t="s">
        <v>2689</v>
      </c>
      <c r="B8809" s="186" t="s">
        <v>2881</v>
      </c>
      <c r="C8809" s="290" t="s">
        <v>2691</v>
      </c>
      <c r="D8809" s="290" t="s">
        <v>2882</v>
      </c>
      <c r="E8809" s="555" t="s">
        <v>2693</v>
      </c>
      <c r="F8809" s="555"/>
      <c r="G8809" s="187" t="s">
        <v>2694</v>
      </c>
      <c r="H8809" s="188">
        <v>0.33</v>
      </c>
      <c r="I8809" s="188"/>
      <c r="J8809" s="189">
        <v>27.68</v>
      </c>
      <c r="K8809" s="189">
        <v>9.1300000000000008</v>
      </c>
    </row>
    <row r="8810" spans="1:11" x14ac:dyDescent="0.2">
      <c r="A8810" s="291" t="s">
        <v>2697</v>
      </c>
      <c r="B8810" s="190" t="s">
        <v>7304</v>
      </c>
      <c r="C8810" s="291" t="s">
        <v>2791</v>
      </c>
      <c r="D8810" s="291" t="s">
        <v>7305</v>
      </c>
      <c r="E8810" s="556" t="s">
        <v>2700</v>
      </c>
      <c r="F8810" s="556"/>
      <c r="G8810" s="191" t="s">
        <v>48</v>
      </c>
      <c r="H8810" s="192">
        <v>1</v>
      </c>
      <c r="I8810" s="192"/>
      <c r="J8810" s="193">
        <v>18.34</v>
      </c>
      <c r="K8810" s="193">
        <v>18.34</v>
      </c>
    </row>
    <row r="8811" spans="1:11" x14ac:dyDescent="0.2">
      <c r="A8811" s="287"/>
      <c r="B8811" s="287"/>
      <c r="C8811" s="287"/>
      <c r="D8811" s="287"/>
      <c r="E8811" s="287" t="s">
        <v>2709</v>
      </c>
      <c r="F8811" s="194">
        <v>14.87</v>
      </c>
      <c r="G8811" s="287" t="s">
        <v>2710</v>
      </c>
      <c r="H8811" s="194">
        <v>0</v>
      </c>
      <c r="I8811" s="287" t="s">
        <v>2711</v>
      </c>
      <c r="J8811" s="194">
        <v>14.87</v>
      </c>
    </row>
    <row r="8812" spans="1:11" x14ac:dyDescent="0.2">
      <c r="A8812" s="287"/>
      <c r="B8812" s="287"/>
      <c r="C8812" s="287"/>
      <c r="D8812" s="287"/>
      <c r="E8812" s="287" t="s">
        <v>2712</v>
      </c>
      <c r="F8812" s="194">
        <v>0</v>
      </c>
      <c r="G8812" s="287"/>
      <c r="H8812" s="552" t="s">
        <v>2713</v>
      </c>
      <c r="I8812" s="552"/>
      <c r="J8812" s="194">
        <v>38.619999999999997</v>
      </c>
    </row>
    <row r="8813" spans="1:11" ht="13.5" thickBot="1" x14ac:dyDescent="0.25">
      <c r="A8813" s="196"/>
      <c r="B8813" s="196"/>
      <c r="C8813" s="196"/>
      <c r="D8813" s="196"/>
      <c r="E8813" s="196"/>
      <c r="F8813" s="196"/>
      <c r="G8813" s="196" t="s">
        <v>2714</v>
      </c>
      <c r="H8813" s="198">
        <v>0</v>
      </c>
      <c r="I8813" s="196" t="s">
        <v>2715</v>
      </c>
      <c r="J8813" s="197">
        <v>0</v>
      </c>
    </row>
    <row r="8814" spans="1:11" ht="13.5" thickTop="1" x14ac:dyDescent="0.2">
      <c r="A8814" s="195"/>
      <c r="B8814" s="195"/>
      <c r="C8814" s="195"/>
      <c r="D8814" s="195"/>
      <c r="E8814" s="195"/>
      <c r="F8814" s="195"/>
      <c r="G8814" s="195"/>
      <c r="H8814" s="195"/>
      <c r="I8814" s="195"/>
      <c r="J8814" s="195"/>
    </row>
    <row r="8815" spans="1:11" ht="15" x14ac:dyDescent="0.2">
      <c r="A8815" s="288" t="s">
        <v>8292</v>
      </c>
      <c r="B8815" s="180" t="s">
        <v>2678</v>
      </c>
      <c r="C8815" s="288" t="s">
        <v>2679</v>
      </c>
      <c r="D8815" s="288" t="s">
        <v>2680</v>
      </c>
      <c r="E8815" s="553" t="s">
        <v>2681</v>
      </c>
      <c r="F8815" s="553"/>
      <c r="G8815" s="181" t="s">
        <v>2682</v>
      </c>
      <c r="H8815" s="180" t="s">
        <v>2683</v>
      </c>
      <c r="I8815" s="180" t="s">
        <v>6886</v>
      </c>
      <c r="J8815" s="180" t="s">
        <v>2684</v>
      </c>
      <c r="K8815" s="180" t="s">
        <v>2685</v>
      </c>
    </row>
    <row r="8816" spans="1:11" ht="38.25" x14ac:dyDescent="0.2">
      <c r="A8816" s="289" t="s">
        <v>119</v>
      </c>
      <c r="B8816" s="182" t="s">
        <v>5480</v>
      </c>
      <c r="C8816" s="289" t="s">
        <v>2687</v>
      </c>
      <c r="D8816" s="289" t="s">
        <v>2044</v>
      </c>
      <c r="E8816" s="554" t="s">
        <v>3020</v>
      </c>
      <c r="F8816" s="554"/>
      <c r="G8816" s="183" t="s">
        <v>114</v>
      </c>
      <c r="H8816" s="184">
        <v>1</v>
      </c>
      <c r="I8816" s="185"/>
      <c r="J8816" s="185">
        <v>51.87</v>
      </c>
      <c r="K8816" s="185">
        <v>51.87</v>
      </c>
    </row>
    <row r="8817" spans="1:11" ht="25.5" x14ac:dyDescent="0.2">
      <c r="A8817" s="290" t="s">
        <v>2689</v>
      </c>
      <c r="B8817" s="186" t="s">
        <v>2870</v>
      </c>
      <c r="C8817" s="290" t="s">
        <v>2691</v>
      </c>
      <c r="D8817" s="290" t="s">
        <v>2871</v>
      </c>
      <c r="E8817" s="555" t="s">
        <v>2693</v>
      </c>
      <c r="F8817" s="555"/>
      <c r="G8817" s="187" t="s">
        <v>2694</v>
      </c>
      <c r="H8817" s="188">
        <v>0.33</v>
      </c>
      <c r="I8817" s="188"/>
      <c r="J8817" s="189">
        <v>33.79</v>
      </c>
      <c r="K8817" s="189">
        <v>11.15</v>
      </c>
    </row>
    <row r="8818" spans="1:11" ht="25.5" x14ac:dyDescent="0.2">
      <c r="A8818" s="290" t="s">
        <v>2689</v>
      </c>
      <c r="B8818" s="186" t="s">
        <v>2881</v>
      </c>
      <c r="C8818" s="290" t="s">
        <v>2691</v>
      </c>
      <c r="D8818" s="290" t="s">
        <v>2882</v>
      </c>
      <c r="E8818" s="555" t="s">
        <v>2693</v>
      </c>
      <c r="F8818" s="555"/>
      <c r="G8818" s="187" t="s">
        <v>2694</v>
      </c>
      <c r="H8818" s="188">
        <v>0.33</v>
      </c>
      <c r="I8818" s="188"/>
      <c r="J8818" s="189">
        <v>27.68</v>
      </c>
      <c r="K8818" s="189">
        <v>9.1300000000000008</v>
      </c>
    </row>
    <row r="8819" spans="1:11" x14ac:dyDescent="0.2">
      <c r="A8819" s="291" t="s">
        <v>2697</v>
      </c>
      <c r="B8819" s="190" t="s">
        <v>7306</v>
      </c>
      <c r="C8819" s="291" t="s">
        <v>2791</v>
      </c>
      <c r="D8819" s="291" t="s">
        <v>7307</v>
      </c>
      <c r="E8819" s="556" t="s">
        <v>2700</v>
      </c>
      <c r="F8819" s="556"/>
      <c r="G8819" s="191" t="s">
        <v>48</v>
      </c>
      <c r="H8819" s="192">
        <v>1</v>
      </c>
      <c r="I8819" s="192"/>
      <c r="J8819" s="193">
        <v>31.59</v>
      </c>
      <c r="K8819" s="193">
        <v>31.59</v>
      </c>
    </row>
    <row r="8820" spans="1:11" x14ac:dyDescent="0.2">
      <c r="A8820" s="287"/>
      <c r="B8820" s="287"/>
      <c r="C8820" s="287"/>
      <c r="D8820" s="287"/>
      <c r="E8820" s="287" t="s">
        <v>2709</v>
      </c>
      <c r="F8820" s="194">
        <v>14.87</v>
      </c>
      <c r="G8820" s="287" t="s">
        <v>2710</v>
      </c>
      <c r="H8820" s="194">
        <v>0</v>
      </c>
      <c r="I8820" s="287" t="s">
        <v>2711</v>
      </c>
      <c r="J8820" s="194">
        <v>14.87</v>
      </c>
    </row>
    <row r="8821" spans="1:11" x14ac:dyDescent="0.2">
      <c r="A8821" s="287"/>
      <c r="B8821" s="287"/>
      <c r="C8821" s="287"/>
      <c r="D8821" s="287"/>
      <c r="E8821" s="287" t="s">
        <v>2712</v>
      </c>
      <c r="F8821" s="194">
        <v>0</v>
      </c>
      <c r="G8821" s="287"/>
      <c r="H8821" s="552" t="s">
        <v>2713</v>
      </c>
      <c r="I8821" s="552"/>
      <c r="J8821" s="194">
        <v>51.87</v>
      </c>
    </row>
    <row r="8822" spans="1:11" ht="13.5" thickBot="1" x14ac:dyDescent="0.25">
      <c r="A8822" s="196"/>
      <c r="B8822" s="196"/>
      <c r="C8822" s="196"/>
      <c r="D8822" s="196"/>
      <c r="E8822" s="196"/>
      <c r="F8822" s="196"/>
      <c r="G8822" s="196" t="s">
        <v>2714</v>
      </c>
      <c r="H8822" s="198">
        <v>0</v>
      </c>
      <c r="I8822" s="196" t="s">
        <v>2715</v>
      </c>
      <c r="J8822" s="197">
        <v>0</v>
      </c>
    </row>
    <row r="8823" spans="1:11" ht="13.5" thickTop="1" x14ac:dyDescent="0.2">
      <c r="A8823" s="195"/>
      <c r="B8823" s="195"/>
      <c r="C8823" s="195"/>
      <c r="D8823" s="195"/>
      <c r="E8823" s="195"/>
      <c r="F8823" s="195"/>
      <c r="G8823" s="195"/>
      <c r="H8823" s="195"/>
      <c r="I8823" s="195"/>
      <c r="J8823" s="195"/>
    </row>
    <row r="8824" spans="1:11" ht="15" x14ac:dyDescent="0.2">
      <c r="A8824" s="288" t="s">
        <v>8293</v>
      </c>
      <c r="B8824" s="180" t="s">
        <v>2678</v>
      </c>
      <c r="C8824" s="288" t="s">
        <v>2679</v>
      </c>
      <c r="D8824" s="288" t="s">
        <v>2680</v>
      </c>
      <c r="E8824" s="553" t="s">
        <v>2681</v>
      </c>
      <c r="F8824" s="553"/>
      <c r="G8824" s="181" t="s">
        <v>2682</v>
      </c>
      <c r="H8824" s="180" t="s">
        <v>2683</v>
      </c>
      <c r="I8824" s="180" t="s">
        <v>6886</v>
      </c>
      <c r="J8824" s="180" t="s">
        <v>2684</v>
      </c>
      <c r="K8824" s="180" t="s">
        <v>2685</v>
      </c>
    </row>
    <row r="8825" spans="1:11" ht="25.5" x14ac:dyDescent="0.2">
      <c r="A8825" s="289" t="s">
        <v>119</v>
      </c>
      <c r="B8825" s="182" t="s">
        <v>5481</v>
      </c>
      <c r="C8825" s="289" t="s">
        <v>2687</v>
      </c>
      <c r="D8825" s="289" t="s">
        <v>5482</v>
      </c>
      <c r="E8825" s="554" t="s">
        <v>3020</v>
      </c>
      <c r="F8825" s="554"/>
      <c r="G8825" s="183" t="s">
        <v>114</v>
      </c>
      <c r="H8825" s="184">
        <v>1</v>
      </c>
      <c r="I8825" s="185"/>
      <c r="J8825" s="185">
        <v>8.5299999999999994</v>
      </c>
      <c r="K8825" s="185">
        <v>8.5299999999999994</v>
      </c>
    </row>
    <row r="8826" spans="1:11" ht="25.5" x14ac:dyDescent="0.2">
      <c r="A8826" s="290" t="s">
        <v>2689</v>
      </c>
      <c r="B8826" s="186" t="s">
        <v>2870</v>
      </c>
      <c r="C8826" s="290" t="s">
        <v>2691</v>
      </c>
      <c r="D8826" s="290" t="s">
        <v>2871</v>
      </c>
      <c r="E8826" s="555" t="s">
        <v>2693</v>
      </c>
      <c r="F8826" s="555"/>
      <c r="G8826" s="187" t="s">
        <v>2694</v>
      </c>
      <c r="H8826" s="188">
        <v>0.1</v>
      </c>
      <c r="I8826" s="188"/>
      <c r="J8826" s="189">
        <v>33.79</v>
      </c>
      <c r="K8826" s="189">
        <v>3.37</v>
      </c>
    </row>
    <row r="8827" spans="1:11" ht="25.5" x14ac:dyDescent="0.2">
      <c r="A8827" s="290" t="s">
        <v>2689</v>
      </c>
      <c r="B8827" s="186" t="s">
        <v>2881</v>
      </c>
      <c r="C8827" s="290" t="s">
        <v>2691</v>
      </c>
      <c r="D8827" s="290" t="s">
        <v>2882</v>
      </c>
      <c r="E8827" s="555" t="s">
        <v>2693</v>
      </c>
      <c r="F8827" s="555"/>
      <c r="G8827" s="187" t="s">
        <v>2694</v>
      </c>
      <c r="H8827" s="188">
        <v>0.1</v>
      </c>
      <c r="I8827" s="188"/>
      <c r="J8827" s="189">
        <v>27.68</v>
      </c>
      <c r="K8827" s="189">
        <v>2.76</v>
      </c>
    </row>
    <row r="8828" spans="1:11" ht="25.5" x14ac:dyDescent="0.2">
      <c r="A8828" s="291" t="s">
        <v>2697</v>
      </c>
      <c r="B8828" s="190" t="s">
        <v>6042</v>
      </c>
      <c r="C8828" s="291" t="s">
        <v>2691</v>
      </c>
      <c r="D8828" s="291" t="s">
        <v>6043</v>
      </c>
      <c r="E8828" s="556" t="s">
        <v>2700</v>
      </c>
      <c r="F8828" s="556"/>
      <c r="G8828" s="191" t="s">
        <v>48</v>
      </c>
      <c r="H8828" s="192">
        <v>1</v>
      </c>
      <c r="I8828" s="192"/>
      <c r="J8828" s="193">
        <v>2.4</v>
      </c>
      <c r="K8828" s="193">
        <v>2.4</v>
      </c>
    </row>
    <row r="8829" spans="1:11" x14ac:dyDescent="0.2">
      <c r="A8829" s="287"/>
      <c r="B8829" s="287"/>
      <c r="C8829" s="287"/>
      <c r="D8829" s="287"/>
      <c r="E8829" s="287" t="s">
        <v>2709</v>
      </c>
      <c r="F8829" s="194">
        <v>4.5</v>
      </c>
      <c r="G8829" s="287" t="s">
        <v>2710</v>
      </c>
      <c r="H8829" s="194">
        <v>0</v>
      </c>
      <c r="I8829" s="287" t="s">
        <v>2711</v>
      </c>
      <c r="J8829" s="194">
        <v>4.5</v>
      </c>
    </row>
    <row r="8830" spans="1:11" x14ac:dyDescent="0.2">
      <c r="A8830" s="287"/>
      <c r="B8830" s="287"/>
      <c r="C8830" s="287"/>
      <c r="D8830" s="287"/>
      <c r="E8830" s="287" t="s">
        <v>2712</v>
      </c>
      <c r="F8830" s="194">
        <v>0</v>
      </c>
      <c r="G8830" s="287"/>
      <c r="H8830" s="552" t="s">
        <v>2713</v>
      </c>
      <c r="I8830" s="552"/>
      <c r="J8830" s="194">
        <v>8.5299999999999994</v>
      </c>
    </row>
    <row r="8831" spans="1:11" ht="13.5" thickBot="1" x14ac:dyDescent="0.25">
      <c r="A8831" s="196"/>
      <c r="B8831" s="196"/>
      <c r="C8831" s="196"/>
      <c r="D8831" s="196"/>
      <c r="E8831" s="196"/>
      <c r="F8831" s="196"/>
      <c r="G8831" s="196" t="s">
        <v>2714</v>
      </c>
      <c r="H8831" s="198">
        <v>0</v>
      </c>
      <c r="I8831" s="196" t="s">
        <v>2715</v>
      </c>
      <c r="J8831" s="197">
        <v>0</v>
      </c>
    </row>
    <row r="8832" spans="1:11" ht="13.5" thickTop="1" x14ac:dyDescent="0.2">
      <c r="A8832" s="195"/>
      <c r="B8832" s="195"/>
      <c r="C8832" s="195"/>
      <c r="D8832" s="195"/>
      <c r="E8832" s="195"/>
      <c r="F8832" s="195"/>
      <c r="G8832" s="195"/>
      <c r="H8832" s="195"/>
      <c r="I8832" s="195"/>
      <c r="J8832" s="195"/>
    </row>
    <row r="8833" spans="1:11" ht="15" x14ac:dyDescent="0.2">
      <c r="A8833" s="288" t="s">
        <v>8294</v>
      </c>
      <c r="B8833" s="180" t="s">
        <v>2678</v>
      </c>
      <c r="C8833" s="288" t="s">
        <v>2679</v>
      </c>
      <c r="D8833" s="288" t="s">
        <v>2680</v>
      </c>
      <c r="E8833" s="553" t="s">
        <v>2681</v>
      </c>
      <c r="F8833" s="553"/>
      <c r="G8833" s="181" t="s">
        <v>2682</v>
      </c>
      <c r="H8833" s="180" t="s">
        <v>2683</v>
      </c>
      <c r="I8833" s="180" t="s">
        <v>6886</v>
      </c>
      <c r="J8833" s="180" t="s">
        <v>2684</v>
      </c>
      <c r="K8833" s="180" t="s">
        <v>2685</v>
      </c>
    </row>
    <row r="8834" spans="1:11" ht="25.5" x14ac:dyDescent="0.2">
      <c r="A8834" s="289" t="s">
        <v>119</v>
      </c>
      <c r="B8834" s="182" t="s">
        <v>5483</v>
      </c>
      <c r="C8834" s="289" t="s">
        <v>2687</v>
      </c>
      <c r="D8834" s="289" t="s">
        <v>5484</v>
      </c>
      <c r="E8834" s="554" t="s">
        <v>3020</v>
      </c>
      <c r="F8834" s="554"/>
      <c r="G8834" s="183" t="s">
        <v>114</v>
      </c>
      <c r="H8834" s="184">
        <v>1</v>
      </c>
      <c r="I8834" s="185"/>
      <c r="J8834" s="185">
        <v>8.6199999999999992</v>
      </c>
      <c r="K8834" s="185">
        <v>8.6199999999999992</v>
      </c>
    </row>
    <row r="8835" spans="1:11" ht="25.5" x14ac:dyDescent="0.2">
      <c r="A8835" s="290" t="s">
        <v>2689</v>
      </c>
      <c r="B8835" s="186" t="s">
        <v>2870</v>
      </c>
      <c r="C8835" s="290" t="s">
        <v>2691</v>
      </c>
      <c r="D8835" s="290" t="s">
        <v>2871</v>
      </c>
      <c r="E8835" s="555" t="s">
        <v>2693</v>
      </c>
      <c r="F8835" s="555"/>
      <c r="G8835" s="187" t="s">
        <v>2694</v>
      </c>
      <c r="H8835" s="188">
        <v>0.1</v>
      </c>
      <c r="I8835" s="188"/>
      <c r="J8835" s="189">
        <v>33.79</v>
      </c>
      <c r="K8835" s="189">
        <v>3.37</v>
      </c>
    </row>
    <row r="8836" spans="1:11" ht="25.5" x14ac:dyDescent="0.2">
      <c r="A8836" s="290" t="s">
        <v>2689</v>
      </c>
      <c r="B8836" s="186" t="s">
        <v>2881</v>
      </c>
      <c r="C8836" s="290" t="s">
        <v>2691</v>
      </c>
      <c r="D8836" s="290" t="s">
        <v>2882</v>
      </c>
      <c r="E8836" s="555" t="s">
        <v>2693</v>
      </c>
      <c r="F8836" s="555"/>
      <c r="G8836" s="187" t="s">
        <v>2694</v>
      </c>
      <c r="H8836" s="188">
        <v>0.1</v>
      </c>
      <c r="I8836" s="188"/>
      <c r="J8836" s="189">
        <v>27.68</v>
      </c>
      <c r="K8836" s="189">
        <v>2.76</v>
      </c>
    </row>
    <row r="8837" spans="1:11" ht="25.5" x14ac:dyDescent="0.2">
      <c r="A8837" s="291" t="s">
        <v>2697</v>
      </c>
      <c r="B8837" s="190" t="s">
        <v>6044</v>
      </c>
      <c r="C8837" s="291" t="s">
        <v>2691</v>
      </c>
      <c r="D8837" s="291" t="s">
        <v>6045</v>
      </c>
      <c r="E8837" s="556" t="s">
        <v>2700</v>
      </c>
      <c r="F8837" s="556"/>
      <c r="G8837" s="191" t="s">
        <v>48</v>
      </c>
      <c r="H8837" s="192">
        <v>1</v>
      </c>
      <c r="I8837" s="192"/>
      <c r="J8837" s="193">
        <v>2.4900000000000002</v>
      </c>
      <c r="K8837" s="193">
        <v>2.4900000000000002</v>
      </c>
    </row>
    <row r="8838" spans="1:11" x14ac:dyDescent="0.2">
      <c r="A8838" s="287"/>
      <c r="B8838" s="287"/>
      <c r="C8838" s="287"/>
      <c r="D8838" s="287"/>
      <c r="E8838" s="287" t="s">
        <v>2709</v>
      </c>
      <c r="F8838" s="194">
        <v>4.5</v>
      </c>
      <c r="G8838" s="287" t="s">
        <v>2710</v>
      </c>
      <c r="H8838" s="194">
        <v>0</v>
      </c>
      <c r="I8838" s="287" t="s">
        <v>2711</v>
      </c>
      <c r="J8838" s="194">
        <v>4.5</v>
      </c>
    </row>
    <row r="8839" spans="1:11" x14ac:dyDescent="0.2">
      <c r="A8839" s="287"/>
      <c r="B8839" s="287"/>
      <c r="C8839" s="287"/>
      <c r="D8839" s="287"/>
      <c r="E8839" s="287" t="s">
        <v>2712</v>
      </c>
      <c r="F8839" s="194">
        <v>0</v>
      </c>
      <c r="G8839" s="287"/>
      <c r="H8839" s="552" t="s">
        <v>2713</v>
      </c>
      <c r="I8839" s="552"/>
      <c r="J8839" s="194">
        <v>8.6199999999999992</v>
      </c>
    </row>
    <row r="8840" spans="1:11" ht="13.5" thickBot="1" x14ac:dyDescent="0.25">
      <c r="A8840" s="196"/>
      <c r="B8840" s="196"/>
      <c r="C8840" s="196"/>
      <c r="D8840" s="196"/>
      <c r="E8840" s="196"/>
      <c r="F8840" s="196"/>
      <c r="G8840" s="196" t="s">
        <v>2714</v>
      </c>
      <c r="H8840" s="198">
        <v>0</v>
      </c>
      <c r="I8840" s="196" t="s">
        <v>2715</v>
      </c>
      <c r="J8840" s="197">
        <v>0</v>
      </c>
    </row>
    <row r="8841" spans="1:11" ht="13.5" thickTop="1" x14ac:dyDescent="0.2">
      <c r="A8841" s="195"/>
      <c r="B8841" s="195"/>
      <c r="C8841" s="195"/>
      <c r="D8841" s="195"/>
      <c r="E8841" s="195"/>
      <c r="F8841" s="195"/>
      <c r="G8841" s="195"/>
      <c r="H8841" s="195"/>
      <c r="I8841" s="195"/>
      <c r="J8841" s="195"/>
    </row>
    <row r="8842" spans="1:11" ht="15" x14ac:dyDescent="0.2">
      <c r="A8842" s="288" t="s">
        <v>8295</v>
      </c>
      <c r="B8842" s="180" t="s">
        <v>2678</v>
      </c>
      <c r="C8842" s="288" t="s">
        <v>2679</v>
      </c>
      <c r="D8842" s="288" t="s">
        <v>2680</v>
      </c>
      <c r="E8842" s="553" t="s">
        <v>2681</v>
      </c>
      <c r="F8842" s="553"/>
      <c r="G8842" s="181" t="s">
        <v>2682</v>
      </c>
      <c r="H8842" s="180" t="s">
        <v>2683</v>
      </c>
      <c r="I8842" s="180" t="s">
        <v>6886</v>
      </c>
      <c r="J8842" s="180" t="s">
        <v>2684</v>
      </c>
      <c r="K8842" s="180" t="s">
        <v>2685</v>
      </c>
    </row>
    <row r="8843" spans="1:11" ht="25.5" x14ac:dyDescent="0.2">
      <c r="A8843" s="289" t="s">
        <v>119</v>
      </c>
      <c r="B8843" s="182" t="s">
        <v>5485</v>
      </c>
      <c r="C8843" s="289" t="s">
        <v>2691</v>
      </c>
      <c r="D8843" s="289" t="s">
        <v>5486</v>
      </c>
      <c r="E8843" s="554" t="s">
        <v>3020</v>
      </c>
      <c r="F8843" s="554"/>
      <c r="G8843" s="183" t="s">
        <v>48</v>
      </c>
      <c r="H8843" s="184">
        <v>1</v>
      </c>
      <c r="I8843" s="185"/>
      <c r="J8843" s="185">
        <v>40.15</v>
      </c>
      <c r="K8843" s="185">
        <v>40.15</v>
      </c>
    </row>
    <row r="8844" spans="1:11" ht="38.25" x14ac:dyDescent="0.2">
      <c r="A8844" s="290" t="s">
        <v>2689</v>
      </c>
      <c r="B8844" s="186" t="s">
        <v>5404</v>
      </c>
      <c r="C8844" s="290" t="s">
        <v>2691</v>
      </c>
      <c r="D8844" s="290" t="s">
        <v>5405</v>
      </c>
      <c r="E8844" s="555" t="s">
        <v>3020</v>
      </c>
      <c r="F8844" s="555"/>
      <c r="G8844" s="187" t="s">
        <v>48</v>
      </c>
      <c r="H8844" s="188">
        <v>1</v>
      </c>
      <c r="I8844" s="188"/>
      <c r="J8844" s="189">
        <v>12.49</v>
      </c>
      <c r="K8844" s="189">
        <v>12.49</v>
      </c>
    </row>
    <row r="8845" spans="1:11" ht="38.25" x14ac:dyDescent="0.2">
      <c r="A8845" s="290" t="s">
        <v>2689</v>
      </c>
      <c r="B8845" s="186" t="s">
        <v>5487</v>
      </c>
      <c r="C8845" s="290" t="s">
        <v>2691</v>
      </c>
      <c r="D8845" s="290" t="s">
        <v>5488</v>
      </c>
      <c r="E8845" s="555" t="s">
        <v>3020</v>
      </c>
      <c r="F8845" s="555"/>
      <c r="G8845" s="187" t="s">
        <v>48</v>
      </c>
      <c r="H8845" s="188">
        <v>1</v>
      </c>
      <c r="I8845" s="188"/>
      <c r="J8845" s="189">
        <v>27.66</v>
      </c>
      <c r="K8845" s="189">
        <v>27.66</v>
      </c>
    </row>
    <row r="8846" spans="1:11" x14ac:dyDescent="0.2">
      <c r="A8846" s="287"/>
      <c r="B8846" s="287"/>
      <c r="C8846" s="287"/>
      <c r="D8846" s="287"/>
      <c r="E8846" s="287" t="s">
        <v>2709</v>
      </c>
      <c r="F8846" s="194">
        <v>20.04</v>
      </c>
      <c r="G8846" s="287" t="s">
        <v>2710</v>
      </c>
      <c r="H8846" s="194">
        <v>0</v>
      </c>
      <c r="I8846" s="287" t="s">
        <v>2711</v>
      </c>
      <c r="J8846" s="194">
        <v>20.04</v>
      </c>
    </row>
    <row r="8847" spans="1:11" x14ac:dyDescent="0.2">
      <c r="A8847" s="287"/>
      <c r="B8847" s="287"/>
      <c r="C8847" s="287"/>
      <c r="D8847" s="287"/>
      <c r="E8847" s="287" t="s">
        <v>2712</v>
      </c>
      <c r="F8847" s="194">
        <v>0</v>
      </c>
      <c r="G8847" s="287"/>
      <c r="H8847" s="552" t="s">
        <v>2713</v>
      </c>
      <c r="I8847" s="552"/>
      <c r="J8847" s="194">
        <v>40.15</v>
      </c>
    </row>
    <row r="8848" spans="1:11" ht="13.5" thickBot="1" x14ac:dyDescent="0.25">
      <c r="A8848" s="196"/>
      <c r="B8848" s="196"/>
      <c r="C8848" s="196"/>
      <c r="D8848" s="196"/>
      <c r="E8848" s="196"/>
      <c r="F8848" s="196"/>
      <c r="G8848" s="196" t="s">
        <v>2714</v>
      </c>
      <c r="H8848" s="198">
        <v>0</v>
      </c>
      <c r="I8848" s="196" t="s">
        <v>2715</v>
      </c>
      <c r="J8848" s="197">
        <v>0</v>
      </c>
    </row>
    <row r="8849" spans="1:11" ht="13.5" thickTop="1" x14ac:dyDescent="0.2">
      <c r="A8849" s="195"/>
      <c r="B8849" s="195"/>
      <c r="C8849" s="195"/>
      <c r="D8849" s="195"/>
      <c r="E8849" s="195"/>
      <c r="F8849" s="195"/>
      <c r="G8849" s="195"/>
      <c r="H8849" s="195"/>
      <c r="I8849" s="195"/>
      <c r="J8849" s="195"/>
    </row>
    <row r="8850" spans="1:11" ht="15" x14ac:dyDescent="0.2">
      <c r="A8850" s="288" t="s">
        <v>8296</v>
      </c>
      <c r="B8850" s="180" t="s">
        <v>2678</v>
      </c>
      <c r="C8850" s="288" t="s">
        <v>2679</v>
      </c>
      <c r="D8850" s="288" t="s">
        <v>2680</v>
      </c>
      <c r="E8850" s="553" t="s">
        <v>2681</v>
      </c>
      <c r="F8850" s="553"/>
      <c r="G8850" s="181" t="s">
        <v>2682</v>
      </c>
      <c r="H8850" s="180" t="s">
        <v>2683</v>
      </c>
      <c r="I8850" s="180" t="s">
        <v>6886</v>
      </c>
      <c r="J8850" s="180" t="s">
        <v>2684</v>
      </c>
      <c r="K8850" s="180" t="s">
        <v>2685</v>
      </c>
    </row>
    <row r="8851" spans="1:11" ht="25.5" x14ac:dyDescent="0.2">
      <c r="A8851" s="289" t="s">
        <v>119</v>
      </c>
      <c r="B8851" s="182" t="s">
        <v>5489</v>
      </c>
      <c r="C8851" s="289" t="s">
        <v>2691</v>
      </c>
      <c r="D8851" s="289" t="s">
        <v>5490</v>
      </c>
      <c r="E8851" s="554" t="s">
        <v>3020</v>
      </c>
      <c r="F8851" s="554"/>
      <c r="G8851" s="183" t="s">
        <v>48</v>
      </c>
      <c r="H8851" s="184">
        <v>1</v>
      </c>
      <c r="I8851" s="185"/>
      <c r="J8851" s="185">
        <v>42.44</v>
      </c>
      <c r="K8851" s="185">
        <v>42.44</v>
      </c>
    </row>
    <row r="8852" spans="1:11" ht="38.25" x14ac:dyDescent="0.2">
      <c r="A8852" s="290" t="s">
        <v>2689</v>
      </c>
      <c r="B8852" s="186" t="s">
        <v>5404</v>
      </c>
      <c r="C8852" s="290" t="s">
        <v>2691</v>
      </c>
      <c r="D8852" s="290" t="s">
        <v>5405</v>
      </c>
      <c r="E8852" s="555" t="s">
        <v>3020</v>
      </c>
      <c r="F8852" s="555"/>
      <c r="G8852" s="187" t="s">
        <v>48</v>
      </c>
      <c r="H8852" s="188">
        <v>1</v>
      </c>
      <c r="I8852" s="188"/>
      <c r="J8852" s="189">
        <v>12.49</v>
      </c>
      <c r="K8852" s="189">
        <v>12.49</v>
      </c>
    </row>
    <row r="8853" spans="1:11" ht="38.25" x14ac:dyDescent="0.2">
      <c r="A8853" s="290" t="s">
        <v>2689</v>
      </c>
      <c r="B8853" s="186" t="s">
        <v>5491</v>
      </c>
      <c r="C8853" s="290" t="s">
        <v>2691</v>
      </c>
      <c r="D8853" s="290" t="s">
        <v>5492</v>
      </c>
      <c r="E8853" s="555" t="s">
        <v>3020</v>
      </c>
      <c r="F8853" s="555"/>
      <c r="G8853" s="187" t="s">
        <v>48</v>
      </c>
      <c r="H8853" s="188">
        <v>1</v>
      </c>
      <c r="I8853" s="188"/>
      <c r="J8853" s="189">
        <v>29.95</v>
      </c>
      <c r="K8853" s="189">
        <v>29.95</v>
      </c>
    </row>
    <row r="8854" spans="1:11" x14ac:dyDescent="0.2">
      <c r="A8854" s="287"/>
      <c r="B8854" s="287"/>
      <c r="C8854" s="287"/>
      <c r="D8854" s="287"/>
      <c r="E8854" s="287" t="s">
        <v>2709</v>
      </c>
      <c r="F8854" s="194">
        <v>20.04</v>
      </c>
      <c r="G8854" s="287" t="s">
        <v>2710</v>
      </c>
      <c r="H8854" s="194">
        <v>0</v>
      </c>
      <c r="I8854" s="287" t="s">
        <v>2711</v>
      </c>
      <c r="J8854" s="194">
        <v>20.04</v>
      </c>
    </row>
    <row r="8855" spans="1:11" x14ac:dyDescent="0.2">
      <c r="A8855" s="287"/>
      <c r="B8855" s="287"/>
      <c r="C8855" s="287"/>
      <c r="D8855" s="287"/>
      <c r="E8855" s="287" t="s">
        <v>2712</v>
      </c>
      <c r="F8855" s="194">
        <v>0</v>
      </c>
      <c r="G8855" s="287"/>
      <c r="H8855" s="552" t="s">
        <v>2713</v>
      </c>
      <c r="I8855" s="552"/>
      <c r="J8855" s="194">
        <v>42.44</v>
      </c>
    </row>
    <row r="8856" spans="1:11" ht="13.5" thickBot="1" x14ac:dyDescent="0.25">
      <c r="A8856" s="196"/>
      <c r="B8856" s="196"/>
      <c r="C8856" s="196"/>
      <c r="D8856" s="196"/>
      <c r="E8856" s="196"/>
      <c r="F8856" s="196"/>
      <c r="G8856" s="196" t="s">
        <v>2714</v>
      </c>
      <c r="H8856" s="198">
        <v>0</v>
      </c>
      <c r="I8856" s="196" t="s">
        <v>2715</v>
      </c>
      <c r="J8856" s="197">
        <v>0</v>
      </c>
    </row>
    <row r="8857" spans="1:11" ht="13.5" thickTop="1" x14ac:dyDescent="0.2">
      <c r="A8857" s="195"/>
      <c r="B8857" s="195"/>
      <c r="C8857" s="195"/>
      <c r="D8857" s="195"/>
      <c r="E8857" s="195"/>
      <c r="F8857" s="195"/>
      <c r="G8857" s="195"/>
      <c r="H8857" s="195"/>
      <c r="I8857" s="195"/>
      <c r="J8857" s="195"/>
    </row>
    <row r="8858" spans="1:11" ht="15" x14ac:dyDescent="0.2">
      <c r="A8858" s="288" t="s">
        <v>8297</v>
      </c>
      <c r="B8858" s="180" t="s">
        <v>2678</v>
      </c>
      <c r="C8858" s="288" t="s">
        <v>2679</v>
      </c>
      <c r="D8858" s="288" t="s">
        <v>2680</v>
      </c>
      <c r="E8858" s="553" t="s">
        <v>2681</v>
      </c>
      <c r="F8858" s="553"/>
      <c r="G8858" s="181" t="s">
        <v>2682</v>
      </c>
      <c r="H8858" s="180" t="s">
        <v>2683</v>
      </c>
      <c r="I8858" s="180" t="s">
        <v>6886</v>
      </c>
      <c r="J8858" s="180" t="s">
        <v>2684</v>
      </c>
      <c r="K8858" s="180" t="s">
        <v>2685</v>
      </c>
    </row>
    <row r="8859" spans="1:11" ht="25.5" x14ac:dyDescent="0.2">
      <c r="A8859" s="289" t="s">
        <v>119</v>
      </c>
      <c r="B8859" s="182" t="s">
        <v>5493</v>
      </c>
      <c r="C8859" s="289" t="s">
        <v>2687</v>
      </c>
      <c r="D8859" s="289" t="s">
        <v>5494</v>
      </c>
      <c r="E8859" s="554" t="s">
        <v>3020</v>
      </c>
      <c r="F8859" s="554"/>
      <c r="G8859" s="183" t="s">
        <v>114</v>
      </c>
      <c r="H8859" s="184">
        <v>1</v>
      </c>
      <c r="I8859" s="185"/>
      <c r="J8859" s="185">
        <v>24.91</v>
      </c>
      <c r="K8859" s="185">
        <v>24.91</v>
      </c>
    </row>
    <row r="8860" spans="1:11" ht="25.5" x14ac:dyDescent="0.2">
      <c r="A8860" s="290" t="s">
        <v>2689</v>
      </c>
      <c r="B8860" s="186" t="s">
        <v>2870</v>
      </c>
      <c r="C8860" s="290" t="s">
        <v>2691</v>
      </c>
      <c r="D8860" s="290" t="s">
        <v>2871</v>
      </c>
      <c r="E8860" s="555" t="s">
        <v>2693</v>
      </c>
      <c r="F8860" s="555"/>
      <c r="G8860" s="187" t="s">
        <v>2694</v>
      </c>
      <c r="H8860" s="188">
        <v>0.23499999999999999</v>
      </c>
      <c r="I8860" s="188"/>
      <c r="J8860" s="189">
        <v>33.79</v>
      </c>
      <c r="K8860" s="189">
        <v>7.94</v>
      </c>
    </row>
    <row r="8861" spans="1:11" ht="25.5" x14ac:dyDescent="0.2">
      <c r="A8861" s="290" t="s">
        <v>2689</v>
      </c>
      <c r="B8861" s="186" t="s">
        <v>2881</v>
      </c>
      <c r="C8861" s="290" t="s">
        <v>2691</v>
      </c>
      <c r="D8861" s="290" t="s">
        <v>2882</v>
      </c>
      <c r="E8861" s="555" t="s">
        <v>2693</v>
      </c>
      <c r="F8861" s="555"/>
      <c r="G8861" s="187" t="s">
        <v>2694</v>
      </c>
      <c r="H8861" s="188">
        <v>0.23499999999999999</v>
      </c>
      <c r="I8861" s="188"/>
      <c r="J8861" s="189">
        <v>27.68</v>
      </c>
      <c r="K8861" s="189">
        <v>6.5</v>
      </c>
    </row>
    <row r="8862" spans="1:11" x14ac:dyDescent="0.2">
      <c r="A8862" s="291" t="s">
        <v>2697</v>
      </c>
      <c r="B8862" s="190" t="s">
        <v>7308</v>
      </c>
      <c r="C8862" s="291" t="s">
        <v>2691</v>
      </c>
      <c r="D8862" s="291" t="s">
        <v>7309</v>
      </c>
      <c r="E8862" s="556" t="s">
        <v>2700</v>
      </c>
      <c r="F8862" s="556"/>
      <c r="G8862" s="191" t="s">
        <v>48</v>
      </c>
      <c r="H8862" s="192">
        <v>1</v>
      </c>
      <c r="I8862" s="192"/>
      <c r="J8862" s="193">
        <v>10.47</v>
      </c>
      <c r="K8862" s="193">
        <v>10.47</v>
      </c>
    </row>
    <row r="8863" spans="1:11" x14ac:dyDescent="0.2">
      <c r="A8863" s="287"/>
      <c r="B8863" s="287"/>
      <c r="C8863" s="287"/>
      <c r="D8863" s="287"/>
      <c r="E8863" s="287" t="s">
        <v>2709</v>
      </c>
      <c r="F8863" s="194">
        <v>10.59</v>
      </c>
      <c r="G8863" s="287" t="s">
        <v>2710</v>
      </c>
      <c r="H8863" s="194">
        <v>0</v>
      </c>
      <c r="I8863" s="287" t="s">
        <v>2711</v>
      </c>
      <c r="J8863" s="194">
        <v>10.59</v>
      </c>
    </row>
    <row r="8864" spans="1:11" x14ac:dyDescent="0.2">
      <c r="A8864" s="287"/>
      <c r="B8864" s="287"/>
      <c r="C8864" s="287"/>
      <c r="D8864" s="287"/>
      <c r="E8864" s="287" t="s">
        <v>2712</v>
      </c>
      <c r="F8864" s="194">
        <v>0</v>
      </c>
      <c r="G8864" s="287"/>
      <c r="H8864" s="552" t="s">
        <v>2713</v>
      </c>
      <c r="I8864" s="552"/>
      <c r="J8864" s="194">
        <v>24.91</v>
      </c>
    </row>
    <row r="8865" spans="1:11" ht="13.5" thickBot="1" x14ac:dyDescent="0.25">
      <c r="A8865" s="196"/>
      <c r="B8865" s="196"/>
      <c r="C8865" s="196"/>
      <c r="D8865" s="196"/>
      <c r="E8865" s="196"/>
      <c r="F8865" s="196"/>
      <c r="G8865" s="196" t="s">
        <v>2714</v>
      </c>
      <c r="H8865" s="198">
        <v>0</v>
      </c>
      <c r="I8865" s="196" t="s">
        <v>2715</v>
      </c>
      <c r="J8865" s="197">
        <v>0</v>
      </c>
    </row>
    <row r="8866" spans="1:11" ht="13.5" thickTop="1" x14ac:dyDescent="0.2">
      <c r="A8866" s="195"/>
      <c r="B8866" s="195"/>
      <c r="C8866" s="195"/>
      <c r="D8866" s="195"/>
      <c r="E8866" s="195"/>
      <c r="F8866" s="195"/>
      <c r="G8866" s="195"/>
      <c r="H8866" s="195"/>
      <c r="I8866" s="195"/>
      <c r="J8866" s="195"/>
    </row>
    <row r="8867" spans="1:11" ht="15" x14ac:dyDescent="0.2">
      <c r="A8867" s="288" t="s">
        <v>8298</v>
      </c>
      <c r="B8867" s="180" t="s">
        <v>2678</v>
      </c>
      <c r="C8867" s="288" t="s">
        <v>2679</v>
      </c>
      <c r="D8867" s="288" t="s">
        <v>2680</v>
      </c>
      <c r="E8867" s="553" t="s">
        <v>2681</v>
      </c>
      <c r="F8867" s="553"/>
      <c r="G8867" s="181" t="s">
        <v>2682</v>
      </c>
      <c r="H8867" s="180" t="s">
        <v>2683</v>
      </c>
      <c r="I8867" s="180" t="s">
        <v>6886</v>
      </c>
      <c r="J8867" s="180" t="s">
        <v>2684</v>
      </c>
      <c r="K8867" s="180" t="s">
        <v>2685</v>
      </c>
    </row>
    <row r="8868" spans="1:11" ht="25.5" x14ac:dyDescent="0.2">
      <c r="A8868" s="289" t="s">
        <v>119</v>
      </c>
      <c r="B8868" s="182" t="s">
        <v>5495</v>
      </c>
      <c r="C8868" s="289" t="s">
        <v>2691</v>
      </c>
      <c r="D8868" s="289" t="s">
        <v>5496</v>
      </c>
      <c r="E8868" s="554" t="s">
        <v>3020</v>
      </c>
      <c r="F8868" s="554"/>
      <c r="G8868" s="183" t="s">
        <v>48</v>
      </c>
      <c r="H8868" s="184">
        <v>1</v>
      </c>
      <c r="I8868" s="185"/>
      <c r="J8868" s="185">
        <v>35.53</v>
      </c>
      <c r="K8868" s="185">
        <v>35.53</v>
      </c>
    </row>
    <row r="8869" spans="1:11" ht="38.25" x14ac:dyDescent="0.2">
      <c r="A8869" s="290" t="s">
        <v>2689</v>
      </c>
      <c r="B8869" s="186" t="s">
        <v>5404</v>
      </c>
      <c r="C8869" s="290" t="s">
        <v>2691</v>
      </c>
      <c r="D8869" s="290" t="s">
        <v>5405</v>
      </c>
      <c r="E8869" s="555" t="s">
        <v>3020</v>
      </c>
      <c r="F8869" s="555"/>
      <c r="G8869" s="187" t="s">
        <v>48</v>
      </c>
      <c r="H8869" s="188">
        <v>1</v>
      </c>
      <c r="I8869" s="188"/>
      <c r="J8869" s="189">
        <v>12.49</v>
      </c>
      <c r="K8869" s="189">
        <v>12.49</v>
      </c>
    </row>
    <row r="8870" spans="1:11" ht="25.5" x14ac:dyDescent="0.2">
      <c r="A8870" s="290" t="s">
        <v>2689</v>
      </c>
      <c r="B8870" s="186" t="s">
        <v>5497</v>
      </c>
      <c r="C8870" s="290" t="s">
        <v>2691</v>
      </c>
      <c r="D8870" s="290" t="s">
        <v>5498</v>
      </c>
      <c r="E8870" s="555" t="s">
        <v>3020</v>
      </c>
      <c r="F8870" s="555"/>
      <c r="G8870" s="187" t="s">
        <v>48</v>
      </c>
      <c r="H8870" s="188">
        <v>1</v>
      </c>
      <c r="I8870" s="188"/>
      <c r="J8870" s="189">
        <v>23.04</v>
      </c>
      <c r="K8870" s="189">
        <v>23.04</v>
      </c>
    </row>
    <row r="8871" spans="1:11" x14ac:dyDescent="0.2">
      <c r="A8871" s="287"/>
      <c r="B8871" s="287"/>
      <c r="C8871" s="287"/>
      <c r="D8871" s="287"/>
      <c r="E8871" s="287" t="s">
        <v>2709</v>
      </c>
      <c r="F8871" s="194">
        <v>16.66</v>
      </c>
      <c r="G8871" s="287" t="s">
        <v>2710</v>
      </c>
      <c r="H8871" s="194">
        <v>0</v>
      </c>
      <c r="I8871" s="287" t="s">
        <v>2711</v>
      </c>
      <c r="J8871" s="194">
        <v>16.66</v>
      </c>
    </row>
    <row r="8872" spans="1:11" x14ac:dyDescent="0.2">
      <c r="A8872" s="287"/>
      <c r="B8872" s="287"/>
      <c r="C8872" s="287"/>
      <c r="D8872" s="287"/>
      <c r="E8872" s="287" t="s">
        <v>2712</v>
      </c>
      <c r="F8872" s="194">
        <v>0</v>
      </c>
      <c r="G8872" s="287"/>
      <c r="H8872" s="552" t="s">
        <v>2713</v>
      </c>
      <c r="I8872" s="552"/>
      <c r="J8872" s="194">
        <v>35.53</v>
      </c>
    </row>
    <row r="8873" spans="1:11" ht="13.5" thickBot="1" x14ac:dyDescent="0.25">
      <c r="A8873" s="196"/>
      <c r="B8873" s="196"/>
      <c r="C8873" s="196"/>
      <c r="D8873" s="196"/>
      <c r="E8873" s="196"/>
      <c r="F8873" s="196"/>
      <c r="G8873" s="196" t="s">
        <v>2714</v>
      </c>
      <c r="H8873" s="198">
        <v>0</v>
      </c>
      <c r="I8873" s="196" t="s">
        <v>2715</v>
      </c>
      <c r="J8873" s="197">
        <v>0</v>
      </c>
    </row>
    <row r="8874" spans="1:11" ht="13.5" thickTop="1" x14ac:dyDescent="0.2">
      <c r="A8874" s="195"/>
      <c r="B8874" s="195"/>
      <c r="C8874" s="195"/>
      <c r="D8874" s="195"/>
      <c r="E8874" s="195"/>
      <c r="F8874" s="195"/>
      <c r="G8874" s="195"/>
      <c r="H8874" s="195"/>
      <c r="I8874" s="195"/>
      <c r="J8874" s="195"/>
    </row>
    <row r="8875" spans="1:11" ht="15" x14ac:dyDescent="0.2">
      <c r="A8875" s="288" t="s">
        <v>8299</v>
      </c>
      <c r="B8875" s="180" t="s">
        <v>2678</v>
      </c>
      <c r="C8875" s="288" t="s">
        <v>2679</v>
      </c>
      <c r="D8875" s="288" t="s">
        <v>2680</v>
      </c>
      <c r="E8875" s="553" t="s">
        <v>2681</v>
      </c>
      <c r="F8875" s="553"/>
      <c r="G8875" s="181" t="s">
        <v>2682</v>
      </c>
      <c r="H8875" s="180" t="s">
        <v>2683</v>
      </c>
      <c r="I8875" s="180" t="s">
        <v>6886</v>
      </c>
      <c r="J8875" s="180" t="s">
        <v>2684</v>
      </c>
      <c r="K8875" s="180" t="s">
        <v>2685</v>
      </c>
    </row>
    <row r="8876" spans="1:11" x14ac:dyDescent="0.2">
      <c r="A8876" s="289" t="s">
        <v>119</v>
      </c>
      <c r="B8876" s="182" t="s">
        <v>5499</v>
      </c>
      <c r="C8876" s="289" t="s">
        <v>2687</v>
      </c>
      <c r="D8876" s="289" t="s">
        <v>2061</v>
      </c>
      <c r="E8876" s="554" t="s">
        <v>3020</v>
      </c>
      <c r="F8876" s="554"/>
      <c r="G8876" s="183" t="s">
        <v>114</v>
      </c>
      <c r="H8876" s="184">
        <v>1</v>
      </c>
      <c r="I8876" s="185"/>
      <c r="J8876" s="185">
        <v>37.03</v>
      </c>
      <c r="K8876" s="185">
        <v>37.03</v>
      </c>
    </row>
    <row r="8877" spans="1:11" ht="25.5" x14ac:dyDescent="0.2">
      <c r="A8877" s="290" t="s">
        <v>2689</v>
      </c>
      <c r="B8877" s="186" t="s">
        <v>2870</v>
      </c>
      <c r="C8877" s="290" t="s">
        <v>2691</v>
      </c>
      <c r="D8877" s="290" t="s">
        <v>2871</v>
      </c>
      <c r="E8877" s="555" t="s">
        <v>2693</v>
      </c>
      <c r="F8877" s="555"/>
      <c r="G8877" s="187" t="s">
        <v>2694</v>
      </c>
      <c r="H8877" s="188">
        <v>0.1</v>
      </c>
      <c r="I8877" s="188"/>
      <c r="J8877" s="189">
        <v>33.79</v>
      </c>
      <c r="K8877" s="189">
        <v>3.37</v>
      </c>
    </row>
    <row r="8878" spans="1:11" ht="25.5" x14ac:dyDescent="0.2">
      <c r="A8878" s="290" t="s">
        <v>2689</v>
      </c>
      <c r="B8878" s="186" t="s">
        <v>2881</v>
      </c>
      <c r="C8878" s="290" t="s">
        <v>2691</v>
      </c>
      <c r="D8878" s="290" t="s">
        <v>2882</v>
      </c>
      <c r="E8878" s="555" t="s">
        <v>2693</v>
      </c>
      <c r="F8878" s="555"/>
      <c r="G8878" s="187" t="s">
        <v>2694</v>
      </c>
      <c r="H8878" s="188">
        <v>0.1</v>
      </c>
      <c r="I8878" s="188"/>
      <c r="J8878" s="189">
        <v>27.68</v>
      </c>
      <c r="K8878" s="189">
        <v>2.76</v>
      </c>
    </row>
    <row r="8879" spans="1:11" x14ac:dyDescent="0.2">
      <c r="A8879" s="291" t="s">
        <v>2697</v>
      </c>
      <c r="B8879" s="190" t="s">
        <v>7310</v>
      </c>
      <c r="C8879" s="291" t="s">
        <v>2791</v>
      </c>
      <c r="D8879" s="291" t="s">
        <v>7311</v>
      </c>
      <c r="E8879" s="556" t="s">
        <v>2700</v>
      </c>
      <c r="F8879" s="556"/>
      <c r="G8879" s="191" t="s">
        <v>48</v>
      </c>
      <c r="H8879" s="192">
        <v>1</v>
      </c>
      <c r="I8879" s="192"/>
      <c r="J8879" s="193">
        <v>30.9</v>
      </c>
      <c r="K8879" s="193">
        <v>30.9</v>
      </c>
    </row>
    <row r="8880" spans="1:11" x14ac:dyDescent="0.2">
      <c r="A8880" s="287"/>
      <c r="B8880" s="287"/>
      <c r="C8880" s="287"/>
      <c r="D8880" s="287"/>
      <c r="E8880" s="287" t="s">
        <v>2709</v>
      </c>
      <c r="F8880" s="194">
        <v>4.5</v>
      </c>
      <c r="G8880" s="287" t="s">
        <v>2710</v>
      </c>
      <c r="H8880" s="194">
        <v>0</v>
      </c>
      <c r="I8880" s="287" t="s">
        <v>2711</v>
      </c>
      <c r="J8880" s="194">
        <v>4.5</v>
      </c>
    </row>
    <row r="8881" spans="1:11" x14ac:dyDescent="0.2">
      <c r="A8881" s="287"/>
      <c r="B8881" s="287"/>
      <c r="C8881" s="287"/>
      <c r="D8881" s="287"/>
      <c r="E8881" s="287" t="s">
        <v>2712</v>
      </c>
      <c r="F8881" s="194">
        <v>0</v>
      </c>
      <c r="G8881" s="287"/>
      <c r="H8881" s="552" t="s">
        <v>2713</v>
      </c>
      <c r="I8881" s="552"/>
      <c r="J8881" s="194">
        <v>37.03</v>
      </c>
    </row>
    <row r="8882" spans="1:11" ht="13.5" thickBot="1" x14ac:dyDescent="0.25">
      <c r="A8882" s="196"/>
      <c r="B8882" s="196"/>
      <c r="C8882" s="196"/>
      <c r="D8882" s="196"/>
      <c r="E8882" s="196"/>
      <c r="F8882" s="196"/>
      <c r="G8882" s="196" t="s">
        <v>2714</v>
      </c>
      <c r="H8882" s="198">
        <v>0</v>
      </c>
      <c r="I8882" s="196" t="s">
        <v>2715</v>
      </c>
      <c r="J8882" s="197">
        <v>0</v>
      </c>
    </row>
    <row r="8883" spans="1:11" ht="13.5" thickTop="1" x14ac:dyDescent="0.2">
      <c r="A8883" s="195"/>
      <c r="B8883" s="195"/>
      <c r="C8883" s="195"/>
      <c r="D8883" s="195"/>
      <c r="E8883" s="195"/>
      <c r="F8883" s="195"/>
      <c r="G8883" s="195"/>
      <c r="H8883" s="195"/>
      <c r="I8883" s="195"/>
      <c r="J8883" s="195"/>
    </row>
    <row r="8884" spans="1:11" ht="15" x14ac:dyDescent="0.2">
      <c r="A8884" s="288" t="s">
        <v>8300</v>
      </c>
      <c r="B8884" s="180" t="s">
        <v>2678</v>
      </c>
      <c r="C8884" s="288" t="s">
        <v>2679</v>
      </c>
      <c r="D8884" s="288" t="s">
        <v>2680</v>
      </c>
      <c r="E8884" s="553" t="s">
        <v>2681</v>
      </c>
      <c r="F8884" s="553"/>
      <c r="G8884" s="181" t="s">
        <v>2682</v>
      </c>
      <c r="H8884" s="180" t="s">
        <v>2683</v>
      </c>
      <c r="I8884" s="180" t="s">
        <v>6886</v>
      </c>
      <c r="J8884" s="180" t="s">
        <v>2684</v>
      </c>
      <c r="K8884" s="180" t="s">
        <v>2685</v>
      </c>
    </row>
    <row r="8885" spans="1:11" ht="25.5" x14ac:dyDescent="0.2">
      <c r="A8885" s="289" t="s">
        <v>119</v>
      </c>
      <c r="B8885" s="182" t="s">
        <v>5500</v>
      </c>
      <c r="C8885" s="289" t="s">
        <v>2687</v>
      </c>
      <c r="D8885" s="289" t="s">
        <v>5501</v>
      </c>
      <c r="E8885" s="554" t="s">
        <v>3020</v>
      </c>
      <c r="F8885" s="554"/>
      <c r="G8885" s="183" t="s">
        <v>114</v>
      </c>
      <c r="H8885" s="184">
        <v>1</v>
      </c>
      <c r="I8885" s="185"/>
      <c r="J8885" s="185">
        <v>61.77</v>
      </c>
      <c r="K8885" s="185">
        <v>61.77</v>
      </c>
    </row>
    <row r="8886" spans="1:11" ht="25.5" x14ac:dyDescent="0.2">
      <c r="A8886" s="290" t="s">
        <v>2689</v>
      </c>
      <c r="B8886" s="186" t="s">
        <v>2870</v>
      </c>
      <c r="C8886" s="290" t="s">
        <v>2691</v>
      </c>
      <c r="D8886" s="290" t="s">
        <v>2871</v>
      </c>
      <c r="E8886" s="555" t="s">
        <v>2693</v>
      </c>
      <c r="F8886" s="555"/>
      <c r="G8886" s="187" t="s">
        <v>2694</v>
      </c>
      <c r="H8886" s="188">
        <v>0.6</v>
      </c>
      <c r="I8886" s="188"/>
      <c r="J8886" s="189">
        <v>33.79</v>
      </c>
      <c r="K8886" s="189">
        <v>20.27</v>
      </c>
    </row>
    <row r="8887" spans="1:11" ht="25.5" x14ac:dyDescent="0.2">
      <c r="A8887" s="290" t="s">
        <v>2689</v>
      </c>
      <c r="B8887" s="186" t="s">
        <v>2881</v>
      </c>
      <c r="C8887" s="290" t="s">
        <v>2691</v>
      </c>
      <c r="D8887" s="290" t="s">
        <v>2882</v>
      </c>
      <c r="E8887" s="555" t="s">
        <v>2693</v>
      </c>
      <c r="F8887" s="555"/>
      <c r="G8887" s="187" t="s">
        <v>2694</v>
      </c>
      <c r="H8887" s="188">
        <v>0.6</v>
      </c>
      <c r="I8887" s="188"/>
      <c r="J8887" s="189">
        <v>27.68</v>
      </c>
      <c r="K8887" s="189">
        <v>16.600000000000001</v>
      </c>
    </row>
    <row r="8888" spans="1:11" x14ac:dyDescent="0.2">
      <c r="A8888" s="291" t="s">
        <v>2697</v>
      </c>
      <c r="B8888" s="190" t="s">
        <v>5175</v>
      </c>
      <c r="C8888" s="291" t="s">
        <v>2687</v>
      </c>
      <c r="D8888" s="291" t="s">
        <v>5502</v>
      </c>
      <c r="E8888" s="556" t="s">
        <v>2700</v>
      </c>
      <c r="F8888" s="556"/>
      <c r="G8888" s="191" t="s">
        <v>48</v>
      </c>
      <c r="H8888" s="192">
        <v>1</v>
      </c>
      <c r="I8888" s="192"/>
      <c r="J8888" s="193">
        <v>24.9</v>
      </c>
      <c r="K8888" s="193">
        <v>24.9</v>
      </c>
    </row>
    <row r="8889" spans="1:11" x14ac:dyDescent="0.2">
      <c r="A8889" s="287"/>
      <c r="B8889" s="287"/>
      <c r="C8889" s="287"/>
      <c r="D8889" s="287"/>
      <c r="E8889" s="287" t="s">
        <v>2709</v>
      </c>
      <c r="F8889" s="194">
        <v>27.05</v>
      </c>
      <c r="G8889" s="287" t="s">
        <v>2710</v>
      </c>
      <c r="H8889" s="194">
        <v>0</v>
      </c>
      <c r="I8889" s="287" t="s">
        <v>2711</v>
      </c>
      <c r="J8889" s="194">
        <v>27.05</v>
      </c>
    </row>
    <row r="8890" spans="1:11" x14ac:dyDescent="0.2">
      <c r="A8890" s="287"/>
      <c r="B8890" s="287"/>
      <c r="C8890" s="287"/>
      <c r="D8890" s="287"/>
      <c r="E8890" s="287" t="s">
        <v>2712</v>
      </c>
      <c r="F8890" s="194">
        <v>0</v>
      </c>
      <c r="G8890" s="287"/>
      <c r="H8890" s="552" t="s">
        <v>2713</v>
      </c>
      <c r="I8890" s="552"/>
      <c r="J8890" s="194">
        <v>61.77</v>
      </c>
    </row>
    <row r="8891" spans="1:11" ht="13.5" thickBot="1" x14ac:dyDescent="0.25">
      <c r="A8891" s="196"/>
      <c r="B8891" s="196"/>
      <c r="C8891" s="196"/>
      <c r="D8891" s="196"/>
      <c r="E8891" s="196"/>
      <c r="F8891" s="196"/>
      <c r="G8891" s="196" t="s">
        <v>2714</v>
      </c>
      <c r="H8891" s="198">
        <v>0</v>
      </c>
      <c r="I8891" s="196" t="s">
        <v>2715</v>
      </c>
      <c r="J8891" s="197">
        <v>0</v>
      </c>
    </row>
    <row r="8892" spans="1:11" ht="13.5" thickTop="1" x14ac:dyDescent="0.2">
      <c r="A8892" s="195"/>
      <c r="B8892" s="195"/>
      <c r="C8892" s="195"/>
      <c r="D8892" s="195"/>
      <c r="E8892" s="195"/>
      <c r="F8892" s="195"/>
      <c r="G8892" s="195"/>
      <c r="H8892" s="195"/>
      <c r="I8892" s="195"/>
      <c r="J8892" s="195"/>
    </row>
    <row r="8893" spans="1:11" ht="15" x14ac:dyDescent="0.2">
      <c r="A8893" s="288" t="s">
        <v>8301</v>
      </c>
      <c r="B8893" s="180" t="s">
        <v>2678</v>
      </c>
      <c r="C8893" s="288" t="s">
        <v>2679</v>
      </c>
      <c r="D8893" s="288" t="s">
        <v>2680</v>
      </c>
      <c r="E8893" s="553" t="s">
        <v>2681</v>
      </c>
      <c r="F8893" s="553"/>
      <c r="G8893" s="181" t="s">
        <v>2682</v>
      </c>
      <c r="H8893" s="180" t="s">
        <v>2683</v>
      </c>
      <c r="I8893" s="180" t="s">
        <v>6886</v>
      </c>
      <c r="J8893" s="180" t="s">
        <v>2684</v>
      </c>
      <c r="K8893" s="180" t="s">
        <v>2685</v>
      </c>
    </row>
    <row r="8894" spans="1:11" ht="25.5" x14ac:dyDescent="0.2">
      <c r="A8894" s="289" t="s">
        <v>119</v>
      </c>
      <c r="B8894" s="182" t="s">
        <v>5503</v>
      </c>
      <c r="C8894" s="289" t="s">
        <v>2687</v>
      </c>
      <c r="D8894" s="289" t="s">
        <v>2065</v>
      </c>
      <c r="E8894" s="554" t="s">
        <v>3020</v>
      </c>
      <c r="F8894" s="554"/>
      <c r="G8894" s="183" t="s">
        <v>114</v>
      </c>
      <c r="H8894" s="184">
        <v>1</v>
      </c>
      <c r="I8894" s="185"/>
      <c r="J8894" s="185">
        <v>373.69</v>
      </c>
      <c r="K8894" s="185">
        <v>373.69</v>
      </c>
    </row>
    <row r="8895" spans="1:11" ht="25.5" x14ac:dyDescent="0.2">
      <c r="A8895" s="290" t="s">
        <v>2689</v>
      </c>
      <c r="B8895" s="186" t="s">
        <v>2870</v>
      </c>
      <c r="C8895" s="290" t="s">
        <v>2691</v>
      </c>
      <c r="D8895" s="290" t="s">
        <v>2871</v>
      </c>
      <c r="E8895" s="555" t="s">
        <v>2693</v>
      </c>
      <c r="F8895" s="555"/>
      <c r="G8895" s="187" t="s">
        <v>2694</v>
      </c>
      <c r="H8895" s="188">
        <v>3.5</v>
      </c>
      <c r="I8895" s="188"/>
      <c r="J8895" s="189">
        <v>33.79</v>
      </c>
      <c r="K8895" s="189">
        <v>118.26</v>
      </c>
    </row>
    <row r="8896" spans="1:11" ht="25.5" x14ac:dyDescent="0.2">
      <c r="A8896" s="290" t="s">
        <v>2689</v>
      </c>
      <c r="B8896" s="186" t="s">
        <v>2881</v>
      </c>
      <c r="C8896" s="290" t="s">
        <v>2691</v>
      </c>
      <c r="D8896" s="290" t="s">
        <v>2882</v>
      </c>
      <c r="E8896" s="555" t="s">
        <v>2693</v>
      </c>
      <c r="F8896" s="555"/>
      <c r="G8896" s="187" t="s">
        <v>2694</v>
      </c>
      <c r="H8896" s="188">
        <v>4.5</v>
      </c>
      <c r="I8896" s="188"/>
      <c r="J8896" s="189">
        <v>27.68</v>
      </c>
      <c r="K8896" s="189">
        <v>124.56</v>
      </c>
    </row>
    <row r="8897" spans="1:11" ht="25.5" x14ac:dyDescent="0.2">
      <c r="A8897" s="291" t="s">
        <v>2697</v>
      </c>
      <c r="B8897" s="190" t="s">
        <v>4920</v>
      </c>
      <c r="C8897" s="291" t="s">
        <v>2691</v>
      </c>
      <c r="D8897" s="291" t="s">
        <v>5416</v>
      </c>
      <c r="E8897" s="556" t="s">
        <v>2700</v>
      </c>
      <c r="F8897" s="556"/>
      <c r="G8897" s="191" t="s">
        <v>2701</v>
      </c>
      <c r="H8897" s="192">
        <v>33</v>
      </c>
      <c r="I8897" s="192"/>
      <c r="J8897" s="193">
        <v>1.39</v>
      </c>
      <c r="K8897" s="193">
        <v>45.87</v>
      </c>
    </row>
    <row r="8898" spans="1:11" ht="25.5" x14ac:dyDescent="0.2">
      <c r="A8898" s="291" t="s">
        <v>2697</v>
      </c>
      <c r="B8898" s="190" t="s">
        <v>5417</v>
      </c>
      <c r="C8898" s="291" t="s">
        <v>2691</v>
      </c>
      <c r="D8898" s="291" t="s">
        <v>5418</v>
      </c>
      <c r="E8898" s="556" t="s">
        <v>2700</v>
      </c>
      <c r="F8898" s="556"/>
      <c r="G8898" s="191" t="s">
        <v>48</v>
      </c>
      <c r="H8898" s="192">
        <v>1</v>
      </c>
      <c r="I8898" s="192"/>
      <c r="J8898" s="193">
        <v>3.42</v>
      </c>
      <c r="K8898" s="193">
        <v>3.42</v>
      </c>
    </row>
    <row r="8899" spans="1:11" x14ac:dyDescent="0.2">
      <c r="A8899" s="291" t="s">
        <v>2697</v>
      </c>
      <c r="B8899" s="190" t="s">
        <v>4819</v>
      </c>
      <c r="C8899" s="291" t="s">
        <v>2691</v>
      </c>
      <c r="D8899" s="291" t="s">
        <v>4820</v>
      </c>
      <c r="E8899" s="556" t="s">
        <v>2700</v>
      </c>
      <c r="F8899" s="556"/>
      <c r="G8899" s="191" t="s">
        <v>2701</v>
      </c>
      <c r="H8899" s="192">
        <v>15</v>
      </c>
      <c r="I8899" s="192"/>
      <c r="J8899" s="193">
        <v>4.68</v>
      </c>
      <c r="K8899" s="193">
        <v>70.2</v>
      </c>
    </row>
    <row r="8900" spans="1:11" x14ac:dyDescent="0.2">
      <c r="A8900" s="291" t="s">
        <v>2697</v>
      </c>
      <c r="B8900" s="190" t="s">
        <v>5419</v>
      </c>
      <c r="C8900" s="291" t="s">
        <v>2691</v>
      </c>
      <c r="D8900" s="291" t="s">
        <v>5420</v>
      </c>
      <c r="E8900" s="556" t="s">
        <v>2700</v>
      </c>
      <c r="F8900" s="556"/>
      <c r="G8900" s="191" t="s">
        <v>48</v>
      </c>
      <c r="H8900" s="192">
        <v>1</v>
      </c>
      <c r="I8900" s="192"/>
      <c r="J8900" s="193">
        <v>1.58</v>
      </c>
      <c r="K8900" s="193">
        <v>1.58</v>
      </c>
    </row>
    <row r="8901" spans="1:11" x14ac:dyDescent="0.2">
      <c r="A8901" s="291" t="s">
        <v>2697</v>
      </c>
      <c r="B8901" s="190" t="s">
        <v>5127</v>
      </c>
      <c r="C8901" s="291" t="s">
        <v>2691</v>
      </c>
      <c r="D8901" s="291" t="s">
        <v>5128</v>
      </c>
      <c r="E8901" s="556" t="s">
        <v>2700</v>
      </c>
      <c r="F8901" s="556"/>
      <c r="G8901" s="191" t="s">
        <v>48</v>
      </c>
      <c r="H8901" s="192">
        <v>1</v>
      </c>
      <c r="I8901" s="192"/>
      <c r="J8901" s="193">
        <v>1.62</v>
      </c>
      <c r="K8901" s="193">
        <v>1.62</v>
      </c>
    </row>
    <row r="8902" spans="1:11" x14ac:dyDescent="0.2">
      <c r="A8902" s="291" t="s">
        <v>2697</v>
      </c>
      <c r="B8902" s="190" t="s">
        <v>5504</v>
      </c>
      <c r="C8902" s="291" t="s">
        <v>2691</v>
      </c>
      <c r="D8902" s="291" t="s">
        <v>5505</v>
      </c>
      <c r="E8902" s="556" t="s">
        <v>2700</v>
      </c>
      <c r="F8902" s="556"/>
      <c r="G8902" s="191" t="s">
        <v>48</v>
      </c>
      <c r="H8902" s="192">
        <v>1</v>
      </c>
      <c r="I8902" s="192"/>
      <c r="J8902" s="193">
        <v>8.18</v>
      </c>
      <c r="K8902" s="193">
        <v>8.18</v>
      </c>
    </row>
    <row r="8903" spans="1:11" x14ac:dyDescent="0.2">
      <c r="A8903" s="287"/>
      <c r="B8903" s="287"/>
      <c r="C8903" s="287"/>
      <c r="D8903" s="287"/>
      <c r="E8903" s="287" t="s">
        <v>2709</v>
      </c>
      <c r="F8903" s="194">
        <v>177.29999999999998</v>
      </c>
      <c r="G8903" s="287" t="s">
        <v>2710</v>
      </c>
      <c r="H8903" s="194">
        <v>0</v>
      </c>
      <c r="I8903" s="287" t="s">
        <v>2711</v>
      </c>
      <c r="J8903" s="194">
        <v>177.29999999999998</v>
      </c>
    </row>
    <row r="8904" spans="1:11" x14ac:dyDescent="0.2">
      <c r="A8904" s="287"/>
      <c r="B8904" s="287"/>
      <c r="C8904" s="287"/>
      <c r="D8904" s="287"/>
      <c r="E8904" s="287" t="s">
        <v>2712</v>
      </c>
      <c r="F8904" s="194">
        <v>0</v>
      </c>
      <c r="G8904" s="287"/>
      <c r="H8904" s="552" t="s">
        <v>2713</v>
      </c>
      <c r="I8904" s="552"/>
      <c r="J8904" s="194">
        <v>373.69</v>
      </c>
    </row>
    <row r="8905" spans="1:11" ht="13.5" thickBot="1" x14ac:dyDescent="0.25">
      <c r="A8905" s="196"/>
      <c r="B8905" s="196"/>
      <c r="C8905" s="196"/>
      <c r="D8905" s="196"/>
      <c r="E8905" s="196"/>
      <c r="F8905" s="196"/>
      <c r="G8905" s="196" t="s">
        <v>2714</v>
      </c>
      <c r="H8905" s="198">
        <v>0</v>
      </c>
      <c r="I8905" s="196" t="s">
        <v>2715</v>
      </c>
      <c r="J8905" s="197">
        <v>0</v>
      </c>
    </row>
    <row r="8906" spans="1:11" ht="13.5" thickTop="1" x14ac:dyDescent="0.2">
      <c r="A8906" s="195"/>
      <c r="B8906" s="195"/>
      <c r="C8906" s="195"/>
      <c r="D8906" s="195"/>
      <c r="E8906" s="195"/>
      <c r="F8906" s="195"/>
      <c r="G8906" s="195"/>
      <c r="H8906" s="195"/>
      <c r="I8906" s="195"/>
      <c r="J8906" s="195"/>
    </row>
    <row r="8907" spans="1:11" ht="15" x14ac:dyDescent="0.2">
      <c r="A8907" s="288" t="s">
        <v>8302</v>
      </c>
      <c r="B8907" s="180" t="s">
        <v>2678</v>
      </c>
      <c r="C8907" s="288" t="s">
        <v>2679</v>
      </c>
      <c r="D8907" s="288" t="s">
        <v>2680</v>
      </c>
      <c r="E8907" s="553" t="s">
        <v>2681</v>
      </c>
      <c r="F8907" s="553"/>
      <c r="G8907" s="181" t="s">
        <v>2682</v>
      </c>
      <c r="H8907" s="180" t="s">
        <v>2683</v>
      </c>
      <c r="I8907" s="180" t="s">
        <v>6886</v>
      </c>
      <c r="J8907" s="180" t="s">
        <v>2684</v>
      </c>
      <c r="K8907" s="180" t="s">
        <v>2685</v>
      </c>
    </row>
    <row r="8908" spans="1:11" ht="25.5" x14ac:dyDescent="0.2">
      <c r="A8908" s="289" t="s">
        <v>119</v>
      </c>
      <c r="B8908" s="182" t="s">
        <v>5506</v>
      </c>
      <c r="C8908" s="289" t="s">
        <v>2687</v>
      </c>
      <c r="D8908" s="289" t="s">
        <v>5507</v>
      </c>
      <c r="E8908" s="554" t="s">
        <v>3020</v>
      </c>
      <c r="F8908" s="554"/>
      <c r="G8908" s="183" t="s">
        <v>114</v>
      </c>
      <c r="H8908" s="184">
        <v>1</v>
      </c>
      <c r="I8908" s="185"/>
      <c r="J8908" s="185">
        <v>80.180000000000007</v>
      </c>
      <c r="K8908" s="185">
        <v>80.180000000000007</v>
      </c>
    </row>
    <row r="8909" spans="1:11" ht="25.5" x14ac:dyDescent="0.2">
      <c r="A8909" s="290" t="s">
        <v>2689</v>
      </c>
      <c r="B8909" s="186" t="s">
        <v>2870</v>
      </c>
      <c r="C8909" s="290" t="s">
        <v>2691</v>
      </c>
      <c r="D8909" s="290" t="s">
        <v>2871</v>
      </c>
      <c r="E8909" s="555" t="s">
        <v>2693</v>
      </c>
      <c r="F8909" s="555"/>
      <c r="G8909" s="187" t="s">
        <v>2694</v>
      </c>
      <c r="H8909" s="188">
        <v>0.33</v>
      </c>
      <c r="I8909" s="188"/>
      <c r="J8909" s="189">
        <v>33.79</v>
      </c>
      <c r="K8909" s="189">
        <v>11.15</v>
      </c>
    </row>
    <row r="8910" spans="1:11" ht="25.5" x14ac:dyDescent="0.2">
      <c r="A8910" s="290" t="s">
        <v>2689</v>
      </c>
      <c r="B8910" s="186" t="s">
        <v>2881</v>
      </c>
      <c r="C8910" s="290" t="s">
        <v>2691</v>
      </c>
      <c r="D8910" s="290" t="s">
        <v>2882</v>
      </c>
      <c r="E8910" s="555" t="s">
        <v>2693</v>
      </c>
      <c r="F8910" s="555"/>
      <c r="G8910" s="187" t="s">
        <v>2694</v>
      </c>
      <c r="H8910" s="188">
        <v>0.33</v>
      </c>
      <c r="I8910" s="188"/>
      <c r="J8910" s="189">
        <v>27.68</v>
      </c>
      <c r="K8910" s="189">
        <v>9.1300000000000008</v>
      </c>
    </row>
    <row r="8911" spans="1:11" ht="25.5" x14ac:dyDescent="0.2">
      <c r="A8911" s="291" t="s">
        <v>2697</v>
      </c>
      <c r="B8911" s="190" t="s">
        <v>7312</v>
      </c>
      <c r="C8911" s="291" t="s">
        <v>2791</v>
      </c>
      <c r="D8911" s="291" t="s">
        <v>7313</v>
      </c>
      <c r="E8911" s="556" t="s">
        <v>2700</v>
      </c>
      <c r="F8911" s="556"/>
      <c r="G8911" s="191" t="s">
        <v>48</v>
      </c>
      <c r="H8911" s="192">
        <v>1</v>
      </c>
      <c r="I8911" s="192"/>
      <c r="J8911" s="193">
        <v>59.9</v>
      </c>
      <c r="K8911" s="193">
        <v>59.9</v>
      </c>
    </row>
    <row r="8912" spans="1:11" x14ac:dyDescent="0.2">
      <c r="A8912" s="287"/>
      <c r="B8912" s="287"/>
      <c r="C8912" s="287"/>
      <c r="D8912" s="287"/>
      <c r="E8912" s="287" t="s">
        <v>2709</v>
      </c>
      <c r="F8912" s="194">
        <v>14.87</v>
      </c>
      <c r="G8912" s="287" t="s">
        <v>2710</v>
      </c>
      <c r="H8912" s="194">
        <v>0</v>
      </c>
      <c r="I8912" s="287" t="s">
        <v>2711</v>
      </c>
      <c r="J8912" s="194">
        <v>14.87</v>
      </c>
    </row>
    <row r="8913" spans="1:11" x14ac:dyDescent="0.2">
      <c r="A8913" s="287"/>
      <c r="B8913" s="287"/>
      <c r="C8913" s="287"/>
      <c r="D8913" s="287"/>
      <c r="E8913" s="287" t="s">
        <v>2712</v>
      </c>
      <c r="F8913" s="194">
        <v>0</v>
      </c>
      <c r="G8913" s="287"/>
      <c r="H8913" s="552" t="s">
        <v>2713</v>
      </c>
      <c r="I8913" s="552"/>
      <c r="J8913" s="194">
        <v>80.180000000000007</v>
      </c>
    </row>
    <row r="8914" spans="1:11" ht="13.5" thickBot="1" x14ac:dyDescent="0.25">
      <c r="A8914" s="196"/>
      <c r="B8914" s="196"/>
      <c r="C8914" s="196"/>
      <c r="D8914" s="196"/>
      <c r="E8914" s="196"/>
      <c r="F8914" s="196"/>
      <c r="G8914" s="196" t="s">
        <v>2714</v>
      </c>
      <c r="H8914" s="198">
        <v>0</v>
      </c>
      <c r="I8914" s="196" t="s">
        <v>2715</v>
      </c>
      <c r="J8914" s="197">
        <v>0</v>
      </c>
    </row>
    <row r="8915" spans="1:11" ht="13.5" thickTop="1" x14ac:dyDescent="0.2">
      <c r="A8915" s="195"/>
      <c r="B8915" s="195"/>
      <c r="C8915" s="195"/>
      <c r="D8915" s="195"/>
      <c r="E8915" s="195"/>
      <c r="F8915" s="195"/>
      <c r="G8915" s="195"/>
      <c r="H8915" s="195"/>
      <c r="I8915" s="195"/>
      <c r="J8915" s="195"/>
    </row>
    <row r="8916" spans="1:11" ht="15" x14ac:dyDescent="0.2">
      <c r="A8916" s="288" t="s">
        <v>8303</v>
      </c>
      <c r="B8916" s="180" t="s">
        <v>2678</v>
      </c>
      <c r="C8916" s="288" t="s">
        <v>2679</v>
      </c>
      <c r="D8916" s="288" t="s">
        <v>2680</v>
      </c>
      <c r="E8916" s="553" t="s">
        <v>2681</v>
      </c>
      <c r="F8916" s="553"/>
      <c r="G8916" s="181" t="s">
        <v>2682</v>
      </c>
      <c r="H8916" s="180" t="s">
        <v>2683</v>
      </c>
      <c r="I8916" s="180" t="s">
        <v>6886</v>
      </c>
      <c r="J8916" s="180" t="s">
        <v>2684</v>
      </c>
      <c r="K8916" s="180" t="s">
        <v>2685</v>
      </c>
    </row>
    <row r="8917" spans="1:11" ht="25.5" x14ac:dyDescent="0.2">
      <c r="A8917" s="289" t="s">
        <v>119</v>
      </c>
      <c r="B8917" s="182" t="s">
        <v>5508</v>
      </c>
      <c r="C8917" s="289" t="s">
        <v>2687</v>
      </c>
      <c r="D8917" s="289" t="s">
        <v>2069</v>
      </c>
      <c r="E8917" s="554" t="s">
        <v>3020</v>
      </c>
      <c r="F8917" s="554"/>
      <c r="G8917" s="183" t="s">
        <v>48</v>
      </c>
      <c r="H8917" s="184">
        <v>1</v>
      </c>
      <c r="I8917" s="185"/>
      <c r="J8917" s="185">
        <v>20.05</v>
      </c>
      <c r="K8917" s="185">
        <v>20.05</v>
      </c>
    </row>
    <row r="8918" spans="1:11" ht="25.5" x14ac:dyDescent="0.2">
      <c r="A8918" s="290" t="s">
        <v>2689</v>
      </c>
      <c r="B8918" s="186" t="s">
        <v>2870</v>
      </c>
      <c r="C8918" s="290" t="s">
        <v>2691</v>
      </c>
      <c r="D8918" s="290" t="s">
        <v>2871</v>
      </c>
      <c r="E8918" s="555" t="s">
        <v>2693</v>
      </c>
      <c r="F8918" s="555"/>
      <c r="G8918" s="187" t="s">
        <v>2694</v>
      </c>
      <c r="H8918" s="188">
        <v>0.1</v>
      </c>
      <c r="I8918" s="188"/>
      <c r="J8918" s="189">
        <v>33.79</v>
      </c>
      <c r="K8918" s="189">
        <v>3.37</v>
      </c>
    </row>
    <row r="8919" spans="1:11" ht="25.5" x14ac:dyDescent="0.2">
      <c r="A8919" s="290" t="s">
        <v>2689</v>
      </c>
      <c r="B8919" s="186" t="s">
        <v>2881</v>
      </c>
      <c r="C8919" s="290" t="s">
        <v>2691</v>
      </c>
      <c r="D8919" s="290" t="s">
        <v>2882</v>
      </c>
      <c r="E8919" s="555" t="s">
        <v>2693</v>
      </c>
      <c r="F8919" s="555"/>
      <c r="G8919" s="187" t="s">
        <v>2694</v>
      </c>
      <c r="H8919" s="188">
        <v>0.1</v>
      </c>
      <c r="I8919" s="188"/>
      <c r="J8919" s="189">
        <v>27.68</v>
      </c>
      <c r="K8919" s="189">
        <v>2.76</v>
      </c>
    </row>
    <row r="8920" spans="1:11" x14ac:dyDescent="0.2">
      <c r="A8920" s="291" t="s">
        <v>2697</v>
      </c>
      <c r="B8920" s="190" t="s">
        <v>5509</v>
      </c>
      <c r="C8920" s="291" t="s">
        <v>2687</v>
      </c>
      <c r="D8920" s="291" t="s">
        <v>2651</v>
      </c>
      <c r="E8920" s="556" t="s">
        <v>2700</v>
      </c>
      <c r="F8920" s="556"/>
      <c r="G8920" s="191" t="s">
        <v>114</v>
      </c>
      <c r="H8920" s="192">
        <v>1</v>
      </c>
      <c r="I8920" s="192"/>
      <c r="J8920" s="193">
        <v>13.92</v>
      </c>
      <c r="K8920" s="193">
        <v>13.92</v>
      </c>
    </row>
    <row r="8921" spans="1:11" x14ac:dyDescent="0.2">
      <c r="A8921" s="287"/>
      <c r="B8921" s="287"/>
      <c r="C8921" s="287"/>
      <c r="D8921" s="287"/>
      <c r="E8921" s="287" t="s">
        <v>2709</v>
      </c>
      <c r="F8921" s="194">
        <v>4.5</v>
      </c>
      <c r="G8921" s="287" t="s">
        <v>2710</v>
      </c>
      <c r="H8921" s="194">
        <v>0</v>
      </c>
      <c r="I8921" s="287" t="s">
        <v>2711</v>
      </c>
      <c r="J8921" s="194">
        <v>4.5</v>
      </c>
    </row>
    <row r="8922" spans="1:11" x14ac:dyDescent="0.2">
      <c r="A8922" s="287"/>
      <c r="B8922" s="287"/>
      <c r="C8922" s="287"/>
      <c r="D8922" s="287"/>
      <c r="E8922" s="287" t="s">
        <v>2712</v>
      </c>
      <c r="F8922" s="194">
        <v>0</v>
      </c>
      <c r="G8922" s="287"/>
      <c r="H8922" s="552" t="s">
        <v>2713</v>
      </c>
      <c r="I8922" s="552"/>
      <c r="J8922" s="194">
        <v>20.05</v>
      </c>
    </row>
    <row r="8923" spans="1:11" ht="13.5" thickBot="1" x14ac:dyDescent="0.25">
      <c r="A8923" s="196"/>
      <c r="B8923" s="196"/>
      <c r="C8923" s="196"/>
      <c r="D8923" s="196"/>
      <c r="E8923" s="196"/>
      <c r="F8923" s="196"/>
      <c r="G8923" s="196" t="s">
        <v>2714</v>
      </c>
      <c r="H8923" s="198">
        <v>0</v>
      </c>
      <c r="I8923" s="196" t="s">
        <v>2715</v>
      </c>
      <c r="J8923" s="197">
        <v>0</v>
      </c>
    </row>
    <row r="8924" spans="1:11" ht="13.5" thickTop="1" x14ac:dyDescent="0.2">
      <c r="A8924" s="195"/>
      <c r="B8924" s="195"/>
      <c r="C8924" s="195"/>
      <c r="D8924" s="195"/>
      <c r="E8924" s="195"/>
      <c r="F8924" s="195"/>
      <c r="G8924" s="195"/>
      <c r="H8924" s="195"/>
      <c r="I8924" s="195"/>
      <c r="J8924" s="195"/>
    </row>
    <row r="8925" spans="1:11" ht="15" x14ac:dyDescent="0.2">
      <c r="A8925" s="288" t="s">
        <v>8304</v>
      </c>
      <c r="B8925" s="180" t="s">
        <v>2678</v>
      </c>
      <c r="C8925" s="288" t="s">
        <v>2679</v>
      </c>
      <c r="D8925" s="288" t="s">
        <v>2680</v>
      </c>
      <c r="E8925" s="553" t="s">
        <v>2681</v>
      </c>
      <c r="F8925" s="553"/>
      <c r="G8925" s="181" t="s">
        <v>2682</v>
      </c>
      <c r="H8925" s="180" t="s">
        <v>2683</v>
      </c>
      <c r="I8925" s="180" t="s">
        <v>6886</v>
      </c>
      <c r="J8925" s="180" t="s">
        <v>2684</v>
      </c>
      <c r="K8925" s="180" t="s">
        <v>2685</v>
      </c>
    </row>
    <row r="8926" spans="1:11" ht="25.5" x14ac:dyDescent="0.2">
      <c r="A8926" s="289" t="s">
        <v>119</v>
      </c>
      <c r="B8926" s="182" t="s">
        <v>5508</v>
      </c>
      <c r="C8926" s="289" t="s">
        <v>2687</v>
      </c>
      <c r="D8926" s="289" t="s">
        <v>2069</v>
      </c>
      <c r="E8926" s="554" t="s">
        <v>3020</v>
      </c>
      <c r="F8926" s="554"/>
      <c r="G8926" s="183" t="s">
        <v>48</v>
      </c>
      <c r="H8926" s="184">
        <v>1</v>
      </c>
      <c r="I8926" s="185"/>
      <c r="J8926" s="185">
        <v>20.05</v>
      </c>
      <c r="K8926" s="185">
        <v>20.05</v>
      </c>
    </row>
    <row r="8927" spans="1:11" ht="25.5" x14ac:dyDescent="0.2">
      <c r="A8927" s="290" t="s">
        <v>2689</v>
      </c>
      <c r="B8927" s="186" t="s">
        <v>2870</v>
      </c>
      <c r="C8927" s="290" t="s">
        <v>2691</v>
      </c>
      <c r="D8927" s="290" t="s">
        <v>2871</v>
      </c>
      <c r="E8927" s="555" t="s">
        <v>2693</v>
      </c>
      <c r="F8927" s="555"/>
      <c r="G8927" s="187" t="s">
        <v>2694</v>
      </c>
      <c r="H8927" s="188">
        <v>0.1</v>
      </c>
      <c r="I8927" s="188"/>
      <c r="J8927" s="189">
        <v>33.79</v>
      </c>
      <c r="K8927" s="189">
        <v>3.37</v>
      </c>
    </row>
    <row r="8928" spans="1:11" ht="25.5" x14ac:dyDescent="0.2">
      <c r="A8928" s="290" t="s">
        <v>2689</v>
      </c>
      <c r="B8928" s="186" t="s">
        <v>2881</v>
      </c>
      <c r="C8928" s="290" t="s">
        <v>2691</v>
      </c>
      <c r="D8928" s="290" t="s">
        <v>2882</v>
      </c>
      <c r="E8928" s="555" t="s">
        <v>2693</v>
      </c>
      <c r="F8928" s="555"/>
      <c r="G8928" s="187" t="s">
        <v>2694</v>
      </c>
      <c r="H8928" s="188">
        <v>0.1</v>
      </c>
      <c r="I8928" s="188"/>
      <c r="J8928" s="189">
        <v>27.68</v>
      </c>
      <c r="K8928" s="189">
        <v>2.76</v>
      </c>
    </row>
    <row r="8929" spans="1:11" x14ac:dyDescent="0.2">
      <c r="A8929" s="291" t="s">
        <v>2697</v>
      </c>
      <c r="B8929" s="190" t="s">
        <v>5509</v>
      </c>
      <c r="C8929" s="291" t="s">
        <v>2687</v>
      </c>
      <c r="D8929" s="291" t="s">
        <v>2651</v>
      </c>
      <c r="E8929" s="556" t="s">
        <v>2700</v>
      </c>
      <c r="F8929" s="556"/>
      <c r="G8929" s="191" t="s">
        <v>114</v>
      </c>
      <c r="H8929" s="192">
        <v>1</v>
      </c>
      <c r="I8929" s="192"/>
      <c r="J8929" s="193">
        <v>13.92</v>
      </c>
      <c r="K8929" s="193">
        <v>13.92</v>
      </c>
    </row>
    <row r="8930" spans="1:11" x14ac:dyDescent="0.2">
      <c r="A8930" s="287"/>
      <c r="B8930" s="287"/>
      <c r="C8930" s="287"/>
      <c r="D8930" s="287"/>
      <c r="E8930" s="287" t="s">
        <v>2709</v>
      </c>
      <c r="F8930" s="194">
        <v>4.5</v>
      </c>
      <c r="G8930" s="287" t="s">
        <v>2710</v>
      </c>
      <c r="H8930" s="194">
        <v>0</v>
      </c>
      <c r="I8930" s="287" t="s">
        <v>2711</v>
      </c>
      <c r="J8930" s="194">
        <v>4.5</v>
      </c>
    </row>
    <row r="8931" spans="1:11" x14ac:dyDescent="0.2">
      <c r="A8931" s="287"/>
      <c r="B8931" s="287"/>
      <c r="C8931" s="287"/>
      <c r="D8931" s="287"/>
      <c r="E8931" s="287" t="s">
        <v>2712</v>
      </c>
      <c r="F8931" s="194">
        <v>0</v>
      </c>
      <c r="G8931" s="287"/>
      <c r="H8931" s="552" t="s">
        <v>2713</v>
      </c>
      <c r="I8931" s="552"/>
      <c r="J8931" s="194">
        <v>20.05</v>
      </c>
    </row>
    <row r="8932" spans="1:11" ht="13.5" thickBot="1" x14ac:dyDescent="0.25">
      <c r="A8932" s="196"/>
      <c r="B8932" s="196"/>
      <c r="C8932" s="196"/>
      <c r="D8932" s="196"/>
      <c r="E8932" s="196"/>
      <c r="F8932" s="196"/>
      <c r="G8932" s="196" t="s">
        <v>2714</v>
      </c>
      <c r="H8932" s="198">
        <v>0</v>
      </c>
      <c r="I8932" s="196" t="s">
        <v>2715</v>
      </c>
      <c r="J8932" s="197">
        <v>0</v>
      </c>
    </row>
    <row r="8933" spans="1:11" ht="13.5" thickTop="1" x14ac:dyDescent="0.2">
      <c r="A8933" s="195"/>
      <c r="B8933" s="195"/>
      <c r="C8933" s="195"/>
      <c r="D8933" s="195"/>
      <c r="E8933" s="195"/>
      <c r="F8933" s="195"/>
      <c r="G8933" s="195"/>
      <c r="H8933" s="195"/>
      <c r="I8933" s="195"/>
      <c r="J8933" s="195"/>
    </row>
    <row r="8934" spans="1:11" ht="15" x14ac:dyDescent="0.2">
      <c r="A8934" s="288" t="s">
        <v>8305</v>
      </c>
      <c r="B8934" s="180" t="s">
        <v>2678</v>
      </c>
      <c r="C8934" s="288" t="s">
        <v>2679</v>
      </c>
      <c r="D8934" s="288" t="s">
        <v>2680</v>
      </c>
      <c r="E8934" s="553" t="s">
        <v>2681</v>
      </c>
      <c r="F8934" s="553"/>
      <c r="G8934" s="181" t="s">
        <v>2682</v>
      </c>
      <c r="H8934" s="180" t="s">
        <v>2683</v>
      </c>
      <c r="I8934" s="180" t="s">
        <v>6886</v>
      </c>
      <c r="J8934" s="180" t="s">
        <v>2684</v>
      </c>
      <c r="K8934" s="180" t="s">
        <v>2685</v>
      </c>
    </row>
    <row r="8935" spans="1:11" ht="63.75" x14ac:dyDescent="0.2">
      <c r="A8935" s="289" t="s">
        <v>119</v>
      </c>
      <c r="B8935" s="182" t="s">
        <v>7780</v>
      </c>
      <c r="C8935" s="289" t="s">
        <v>2691</v>
      </c>
      <c r="D8935" s="289" t="s">
        <v>7781</v>
      </c>
      <c r="E8935" s="554" t="s">
        <v>3020</v>
      </c>
      <c r="F8935" s="554"/>
      <c r="G8935" s="183" t="s">
        <v>48</v>
      </c>
      <c r="H8935" s="184">
        <v>1</v>
      </c>
      <c r="I8935" s="185"/>
      <c r="J8935" s="185">
        <v>197.78</v>
      </c>
      <c r="K8935" s="185">
        <v>197.78</v>
      </c>
    </row>
    <row r="8936" spans="1:11" ht="25.5" x14ac:dyDescent="0.2">
      <c r="A8936" s="290" t="s">
        <v>2689</v>
      </c>
      <c r="B8936" s="186" t="s">
        <v>7782</v>
      </c>
      <c r="C8936" s="290" t="s">
        <v>2691</v>
      </c>
      <c r="D8936" s="290" t="s">
        <v>7783</v>
      </c>
      <c r="E8936" s="555" t="s">
        <v>3561</v>
      </c>
      <c r="F8936" s="555"/>
      <c r="G8936" s="187" t="s">
        <v>2701</v>
      </c>
      <c r="H8936" s="188">
        <v>1.9357</v>
      </c>
      <c r="I8936" s="188"/>
      <c r="J8936" s="189">
        <v>8.23</v>
      </c>
      <c r="K8936" s="189">
        <v>15.93</v>
      </c>
    </row>
    <row r="8937" spans="1:11" ht="25.5" x14ac:dyDescent="0.2">
      <c r="A8937" s="290" t="s">
        <v>2689</v>
      </c>
      <c r="B8937" s="186" t="s">
        <v>7784</v>
      </c>
      <c r="C8937" s="290" t="s">
        <v>2691</v>
      </c>
      <c r="D8937" s="290" t="s">
        <v>7785</v>
      </c>
      <c r="E8937" s="555" t="s">
        <v>3561</v>
      </c>
      <c r="F8937" s="555"/>
      <c r="G8937" s="187" t="s">
        <v>48</v>
      </c>
      <c r="H8937" s="188">
        <v>1</v>
      </c>
      <c r="I8937" s="188"/>
      <c r="J8937" s="189">
        <v>5.31</v>
      </c>
      <c r="K8937" s="189">
        <v>5.31</v>
      </c>
    </row>
    <row r="8938" spans="1:11" ht="38.25" x14ac:dyDescent="0.2">
      <c r="A8938" s="290" t="s">
        <v>2689</v>
      </c>
      <c r="B8938" s="186" t="s">
        <v>7786</v>
      </c>
      <c r="C8938" s="290" t="s">
        <v>2691</v>
      </c>
      <c r="D8938" s="290" t="s">
        <v>7787</v>
      </c>
      <c r="E8938" s="555" t="s">
        <v>3561</v>
      </c>
      <c r="F8938" s="555"/>
      <c r="G8938" s="187" t="s">
        <v>2701</v>
      </c>
      <c r="H8938" s="188">
        <v>1.9357</v>
      </c>
      <c r="I8938" s="188"/>
      <c r="J8938" s="189">
        <v>16.079999999999998</v>
      </c>
      <c r="K8938" s="189">
        <v>31.12</v>
      </c>
    </row>
    <row r="8939" spans="1:11" ht="38.25" x14ac:dyDescent="0.2">
      <c r="A8939" s="290" t="s">
        <v>2689</v>
      </c>
      <c r="B8939" s="186" t="s">
        <v>7788</v>
      </c>
      <c r="C8939" s="290" t="s">
        <v>2691</v>
      </c>
      <c r="D8939" s="290" t="s">
        <v>7789</v>
      </c>
      <c r="E8939" s="555" t="s">
        <v>3020</v>
      </c>
      <c r="F8939" s="555"/>
      <c r="G8939" s="187" t="s">
        <v>2701</v>
      </c>
      <c r="H8939" s="188">
        <v>1.38</v>
      </c>
      <c r="I8939" s="188"/>
      <c r="J8939" s="189">
        <v>8.52</v>
      </c>
      <c r="K8939" s="189">
        <v>11.75</v>
      </c>
    </row>
    <row r="8940" spans="1:11" ht="38.25" x14ac:dyDescent="0.2">
      <c r="A8940" s="290" t="s">
        <v>2689</v>
      </c>
      <c r="B8940" s="186" t="s">
        <v>7790</v>
      </c>
      <c r="C8940" s="290" t="s">
        <v>2691</v>
      </c>
      <c r="D8940" s="290" t="s">
        <v>7791</v>
      </c>
      <c r="E8940" s="555" t="s">
        <v>3020</v>
      </c>
      <c r="F8940" s="555"/>
      <c r="G8940" s="187" t="s">
        <v>2701</v>
      </c>
      <c r="H8940" s="188">
        <v>1.9357</v>
      </c>
      <c r="I8940" s="188"/>
      <c r="J8940" s="189">
        <v>12.03</v>
      </c>
      <c r="K8940" s="189">
        <v>23.28</v>
      </c>
    </row>
    <row r="8941" spans="1:11" ht="38.25" x14ac:dyDescent="0.2">
      <c r="A8941" s="290" t="s">
        <v>2689</v>
      </c>
      <c r="B8941" s="186" t="s">
        <v>5161</v>
      </c>
      <c r="C8941" s="290" t="s">
        <v>2691</v>
      </c>
      <c r="D8941" s="290" t="s">
        <v>5162</v>
      </c>
      <c r="E8941" s="555" t="s">
        <v>3020</v>
      </c>
      <c r="F8941" s="555"/>
      <c r="G8941" s="187" t="s">
        <v>2701</v>
      </c>
      <c r="H8941" s="188">
        <v>10.6357</v>
      </c>
      <c r="I8941" s="188"/>
      <c r="J8941" s="189">
        <v>4.3600000000000003</v>
      </c>
      <c r="K8941" s="189">
        <v>46.37</v>
      </c>
    </row>
    <row r="8942" spans="1:11" ht="38.25" x14ac:dyDescent="0.2">
      <c r="A8942" s="290" t="s">
        <v>2689</v>
      </c>
      <c r="B8942" s="186" t="s">
        <v>5117</v>
      </c>
      <c r="C8942" s="290" t="s">
        <v>2691</v>
      </c>
      <c r="D8942" s="290" t="s">
        <v>5118</v>
      </c>
      <c r="E8942" s="555" t="s">
        <v>3020</v>
      </c>
      <c r="F8942" s="555"/>
      <c r="G8942" s="187" t="s">
        <v>48</v>
      </c>
      <c r="H8942" s="188">
        <v>1</v>
      </c>
      <c r="I8942" s="188"/>
      <c r="J8942" s="189">
        <v>21.58</v>
      </c>
      <c r="K8942" s="189">
        <v>21.58</v>
      </c>
    </row>
    <row r="8943" spans="1:11" ht="25.5" x14ac:dyDescent="0.2">
      <c r="A8943" s="290" t="s">
        <v>2689</v>
      </c>
      <c r="B8943" s="186" t="s">
        <v>5489</v>
      </c>
      <c r="C8943" s="290" t="s">
        <v>2691</v>
      </c>
      <c r="D8943" s="290" t="s">
        <v>5490</v>
      </c>
      <c r="E8943" s="555" t="s">
        <v>3020</v>
      </c>
      <c r="F8943" s="555"/>
      <c r="G8943" s="187" t="s">
        <v>48</v>
      </c>
      <c r="H8943" s="188">
        <v>1</v>
      </c>
      <c r="I8943" s="188"/>
      <c r="J8943" s="189">
        <v>42.44</v>
      </c>
      <c r="K8943" s="189">
        <v>42.44</v>
      </c>
    </row>
    <row r="8944" spans="1:11" x14ac:dyDescent="0.2">
      <c r="A8944" s="287"/>
      <c r="B8944" s="287"/>
      <c r="C8944" s="287"/>
      <c r="D8944" s="287"/>
      <c r="E8944" s="287" t="s">
        <v>2709</v>
      </c>
      <c r="F8944" s="194">
        <v>101.18</v>
      </c>
      <c r="G8944" s="287" t="s">
        <v>2710</v>
      </c>
      <c r="H8944" s="194">
        <v>0</v>
      </c>
      <c r="I8944" s="287" t="s">
        <v>2711</v>
      </c>
      <c r="J8944" s="194">
        <v>101.18</v>
      </c>
    </row>
    <row r="8945" spans="1:11" x14ac:dyDescent="0.2">
      <c r="A8945" s="287"/>
      <c r="B8945" s="287"/>
      <c r="C8945" s="287"/>
      <c r="D8945" s="287"/>
      <c r="E8945" s="287" t="s">
        <v>2712</v>
      </c>
      <c r="F8945" s="194">
        <v>0</v>
      </c>
      <c r="G8945" s="287"/>
      <c r="H8945" s="552" t="s">
        <v>2713</v>
      </c>
      <c r="I8945" s="552"/>
      <c r="J8945" s="194">
        <v>197.78</v>
      </c>
    </row>
    <row r="8946" spans="1:11" ht="13.5" thickBot="1" x14ac:dyDescent="0.25">
      <c r="A8946" s="196"/>
      <c r="B8946" s="196"/>
      <c r="C8946" s="196"/>
      <c r="D8946" s="196"/>
      <c r="E8946" s="196"/>
      <c r="F8946" s="196"/>
      <c r="G8946" s="196" t="s">
        <v>2714</v>
      </c>
      <c r="H8946" s="198">
        <v>0</v>
      </c>
      <c r="I8946" s="196" t="s">
        <v>2715</v>
      </c>
      <c r="J8946" s="197">
        <v>0</v>
      </c>
    </row>
    <row r="8947" spans="1:11" ht="13.5" thickTop="1" x14ac:dyDescent="0.2">
      <c r="A8947" s="195"/>
      <c r="B8947" s="195"/>
      <c r="C8947" s="195"/>
      <c r="D8947" s="195"/>
      <c r="E8947" s="195"/>
      <c r="F8947" s="195"/>
      <c r="G8947" s="195"/>
      <c r="H8947" s="195"/>
      <c r="I8947" s="195"/>
      <c r="J8947" s="195"/>
    </row>
    <row r="8948" spans="1:11" ht="15" x14ac:dyDescent="0.2">
      <c r="A8948" s="288" t="s">
        <v>8306</v>
      </c>
      <c r="B8948" s="180" t="s">
        <v>2678</v>
      </c>
      <c r="C8948" s="288" t="s">
        <v>2679</v>
      </c>
      <c r="D8948" s="288" t="s">
        <v>2680</v>
      </c>
      <c r="E8948" s="553" t="s">
        <v>2681</v>
      </c>
      <c r="F8948" s="553"/>
      <c r="G8948" s="181" t="s">
        <v>2682</v>
      </c>
      <c r="H8948" s="180" t="s">
        <v>2683</v>
      </c>
      <c r="I8948" s="180" t="s">
        <v>6886</v>
      </c>
      <c r="J8948" s="180" t="s">
        <v>2684</v>
      </c>
      <c r="K8948" s="180" t="s">
        <v>2685</v>
      </c>
    </row>
    <row r="8949" spans="1:11" x14ac:dyDescent="0.2">
      <c r="A8949" s="289" t="s">
        <v>119</v>
      </c>
      <c r="B8949" s="182" t="s">
        <v>5510</v>
      </c>
      <c r="C8949" s="289" t="s">
        <v>2687</v>
      </c>
      <c r="D8949" s="289" t="s">
        <v>2075</v>
      </c>
      <c r="E8949" s="554" t="s">
        <v>2834</v>
      </c>
      <c r="F8949" s="554"/>
      <c r="G8949" s="183" t="s">
        <v>48</v>
      </c>
      <c r="H8949" s="184">
        <v>1</v>
      </c>
      <c r="I8949" s="185"/>
      <c r="J8949" s="185">
        <v>26.47</v>
      </c>
      <c r="K8949" s="185">
        <v>26.47</v>
      </c>
    </row>
    <row r="8950" spans="1:11" ht="25.5" x14ac:dyDescent="0.2">
      <c r="A8950" s="290" t="s">
        <v>2689</v>
      </c>
      <c r="B8950" s="186" t="s">
        <v>2870</v>
      </c>
      <c r="C8950" s="290" t="s">
        <v>2691</v>
      </c>
      <c r="D8950" s="290" t="s">
        <v>2871</v>
      </c>
      <c r="E8950" s="555" t="s">
        <v>2693</v>
      </c>
      <c r="F8950" s="555"/>
      <c r="G8950" s="187" t="s">
        <v>2694</v>
      </c>
      <c r="H8950" s="188">
        <v>0.33</v>
      </c>
      <c r="I8950" s="188"/>
      <c r="J8950" s="189">
        <v>33.79</v>
      </c>
      <c r="K8950" s="189">
        <v>11.15</v>
      </c>
    </row>
    <row r="8951" spans="1:11" ht="25.5" x14ac:dyDescent="0.2">
      <c r="A8951" s="290" t="s">
        <v>2689</v>
      </c>
      <c r="B8951" s="186" t="s">
        <v>2881</v>
      </c>
      <c r="C8951" s="290" t="s">
        <v>2691</v>
      </c>
      <c r="D8951" s="290" t="s">
        <v>2882</v>
      </c>
      <c r="E8951" s="555" t="s">
        <v>2693</v>
      </c>
      <c r="F8951" s="555"/>
      <c r="G8951" s="187" t="s">
        <v>2694</v>
      </c>
      <c r="H8951" s="188">
        <v>0.33</v>
      </c>
      <c r="I8951" s="188"/>
      <c r="J8951" s="189">
        <v>27.68</v>
      </c>
      <c r="K8951" s="189">
        <v>9.1300000000000008</v>
      </c>
    </row>
    <row r="8952" spans="1:11" ht="25.5" x14ac:dyDescent="0.2">
      <c r="A8952" s="291" t="s">
        <v>2697</v>
      </c>
      <c r="B8952" s="190" t="s">
        <v>5511</v>
      </c>
      <c r="C8952" s="291" t="s">
        <v>2691</v>
      </c>
      <c r="D8952" s="291" t="s">
        <v>5512</v>
      </c>
      <c r="E8952" s="556" t="s">
        <v>2700</v>
      </c>
      <c r="F8952" s="556"/>
      <c r="G8952" s="191" t="s">
        <v>48</v>
      </c>
      <c r="H8952" s="192">
        <v>1</v>
      </c>
      <c r="I8952" s="192"/>
      <c r="J8952" s="193">
        <v>6.19</v>
      </c>
      <c r="K8952" s="193">
        <v>6.19</v>
      </c>
    </row>
    <row r="8953" spans="1:11" x14ac:dyDescent="0.2">
      <c r="A8953" s="287"/>
      <c r="B8953" s="287"/>
      <c r="C8953" s="287"/>
      <c r="D8953" s="287"/>
      <c r="E8953" s="287" t="s">
        <v>2709</v>
      </c>
      <c r="F8953" s="194">
        <v>14.87</v>
      </c>
      <c r="G8953" s="287" t="s">
        <v>2710</v>
      </c>
      <c r="H8953" s="194">
        <v>0</v>
      </c>
      <c r="I8953" s="287" t="s">
        <v>2711</v>
      </c>
      <c r="J8953" s="194">
        <v>14.87</v>
      </c>
    </row>
    <row r="8954" spans="1:11" x14ac:dyDescent="0.2">
      <c r="A8954" s="287"/>
      <c r="B8954" s="287"/>
      <c r="C8954" s="287"/>
      <c r="D8954" s="287"/>
      <c r="E8954" s="287" t="s">
        <v>2712</v>
      </c>
      <c r="F8954" s="194">
        <v>0</v>
      </c>
      <c r="G8954" s="287"/>
      <c r="H8954" s="552" t="s">
        <v>2713</v>
      </c>
      <c r="I8954" s="552"/>
      <c r="J8954" s="194">
        <v>26.47</v>
      </c>
    </row>
    <row r="8955" spans="1:11" ht="13.5" thickBot="1" x14ac:dyDescent="0.25">
      <c r="A8955" s="196"/>
      <c r="B8955" s="196"/>
      <c r="C8955" s="196"/>
      <c r="D8955" s="196"/>
      <c r="E8955" s="196"/>
      <c r="F8955" s="196"/>
      <c r="G8955" s="196" t="s">
        <v>2714</v>
      </c>
      <c r="H8955" s="198">
        <v>0</v>
      </c>
      <c r="I8955" s="196" t="s">
        <v>2715</v>
      </c>
      <c r="J8955" s="197">
        <v>0</v>
      </c>
    </row>
    <row r="8956" spans="1:11" ht="13.5" thickTop="1" x14ac:dyDescent="0.2">
      <c r="A8956" s="195"/>
      <c r="B8956" s="195"/>
      <c r="C8956" s="195"/>
      <c r="D8956" s="195"/>
      <c r="E8956" s="195"/>
      <c r="F8956" s="195"/>
      <c r="G8956" s="195"/>
      <c r="H8956" s="195"/>
      <c r="I8956" s="195"/>
      <c r="J8956" s="195"/>
    </row>
    <row r="8957" spans="1:11" x14ac:dyDescent="0.2">
      <c r="A8957" s="292" t="s">
        <v>8307</v>
      </c>
      <c r="B8957" s="292"/>
      <c r="C8957" s="292"/>
      <c r="D8957" s="292" t="s">
        <v>2077</v>
      </c>
      <c r="E8957" s="292"/>
      <c r="F8957" s="558"/>
      <c r="G8957" s="558"/>
      <c r="H8957" s="292"/>
      <c r="I8957" s="178"/>
      <c r="J8957" s="292"/>
      <c r="K8957" s="179">
        <v>0</v>
      </c>
    </row>
    <row r="8958" spans="1:11" ht="15" x14ac:dyDescent="0.2">
      <c r="A8958" s="288" t="s">
        <v>8308</v>
      </c>
      <c r="B8958" s="180" t="s">
        <v>2678</v>
      </c>
      <c r="C8958" s="288" t="s">
        <v>2679</v>
      </c>
      <c r="D8958" s="288" t="s">
        <v>2680</v>
      </c>
      <c r="E8958" s="553" t="s">
        <v>2681</v>
      </c>
      <c r="F8958" s="553"/>
      <c r="G8958" s="181" t="s">
        <v>2682</v>
      </c>
      <c r="H8958" s="180" t="s">
        <v>2683</v>
      </c>
      <c r="I8958" s="180" t="s">
        <v>6886</v>
      </c>
      <c r="J8958" s="180" t="s">
        <v>2684</v>
      </c>
      <c r="K8958" s="180" t="s">
        <v>2685</v>
      </c>
    </row>
    <row r="8959" spans="1:11" x14ac:dyDescent="0.2">
      <c r="A8959" s="289" t="s">
        <v>119</v>
      </c>
      <c r="B8959" s="182" t="s">
        <v>5513</v>
      </c>
      <c r="C8959" s="289" t="s">
        <v>2791</v>
      </c>
      <c r="D8959" s="289" t="s">
        <v>5514</v>
      </c>
      <c r="E8959" s="554" t="s">
        <v>7314</v>
      </c>
      <c r="F8959" s="554"/>
      <c r="G8959" s="183" t="s">
        <v>48</v>
      </c>
      <c r="H8959" s="184">
        <v>1</v>
      </c>
      <c r="I8959" s="185"/>
      <c r="J8959" s="185">
        <v>97.72</v>
      </c>
      <c r="K8959" s="185">
        <v>97.72</v>
      </c>
    </row>
    <row r="8960" spans="1:11" ht="25.5" x14ac:dyDescent="0.2">
      <c r="A8960" s="290" t="s">
        <v>2689</v>
      </c>
      <c r="B8960" s="186" t="s">
        <v>2881</v>
      </c>
      <c r="C8960" s="290" t="s">
        <v>2691</v>
      </c>
      <c r="D8960" s="290" t="s">
        <v>2882</v>
      </c>
      <c r="E8960" s="555" t="s">
        <v>2693</v>
      </c>
      <c r="F8960" s="555"/>
      <c r="G8960" s="187" t="s">
        <v>2694</v>
      </c>
      <c r="H8960" s="188">
        <v>0.64800000000000002</v>
      </c>
      <c r="I8960" s="188"/>
      <c r="J8960" s="189">
        <v>27.68</v>
      </c>
      <c r="K8960" s="189">
        <v>17.93</v>
      </c>
    </row>
    <row r="8961" spans="1:11" ht="25.5" x14ac:dyDescent="0.2">
      <c r="A8961" s="290" t="s">
        <v>2689</v>
      </c>
      <c r="B8961" s="186" t="s">
        <v>2870</v>
      </c>
      <c r="C8961" s="290" t="s">
        <v>2691</v>
      </c>
      <c r="D8961" s="290" t="s">
        <v>2871</v>
      </c>
      <c r="E8961" s="555" t="s">
        <v>2693</v>
      </c>
      <c r="F8961" s="555"/>
      <c r="G8961" s="187" t="s">
        <v>2694</v>
      </c>
      <c r="H8961" s="188">
        <v>0.64800000000000002</v>
      </c>
      <c r="I8961" s="188"/>
      <c r="J8961" s="189">
        <v>33.79</v>
      </c>
      <c r="K8961" s="189">
        <v>21.89</v>
      </c>
    </row>
    <row r="8962" spans="1:11" x14ac:dyDescent="0.2">
      <c r="A8962" s="291" t="s">
        <v>2697</v>
      </c>
      <c r="B8962" s="190" t="s">
        <v>5515</v>
      </c>
      <c r="C8962" s="291" t="s">
        <v>2791</v>
      </c>
      <c r="D8962" s="291" t="s">
        <v>5516</v>
      </c>
      <c r="E8962" s="556" t="s">
        <v>2700</v>
      </c>
      <c r="F8962" s="556"/>
      <c r="G8962" s="191" t="s">
        <v>48</v>
      </c>
      <c r="H8962" s="192">
        <v>1</v>
      </c>
      <c r="I8962" s="192"/>
      <c r="J8962" s="193">
        <v>57.9</v>
      </c>
      <c r="K8962" s="193">
        <v>57.9</v>
      </c>
    </row>
    <row r="8963" spans="1:11" x14ac:dyDescent="0.2">
      <c r="A8963" s="287"/>
      <c r="B8963" s="287"/>
      <c r="C8963" s="287"/>
      <c r="D8963" s="287"/>
      <c r="E8963" s="287" t="s">
        <v>2709</v>
      </c>
      <c r="F8963" s="194">
        <v>29.2</v>
      </c>
      <c r="G8963" s="287" t="s">
        <v>2710</v>
      </c>
      <c r="H8963" s="194">
        <v>0</v>
      </c>
      <c r="I8963" s="287" t="s">
        <v>2711</v>
      </c>
      <c r="J8963" s="194">
        <v>29.2</v>
      </c>
    </row>
    <row r="8964" spans="1:11" x14ac:dyDescent="0.2">
      <c r="A8964" s="287"/>
      <c r="B8964" s="287"/>
      <c r="C8964" s="287"/>
      <c r="D8964" s="287"/>
      <c r="E8964" s="287" t="s">
        <v>2712</v>
      </c>
      <c r="F8964" s="194">
        <v>0</v>
      </c>
      <c r="G8964" s="287"/>
      <c r="H8964" s="552" t="s">
        <v>2713</v>
      </c>
      <c r="I8964" s="552"/>
      <c r="J8964" s="194">
        <v>97.72</v>
      </c>
    </row>
    <row r="8965" spans="1:11" ht="13.5" thickBot="1" x14ac:dyDescent="0.25">
      <c r="A8965" s="196"/>
      <c r="B8965" s="196"/>
      <c r="C8965" s="196"/>
      <c r="D8965" s="196"/>
      <c r="E8965" s="196"/>
      <c r="F8965" s="196"/>
      <c r="G8965" s="196" t="s">
        <v>2714</v>
      </c>
      <c r="H8965" s="198">
        <v>0</v>
      </c>
      <c r="I8965" s="196" t="s">
        <v>2715</v>
      </c>
      <c r="J8965" s="197">
        <v>0</v>
      </c>
    </row>
    <row r="8966" spans="1:11" ht="13.5" thickTop="1" x14ac:dyDescent="0.2">
      <c r="A8966" s="195"/>
      <c r="B8966" s="195"/>
      <c r="C8966" s="195"/>
      <c r="D8966" s="195"/>
      <c r="E8966" s="195"/>
      <c r="F8966" s="195"/>
      <c r="G8966" s="195"/>
      <c r="H8966" s="195"/>
      <c r="I8966" s="195"/>
      <c r="J8966" s="195"/>
    </row>
    <row r="8967" spans="1:11" ht="15" x14ac:dyDescent="0.2">
      <c r="A8967" s="288" t="s">
        <v>8309</v>
      </c>
      <c r="B8967" s="180" t="s">
        <v>2678</v>
      </c>
      <c r="C8967" s="288" t="s">
        <v>2679</v>
      </c>
      <c r="D8967" s="288" t="s">
        <v>2680</v>
      </c>
      <c r="E8967" s="553" t="s">
        <v>2681</v>
      </c>
      <c r="F8967" s="553"/>
      <c r="G8967" s="181" t="s">
        <v>2682</v>
      </c>
      <c r="H8967" s="180" t="s">
        <v>2683</v>
      </c>
      <c r="I8967" s="180" t="s">
        <v>6886</v>
      </c>
      <c r="J8967" s="180" t="s">
        <v>2684</v>
      </c>
      <c r="K8967" s="180" t="s">
        <v>2685</v>
      </c>
    </row>
    <row r="8968" spans="1:11" x14ac:dyDescent="0.2">
      <c r="A8968" s="289" t="s">
        <v>119</v>
      </c>
      <c r="B8968" s="182" t="s">
        <v>5517</v>
      </c>
      <c r="C8968" s="289" t="s">
        <v>2791</v>
      </c>
      <c r="D8968" s="289" t="s">
        <v>5518</v>
      </c>
      <c r="E8968" s="554" t="s">
        <v>7114</v>
      </c>
      <c r="F8968" s="554"/>
      <c r="G8968" s="183" t="s">
        <v>48</v>
      </c>
      <c r="H8968" s="184">
        <v>1</v>
      </c>
      <c r="I8968" s="185"/>
      <c r="J8968" s="185">
        <v>197.38</v>
      </c>
      <c r="K8968" s="185">
        <v>197.38</v>
      </c>
    </row>
    <row r="8969" spans="1:11" ht="25.5" x14ac:dyDescent="0.2">
      <c r="A8969" s="290" t="s">
        <v>2689</v>
      </c>
      <c r="B8969" s="186" t="s">
        <v>2881</v>
      </c>
      <c r="C8969" s="290" t="s">
        <v>2691</v>
      </c>
      <c r="D8969" s="290" t="s">
        <v>2882</v>
      </c>
      <c r="E8969" s="555" t="s">
        <v>2693</v>
      </c>
      <c r="F8969" s="555"/>
      <c r="G8969" s="187" t="s">
        <v>2694</v>
      </c>
      <c r="H8969" s="188">
        <v>2.3380000000000001</v>
      </c>
      <c r="I8969" s="188"/>
      <c r="J8969" s="189">
        <v>27.68</v>
      </c>
      <c r="K8969" s="189">
        <v>64.709999999999994</v>
      </c>
    </row>
    <row r="8970" spans="1:11" ht="25.5" x14ac:dyDescent="0.2">
      <c r="A8970" s="290" t="s">
        <v>2689</v>
      </c>
      <c r="B8970" s="186" t="s">
        <v>2870</v>
      </c>
      <c r="C8970" s="290" t="s">
        <v>2691</v>
      </c>
      <c r="D8970" s="290" t="s">
        <v>2871</v>
      </c>
      <c r="E8970" s="555" t="s">
        <v>2693</v>
      </c>
      <c r="F8970" s="555"/>
      <c r="G8970" s="187" t="s">
        <v>2694</v>
      </c>
      <c r="H8970" s="188">
        <v>1.9139999999999999</v>
      </c>
      <c r="I8970" s="188"/>
      <c r="J8970" s="189">
        <v>33.79</v>
      </c>
      <c r="K8970" s="189">
        <v>64.67</v>
      </c>
    </row>
    <row r="8971" spans="1:11" x14ac:dyDescent="0.2">
      <c r="A8971" s="291" t="s">
        <v>2697</v>
      </c>
      <c r="B8971" s="190" t="s">
        <v>5519</v>
      </c>
      <c r="C8971" s="291" t="s">
        <v>2791</v>
      </c>
      <c r="D8971" s="291" t="s">
        <v>5518</v>
      </c>
      <c r="E8971" s="556" t="s">
        <v>2700</v>
      </c>
      <c r="F8971" s="556"/>
      <c r="G8971" s="191" t="s">
        <v>48</v>
      </c>
      <c r="H8971" s="192">
        <v>1</v>
      </c>
      <c r="I8971" s="192"/>
      <c r="J8971" s="193">
        <v>68</v>
      </c>
      <c r="K8971" s="193">
        <v>68</v>
      </c>
    </row>
    <row r="8972" spans="1:11" x14ac:dyDescent="0.2">
      <c r="A8972" s="287"/>
      <c r="B8972" s="287"/>
      <c r="C8972" s="287"/>
      <c r="D8972" s="287"/>
      <c r="E8972" s="287" t="s">
        <v>2709</v>
      </c>
      <c r="F8972" s="194">
        <v>94.55</v>
      </c>
      <c r="G8972" s="287" t="s">
        <v>2710</v>
      </c>
      <c r="H8972" s="194">
        <v>0</v>
      </c>
      <c r="I8972" s="287" t="s">
        <v>2711</v>
      </c>
      <c r="J8972" s="194">
        <v>94.55</v>
      </c>
    </row>
    <row r="8973" spans="1:11" x14ac:dyDescent="0.2">
      <c r="A8973" s="287"/>
      <c r="B8973" s="287"/>
      <c r="C8973" s="287"/>
      <c r="D8973" s="287"/>
      <c r="E8973" s="287" t="s">
        <v>2712</v>
      </c>
      <c r="F8973" s="194">
        <v>0</v>
      </c>
      <c r="G8973" s="287"/>
      <c r="H8973" s="552" t="s">
        <v>2713</v>
      </c>
      <c r="I8973" s="552"/>
      <c r="J8973" s="194">
        <v>197.38</v>
      </c>
    </row>
    <row r="8974" spans="1:11" ht="13.5" thickBot="1" x14ac:dyDescent="0.25">
      <c r="A8974" s="196"/>
      <c r="B8974" s="196"/>
      <c r="C8974" s="196"/>
      <c r="D8974" s="196"/>
      <c r="E8974" s="196"/>
      <c r="F8974" s="196"/>
      <c r="G8974" s="196" t="s">
        <v>2714</v>
      </c>
      <c r="H8974" s="198">
        <v>0</v>
      </c>
      <c r="I8974" s="196" t="s">
        <v>2715</v>
      </c>
      <c r="J8974" s="197">
        <v>0</v>
      </c>
    </row>
    <row r="8975" spans="1:11" ht="13.5" thickTop="1" x14ac:dyDescent="0.2">
      <c r="A8975" s="195"/>
      <c r="B8975" s="195"/>
      <c r="C8975" s="195"/>
      <c r="D8975" s="195"/>
      <c r="E8975" s="195"/>
      <c r="F8975" s="195"/>
      <c r="G8975" s="195"/>
      <c r="H8975" s="195"/>
      <c r="I8975" s="195"/>
      <c r="J8975" s="195"/>
    </row>
    <row r="8976" spans="1:11" ht="15" x14ac:dyDescent="0.2">
      <c r="A8976" s="288" t="s">
        <v>8310</v>
      </c>
      <c r="B8976" s="180" t="s">
        <v>2678</v>
      </c>
      <c r="C8976" s="288" t="s">
        <v>2679</v>
      </c>
      <c r="D8976" s="288" t="s">
        <v>2680</v>
      </c>
      <c r="E8976" s="553" t="s">
        <v>2681</v>
      </c>
      <c r="F8976" s="553"/>
      <c r="G8976" s="181" t="s">
        <v>2682</v>
      </c>
      <c r="H8976" s="180" t="s">
        <v>2683</v>
      </c>
      <c r="I8976" s="180" t="s">
        <v>6886</v>
      </c>
      <c r="J8976" s="180" t="s">
        <v>2684</v>
      </c>
      <c r="K8976" s="180" t="s">
        <v>2685</v>
      </c>
    </row>
    <row r="8977" spans="1:11" x14ac:dyDescent="0.2">
      <c r="A8977" s="289" t="s">
        <v>119</v>
      </c>
      <c r="B8977" s="182" t="s">
        <v>5520</v>
      </c>
      <c r="C8977" s="289" t="s">
        <v>2791</v>
      </c>
      <c r="D8977" s="289" t="s">
        <v>5521</v>
      </c>
      <c r="E8977" s="554" t="s">
        <v>7075</v>
      </c>
      <c r="F8977" s="554"/>
      <c r="G8977" s="183" t="s">
        <v>48</v>
      </c>
      <c r="H8977" s="184">
        <v>1</v>
      </c>
      <c r="I8977" s="185"/>
      <c r="J8977" s="185">
        <v>410.27</v>
      </c>
      <c r="K8977" s="185">
        <v>410.27</v>
      </c>
    </row>
    <row r="8978" spans="1:11" ht="25.5" x14ac:dyDescent="0.2">
      <c r="A8978" s="290" t="s">
        <v>2689</v>
      </c>
      <c r="B8978" s="186" t="s">
        <v>2870</v>
      </c>
      <c r="C8978" s="290" t="s">
        <v>2691</v>
      </c>
      <c r="D8978" s="290" t="s">
        <v>2871</v>
      </c>
      <c r="E8978" s="555" t="s">
        <v>2693</v>
      </c>
      <c r="F8978" s="555"/>
      <c r="G8978" s="187" t="s">
        <v>2694</v>
      </c>
      <c r="H8978" s="188">
        <v>1.34</v>
      </c>
      <c r="I8978" s="188"/>
      <c r="J8978" s="189">
        <v>33.79</v>
      </c>
      <c r="K8978" s="189">
        <v>45.27</v>
      </c>
    </row>
    <row r="8979" spans="1:11" ht="25.5" x14ac:dyDescent="0.2">
      <c r="A8979" s="291" t="s">
        <v>2697</v>
      </c>
      <c r="B8979" s="190" t="s">
        <v>5522</v>
      </c>
      <c r="C8979" s="291" t="s">
        <v>2791</v>
      </c>
      <c r="D8979" s="291" t="s">
        <v>5523</v>
      </c>
      <c r="E8979" s="556" t="s">
        <v>2700</v>
      </c>
      <c r="F8979" s="556"/>
      <c r="G8979" s="191" t="s">
        <v>48</v>
      </c>
      <c r="H8979" s="192">
        <v>1</v>
      </c>
      <c r="I8979" s="192"/>
      <c r="J8979" s="193">
        <v>365</v>
      </c>
      <c r="K8979" s="193">
        <v>365</v>
      </c>
    </row>
    <row r="8980" spans="1:11" x14ac:dyDescent="0.2">
      <c r="A8980" s="287"/>
      <c r="B8980" s="287"/>
      <c r="C8980" s="287"/>
      <c r="D8980" s="287"/>
      <c r="E8980" s="287" t="s">
        <v>2709</v>
      </c>
      <c r="F8980" s="194">
        <v>34.299999999999997</v>
      </c>
      <c r="G8980" s="287" t="s">
        <v>2710</v>
      </c>
      <c r="H8980" s="194">
        <v>0</v>
      </c>
      <c r="I8980" s="287" t="s">
        <v>2711</v>
      </c>
      <c r="J8980" s="194">
        <v>34.299999999999997</v>
      </c>
    </row>
    <row r="8981" spans="1:11" x14ac:dyDescent="0.2">
      <c r="A8981" s="287"/>
      <c r="B8981" s="287"/>
      <c r="C8981" s="287"/>
      <c r="D8981" s="287"/>
      <c r="E8981" s="287" t="s">
        <v>2712</v>
      </c>
      <c r="F8981" s="194">
        <v>0</v>
      </c>
      <c r="G8981" s="287"/>
      <c r="H8981" s="552" t="s">
        <v>2713</v>
      </c>
      <c r="I8981" s="552"/>
      <c r="J8981" s="194">
        <v>410.27</v>
      </c>
    </row>
    <row r="8982" spans="1:11" ht="13.5" thickBot="1" x14ac:dyDescent="0.25">
      <c r="A8982" s="196"/>
      <c r="B8982" s="196"/>
      <c r="C8982" s="196"/>
      <c r="D8982" s="196"/>
      <c r="E8982" s="196"/>
      <c r="F8982" s="196"/>
      <c r="G8982" s="196" t="s">
        <v>2714</v>
      </c>
      <c r="H8982" s="198">
        <v>0</v>
      </c>
      <c r="I8982" s="196" t="s">
        <v>2715</v>
      </c>
      <c r="J8982" s="197">
        <v>0</v>
      </c>
    </row>
    <row r="8983" spans="1:11" ht="13.5" thickTop="1" x14ac:dyDescent="0.2">
      <c r="A8983" s="195"/>
      <c r="B8983" s="195"/>
      <c r="C8983" s="195"/>
      <c r="D8983" s="195"/>
      <c r="E8983" s="195"/>
      <c r="F8983" s="195"/>
      <c r="G8983" s="195"/>
      <c r="H8983" s="195"/>
      <c r="I8983" s="195"/>
      <c r="J8983" s="195"/>
    </row>
    <row r="8984" spans="1:11" x14ac:dyDescent="0.2">
      <c r="A8984" s="292" t="s">
        <v>8311</v>
      </c>
      <c r="B8984" s="292"/>
      <c r="C8984" s="292"/>
      <c r="D8984" s="292" t="s">
        <v>2088</v>
      </c>
      <c r="E8984" s="292"/>
      <c r="F8984" s="558"/>
      <c r="G8984" s="558"/>
      <c r="H8984" s="292"/>
      <c r="I8984" s="178"/>
      <c r="J8984" s="292"/>
      <c r="K8984" s="179">
        <v>0</v>
      </c>
    </row>
    <row r="8985" spans="1:11" ht="15" x14ac:dyDescent="0.2">
      <c r="A8985" s="288" t="s">
        <v>8312</v>
      </c>
      <c r="B8985" s="180" t="s">
        <v>2678</v>
      </c>
      <c r="C8985" s="288" t="s">
        <v>2679</v>
      </c>
      <c r="D8985" s="288" t="s">
        <v>2680</v>
      </c>
      <c r="E8985" s="553" t="s">
        <v>2681</v>
      </c>
      <c r="F8985" s="553"/>
      <c r="G8985" s="181" t="s">
        <v>2682</v>
      </c>
      <c r="H8985" s="180" t="s">
        <v>2683</v>
      </c>
      <c r="I8985" s="180" t="s">
        <v>6886</v>
      </c>
      <c r="J8985" s="180" t="s">
        <v>2684</v>
      </c>
      <c r="K8985" s="180" t="s">
        <v>2685</v>
      </c>
    </row>
    <row r="8986" spans="1:11" x14ac:dyDescent="0.2">
      <c r="A8986" s="289" t="s">
        <v>119</v>
      </c>
      <c r="B8986" s="182" t="s">
        <v>5524</v>
      </c>
      <c r="C8986" s="289" t="s">
        <v>2687</v>
      </c>
      <c r="D8986" s="289" t="s">
        <v>2090</v>
      </c>
      <c r="E8986" s="554" t="s">
        <v>3020</v>
      </c>
      <c r="F8986" s="554"/>
      <c r="G8986" s="183" t="s">
        <v>114</v>
      </c>
      <c r="H8986" s="184">
        <v>1</v>
      </c>
      <c r="I8986" s="185"/>
      <c r="J8986" s="185">
        <v>11.58</v>
      </c>
      <c r="K8986" s="185">
        <v>11.58</v>
      </c>
    </row>
    <row r="8987" spans="1:11" ht="25.5" x14ac:dyDescent="0.2">
      <c r="A8987" s="290" t="s">
        <v>2689</v>
      </c>
      <c r="B8987" s="186" t="s">
        <v>2870</v>
      </c>
      <c r="C8987" s="290" t="s">
        <v>2691</v>
      </c>
      <c r="D8987" s="290" t="s">
        <v>2871</v>
      </c>
      <c r="E8987" s="555" t="s">
        <v>2693</v>
      </c>
      <c r="F8987" s="555"/>
      <c r="G8987" s="187" t="s">
        <v>2694</v>
      </c>
      <c r="H8987" s="188">
        <v>0.1</v>
      </c>
      <c r="I8987" s="188"/>
      <c r="J8987" s="189">
        <v>33.79</v>
      </c>
      <c r="K8987" s="189">
        <v>3.37</v>
      </c>
    </row>
    <row r="8988" spans="1:11" ht="25.5" x14ac:dyDescent="0.2">
      <c r="A8988" s="290" t="s">
        <v>2689</v>
      </c>
      <c r="B8988" s="186" t="s">
        <v>2881</v>
      </c>
      <c r="C8988" s="290" t="s">
        <v>2691</v>
      </c>
      <c r="D8988" s="290" t="s">
        <v>2882</v>
      </c>
      <c r="E8988" s="555" t="s">
        <v>2693</v>
      </c>
      <c r="F8988" s="555"/>
      <c r="G8988" s="187" t="s">
        <v>2694</v>
      </c>
      <c r="H8988" s="188">
        <v>0.1</v>
      </c>
      <c r="I8988" s="188"/>
      <c r="J8988" s="189">
        <v>27.68</v>
      </c>
      <c r="K8988" s="189">
        <v>2.76</v>
      </c>
    </row>
    <row r="8989" spans="1:11" x14ac:dyDescent="0.2">
      <c r="A8989" s="291" t="s">
        <v>2697</v>
      </c>
      <c r="B8989" s="190" t="s">
        <v>5525</v>
      </c>
      <c r="C8989" s="291" t="s">
        <v>2691</v>
      </c>
      <c r="D8989" s="291" t="s">
        <v>5526</v>
      </c>
      <c r="E8989" s="556" t="s">
        <v>2700</v>
      </c>
      <c r="F8989" s="556"/>
      <c r="G8989" s="191" t="s">
        <v>48</v>
      </c>
      <c r="H8989" s="192">
        <v>1</v>
      </c>
      <c r="I8989" s="192"/>
      <c r="J8989" s="193">
        <v>5.45</v>
      </c>
      <c r="K8989" s="193">
        <v>5.45</v>
      </c>
    </row>
    <row r="8990" spans="1:11" x14ac:dyDescent="0.2">
      <c r="A8990" s="287"/>
      <c r="B8990" s="287"/>
      <c r="C8990" s="287"/>
      <c r="D8990" s="287"/>
      <c r="E8990" s="287" t="s">
        <v>2709</v>
      </c>
      <c r="F8990" s="194">
        <v>4.5</v>
      </c>
      <c r="G8990" s="287" t="s">
        <v>2710</v>
      </c>
      <c r="H8990" s="194">
        <v>0</v>
      </c>
      <c r="I8990" s="287" t="s">
        <v>2711</v>
      </c>
      <c r="J8990" s="194">
        <v>4.5</v>
      </c>
    </row>
    <row r="8991" spans="1:11" x14ac:dyDescent="0.2">
      <c r="A8991" s="287"/>
      <c r="B8991" s="287"/>
      <c r="C8991" s="287"/>
      <c r="D8991" s="287"/>
      <c r="E8991" s="287" t="s">
        <v>2712</v>
      </c>
      <c r="F8991" s="194">
        <v>0</v>
      </c>
      <c r="G8991" s="287"/>
      <c r="H8991" s="552" t="s">
        <v>2713</v>
      </c>
      <c r="I8991" s="552"/>
      <c r="J8991" s="194">
        <v>11.58</v>
      </c>
    </row>
    <row r="8992" spans="1:11" ht="13.5" thickBot="1" x14ac:dyDescent="0.25">
      <c r="A8992" s="196"/>
      <c r="B8992" s="196"/>
      <c r="C8992" s="196"/>
      <c r="D8992" s="196"/>
      <c r="E8992" s="196"/>
      <c r="F8992" s="196"/>
      <c r="G8992" s="196" t="s">
        <v>2714</v>
      </c>
      <c r="H8992" s="198">
        <v>0</v>
      </c>
      <c r="I8992" s="196" t="s">
        <v>2715</v>
      </c>
      <c r="J8992" s="197">
        <v>0</v>
      </c>
    </row>
    <row r="8993" spans="1:11" ht="13.5" thickTop="1" x14ac:dyDescent="0.2">
      <c r="A8993" s="195"/>
      <c r="B8993" s="195"/>
      <c r="C8993" s="195"/>
      <c r="D8993" s="195"/>
      <c r="E8993" s="195"/>
      <c r="F8993" s="195"/>
      <c r="G8993" s="195"/>
      <c r="H8993" s="195"/>
      <c r="I8993" s="195"/>
      <c r="J8993" s="195"/>
    </row>
    <row r="8994" spans="1:11" ht="15" x14ac:dyDescent="0.2">
      <c r="A8994" s="288" t="s">
        <v>8313</v>
      </c>
      <c r="B8994" s="180" t="s">
        <v>2678</v>
      </c>
      <c r="C8994" s="288" t="s">
        <v>2679</v>
      </c>
      <c r="D8994" s="288" t="s">
        <v>2680</v>
      </c>
      <c r="E8994" s="553" t="s">
        <v>2681</v>
      </c>
      <c r="F8994" s="553"/>
      <c r="G8994" s="181" t="s">
        <v>2682</v>
      </c>
      <c r="H8994" s="180" t="s">
        <v>2683</v>
      </c>
      <c r="I8994" s="180" t="s">
        <v>6886</v>
      </c>
      <c r="J8994" s="180" t="s">
        <v>2684</v>
      </c>
      <c r="K8994" s="180" t="s">
        <v>2685</v>
      </c>
    </row>
    <row r="8995" spans="1:11" ht="25.5" x14ac:dyDescent="0.2">
      <c r="A8995" s="289" t="s">
        <v>119</v>
      </c>
      <c r="B8995" s="182" t="s">
        <v>5527</v>
      </c>
      <c r="C8995" s="289" t="s">
        <v>2687</v>
      </c>
      <c r="D8995" s="289" t="s">
        <v>5528</v>
      </c>
      <c r="E8995" s="554" t="s">
        <v>3020</v>
      </c>
      <c r="F8995" s="554"/>
      <c r="G8995" s="183" t="s">
        <v>114</v>
      </c>
      <c r="H8995" s="184">
        <v>1</v>
      </c>
      <c r="I8995" s="185"/>
      <c r="J8995" s="185">
        <v>17.73</v>
      </c>
      <c r="K8995" s="185">
        <v>17.73</v>
      </c>
    </row>
    <row r="8996" spans="1:11" ht="25.5" x14ac:dyDescent="0.2">
      <c r="A8996" s="290" t="s">
        <v>2689</v>
      </c>
      <c r="B8996" s="186" t="s">
        <v>2870</v>
      </c>
      <c r="C8996" s="290" t="s">
        <v>2691</v>
      </c>
      <c r="D8996" s="290" t="s">
        <v>2871</v>
      </c>
      <c r="E8996" s="555" t="s">
        <v>2693</v>
      </c>
      <c r="F8996" s="555"/>
      <c r="G8996" s="187" t="s">
        <v>2694</v>
      </c>
      <c r="H8996" s="188">
        <v>0.21199999999999999</v>
      </c>
      <c r="I8996" s="188"/>
      <c r="J8996" s="189">
        <v>33.79</v>
      </c>
      <c r="K8996" s="189">
        <v>7.16</v>
      </c>
    </row>
    <row r="8997" spans="1:11" ht="25.5" x14ac:dyDescent="0.2">
      <c r="A8997" s="290" t="s">
        <v>2689</v>
      </c>
      <c r="B8997" s="186" t="s">
        <v>2881</v>
      </c>
      <c r="C8997" s="290" t="s">
        <v>2691</v>
      </c>
      <c r="D8997" s="290" t="s">
        <v>2882</v>
      </c>
      <c r="E8997" s="555" t="s">
        <v>2693</v>
      </c>
      <c r="F8997" s="555"/>
      <c r="G8997" s="187" t="s">
        <v>2694</v>
      </c>
      <c r="H8997" s="188">
        <v>0.21199999999999999</v>
      </c>
      <c r="I8997" s="188"/>
      <c r="J8997" s="189">
        <v>27.68</v>
      </c>
      <c r="K8997" s="189">
        <v>5.86</v>
      </c>
    </row>
    <row r="8998" spans="1:11" x14ac:dyDescent="0.2">
      <c r="A8998" s="291" t="s">
        <v>2697</v>
      </c>
      <c r="B8998" s="190" t="s">
        <v>5529</v>
      </c>
      <c r="C8998" s="291" t="s">
        <v>2691</v>
      </c>
      <c r="D8998" s="291" t="s">
        <v>5530</v>
      </c>
      <c r="E8998" s="556" t="s">
        <v>2700</v>
      </c>
      <c r="F8998" s="556"/>
      <c r="G8998" s="191" t="s">
        <v>48</v>
      </c>
      <c r="H8998" s="192">
        <v>1</v>
      </c>
      <c r="I8998" s="192"/>
      <c r="J8998" s="193">
        <v>4.71</v>
      </c>
      <c r="K8998" s="193">
        <v>4.71</v>
      </c>
    </row>
    <row r="8999" spans="1:11" x14ac:dyDescent="0.2">
      <c r="A8999" s="287"/>
      <c r="B8999" s="287"/>
      <c r="C8999" s="287"/>
      <c r="D8999" s="287"/>
      <c r="E8999" s="287" t="s">
        <v>2709</v>
      </c>
      <c r="F8999" s="194">
        <v>9.5500000000000007</v>
      </c>
      <c r="G8999" s="287" t="s">
        <v>2710</v>
      </c>
      <c r="H8999" s="194">
        <v>0</v>
      </c>
      <c r="I8999" s="287" t="s">
        <v>2711</v>
      </c>
      <c r="J8999" s="194">
        <v>9.5500000000000007</v>
      </c>
    </row>
    <row r="9000" spans="1:11" x14ac:dyDescent="0.2">
      <c r="A9000" s="287"/>
      <c r="B9000" s="287"/>
      <c r="C9000" s="287"/>
      <c r="D9000" s="287"/>
      <c r="E9000" s="287" t="s">
        <v>2712</v>
      </c>
      <c r="F9000" s="194">
        <v>0</v>
      </c>
      <c r="G9000" s="287"/>
      <c r="H9000" s="552" t="s">
        <v>2713</v>
      </c>
      <c r="I9000" s="552"/>
      <c r="J9000" s="194">
        <v>17.73</v>
      </c>
    </row>
    <row r="9001" spans="1:11" ht="13.5" thickBot="1" x14ac:dyDescent="0.25">
      <c r="A9001" s="196"/>
      <c r="B9001" s="196"/>
      <c r="C9001" s="196"/>
      <c r="D9001" s="196"/>
      <c r="E9001" s="196"/>
      <c r="F9001" s="196"/>
      <c r="G9001" s="196" t="s">
        <v>2714</v>
      </c>
      <c r="H9001" s="198">
        <v>0</v>
      </c>
      <c r="I9001" s="196" t="s">
        <v>2715</v>
      </c>
      <c r="J9001" s="197">
        <v>0</v>
      </c>
    </row>
    <row r="9002" spans="1:11" ht="13.5" thickTop="1" x14ac:dyDescent="0.2">
      <c r="A9002" s="195"/>
      <c r="B9002" s="195"/>
      <c r="C9002" s="195"/>
      <c r="D9002" s="195"/>
      <c r="E9002" s="195"/>
      <c r="F9002" s="195"/>
      <c r="G9002" s="195"/>
      <c r="H9002" s="195"/>
      <c r="I9002" s="195"/>
      <c r="J9002" s="195"/>
    </row>
    <row r="9003" spans="1:11" ht="15" x14ac:dyDescent="0.2">
      <c r="A9003" s="288" t="s">
        <v>8314</v>
      </c>
      <c r="B9003" s="180" t="s">
        <v>2678</v>
      </c>
      <c r="C9003" s="288" t="s">
        <v>2679</v>
      </c>
      <c r="D9003" s="288" t="s">
        <v>2680</v>
      </c>
      <c r="E9003" s="553" t="s">
        <v>2681</v>
      </c>
      <c r="F9003" s="553"/>
      <c r="G9003" s="181" t="s">
        <v>2682</v>
      </c>
      <c r="H9003" s="180" t="s">
        <v>2683</v>
      </c>
      <c r="I9003" s="180" t="s">
        <v>6886</v>
      </c>
      <c r="J9003" s="180" t="s">
        <v>2684</v>
      </c>
      <c r="K9003" s="180" t="s">
        <v>2685</v>
      </c>
    </row>
    <row r="9004" spans="1:11" x14ac:dyDescent="0.2">
      <c r="A9004" s="289" t="s">
        <v>119</v>
      </c>
      <c r="B9004" s="182" t="s">
        <v>5531</v>
      </c>
      <c r="C9004" s="289" t="s">
        <v>2791</v>
      </c>
      <c r="D9004" s="289" t="s">
        <v>5532</v>
      </c>
      <c r="E9004" s="554" t="s">
        <v>7118</v>
      </c>
      <c r="F9004" s="554"/>
      <c r="G9004" s="183" t="s">
        <v>48</v>
      </c>
      <c r="H9004" s="184">
        <v>1</v>
      </c>
      <c r="I9004" s="185"/>
      <c r="J9004" s="185">
        <v>26.82</v>
      </c>
      <c r="K9004" s="185">
        <v>26.82</v>
      </c>
    </row>
    <row r="9005" spans="1:11" ht="25.5" x14ac:dyDescent="0.2">
      <c r="A9005" s="290" t="s">
        <v>2689</v>
      </c>
      <c r="B9005" s="186" t="s">
        <v>2881</v>
      </c>
      <c r="C9005" s="290" t="s">
        <v>2691</v>
      </c>
      <c r="D9005" s="290" t="s">
        <v>2882</v>
      </c>
      <c r="E9005" s="555" t="s">
        <v>2693</v>
      </c>
      <c r="F9005" s="555"/>
      <c r="G9005" s="187" t="s">
        <v>2694</v>
      </c>
      <c r="H9005" s="188">
        <v>0.25</v>
      </c>
      <c r="I9005" s="188"/>
      <c r="J9005" s="189">
        <v>27.68</v>
      </c>
      <c r="K9005" s="189">
        <v>6.92</v>
      </c>
    </row>
    <row r="9006" spans="1:11" x14ac:dyDescent="0.2">
      <c r="A9006" s="291" t="s">
        <v>2697</v>
      </c>
      <c r="B9006" s="190" t="s">
        <v>5533</v>
      </c>
      <c r="C9006" s="291" t="s">
        <v>2791</v>
      </c>
      <c r="D9006" s="291" t="s">
        <v>5534</v>
      </c>
      <c r="E9006" s="556" t="s">
        <v>2700</v>
      </c>
      <c r="F9006" s="556"/>
      <c r="G9006" s="191" t="s">
        <v>48</v>
      </c>
      <c r="H9006" s="192">
        <v>1</v>
      </c>
      <c r="I9006" s="192"/>
      <c r="J9006" s="193">
        <v>19.899999999999999</v>
      </c>
      <c r="K9006" s="193">
        <v>19.899999999999999</v>
      </c>
    </row>
    <row r="9007" spans="1:11" x14ac:dyDescent="0.2">
      <c r="A9007" s="287"/>
      <c r="B9007" s="287"/>
      <c r="C9007" s="287"/>
      <c r="D9007" s="287"/>
      <c r="E9007" s="287" t="s">
        <v>2709</v>
      </c>
      <c r="F9007" s="194">
        <v>4.87</v>
      </c>
      <c r="G9007" s="287" t="s">
        <v>2710</v>
      </c>
      <c r="H9007" s="194">
        <v>0</v>
      </c>
      <c r="I9007" s="287" t="s">
        <v>2711</v>
      </c>
      <c r="J9007" s="194">
        <v>4.87</v>
      </c>
    </row>
    <row r="9008" spans="1:11" x14ac:dyDescent="0.2">
      <c r="A9008" s="287"/>
      <c r="B9008" s="287"/>
      <c r="C9008" s="287"/>
      <c r="D9008" s="287"/>
      <c r="E9008" s="287" t="s">
        <v>2712</v>
      </c>
      <c r="F9008" s="194">
        <v>0</v>
      </c>
      <c r="G9008" s="287"/>
      <c r="H9008" s="552" t="s">
        <v>2713</v>
      </c>
      <c r="I9008" s="552"/>
      <c r="J9008" s="194">
        <v>26.82</v>
      </c>
    </row>
    <row r="9009" spans="1:11" ht="13.5" thickBot="1" x14ac:dyDescent="0.25">
      <c r="A9009" s="196"/>
      <c r="B9009" s="196"/>
      <c r="C9009" s="196"/>
      <c r="D9009" s="196"/>
      <c r="E9009" s="196"/>
      <c r="F9009" s="196"/>
      <c r="G9009" s="196" t="s">
        <v>2714</v>
      </c>
      <c r="H9009" s="198">
        <v>0</v>
      </c>
      <c r="I9009" s="196" t="s">
        <v>2715</v>
      </c>
      <c r="J9009" s="197">
        <v>0</v>
      </c>
    </row>
    <row r="9010" spans="1:11" ht="13.5" thickTop="1" x14ac:dyDescent="0.2">
      <c r="A9010" s="195"/>
      <c r="B9010" s="195"/>
      <c r="C9010" s="195"/>
      <c r="D9010" s="195"/>
      <c r="E9010" s="195"/>
      <c r="F9010" s="195"/>
      <c r="G9010" s="195"/>
      <c r="H9010" s="195"/>
      <c r="I9010" s="195"/>
      <c r="J9010" s="195"/>
    </row>
    <row r="9011" spans="1:11" ht="15" x14ac:dyDescent="0.2">
      <c r="A9011" s="288" t="s">
        <v>8315</v>
      </c>
      <c r="B9011" s="180" t="s">
        <v>2678</v>
      </c>
      <c r="C9011" s="288" t="s">
        <v>2679</v>
      </c>
      <c r="D9011" s="288" t="s">
        <v>2680</v>
      </c>
      <c r="E9011" s="553" t="s">
        <v>2681</v>
      </c>
      <c r="F9011" s="553"/>
      <c r="G9011" s="181" t="s">
        <v>2682</v>
      </c>
      <c r="H9011" s="180" t="s">
        <v>2683</v>
      </c>
      <c r="I9011" s="180" t="s">
        <v>6886</v>
      </c>
      <c r="J9011" s="180" t="s">
        <v>2684</v>
      </c>
      <c r="K9011" s="180" t="s">
        <v>2685</v>
      </c>
    </row>
    <row r="9012" spans="1:11" x14ac:dyDescent="0.2">
      <c r="A9012" s="289" t="s">
        <v>119</v>
      </c>
      <c r="B9012" s="182" t="s">
        <v>5531</v>
      </c>
      <c r="C9012" s="289" t="s">
        <v>2791</v>
      </c>
      <c r="D9012" s="289" t="s">
        <v>5532</v>
      </c>
      <c r="E9012" s="554" t="s">
        <v>7118</v>
      </c>
      <c r="F9012" s="554"/>
      <c r="G9012" s="183" t="s">
        <v>48</v>
      </c>
      <c r="H9012" s="184">
        <v>1</v>
      </c>
      <c r="I9012" s="185"/>
      <c r="J9012" s="185">
        <v>26.82</v>
      </c>
      <c r="K9012" s="185">
        <v>26.82</v>
      </c>
    </row>
    <row r="9013" spans="1:11" ht="25.5" x14ac:dyDescent="0.2">
      <c r="A9013" s="290" t="s">
        <v>2689</v>
      </c>
      <c r="B9013" s="186" t="s">
        <v>2881</v>
      </c>
      <c r="C9013" s="290" t="s">
        <v>2691</v>
      </c>
      <c r="D9013" s="290" t="s">
        <v>2882</v>
      </c>
      <c r="E9013" s="555" t="s">
        <v>2693</v>
      </c>
      <c r="F9013" s="555"/>
      <c r="G9013" s="187" t="s">
        <v>2694</v>
      </c>
      <c r="H9013" s="188">
        <v>0.25</v>
      </c>
      <c r="I9013" s="188"/>
      <c r="J9013" s="189">
        <v>27.68</v>
      </c>
      <c r="K9013" s="189">
        <v>6.92</v>
      </c>
    </row>
    <row r="9014" spans="1:11" x14ac:dyDescent="0.2">
      <c r="A9014" s="291" t="s">
        <v>2697</v>
      </c>
      <c r="B9014" s="190" t="s">
        <v>5533</v>
      </c>
      <c r="C9014" s="291" t="s">
        <v>2791</v>
      </c>
      <c r="D9014" s="291" t="s">
        <v>5534</v>
      </c>
      <c r="E9014" s="556" t="s">
        <v>2700</v>
      </c>
      <c r="F9014" s="556"/>
      <c r="G9014" s="191" t="s">
        <v>48</v>
      </c>
      <c r="H9014" s="192">
        <v>1</v>
      </c>
      <c r="I9014" s="192"/>
      <c r="J9014" s="193">
        <v>19.899999999999999</v>
      </c>
      <c r="K9014" s="193">
        <v>19.899999999999999</v>
      </c>
    </row>
    <row r="9015" spans="1:11" x14ac:dyDescent="0.2">
      <c r="A9015" s="287"/>
      <c r="B9015" s="287"/>
      <c r="C9015" s="287"/>
      <c r="D9015" s="287"/>
      <c r="E9015" s="287" t="s">
        <v>2709</v>
      </c>
      <c r="F9015" s="194">
        <v>4.87</v>
      </c>
      <c r="G9015" s="287" t="s">
        <v>2710</v>
      </c>
      <c r="H9015" s="194">
        <v>0</v>
      </c>
      <c r="I9015" s="287" t="s">
        <v>2711</v>
      </c>
      <c r="J9015" s="194">
        <v>4.87</v>
      </c>
    </row>
    <row r="9016" spans="1:11" x14ac:dyDescent="0.2">
      <c r="A9016" s="287"/>
      <c r="B9016" s="287"/>
      <c r="C9016" s="287"/>
      <c r="D9016" s="287"/>
      <c r="E9016" s="287" t="s">
        <v>2712</v>
      </c>
      <c r="F9016" s="194">
        <v>0</v>
      </c>
      <c r="G9016" s="287"/>
      <c r="H9016" s="552" t="s">
        <v>2713</v>
      </c>
      <c r="I9016" s="552"/>
      <c r="J9016" s="194">
        <v>26.82</v>
      </c>
    </row>
    <row r="9017" spans="1:11" ht="13.5" thickBot="1" x14ac:dyDescent="0.25">
      <c r="A9017" s="196"/>
      <c r="B9017" s="196"/>
      <c r="C9017" s="196"/>
      <c r="D9017" s="196"/>
      <c r="E9017" s="196"/>
      <c r="F9017" s="196"/>
      <c r="G9017" s="196" t="s">
        <v>2714</v>
      </c>
      <c r="H9017" s="198">
        <v>0</v>
      </c>
      <c r="I9017" s="196" t="s">
        <v>2715</v>
      </c>
      <c r="J9017" s="197">
        <v>0</v>
      </c>
    </row>
    <row r="9018" spans="1:11" ht="13.5" thickTop="1" x14ac:dyDescent="0.2">
      <c r="A9018" s="195"/>
      <c r="B9018" s="195"/>
      <c r="C9018" s="195"/>
      <c r="D9018" s="195"/>
      <c r="E9018" s="195"/>
      <c r="F9018" s="195"/>
      <c r="G9018" s="195"/>
      <c r="H9018" s="195"/>
      <c r="I9018" s="195"/>
      <c r="J9018" s="195"/>
    </row>
    <row r="9019" spans="1:11" ht="15" x14ac:dyDescent="0.2">
      <c r="A9019" s="288" t="s">
        <v>8316</v>
      </c>
      <c r="B9019" s="180" t="s">
        <v>2678</v>
      </c>
      <c r="C9019" s="288" t="s">
        <v>2679</v>
      </c>
      <c r="D9019" s="288" t="s">
        <v>2680</v>
      </c>
      <c r="E9019" s="553" t="s">
        <v>2681</v>
      </c>
      <c r="F9019" s="553"/>
      <c r="G9019" s="181" t="s">
        <v>2682</v>
      </c>
      <c r="H9019" s="180" t="s">
        <v>2683</v>
      </c>
      <c r="I9019" s="180" t="s">
        <v>6886</v>
      </c>
      <c r="J9019" s="180" t="s">
        <v>2684</v>
      </c>
      <c r="K9019" s="180" t="s">
        <v>2685</v>
      </c>
    </row>
    <row r="9020" spans="1:11" x14ac:dyDescent="0.2">
      <c r="A9020" s="289" t="s">
        <v>119</v>
      </c>
      <c r="B9020" s="182" t="s">
        <v>5535</v>
      </c>
      <c r="C9020" s="289" t="s">
        <v>2687</v>
      </c>
      <c r="D9020" s="289" t="s">
        <v>2099</v>
      </c>
      <c r="E9020" s="554" t="s">
        <v>3020</v>
      </c>
      <c r="F9020" s="554"/>
      <c r="G9020" s="183" t="s">
        <v>114</v>
      </c>
      <c r="H9020" s="184">
        <v>1</v>
      </c>
      <c r="I9020" s="185"/>
      <c r="J9020" s="185">
        <v>26.42</v>
      </c>
      <c r="K9020" s="185">
        <v>26.42</v>
      </c>
    </row>
    <row r="9021" spans="1:11" ht="25.5" x14ac:dyDescent="0.2">
      <c r="A9021" s="290" t="s">
        <v>2689</v>
      </c>
      <c r="B9021" s="186" t="s">
        <v>2870</v>
      </c>
      <c r="C9021" s="290" t="s">
        <v>2691</v>
      </c>
      <c r="D9021" s="290" t="s">
        <v>2871</v>
      </c>
      <c r="E9021" s="555" t="s">
        <v>2693</v>
      </c>
      <c r="F9021" s="555"/>
      <c r="G9021" s="187" t="s">
        <v>2694</v>
      </c>
      <c r="H9021" s="188">
        <v>0.15</v>
      </c>
      <c r="I9021" s="188"/>
      <c r="J9021" s="189">
        <v>33.79</v>
      </c>
      <c r="K9021" s="189">
        <v>5.0599999999999996</v>
      </c>
    </row>
    <row r="9022" spans="1:11" ht="25.5" x14ac:dyDescent="0.2">
      <c r="A9022" s="290" t="s">
        <v>2689</v>
      </c>
      <c r="B9022" s="186" t="s">
        <v>2881</v>
      </c>
      <c r="C9022" s="290" t="s">
        <v>2691</v>
      </c>
      <c r="D9022" s="290" t="s">
        <v>2882</v>
      </c>
      <c r="E9022" s="555" t="s">
        <v>2693</v>
      </c>
      <c r="F9022" s="555"/>
      <c r="G9022" s="187" t="s">
        <v>2694</v>
      </c>
      <c r="H9022" s="188">
        <v>0.15</v>
      </c>
      <c r="I9022" s="188"/>
      <c r="J9022" s="189">
        <v>27.68</v>
      </c>
      <c r="K9022" s="189">
        <v>4.1500000000000004</v>
      </c>
    </row>
    <row r="9023" spans="1:11" x14ac:dyDescent="0.2">
      <c r="A9023" s="291" t="s">
        <v>2697</v>
      </c>
      <c r="B9023" s="190" t="s">
        <v>7792</v>
      </c>
      <c r="C9023" s="291" t="s">
        <v>2691</v>
      </c>
      <c r="D9023" s="291" t="s">
        <v>7793</v>
      </c>
      <c r="E9023" s="556" t="s">
        <v>2700</v>
      </c>
      <c r="F9023" s="556"/>
      <c r="G9023" s="191" t="s">
        <v>48</v>
      </c>
      <c r="H9023" s="192">
        <v>1</v>
      </c>
      <c r="I9023" s="192"/>
      <c r="J9023" s="193">
        <v>17.21</v>
      </c>
      <c r="K9023" s="193">
        <v>17.21</v>
      </c>
    </row>
    <row r="9024" spans="1:11" x14ac:dyDescent="0.2">
      <c r="A9024" s="287"/>
      <c r="B9024" s="287"/>
      <c r="C9024" s="287"/>
      <c r="D9024" s="287"/>
      <c r="E9024" s="287" t="s">
        <v>2709</v>
      </c>
      <c r="F9024" s="194">
        <v>6.76</v>
      </c>
      <c r="G9024" s="287" t="s">
        <v>2710</v>
      </c>
      <c r="H9024" s="194">
        <v>0</v>
      </c>
      <c r="I9024" s="287" t="s">
        <v>2711</v>
      </c>
      <c r="J9024" s="194">
        <v>6.76</v>
      </c>
    </row>
    <row r="9025" spans="1:11" x14ac:dyDescent="0.2">
      <c r="A9025" s="287"/>
      <c r="B9025" s="287"/>
      <c r="C9025" s="287"/>
      <c r="D9025" s="287"/>
      <c r="E9025" s="287" t="s">
        <v>2712</v>
      </c>
      <c r="F9025" s="194">
        <v>0</v>
      </c>
      <c r="G9025" s="287"/>
      <c r="H9025" s="552" t="s">
        <v>2713</v>
      </c>
      <c r="I9025" s="552"/>
      <c r="J9025" s="194">
        <v>26.42</v>
      </c>
    </row>
    <row r="9026" spans="1:11" ht="13.5" thickBot="1" x14ac:dyDescent="0.25">
      <c r="A9026" s="196"/>
      <c r="B9026" s="196"/>
      <c r="C9026" s="196"/>
      <c r="D9026" s="196"/>
      <c r="E9026" s="196"/>
      <c r="F9026" s="196"/>
      <c r="G9026" s="196" t="s">
        <v>2714</v>
      </c>
      <c r="H9026" s="198">
        <v>0</v>
      </c>
      <c r="I9026" s="196" t="s">
        <v>2715</v>
      </c>
      <c r="J9026" s="197">
        <v>0</v>
      </c>
    </row>
    <row r="9027" spans="1:11" ht="13.5" thickTop="1" x14ac:dyDescent="0.2">
      <c r="A9027" s="195"/>
      <c r="B9027" s="195"/>
      <c r="C9027" s="195"/>
      <c r="D9027" s="195"/>
      <c r="E9027" s="195"/>
      <c r="F9027" s="195"/>
      <c r="G9027" s="195"/>
      <c r="H9027" s="195"/>
      <c r="I9027" s="195"/>
      <c r="J9027" s="195"/>
    </row>
    <row r="9028" spans="1:11" ht="15" x14ac:dyDescent="0.2">
      <c r="A9028" s="288" t="s">
        <v>8317</v>
      </c>
      <c r="B9028" s="180" t="s">
        <v>2678</v>
      </c>
      <c r="C9028" s="288" t="s">
        <v>2679</v>
      </c>
      <c r="D9028" s="288" t="s">
        <v>2680</v>
      </c>
      <c r="E9028" s="553" t="s">
        <v>2681</v>
      </c>
      <c r="F9028" s="553"/>
      <c r="G9028" s="181" t="s">
        <v>2682</v>
      </c>
      <c r="H9028" s="180" t="s">
        <v>2683</v>
      </c>
      <c r="I9028" s="180" t="s">
        <v>6886</v>
      </c>
      <c r="J9028" s="180" t="s">
        <v>2684</v>
      </c>
      <c r="K9028" s="180" t="s">
        <v>2685</v>
      </c>
    </row>
    <row r="9029" spans="1:11" ht="25.5" x14ac:dyDescent="0.2">
      <c r="A9029" s="289" t="s">
        <v>119</v>
      </c>
      <c r="B9029" s="182" t="s">
        <v>5536</v>
      </c>
      <c r="C9029" s="289" t="s">
        <v>2687</v>
      </c>
      <c r="D9029" s="289" t="s">
        <v>2101</v>
      </c>
      <c r="E9029" s="554" t="s">
        <v>3020</v>
      </c>
      <c r="F9029" s="554"/>
      <c r="G9029" s="183" t="s">
        <v>114</v>
      </c>
      <c r="H9029" s="184">
        <v>1</v>
      </c>
      <c r="I9029" s="185"/>
      <c r="J9029" s="185">
        <v>24.58</v>
      </c>
      <c r="K9029" s="185">
        <v>24.58</v>
      </c>
    </row>
    <row r="9030" spans="1:11" ht="25.5" x14ac:dyDescent="0.2">
      <c r="A9030" s="290" t="s">
        <v>2689</v>
      </c>
      <c r="B9030" s="186" t="s">
        <v>2870</v>
      </c>
      <c r="C9030" s="290" t="s">
        <v>2691</v>
      </c>
      <c r="D9030" s="290" t="s">
        <v>2871</v>
      </c>
      <c r="E9030" s="555" t="s">
        <v>2693</v>
      </c>
      <c r="F9030" s="555"/>
      <c r="G9030" s="187" t="s">
        <v>2694</v>
      </c>
      <c r="H9030" s="188">
        <v>0.4</v>
      </c>
      <c r="I9030" s="188"/>
      <c r="J9030" s="189">
        <v>33.79</v>
      </c>
      <c r="K9030" s="189">
        <v>13.51</v>
      </c>
    </row>
    <row r="9031" spans="1:11" ht="25.5" x14ac:dyDescent="0.2">
      <c r="A9031" s="290" t="s">
        <v>2689</v>
      </c>
      <c r="B9031" s="186" t="s">
        <v>2881</v>
      </c>
      <c r="C9031" s="290" t="s">
        <v>2691</v>
      </c>
      <c r="D9031" s="290" t="s">
        <v>2882</v>
      </c>
      <c r="E9031" s="555" t="s">
        <v>2693</v>
      </c>
      <c r="F9031" s="555"/>
      <c r="G9031" s="187" t="s">
        <v>2694</v>
      </c>
      <c r="H9031" s="188">
        <v>0.4</v>
      </c>
      <c r="I9031" s="188"/>
      <c r="J9031" s="189">
        <v>27.68</v>
      </c>
      <c r="K9031" s="189">
        <v>11.07</v>
      </c>
    </row>
    <row r="9032" spans="1:11" x14ac:dyDescent="0.2">
      <c r="A9032" s="287"/>
      <c r="B9032" s="287"/>
      <c r="C9032" s="287"/>
      <c r="D9032" s="287"/>
      <c r="E9032" s="287" t="s">
        <v>2709</v>
      </c>
      <c r="F9032" s="194">
        <v>18.03</v>
      </c>
      <c r="G9032" s="287" t="s">
        <v>2710</v>
      </c>
      <c r="H9032" s="194">
        <v>0</v>
      </c>
      <c r="I9032" s="287" t="s">
        <v>2711</v>
      </c>
      <c r="J9032" s="194">
        <v>18.03</v>
      </c>
    </row>
    <row r="9033" spans="1:11" x14ac:dyDescent="0.2">
      <c r="A9033" s="287"/>
      <c r="B9033" s="287"/>
      <c r="C9033" s="287"/>
      <c r="D9033" s="287"/>
      <c r="E9033" s="287" t="s">
        <v>2712</v>
      </c>
      <c r="F9033" s="194">
        <v>0</v>
      </c>
      <c r="G9033" s="287"/>
      <c r="H9033" s="552" t="s">
        <v>2713</v>
      </c>
      <c r="I9033" s="552"/>
      <c r="J9033" s="194">
        <v>24.58</v>
      </c>
    </row>
    <row r="9034" spans="1:11" ht="13.5" thickBot="1" x14ac:dyDescent="0.25">
      <c r="A9034" s="196"/>
      <c r="B9034" s="196"/>
      <c r="C9034" s="196"/>
      <c r="D9034" s="196"/>
      <c r="E9034" s="196"/>
      <c r="F9034" s="196"/>
      <c r="G9034" s="196" t="s">
        <v>2714</v>
      </c>
      <c r="H9034" s="198">
        <v>0</v>
      </c>
      <c r="I9034" s="196" t="s">
        <v>2715</v>
      </c>
      <c r="J9034" s="197">
        <v>0</v>
      </c>
    </row>
    <row r="9035" spans="1:11" ht="13.5" thickTop="1" x14ac:dyDescent="0.2">
      <c r="A9035" s="195"/>
      <c r="B9035" s="195"/>
      <c r="C9035" s="195"/>
      <c r="D9035" s="195"/>
      <c r="E9035" s="195"/>
      <c r="F9035" s="195"/>
      <c r="G9035" s="195"/>
      <c r="H9035" s="195"/>
      <c r="I9035" s="195"/>
      <c r="J9035" s="195"/>
    </row>
    <row r="9036" spans="1:11" ht="15" x14ac:dyDescent="0.2">
      <c r="A9036" s="288" t="s">
        <v>8318</v>
      </c>
      <c r="B9036" s="180" t="s">
        <v>2678</v>
      </c>
      <c r="C9036" s="288" t="s">
        <v>2679</v>
      </c>
      <c r="D9036" s="288" t="s">
        <v>2680</v>
      </c>
      <c r="E9036" s="553" t="s">
        <v>2681</v>
      </c>
      <c r="F9036" s="553"/>
      <c r="G9036" s="181" t="s">
        <v>2682</v>
      </c>
      <c r="H9036" s="180" t="s">
        <v>2683</v>
      </c>
      <c r="I9036" s="180" t="s">
        <v>6886</v>
      </c>
      <c r="J9036" s="180" t="s">
        <v>2684</v>
      </c>
      <c r="K9036" s="180" t="s">
        <v>2685</v>
      </c>
    </row>
    <row r="9037" spans="1:11" ht="51" x14ac:dyDescent="0.2">
      <c r="A9037" s="289" t="s">
        <v>119</v>
      </c>
      <c r="B9037" s="182" t="s">
        <v>5537</v>
      </c>
      <c r="C9037" s="289" t="s">
        <v>2687</v>
      </c>
      <c r="D9037" s="289" t="s">
        <v>5538</v>
      </c>
      <c r="E9037" s="554" t="s">
        <v>3020</v>
      </c>
      <c r="F9037" s="554"/>
      <c r="G9037" s="183" t="s">
        <v>114</v>
      </c>
      <c r="H9037" s="184">
        <v>1</v>
      </c>
      <c r="I9037" s="185"/>
      <c r="J9037" s="185">
        <v>27.35</v>
      </c>
      <c r="K9037" s="185">
        <v>27.35</v>
      </c>
    </row>
    <row r="9038" spans="1:11" ht="25.5" x14ac:dyDescent="0.2">
      <c r="A9038" s="290" t="s">
        <v>2689</v>
      </c>
      <c r="B9038" s="186" t="s">
        <v>2870</v>
      </c>
      <c r="C9038" s="290" t="s">
        <v>2691</v>
      </c>
      <c r="D9038" s="290" t="s">
        <v>2871</v>
      </c>
      <c r="E9038" s="555" t="s">
        <v>2693</v>
      </c>
      <c r="F9038" s="555"/>
      <c r="G9038" s="187" t="s">
        <v>2694</v>
      </c>
      <c r="H9038" s="188">
        <v>0.4</v>
      </c>
      <c r="I9038" s="188"/>
      <c r="J9038" s="189">
        <v>33.79</v>
      </c>
      <c r="K9038" s="189">
        <v>13.51</v>
      </c>
    </row>
    <row r="9039" spans="1:11" ht="25.5" x14ac:dyDescent="0.2">
      <c r="A9039" s="290" t="s">
        <v>2689</v>
      </c>
      <c r="B9039" s="186" t="s">
        <v>2881</v>
      </c>
      <c r="C9039" s="290" t="s">
        <v>2691</v>
      </c>
      <c r="D9039" s="290" t="s">
        <v>2882</v>
      </c>
      <c r="E9039" s="555" t="s">
        <v>2693</v>
      </c>
      <c r="F9039" s="555"/>
      <c r="G9039" s="187" t="s">
        <v>2694</v>
      </c>
      <c r="H9039" s="188">
        <v>0.5</v>
      </c>
      <c r="I9039" s="188"/>
      <c r="J9039" s="189">
        <v>27.68</v>
      </c>
      <c r="K9039" s="189">
        <v>13.84</v>
      </c>
    </row>
    <row r="9040" spans="1:11" x14ac:dyDescent="0.2">
      <c r="A9040" s="287"/>
      <c r="B9040" s="287"/>
      <c r="C9040" s="287"/>
      <c r="D9040" s="287"/>
      <c r="E9040" s="287" t="s">
        <v>2709</v>
      </c>
      <c r="F9040" s="194">
        <v>19.98</v>
      </c>
      <c r="G9040" s="287" t="s">
        <v>2710</v>
      </c>
      <c r="H9040" s="194">
        <v>0</v>
      </c>
      <c r="I9040" s="287" t="s">
        <v>2711</v>
      </c>
      <c r="J9040" s="194">
        <v>19.98</v>
      </c>
    </row>
    <row r="9041" spans="1:11" x14ac:dyDescent="0.2">
      <c r="A9041" s="287"/>
      <c r="B9041" s="287"/>
      <c r="C9041" s="287"/>
      <c r="D9041" s="287"/>
      <c r="E9041" s="287" t="s">
        <v>2712</v>
      </c>
      <c r="F9041" s="194">
        <v>0</v>
      </c>
      <c r="G9041" s="287"/>
      <c r="H9041" s="552" t="s">
        <v>2713</v>
      </c>
      <c r="I9041" s="552"/>
      <c r="J9041" s="194">
        <v>27.35</v>
      </c>
    </row>
    <row r="9042" spans="1:11" ht="13.5" thickBot="1" x14ac:dyDescent="0.25">
      <c r="A9042" s="196"/>
      <c r="B9042" s="196"/>
      <c r="C9042" s="196"/>
      <c r="D9042" s="196"/>
      <c r="E9042" s="196"/>
      <c r="F9042" s="196"/>
      <c r="G9042" s="196" t="s">
        <v>2714</v>
      </c>
      <c r="H9042" s="198">
        <v>0</v>
      </c>
      <c r="I9042" s="196" t="s">
        <v>2715</v>
      </c>
      <c r="J9042" s="197">
        <v>0</v>
      </c>
    </row>
    <row r="9043" spans="1:11" ht="13.5" thickTop="1" x14ac:dyDescent="0.2">
      <c r="A9043" s="195"/>
      <c r="B9043" s="195"/>
      <c r="C9043" s="195"/>
      <c r="D9043" s="195"/>
      <c r="E9043" s="195"/>
      <c r="F9043" s="195"/>
      <c r="G9043" s="195"/>
      <c r="H9043" s="195"/>
      <c r="I9043" s="195"/>
      <c r="J9043" s="195"/>
    </row>
    <row r="9044" spans="1:11" ht="15" x14ac:dyDescent="0.2">
      <c r="A9044" s="288" t="s">
        <v>8319</v>
      </c>
      <c r="B9044" s="180" t="s">
        <v>2678</v>
      </c>
      <c r="C9044" s="288" t="s">
        <v>2679</v>
      </c>
      <c r="D9044" s="288" t="s">
        <v>2680</v>
      </c>
      <c r="E9044" s="553" t="s">
        <v>2681</v>
      </c>
      <c r="F9044" s="553"/>
      <c r="G9044" s="181" t="s">
        <v>2682</v>
      </c>
      <c r="H9044" s="180" t="s">
        <v>2683</v>
      </c>
      <c r="I9044" s="180" t="s">
        <v>6886</v>
      </c>
      <c r="J9044" s="180" t="s">
        <v>2684</v>
      </c>
      <c r="K9044" s="180" t="s">
        <v>2685</v>
      </c>
    </row>
    <row r="9045" spans="1:11" x14ac:dyDescent="0.2">
      <c r="A9045" s="289" t="s">
        <v>119</v>
      </c>
      <c r="B9045" s="182" t="s">
        <v>5539</v>
      </c>
      <c r="C9045" s="289" t="s">
        <v>2687</v>
      </c>
      <c r="D9045" s="289" t="s">
        <v>5540</v>
      </c>
      <c r="E9045" s="554" t="s">
        <v>3020</v>
      </c>
      <c r="F9045" s="554"/>
      <c r="G9045" s="183" t="s">
        <v>48</v>
      </c>
      <c r="H9045" s="184">
        <v>1</v>
      </c>
      <c r="I9045" s="185"/>
      <c r="J9045" s="185">
        <v>23.12</v>
      </c>
      <c r="K9045" s="185">
        <v>23.12</v>
      </c>
    </row>
    <row r="9046" spans="1:11" ht="25.5" x14ac:dyDescent="0.2">
      <c r="A9046" s="290" t="s">
        <v>2689</v>
      </c>
      <c r="B9046" s="186" t="s">
        <v>2870</v>
      </c>
      <c r="C9046" s="290" t="s">
        <v>2691</v>
      </c>
      <c r="D9046" s="290" t="s">
        <v>2871</v>
      </c>
      <c r="E9046" s="555" t="s">
        <v>2693</v>
      </c>
      <c r="F9046" s="555"/>
      <c r="G9046" s="187" t="s">
        <v>2694</v>
      </c>
      <c r="H9046" s="188">
        <v>0.1</v>
      </c>
      <c r="I9046" s="188"/>
      <c r="J9046" s="189">
        <v>33.79</v>
      </c>
      <c r="K9046" s="189">
        <v>3.37</v>
      </c>
    </row>
    <row r="9047" spans="1:11" ht="25.5" x14ac:dyDescent="0.2">
      <c r="A9047" s="290" t="s">
        <v>2689</v>
      </c>
      <c r="B9047" s="186" t="s">
        <v>2881</v>
      </c>
      <c r="C9047" s="290" t="s">
        <v>2691</v>
      </c>
      <c r="D9047" s="290" t="s">
        <v>2882</v>
      </c>
      <c r="E9047" s="555" t="s">
        <v>2693</v>
      </c>
      <c r="F9047" s="555"/>
      <c r="G9047" s="187" t="s">
        <v>2694</v>
      </c>
      <c r="H9047" s="188">
        <v>0.1</v>
      </c>
      <c r="I9047" s="188"/>
      <c r="J9047" s="189">
        <v>27.68</v>
      </c>
      <c r="K9047" s="189">
        <v>2.76</v>
      </c>
    </row>
    <row r="9048" spans="1:11" x14ac:dyDescent="0.2">
      <c r="A9048" s="291" t="s">
        <v>2697</v>
      </c>
      <c r="B9048" s="190" t="s">
        <v>7315</v>
      </c>
      <c r="C9048" s="291" t="s">
        <v>2791</v>
      </c>
      <c r="D9048" s="291" t="s">
        <v>7316</v>
      </c>
      <c r="E9048" s="556" t="s">
        <v>2700</v>
      </c>
      <c r="F9048" s="556"/>
      <c r="G9048" s="191" t="s">
        <v>48</v>
      </c>
      <c r="H9048" s="192">
        <v>1</v>
      </c>
      <c r="I9048" s="192"/>
      <c r="J9048" s="193">
        <v>16.989999999999998</v>
      </c>
      <c r="K9048" s="193">
        <v>16.989999999999998</v>
      </c>
    </row>
    <row r="9049" spans="1:11" x14ac:dyDescent="0.2">
      <c r="A9049" s="287"/>
      <c r="B9049" s="287"/>
      <c r="C9049" s="287"/>
      <c r="D9049" s="287"/>
      <c r="E9049" s="287" t="s">
        <v>2709</v>
      </c>
      <c r="F9049" s="194">
        <v>4.5</v>
      </c>
      <c r="G9049" s="287" t="s">
        <v>2710</v>
      </c>
      <c r="H9049" s="194">
        <v>0</v>
      </c>
      <c r="I9049" s="287" t="s">
        <v>2711</v>
      </c>
      <c r="J9049" s="194">
        <v>4.5</v>
      </c>
    </row>
    <row r="9050" spans="1:11" x14ac:dyDescent="0.2">
      <c r="A9050" s="287"/>
      <c r="B9050" s="287"/>
      <c r="C9050" s="287"/>
      <c r="D9050" s="287"/>
      <c r="E9050" s="287" t="s">
        <v>2712</v>
      </c>
      <c r="F9050" s="194">
        <v>0</v>
      </c>
      <c r="G9050" s="287"/>
      <c r="H9050" s="552" t="s">
        <v>2713</v>
      </c>
      <c r="I9050" s="552"/>
      <c r="J9050" s="194">
        <v>23.12</v>
      </c>
    </row>
    <row r="9051" spans="1:11" ht="13.5" thickBot="1" x14ac:dyDescent="0.25">
      <c r="A9051" s="196"/>
      <c r="B9051" s="196"/>
      <c r="C9051" s="196"/>
      <c r="D9051" s="196"/>
      <c r="E9051" s="196"/>
      <c r="F9051" s="196"/>
      <c r="G9051" s="196" t="s">
        <v>2714</v>
      </c>
      <c r="H9051" s="198">
        <v>0</v>
      </c>
      <c r="I9051" s="196" t="s">
        <v>2715</v>
      </c>
      <c r="J9051" s="197">
        <v>0</v>
      </c>
    </row>
    <row r="9052" spans="1:11" ht="13.5" thickTop="1" x14ac:dyDescent="0.2">
      <c r="A9052" s="195"/>
      <c r="B9052" s="195"/>
      <c r="C9052" s="195"/>
      <c r="D9052" s="195"/>
      <c r="E9052" s="195"/>
      <c r="F9052" s="195"/>
      <c r="G9052" s="195"/>
      <c r="H9052" s="195"/>
      <c r="I9052" s="195"/>
      <c r="J9052" s="195"/>
    </row>
    <row r="9053" spans="1:11" ht="25.5" x14ac:dyDescent="0.2">
      <c r="A9053" s="292" t="s">
        <v>8320</v>
      </c>
      <c r="B9053" s="292"/>
      <c r="C9053" s="292"/>
      <c r="D9053" s="292" t="s">
        <v>2107</v>
      </c>
      <c r="E9053" s="292"/>
      <c r="F9053" s="558"/>
      <c r="G9053" s="558"/>
      <c r="H9053" s="292"/>
      <c r="I9053" s="178"/>
      <c r="J9053" s="292"/>
      <c r="K9053" s="179">
        <v>0</v>
      </c>
    </row>
    <row r="9054" spans="1:11" ht="15" x14ac:dyDescent="0.2">
      <c r="A9054" s="288" t="s">
        <v>8321</v>
      </c>
      <c r="B9054" s="180" t="s">
        <v>2678</v>
      </c>
      <c r="C9054" s="288" t="s">
        <v>2679</v>
      </c>
      <c r="D9054" s="288" t="s">
        <v>2680</v>
      </c>
      <c r="E9054" s="553" t="s">
        <v>2681</v>
      </c>
      <c r="F9054" s="553"/>
      <c r="G9054" s="181" t="s">
        <v>2682</v>
      </c>
      <c r="H9054" s="180" t="s">
        <v>2683</v>
      </c>
      <c r="I9054" s="180" t="s">
        <v>6886</v>
      </c>
      <c r="J9054" s="180" t="s">
        <v>2684</v>
      </c>
      <c r="K9054" s="180" t="s">
        <v>2685</v>
      </c>
    </row>
    <row r="9055" spans="1:11" x14ac:dyDescent="0.2">
      <c r="A9055" s="289" t="s">
        <v>119</v>
      </c>
      <c r="B9055" s="182" t="s">
        <v>5541</v>
      </c>
      <c r="C9055" s="289" t="s">
        <v>2687</v>
      </c>
      <c r="D9055" s="289" t="s">
        <v>2111</v>
      </c>
      <c r="E9055" s="554" t="s">
        <v>3020</v>
      </c>
      <c r="F9055" s="554"/>
      <c r="G9055" s="183" t="s">
        <v>2701</v>
      </c>
      <c r="H9055" s="184">
        <v>1</v>
      </c>
      <c r="I9055" s="185"/>
      <c r="J9055" s="185">
        <v>22.15</v>
      </c>
      <c r="K9055" s="185">
        <v>22.15</v>
      </c>
    </row>
    <row r="9056" spans="1:11" ht="25.5" x14ac:dyDescent="0.2">
      <c r="A9056" s="290" t="s">
        <v>2689</v>
      </c>
      <c r="B9056" s="186" t="s">
        <v>2870</v>
      </c>
      <c r="C9056" s="290" t="s">
        <v>2691</v>
      </c>
      <c r="D9056" s="290" t="s">
        <v>2871</v>
      </c>
      <c r="E9056" s="555" t="s">
        <v>2693</v>
      </c>
      <c r="F9056" s="555"/>
      <c r="G9056" s="187" t="s">
        <v>2694</v>
      </c>
      <c r="H9056" s="188">
        <v>0.13</v>
      </c>
      <c r="I9056" s="188"/>
      <c r="J9056" s="189">
        <v>33.79</v>
      </c>
      <c r="K9056" s="189">
        <v>4.3899999999999997</v>
      </c>
    </row>
    <row r="9057" spans="1:11" ht="25.5" x14ac:dyDescent="0.2">
      <c r="A9057" s="290" t="s">
        <v>2689</v>
      </c>
      <c r="B9057" s="186" t="s">
        <v>2881</v>
      </c>
      <c r="C9057" s="290" t="s">
        <v>2691</v>
      </c>
      <c r="D9057" s="290" t="s">
        <v>2882</v>
      </c>
      <c r="E9057" s="555" t="s">
        <v>2693</v>
      </c>
      <c r="F9057" s="555"/>
      <c r="G9057" s="187" t="s">
        <v>2694</v>
      </c>
      <c r="H9057" s="188">
        <v>0.13</v>
      </c>
      <c r="I9057" s="188"/>
      <c r="J9057" s="189">
        <v>27.68</v>
      </c>
      <c r="K9057" s="189">
        <v>3.59</v>
      </c>
    </row>
    <row r="9058" spans="1:11" x14ac:dyDescent="0.2">
      <c r="A9058" s="291" t="s">
        <v>2697</v>
      </c>
      <c r="B9058" s="190" t="s">
        <v>5542</v>
      </c>
      <c r="C9058" s="291" t="s">
        <v>2687</v>
      </c>
      <c r="D9058" s="291" t="s">
        <v>5543</v>
      </c>
      <c r="E9058" s="556" t="s">
        <v>2700</v>
      </c>
      <c r="F9058" s="556"/>
      <c r="G9058" s="191" t="s">
        <v>2701</v>
      </c>
      <c r="H9058" s="192">
        <v>1.02</v>
      </c>
      <c r="I9058" s="192"/>
      <c r="J9058" s="193">
        <v>13.9</v>
      </c>
      <c r="K9058" s="193">
        <v>14.17</v>
      </c>
    </row>
    <row r="9059" spans="1:11" x14ac:dyDescent="0.2">
      <c r="A9059" s="287"/>
      <c r="B9059" s="287"/>
      <c r="C9059" s="287"/>
      <c r="D9059" s="287"/>
      <c r="E9059" s="287" t="s">
        <v>2709</v>
      </c>
      <c r="F9059" s="194">
        <v>5.85</v>
      </c>
      <c r="G9059" s="287" t="s">
        <v>2710</v>
      </c>
      <c r="H9059" s="194">
        <v>0</v>
      </c>
      <c r="I9059" s="287" t="s">
        <v>2711</v>
      </c>
      <c r="J9059" s="194">
        <v>5.85</v>
      </c>
    </row>
    <row r="9060" spans="1:11" x14ac:dyDescent="0.2">
      <c r="A9060" s="287"/>
      <c r="B9060" s="287"/>
      <c r="C9060" s="287"/>
      <c r="D9060" s="287"/>
      <c r="E9060" s="287" t="s">
        <v>2712</v>
      </c>
      <c r="F9060" s="194">
        <v>0</v>
      </c>
      <c r="G9060" s="287"/>
      <c r="H9060" s="552" t="s">
        <v>2713</v>
      </c>
      <c r="I9060" s="552"/>
      <c r="J9060" s="194">
        <v>22.15</v>
      </c>
    </row>
    <row r="9061" spans="1:11" ht="13.5" thickBot="1" x14ac:dyDescent="0.25">
      <c r="A9061" s="196"/>
      <c r="B9061" s="196"/>
      <c r="C9061" s="196"/>
      <c r="D9061" s="196"/>
      <c r="E9061" s="196"/>
      <c r="F9061" s="196"/>
      <c r="G9061" s="196" t="s">
        <v>2714</v>
      </c>
      <c r="H9061" s="198">
        <v>0</v>
      </c>
      <c r="I9061" s="196" t="s">
        <v>2715</v>
      </c>
      <c r="J9061" s="197">
        <v>0</v>
      </c>
    </row>
    <row r="9062" spans="1:11" ht="13.5" thickTop="1" x14ac:dyDescent="0.2">
      <c r="A9062" s="195"/>
      <c r="B9062" s="195"/>
      <c r="C9062" s="195"/>
      <c r="D9062" s="195"/>
      <c r="E9062" s="195"/>
      <c r="F9062" s="195"/>
      <c r="G9062" s="195"/>
      <c r="H9062" s="195"/>
      <c r="I9062" s="195"/>
      <c r="J9062" s="195"/>
    </row>
    <row r="9063" spans="1:11" ht="15" x14ac:dyDescent="0.2">
      <c r="A9063" s="288" t="s">
        <v>8322</v>
      </c>
      <c r="B9063" s="180" t="s">
        <v>2678</v>
      </c>
      <c r="C9063" s="288" t="s">
        <v>2679</v>
      </c>
      <c r="D9063" s="288" t="s">
        <v>2680</v>
      </c>
      <c r="E9063" s="553" t="s">
        <v>2681</v>
      </c>
      <c r="F9063" s="553"/>
      <c r="G9063" s="181" t="s">
        <v>2682</v>
      </c>
      <c r="H9063" s="180" t="s">
        <v>2683</v>
      </c>
      <c r="I9063" s="180" t="s">
        <v>6886</v>
      </c>
      <c r="J9063" s="180" t="s">
        <v>2684</v>
      </c>
      <c r="K9063" s="180" t="s">
        <v>2685</v>
      </c>
    </row>
    <row r="9064" spans="1:11" x14ac:dyDescent="0.2">
      <c r="A9064" s="289" t="s">
        <v>119</v>
      </c>
      <c r="B9064" s="182" t="s">
        <v>5544</v>
      </c>
      <c r="C9064" s="289" t="s">
        <v>2687</v>
      </c>
      <c r="D9064" s="289" t="s">
        <v>2112</v>
      </c>
      <c r="E9064" s="554" t="s">
        <v>3020</v>
      </c>
      <c r="F9064" s="554"/>
      <c r="G9064" s="183" t="s">
        <v>154</v>
      </c>
      <c r="H9064" s="184">
        <v>1</v>
      </c>
      <c r="I9064" s="185"/>
      <c r="J9064" s="185">
        <v>31.23</v>
      </c>
      <c r="K9064" s="185">
        <v>31.23</v>
      </c>
    </row>
    <row r="9065" spans="1:11" ht="25.5" x14ac:dyDescent="0.2">
      <c r="A9065" s="290" t="s">
        <v>2689</v>
      </c>
      <c r="B9065" s="186" t="s">
        <v>2870</v>
      </c>
      <c r="C9065" s="290" t="s">
        <v>2691</v>
      </c>
      <c r="D9065" s="290" t="s">
        <v>2871</v>
      </c>
      <c r="E9065" s="555" t="s">
        <v>2693</v>
      </c>
      <c r="F9065" s="555"/>
      <c r="G9065" s="187" t="s">
        <v>2694</v>
      </c>
      <c r="H9065" s="188">
        <v>0.13</v>
      </c>
      <c r="I9065" s="188"/>
      <c r="J9065" s="189">
        <v>33.79</v>
      </c>
      <c r="K9065" s="189">
        <v>4.3899999999999997</v>
      </c>
    </row>
    <row r="9066" spans="1:11" ht="25.5" x14ac:dyDescent="0.2">
      <c r="A9066" s="290" t="s">
        <v>2689</v>
      </c>
      <c r="B9066" s="186" t="s">
        <v>2881</v>
      </c>
      <c r="C9066" s="290" t="s">
        <v>2691</v>
      </c>
      <c r="D9066" s="290" t="s">
        <v>2882</v>
      </c>
      <c r="E9066" s="555" t="s">
        <v>2693</v>
      </c>
      <c r="F9066" s="555"/>
      <c r="G9066" s="187" t="s">
        <v>2694</v>
      </c>
      <c r="H9066" s="188">
        <v>0.13</v>
      </c>
      <c r="I9066" s="188"/>
      <c r="J9066" s="189">
        <v>27.68</v>
      </c>
      <c r="K9066" s="189">
        <v>3.59</v>
      </c>
    </row>
    <row r="9067" spans="1:11" x14ac:dyDescent="0.2">
      <c r="A9067" s="291" t="s">
        <v>2697</v>
      </c>
      <c r="B9067" s="190" t="s">
        <v>5545</v>
      </c>
      <c r="C9067" s="291" t="s">
        <v>2687</v>
      </c>
      <c r="D9067" s="291" t="s">
        <v>5546</v>
      </c>
      <c r="E9067" s="556" t="s">
        <v>2700</v>
      </c>
      <c r="F9067" s="556"/>
      <c r="G9067" s="191" t="s">
        <v>2701</v>
      </c>
      <c r="H9067" s="192">
        <v>1.02</v>
      </c>
      <c r="I9067" s="192"/>
      <c r="J9067" s="193">
        <v>22.8</v>
      </c>
      <c r="K9067" s="193">
        <v>23.25</v>
      </c>
    </row>
    <row r="9068" spans="1:11" x14ac:dyDescent="0.2">
      <c r="A9068" s="287"/>
      <c r="B9068" s="287"/>
      <c r="C9068" s="287"/>
      <c r="D9068" s="287"/>
      <c r="E9068" s="287" t="s">
        <v>2709</v>
      </c>
      <c r="F9068" s="194">
        <v>5.85</v>
      </c>
      <c r="G9068" s="287" t="s">
        <v>2710</v>
      </c>
      <c r="H9068" s="194">
        <v>0</v>
      </c>
      <c r="I9068" s="287" t="s">
        <v>2711</v>
      </c>
      <c r="J9068" s="194">
        <v>5.85</v>
      </c>
    </row>
    <row r="9069" spans="1:11" x14ac:dyDescent="0.2">
      <c r="A9069" s="287"/>
      <c r="B9069" s="287"/>
      <c r="C9069" s="287"/>
      <c r="D9069" s="287"/>
      <c r="E9069" s="287" t="s">
        <v>2712</v>
      </c>
      <c r="F9069" s="194">
        <v>0</v>
      </c>
      <c r="G9069" s="287"/>
      <c r="H9069" s="552" t="s">
        <v>2713</v>
      </c>
      <c r="I9069" s="552"/>
      <c r="J9069" s="194">
        <v>31.23</v>
      </c>
    </row>
    <row r="9070" spans="1:11" ht="13.5" thickBot="1" x14ac:dyDescent="0.25">
      <c r="A9070" s="196"/>
      <c r="B9070" s="196"/>
      <c r="C9070" s="196"/>
      <c r="D9070" s="196"/>
      <c r="E9070" s="196"/>
      <c r="F9070" s="196"/>
      <c r="G9070" s="196" t="s">
        <v>2714</v>
      </c>
      <c r="H9070" s="198">
        <v>0</v>
      </c>
      <c r="I9070" s="196" t="s">
        <v>2715</v>
      </c>
      <c r="J9070" s="197">
        <v>0</v>
      </c>
    </row>
    <row r="9071" spans="1:11" ht="13.5" thickTop="1" x14ac:dyDescent="0.2">
      <c r="A9071" s="195"/>
      <c r="B9071" s="195"/>
      <c r="C9071" s="195"/>
      <c r="D9071" s="195"/>
      <c r="E9071" s="195"/>
      <c r="F9071" s="195"/>
      <c r="G9071" s="195"/>
      <c r="H9071" s="195"/>
      <c r="I9071" s="195"/>
      <c r="J9071" s="195"/>
    </row>
    <row r="9072" spans="1:11" ht="15" x14ac:dyDescent="0.2">
      <c r="A9072" s="288" t="s">
        <v>8323</v>
      </c>
      <c r="B9072" s="180" t="s">
        <v>2678</v>
      </c>
      <c r="C9072" s="288" t="s">
        <v>2679</v>
      </c>
      <c r="D9072" s="288" t="s">
        <v>2680</v>
      </c>
      <c r="E9072" s="553" t="s">
        <v>2681</v>
      </c>
      <c r="F9072" s="553"/>
      <c r="G9072" s="181" t="s">
        <v>2682</v>
      </c>
      <c r="H9072" s="180" t="s">
        <v>2683</v>
      </c>
      <c r="I9072" s="180" t="s">
        <v>6886</v>
      </c>
      <c r="J9072" s="180" t="s">
        <v>2684</v>
      </c>
      <c r="K9072" s="180" t="s">
        <v>2685</v>
      </c>
    </row>
    <row r="9073" spans="1:11" x14ac:dyDescent="0.2">
      <c r="A9073" s="289" t="s">
        <v>119</v>
      </c>
      <c r="B9073" s="182" t="s">
        <v>5547</v>
      </c>
      <c r="C9073" s="289" t="s">
        <v>2687</v>
      </c>
      <c r="D9073" s="289" t="s">
        <v>2113</v>
      </c>
      <c r="E9073" s="554" t="s">
        <v>3020</v>
      </c>
      <c r="F9073" s="554"/>
      <c r="G9073" s="183" t="s">
        <v>2701</v>
      </c>
      <c r="H9073" s="184">
        <v>1</v>
      </c>
      <c r="I9073" s="185"/>
      <c r="J9073" s="185">
        <v>50.71</v>
      </c>
      <c r="K9073" s="185">
        <v>50.71</v>
      </c>
    </row>
    <row r="9074" spans="1:11" ht="25.5" x14ac:dyDescent="0.2">
      <c r="A9074" s="290" t="s">
        <v>2689</v>
      </c>
      <c r="B9074" s="186" t="s">
        <v>2881</v>
      </c>
      <c r="C9074" s="290" t="s">
        <v>2691</v>
      </c>
      <c r="D9074" s="290" t="s">
        <v>2882</v>
      </c>
      <c r="E9074" s="555" t="s">
        <v>2693</v>
      </c>
      <c r="F9074" s="555"/>
      <c r="G9074" s="187" t="s">
        <v>2694</v>
      </c>
      <c r="H9074" s="188">
        <v>0.13</v>
      </c>
      <c r="I9074" s="188"/>
      <c r="J9074" s="189">
        <v>27.68</v>
      </c>
      <c r="K9074" s="189">
        <v>3.59</v>
      </c>
    </row>
    <row r="9075" spans="1:11" ht="25.5" x14ac:dyDescent="0.2">
      <c r="A9075" s="290" t="s">
        <v>2689</v>
      </c>
      <c r="B9075" s="186" t="s">
        <v>2870</v>
      </c>
      <c r="C9075" s="290" t="s">
        <v>2691</v>
      </c>
      <c r="D9075" s="290" t="s">
        <v>2871</v>
      </c>
      <c r="E9075" s="555" t="s">
        <v>2693</v>
      </c>
      <c r="F9075" s="555"/>
      <c r="G9075" s="187" t="s">
        <v>2694</v>
      </c>
      <c r="H9075" s="188">
        <v>0.13</v>
      </c>
      <c r="I9075" s="188"/>
      <c r="J9075" s="189">
        <v>33.79</v>
      </c>
      <c r="K9075" s="189">
        <v>4.3899999999999997</v>
      </c>
    </row>
    <row r="9076" spans="1:11" x14ac:dyDescent="0.2">
      <c r="A9076" s="291" t="s">
        <v>2697</v>
      </c>
      <c r="B9076" s="190" t="s">
        <v>5548</v>
      </c>
      <c r="C9076" s="291" t="s">
        <v>2687</v>
      </c>
      <c r="D9076" s="291" t="s">
        <v>5549</v>
      </c>
      <c r="E9076" s="556" t="s">
        <v>2700</v>
      </c>
      <c r="F9076" s="556"/>
      <c r="G9076" s="191" t="s">
        <v>2701</v>
      </c>
      <c r="H9076" s="192">
        <v>1.02</v>
      </c>
      <c r="I9076" s="192"/>
      <c r="J9076" s="193">
        <v>41.9</v>
      </c>
      <c r="K9076" s="193">
        <v>42.73</v>
      </c>
    </row>
    <row r="9077" spans="1:11" x14ac:dyDescent="0.2">
      <c r="A9077" s="287"/>
      <c r="B9077" s="287"/>
      <c r="C9077" s="287"/>
      <c r="D9077" s="287"/>
      <c r="E9077" s="287" t="s">
        <v>2709</v>
      </c>
      <c r="F9077" s="194">
        <v>5.85</v>
      </c>
      <c r="G9077" s="287" t="s">
        <v>2710</v>
      </c>
      <c r="H9077" s="194">
        <v>0</v>
      </c>
      <c r="I9077" s="287" t="s">
        <v>2711</v>
      </c>
      <c r="J9077" s="194">
        <v>5.85</v>
      </c>
    </row>
    <row r="9078" spans="1:11" x14ac:dyDescent="0.2">
      <c r="A9078" s="287"/>
      <c r="B9078" s="287"/>
      <c r="C9078" s="287"/>
      <c r="D9078" s="287"/>
      <c r="E9078" s="287" t="s">
        <v>2712</v>
      </c>
      <c r="F9078" s="194">
        <v>0</v>
      </c>
      <c r="G9078" s="287"/>
      <c r="H9078" s="552" t="s">
        <v>2713</v>
      </c>
      <c r="I9078" s="552"/>
      <c r="J9078" s="194">
        <v>50.71</v>
      </c>
    </row>
    <row r="9079" spans="1:11" ht="13.5" thickBot="1" x14ac:dyDescent="0.25">
      <c r="A9079" s="196"/>
      <c r="B9079" s="196"/>
      <c r="C9079" s="196"/>
      <c r="D9079" s="196"/>
      <c r="E9079" s="196"/>
      <c r="F9079" s="196"/>
      <c r="G9079" s="196" t="s">
        <v>2714</v>
      </c>
      <c r="H9079" s="198">
        <v>0</v>
      </c>
      <c r="I9079" s="196" t="s">
        <v>2715</v>
      </c>
      <c r="J9079" s="197">
        <v>0</v>
      </c>
    </row>
    <row r="9080" spans="1:11" ht="13.5" thickTop="1" x14ac:dyDescent="0.2">
      <c r="A9080" s="195"/>
      <c r="B9080" s="195"/>
      <c r="C9080" s="195"/>
      <c r="D9080" s="195"/>
      <c r="E9080" s="195"/>
      <c r="F9080" s="195"/>
      <c r="G9080" s="195"/>
      <c r="H9080" s="195"/>
      <c r="I9080" s="195"/>
      <c r="J9080" s="195"/>
    </row>
    <row r="9081" spans="1:11" ht="25.5" x14ac:dyDescent="0.2">
      <c r="A9081" s="292" t="s">
        <v>8324</v>
      </c>
      <c r="B9081" s="292"/>
      <c r="C9081" s="292"/>
      <c r="D9081" s="292" t="s">
        <v>2115</v>
      </c>
      <c r="E9081" s="292"/>
      <c r="F9081" s="558"/>
      <c r="G9081" s="558"/>
      <c r="H9081" s="292"/>
      <c r="I9081" s="178"/>
      <c r="J9081" s="292"/>
      <c r="K9081" s="179">
        <v>0</v>
      </c>
    </row>
    <row r="9082" spans="1:11" ht="15" x14ac:dyDescent="0.2">
      <c r="A9082" s="288" t="s">
        <v>8325</v>
      </c>
      <c r="B9082" s="180" t="s">
        <v>2678</v>
      </c>
      <c r="C9082" s="288" t="s">
        <v>2679</v>
      </c>
      <c r="D9082" s="288" t="s">
        <v>2680</v>
      </c>
      <c r="E9082" s="553" t="s">
        <v>2681</v>
      </c>
      <c r="F9082" s="553"/>
      <c r="G9082" s="181" t="s">
        <v>2682</v>
      </c>
      <c r="H9082" s="180" t="s">
        <v>2683</v>
      </c>
      <c r="I9082" s="180" t="s">
        <v>6886</v>
      </c>
      <c r="J9082" s="180" t="s">
        <v>2684</v>
      </c>
      <c r="K9082" s="180" t="s">
        <v>2685</v>
      </c>
    </row>
    <row r="9083" spans="1:11" ht="25.5" x14ac:dyDescent="0.2">
      <c r="A9083" s="289" t="s">
        <v>119</v>
      </c>
      <c r="B9083" s="182" t="s">
        <v>5550</v>
      </c>
      <c r="C9083" s="289" t="s">
        <v>2691</v>
      </c>
      <c r="D9083" s="289" t="s">
        <v>5551</v>
      </c>
      <c r="E9083" s="554" t="s">
        <v>2958</v>
      </c>
      <c r="F9083" s="554"/>
      <c r="G9083" s="183" t="s">
        <v>2701</v>
      </c>
      <c r="H9083" s="184">
        <v>1</v>
      </c>
      <c r="I9083" s="185"/>
      <c r="J9083" s="185">
        <v>21.41</v>
      </c>
      <c r="K9083" s="185">
        <v>21.41</v>
      </c>
    </row>
    <row r="9084" spans="1:11" ht="25.5" x14ac:dyDescent="0.2">
      <c r="A9084" s="290" t="s">
        <v>2689</v>
      </c>
      <c r="B9084" s="186" t="s">
        <v>2881</v>
      </c>
      <c r="C9084" s="290" t="s">
        <v>2691</v>
      </c>
      <c r="D9084" s="290" t="s">
        <v>2882</v>
      </c>
      <c r="E9084" s="555" t="s">
        <v>2693</v>
      </c>
      <c r="F9084" s="555"/>
      <c r="G9084" s="187" t="s">
        <v>2694</v>
      </c>
      <c r="H9084" s="188">
        <v>0.1041</v>
      </c>
      <c r="I9084" s="188"/>
      <c r="J9084" s="189">
        <v>27.68</v>
      </c>
      <c r="K9084" s="189">
        <v>2.88</v>
      </c>
    </row>
    <row r="9085" spans="1:11" ht="25.5" x14ac:dyDescent="0.2">
      <c r="A9085" s="290" t="s">
        <v>2689</v>
      </c>
      <c r="B9085" s="186" t="s">
        <v>2870</v>
      </c>
      <c r="C9085" s="290" t="s">
        <v>2691</v>
      </c>
      <c r="D9085" s="290" t="s">
        <v>2871</v>
      </c>
      <c r="E9085" s="555" t="s">
        <v>2693</v>
      </c>
      <c r="F9085" s="555"/>
      <c r="G9085" s="187" t="s">
        <v>2694</v>
      </c>
      <c r="H9085" s="188">
        <v>0.1041</v>
      </c>
      <c r="I9085" s="188"/>
      <c r="J9085" s="189">
        <v>33.79</v>
      </c>
      <c r="K9085" s="189">
        <v>3.51</v>
      </c>
    </row>
    <row r="9086" spans="1:11" x14ac:dyDescent="0.2">
      <c r="A9086" s="291" t="s">
        <v>2697</v>
      </c>
      <c r="B9086" s="190" t="s">
        <v>5552</v>
      </c>
      <c r="C9086" s="291" t="s">
        <v>2691</v>
      </c>
      <c r="D9086" s="291" t="s">
        <v>5553</v>
      </c>
      <c r="E9086" s="556" t="s">
        <v>2700</v>
      </c>
      <c r="F9086" s="556"/>
      <c r="G9086" s="191" t="s">
        <v>2701</v>
      </c>
      <c r="H9086" s="192">
        <v>1.05</v>
      </c>
      <c r="I9086" s="192"/>
      <c r="J9086" s="193">
        <v>14.31</v>
      </c>
      <c r="K9086" s="193">
        <v>15.02</v>
      </c>
    </row>
    <row r="9087" spans="1:11" x14ac:dyDescent="0.2">
      <c r="A9087" s="287"/>
      <c r="B9087" s="287"/>
      <c r="C9087" s="287"/>
      <c r="D9087" s="287"/>
      <c r="E9087" s="287" t="s">
        <v>2709</v>
      </c>
      <c r="F9087" s="194">
        <v>4.68</v>
      </c>
      <c r="G9087" s="287" t="s">
        <v>2710</v>
      </c>
      <c r="H9087" s="194">
        <v>0</v>
      </c>
      <c r="I9087" s="287" t="s">
        <v>2711</v>
      </c>
      <c r="J9087" s="194">
        <v>4.68</v>
      </c>
    </row>
    <row r="9088" spans="1:11" x14ac:dyDescent="0.2">
      <c r="A9088" s="287"/>
      <c r="B9088" s="287"/>
      <c r="C9088" s="287"/>
      <c r="D9088" s="287"/>
      <c r="E9088" s="287" t="s">
        <v>2712</v>
      </c>
      <c r="F9088" s="194">
        <v>0</v>
      </c>
      <c r="G9088" s="287"/>
      <c r="H9088" s="552" t="s">
        <v>2713</v>
      </c>
      <c r="I9088" s="552"/>
      <c r="J9088" s="194">
        <v>21.41</v>
      </c>
    </row>
    <row r="9089" spans="1:11" ht="13.5" thickBot="1" x14ac:dyDescent="0.25">
      <c r="A9089" s="196"/>
      <c r="B9089" s="196"/>
      <c r="C9089" s="196"/>
      <c r="D9089" s="196"/>
      <c r="E9089" s="196"/>
      <c r="F9089" s="196"/>
      <c r="G9089" s="196" t="s">
        <v>2714</v>
      </c>
      <c r="H9089" s="198">
        <v>0</v>
      </c>
      <c r="I9089" s="196" t="s">
        <v>2715</v>
      </c>
      <c r="J9089" s="197">
        <v>0</v>
      </c>
    </row>
    <row r="9090" spans="1:11" ht="13.5" thickTop="1" x14ac:dyDescent="0.2">
      <c r="A9090" s="195"/>
      <c r="B9090" s="195"/>
      <c r="C9090" s="195"/>
      <c r="D9090" s="195"/>
      <c r="E9090" s="195"/>
      <c r="F9090" s="195"/>
      <c r="G9090" s="195"/>
      <c r="H9090" s="195"/>
      <c r="I9090" s="195"/>
      <c r="J9090" s="195"/>
    </row>
    <row r="9091" spans="1:11" ht="15" x14ac:dyDescent="0.2">
      <c r="A9091" s="288" t="s">
        <v>8326</v>
      </c>
      <c r="B9091" s="180" t="s">
        <v>2678</v>
      </c>
      <c r="C9091" s="288" t="s">
        <v>2679</v>
      </c>
      <c r="D9091" s="288" t="s">
        <v>2680</v>
      </c>
      <c r="E9091" s="553" t="s">
        <v>2681</v>
      </c>
      <c r="F9091" s="553"/>
      <c r="G9091" s="181" t="s">
        <v>2682</v>
      </c>
      <c r="H9091" s="180" t="s">
        <v>2683</v>
      </c>
      <c r="I9091" s="180" t="s">
        <v>6886</v>
      </c>
      <c r="J9091" s="180" t="s">
        <v>2684</v>
      </c>
      <c r="K9091" s="180" t="s">
        <v>2685</v>
      </c>
    </row>
    <row r="9092" spans="1:11" ht="25.5" x14ac:dyDescent="0.2">
      <c r="A9092" s="289" t="s">
        <v>119</v>
      </c>
      <c r="B9092" s="182" t="s">
        <v>5554</v>
      </c>
      <c r="C9092" s="289" t="s">
        <v>2691</v>
      </c>
      <c r="D9092" s="289" t="s">
        <v>5555</v>
      </c>
      <c r="E9092" s="554" t="s">
        <v>2958</v>
      </c>
      <c r="F9092" s="554"/>
      <c r="G9092" s="183" t="s">
        <v>2701</v>
      </c>
      <c r="H9092" s="184">
        <v>1</v>
      </c>
      <c r="I9092" s="185"/>
      <c r="J9092" s="185">
        <v>24.83</v>
      </c>
      <c r="K9092" s="185">
        <v>24.83</v>
      </c>
    </row>
    <row r="9093" spans="1:11" ht="25.5" x14ac:dyDescent="0.2">
      <c r="A9093" s="290" t="s">
        <v>2689</v>
      </c>
      <c r="B9093" s="186" t="s">
        <v>2881</v>
      </c>
      <c r="C9093" s="290" t="s">
        <v>2691</v>
      </c>
      <c r="D9093" s="290" t="s">
        <v>2882</v>
      </c>
      <c r="E9093" s="555" t="s">
        <v>2693</v>
      </c>
      <c r="F9093" s="555"/>
      <c r="G9093" s="187" t="s">
        <v>2694</v>
      </c>
      <c r="H9093" s="188">
        <v>0.1143</v>
      </c>
      <c r="I9093" s="188"/>
      <c r="J9093" s="189">
        <v>27.68</v>
      </c>
      <c r="K9093" s="189">
        <v>3.16</v>
      </c>
    </row>
    <row r="9094" spans="1:11" ht="25.5" x14ac:dyDescent="0.2">
      <c r="A9094" s="290" t="s">
        <v>2689</v>
      </c>
      <c r="B9094" s="186" t="s">
        <v>2870</v>
      </c>
      <c r="C9094" s="290" t="s">
        <v>2691</v>
      </c>
      <c r="D9094" s="290" t="s">
        <v>2871</v>
      </c>
      <c r="E9094" s="555" t="s">
        <v>2693</v>
      </c>
      <c r="F9094" s="555"/>
      <c r="G9094" s="187" t="s">
        <v>2694</v>
      </c>
      <c r="H9094" s="188">
        <v>0.1143</v>
      </c>
      <c r="I9094" s="188"/>
      <c r="J9094" s="189">
        <v>33.79</v>
      </c>
      <c r="K9094" s="189">
        <v>3.86</v>
      </c>
    </row>
    <row r="9095" spans="1:11" x14ac:dyDescent="0.2">
      <c r="A9095" s="291" t="s">
        <v>2697</v>
      </c>
      <c r="B9095" s="190" t="s">
        <v>5556</v>
      </c>
      <c r="C9095" s="291" t="s">
        <v>2691</v>
      </c>
      <c r="D9095" s="291" t="s">
        <v>5557</v>
      </c>
      <c r="E9095" s="556" t="s">
        <v>2700</v>
      </c>
      <c r="F9095" s="556"/>
      <c r="G9095" s="191" t="s">
        <v>2701</v>
      </c>
      <c r="H9095" s="192">
        <v>1.05</v>
      </c>
      <c r="I9095" s="192"/>
      <c r="J9095" s="193">
        <v>16.97</v>
      </c>
      <c r="K9095" s="193">
        <v>17.809999999999999</v>
      </c>
    </row>
    <row r="9096" spans="1:11" x14ac:dyDescent="0.2">
      <c r="A9096" s="287"/>
      <c r="B9096" s="287"/>
      <c r="C9096" s="287"/>
      <c r="D9096" s="287"/>
      <c r="E9096" s="287" t="s">
        <v>2709</v>
      </c>
      <c r="F9096" s="194">
        <v>5.14</v>
      </c>
      <c r="G9096" s="287" t="s">
        <v>2710</v>
      </c>
      <c r="H9096" s="194">
        <v>0</v>
      </c>
      <c r="I9096" s="287" t="s">
        <v>2711</v>
      </c>
      <c r="J9096" s="194">
        <v>5.14</v>
      </c>
    </row>
    <row r="9097" spans="1:11" x14ac:dyDescent="0.2">
      <c r="A9097" s="287"/>
      <c r="B9097" s="287"/>
      <c r="C9097" s="287"/>
      <c r="D9097" s="287"/>
      <c r="E9097" s="287" t="s">
        <v>2712</v>
      </c>
      <c r="F9097" s="194">
        <v>0</v>
      </c>
      <c r="G9097" s="287"/>
      <c r="H9097" s="552" t="s">
        <v>2713</v>
      </c>
      <c r="I9097" s="552"/>
      <c r="J9097" s="194">
        <v>24.83</v>
      </c>
    </row>
    <row r="9098" spans="1:11" ht="13.5" thickBot="1" x14ac:dyDescent="0.25">
      <c r="A9098" s="196"/>
      <c r="B9098" s="196"/>
      <c r="C9098" s="196"/>
      <c r="D9098" s="196"/>
      <c r="E9098" s="196"/>
      <c r="F9098" s="196"/>
      <c r="G9098" s="196" t="s">
        <v>2714</v>
      </c>
      <c r="H9098" s="198">
        <v>0</v>
      </c>
      <c r="I9098" s="196" t="s">
        <v>2715</v>
      </c>
      <c r="J9098" s="197">
        <v>0</v>
      </c>
    </row>
    <row r="9099" spans="1:11" ht="13.5" thickTop="1" x14ac:dyDescent="0.2">
      <c r="A9099" s="195"/>
      <c r="B9099" s="195"/>
      <c r="C9099" s="195"/>
      <c r="D9099" s="195"/>
      <c r="E9099" s="195"/>
      <c r="F9099" s="195"/>
      <c r="G9099" s="195"/>
      <c r="H9099" s="195"/>
      <c r="I9099" s="195"/>
      <c r="J9099" s="195"/>
    </row>
    <row r="9100" spans="1:11" ht="15" x14ac:dyDescent="0.2">
      <c r="A9100" s="288" t="s">
        <v>8327</v>
      </c>
      <c r="B9100" s="180" t="s">
        <v>2678</v>
      </c>
      <c r="C9100" s="288" t="s">
        <v>2679</v>
      </c>
      <c r="D9100" s="288" t="s">
        <v>2680</v>
      </c>
      <c r="E9100" s="553" t="s">
        <v>2681</v>
      </c>
      <c r="F9100" s="553"/>
      <c r="G9100" s="181" t="s">
        <v>2682</v>
      </c>
      <c r="H9100" s="180" t="s">
        <v>2683</v>
      </c>
      <c r="I9100" s="180" t="s">
        <v>6886</v>
      </c>
      <c r="J9100" s="180" t="s">
        <v>2684</v>
      </c>
      <c r="K9100" s="180" t="s">
        <v>2685</v>
      </c>
    </row>
    <row r="9101" spans="1:11" x14ac:dyDescent="0.2">
      <c r="A9101" s="289" t="s">
        <v>119</v>
      </c>
      <c r="B9101" s="182" t="s">
        <v>5558</v>
      </c>
      <c r="C9101" s="289" t="s">
        <v>2687</v>
      </c>
      <c r="D9101" s="289" t="s">
        <v>2123</v>
      </c>
      <c r="E9101" s="554" t="s">
        <v>3020</v>
      </c>
      <c r="F9101" s="554"/>
      <c r="G9101" s="183" t="s">
        <v>154</v>
      </c>
      <c r="H9101" s="184">
        <v>1</v>
      </c>
      <c r="I9101" s="185"/>
      <c r="J9101" s="185">
        <v>46</v>
      </c>
      <c r="K9101" s="185">
        <v>46</v>
      </c>
    </row>
    <row r="9102" spans="1:11" ht="25.5" x14ac:dyDescent="0.2">
      <c r="A9102" s="290" t="s">
        <v>2689</v>
      </c>
      <c r="B9102" s="186" t="s">
        <v>2870</v>
      </c>
      <c r="C9102" s="290" t="s">
        <v>2691</v>
      </c>
      <c r="D9102" s="290" t="s">
        <v>2871</v>
      </c>
      <c r="E9102" s="555" t="s">
        <v>2693</v>
      </c>
      <c r="F9102" s="555"/>
      <c r="G9102" s="187" t="s">
        <v>2694</v>
      </c>
      <c r="H9102" s="188">
        <v>0.08</v>
      </c>
      <c r="I9102" s="188"/>
      <c r="J9102" s="189">
        <v>33.79</v>
      </c>
      <c r="K9102" s="189">
        <v>2.7</v>
      </c>
    </row>
    <row r="9103" spans="1:11" ht="25.5" x14ac:dyDescent="0.2">
      <c r="A9103" s="290" t="s">
        <v>2689</v>
      </c>
      <c r="B9103" s="186" t="s">
        <v>2881</v>
      </c>
      <c r="C9103" s="290" t="s">
        <v>2691</v>
      </c>
      <c r="D9103" s="290" t="s">
        <v>2882</v>
      </c>
      <c r="E9103" s="555" t="s">
        <v>2693</v>
      </c>
      <c r="F9103" s="555"/>
      <c r="G9103" s="187" t="s">
        <v>2694</v>
      </c>
      <c r="H9103" s="188">
        <v>0.08</v>
      </c>
      <c r="I9103" s="188"/>
      <c r="J9103" s="189">
        <v>27.68</v>
      </c>
      <c r="K9103" s="189">
        <v>2.21</v>
      </c>
    </row>
    <row r="9104" spans="1:11" x14ac:dyDescent="0.2">
      <c r="A9104" s="291" t="s">
        <v>2697</v>
      </c>
      <c r="B9104" s="190" t="s">
        <v>7317</v>
      </c>
      <c r="C9104" s="291" t="s">
        <v>6904</v>
      </c>
      <c r="D9104" s="291" t="s">
        <v>7318</v>
      </c>
      <c r="E9104" s="556" t="s">
        <v>4366</v>
      </c>
      <c r="F9104" s="556"/>
      <c r="G9104" s="191" t="s">
        <v>2701</v>
      </c>
      <c r="H9104" s="192">
        <v>1.02</v>
      </c>
      <c r="I9104" s="192"/>
      <c r="J9104" s="193">
        <v>40.29</v>
      </c>
      <c r="K9104" s="193">
        <v>41.09</v>
      </c>
    </row>
    <row r="9105" spans="1:11" x14ac:dyDescent="0.2">
      <c r="A9105" s="287"/>
      <c r="B9105" s="287"/>
      <c r="C9105" s="287"/>
      <c r="D9105" s="287"/>
      <c r="E9105" s="287" t="s">
        <v>2709</v>
      </c>
      <c r="F9105" s="194">
        <v>3.59</v>
      </c>
      <c r="G9105" s="287" t="s">
        <v>2710</v>
      </c>
      <c r="H9105" s="194">
        <v>0</v>
      </c>
      <c r="I9105" s="287" t="s">
        <v>2711</v>
      </c>
      <c r="J9105" s="194">
        <v>3.59</v>
      </c>
    </row>
    <row r="9106" spans="1:11" x14ac:dyDescent="0.2">
      <c r="A9106" s="287"/>
      <c r="B9106" s="287"/>
      <c r="C9106" s="287"/>
      <c r="D9106" s="287"/>
      <c r="E9106" s="287" t="s">
        <v>2712</v>
      </c>
      <c r="F9106" s="194">
        <v>0</v>
      </c>
      <c r="G9106" s="287"/>
      <c r="H9106" s="552" t="s">
        <v>2713</v>
      </c>
      <c r="I9106" s="552"/>
      <c r="J9106" s="194">
        <v>46</v>
      </c>
    </row>
    <row r="9107" spans="1:11" ht="13.5" thickBot="1" x14ac:dyDescent="0.25">
      <c r="A9107" s="196"/>
      <c r="B9107" s="196"/>
      <c r="C9107" s="196"/>
      <c r="D9107" s="196"/>
      <c r="E9107" s="196"/>
      <c r="F9107" s="196"/>
      <c r="G9107" s="196" t="s">
        <v>2714</v>
      </c>
      <c r="H9107" s="198">
        <v>0</v>
      </c>
      <c r="I9107" s="196" t="s">
        <v>2715</v>
      </c>
      <c r="J9107" s="197">
        <v>0</v>
      </c>
    </row>
    <row r="9108" spans="1:11" ht="13.5" thickTop="1" x14ac:dyDescent="0.2">
      <c r="A9108" s="195"/>
      <c r="B9108" s="195"/>
      <c r="C9108" s="195"/>
      <c r="D9108" s="195"/>
      <c r="E9108" s="195"/>
      <c r="F9108" s="195"/>
      <c r="G9108" s="195"/>
      <c r="H9108" s="195"/>
      <c r="I9108" s="195"/>
      <c r="J9108" s="195"/>
    </row>
    <row r="9109" spans="1:11" ht="15" x14ac:dyDescent="0.2">
      <c r="A9109" s="288" t="s">
        <v>8328</v>
      </c>
      <c r="B9109" s="180" t="s">
        <v>2678</v>
      </c>
      <c r="C9109" s="288" t="s">
        <v>2679</v>
      </c>
      <c r="D9109" s="288" t="s">
        <v>2680</v>
      </c>
      <c r="E9109" s="553" t="s">
        <v>2681</v>
      </c>
      <c r="F9109" s="553"/>
      <c r="G9109" s="181" t="s">
        <v>2682</v>
      </c>
      <c r="H9109" s="180" t="s">
        <v>2683</v>
      </c>
      <c r="I9109" s="180" t="s">
        <v>6886</v>
      </c>
      <c r="J9109" s="180" t="s">
        <v>2684</v>
      </c>
      <c r="K9109" s="180" t="s">
        <v>2685</v>
      </c>
    </row>
    <row r="9110" spans="1:11" x14ac:dyDescent="0.2">
      <c r="A9110" s="289" t="s">
        <v>119</v>
      </c>
      <c r="B9110" s="182" t="s">
        <v>5559</v>
      </c>
      <c r="C9110" s="289" t="s">
        <v>2687</v>
      </c>
      <c r="D9110" s="289" t="s">
        <v>5560</v>
      </c>
      <c r="E9110" s="554" t="s">
        <v>3020</v>
      </c>
      <c r="F9110" s="554"/>
      <c r="G9110" s="183" t="s">
        <v>2701</v>
      </c>
      <c r="H9110" s="184">
        <v>1</v>
      </c>
      <c r="I9110" s="185"/>
      <c r="J9110" s="185">
        <v>6.47</v>
      </c>
      <c r="K9110" s="185">
        <v>6.47</v>
      </c>
    </row>
    <row r="9111" spans="1:11" ht="25.5" x14ac:dyDescent="0.2">
      <c r="A9111" s="290" t="s">
        <v>2689</v>
      </c>
      <c r="B9111" s="186" t="s">
        <v>2881</v>
      </c>
      <c r="C9111" s="290" t="s">
        <v>2691</v>
      </c>
      <c r="D9111" s="290" t="s">
        <v>2882</v>
      </c>
      <c r="E9111" s="555" t="s">
        <v>2693</v>
      </c>
      <c r="F9111" s="555"/>
      <c r="G9111" s="187" t="s">
        <v>2694</v>
      </c>
      <c r="H9111" s="188">
        <v>0.02</v>
      </c>
      <c r="I9111" s="188"/>
      <c r="J9111" s="189">
        <v>27.68</v>
      </c>
      <c r="K9111" s="189">
        <v>0.55000000000000004</v>
      </c>
    </row>
    <row r="9112" spans="1:11" ht="25.5" x14ac:dyDescent="0.2">
      <c r="A9112" s="290" t="s">
        <v>2689</v>
      </c>
      <c r="B9112" s="186" t="s">
        <v>2870</v>
      </c>
      <c r="C9112" s="290" t="s">
        <v>2691</v>
      </c>
      <c r="D9112" s="290" t="s">
        <v>2871</v>
      </c>
      <c r="E9112" s="555" t="s">
        <v>2693</v>
      </c>
      <c r="F9112" s="555"/>
      <c r="G9112" s="187" t="s">
        <v>2694</v>
      </c>
      <c r="H9112" s="188">
        <v>0.02</v>
      </c>
      <c r="I9112" s="188"/>
      <c r="J9112" s="189">
        <v>33.79</v>
      </c>
      <c r="K9112" s="189">
        <v>0.67</v>
      </c>
    </row>
    <row r="9113" spans="1:11" ht="25.5" x14ac:dyDescent="0.2">
      <c r="A9113" s="291" t="s">
        <v>2697</v>
      </c>
      <c r="B9113" s="190" t="s">
        <v>5561</v>
      </c>
      <c r="C9113" s="291" t="s">
        <v>2691</v>
      </c>
      <c r="D9113" s="291" t="s">
        <v>7319</v>
      </c>
      <c r="E9113" s="556" t="s">
        <v>2700</v>
      </c>
      <c r="F9113" s="556"/>
      <c r="G9113" s="191" t="s">
        <v>2701</v>
      </c>
      <c r="H9113" s="192">
        <v>1</v>
      </c>
      <c r="I9113" s="192"/>
      <c r="J9113" s="193">
        <v>5.25</v>
      </c>
      <c r="K9113" s="193">
        <v>5.25</v>
      </c>
    </row>
    <row r="9114" spans="1:11" x14ac:dyDescent="0.2">
      <c r="A9114" s="287"/>
      <c r="B9114" s="287"/>
      <c r="C9114" s="287"/>
      <c r="D9114" s="287"/>
      <c r="E9114" s="287" t="s">
        <v>2709</v>
      </c>
      <c r="F9114" s="194">
        <v>0.89</v>
      </c>
      <c r="G9114" s="287" t="s">
        <v>2710</v>
      </c>
      <c r="H9114" s="194">
        <v>0</v>
      </c>
      <c r="I9114" s="287" t="s">
        <v>2711</v>
      </c>
      <c r="J9114" s="194">
        <v>0.89</v>
      </c>
    </row>
    <row r="9115" spans="1:11" x14ac:dyDescent="0.2">
      <c r="A9115" s="287"/>
      <c r="B9115" s="287"/>
      <c r="C9115" s="287"/>
      <c r="D9115" s="287"/>
      <c r="E9115" s="287" t="s">
        <v>2712</v>
      </c>
      <c r="F9115" s="194">
        <v>0</v>
      </c>
      <c r="G9115" s="287"/>
      <c r="H9115" s="552" t="s">
        <v>2713</v>
      </c>
      <c r="I9115" s="552"/>
      <c r="J9115" s="194">
        <v>6.47</v>
      </c>
    </row>
    <row r="9116" spans="1:11" ht="13.5" thickBot="1" x14ac:dyDescent="0.25">
      <c r="A9116" s="196"/>
      <c r="B9116" s="196"/>
      <c r="C9116" s="196"/>
      <c r="D9116" s="196"/>
      <c r="E9116" s="196"/>
      <c r="F9116" s="196"/>
      <c r="G9116" s="196" t="s">
        <v>2714</v>
      </c>
      <c r="H9116" s="198">
        <v>0</v>
      </c>
      <c r="I9116" s="196" t="s">
        <v>2715</v>
      </c>
      <c r="J9116" s="197">
        <v>0</v>
      </c>
    </row>
    <row r="9117" spans="1:11" ht="13.5" thickTop="1" x14ac:dyDescent="0.2">
      <c r="A9117" s="195"/>
      <c r="B9117" s="195"/>
      <c r="C9117" s="195"/>
      <c r="D9117" s="195"/>
      <c r="E9117" s="195"/>
      <c r="F9117" s="195"/>
      <c r="G9117" s="195"/>
      <c r="H9117" s="195"/>
      <c r="I9117" s="195"/>
      <c r="J9117" s="195"/>
    </row>
    <row r="9118" spans="1:11" ht="15" x14ac:dyDescent="0.2">
      <c r="A9118" s="288" t="s">
        <v>8329</v>
      </c>
      <c r="B9118" s="180" t="s">
        <v>2678</v>
      </c>
      <c r="C9118" s="288" t="s">
        <v>2679</v>
      </c>
      <c r="D9118" s="288" t="s">
        <v>2680</v>
      </c>
      <c r="E9118" s="553" t="s">
        <v>2681</v>
      </c>
      <c r="F9118" s="553"/>
      <c r="G9118" s="181" t="s">
        <v>2682</v>
      </c>
      <c r="H9118" s="180" t="s">
        <v>2683</v>
      </c>
      <c r="I9118" s="180" t="s">
        <v>6886</v>
      </c>
      <c r="J9118" s="180" t="s">
        <v>2684</v>
      </c>
      <c r="K9118" s="180" t="s">
        <v>2685</v>
      </c>
    </row>
    <row r="9119" spans="1:11" ht="25.5" x14ac:dyDescent="0.2">
      <c r="A9119" s="289" t="s">
        <v>119</v>
      </c>
      <c r="B9119" s="182" t="s">
        <v>5562</v>
      </c>
      <c r="C9119" s="289" t="s">
        <v>2687</v>
      </c>
      <c r="D9119" s="289" t="s">
        <v>2127</v>
      </c>
      <c r="E9119" s="554" t="s">
        <v>3020</v>
      </c>
      <c r="F9119" s="554"/>
      <c r="G9119" s="183" t="s">
        <v>154</v>
      </c>
      <c r="H9119" s="184">
        <v>1</v>
      </c>
      <c r="I9119" s="185"/>
      <c r="J9119" s="185">
        <v>10.98</v>
      </c>
      <c r="K9119" s="185">
        <v>10.98</v>
      </c>
    </row>
    <row r="9120" spans="1:11" ht="25.5" x14ac:dyDescent="0.2">
      <c r="A9120" s="290" t="s">
        <v>2689</v>
      </c>
      <c r="B9120" s="186" t="s">
        <v>2870</v>
      </c>
      <c r="C9120" s="290" t="s">
        <v>2691</v>
      </c>
      <c r="D9120" s="290" t="s">
        <v>2871</v>
      </c>
      <c r="E9120" s="555" t="s">
        <v>2693</v>
      </c>
      <c r="F9120" s="555"/>
      <c r="G9120" s="187" t="s">
        <v>2694</v>
      </c>
      <c r="H9120" s="188">
        <v>0.05</v>
      </c>
      <c r="I9120" s="188"/>
      <c r="J9120" s="189">
        <v>33.79</v>
      </c>
      <c r="K9120" s="189">
        <v>1.68</v>
      </c>
    </row>
    <row r="9121" spans="1:11" ht="25.5" x14ac:dyDescent="0.2">
      <c r="A9121" s="290" t="s">
        <v>2689</v>
      </c>
      <c r="B9121" s="186" t="s">
        <v>2881</v>
      </c>
      <c r="C9121" s="290" t="s">
        <v>2691</v>
      </c>
      <c r="D9121" s="290" t="s">
        <v>2882</v>
      </c>
      <c r="E9121" s="555" t="s">
        <v>2693</v>
      </c>
      <c r="F9121" s="555"/>
      <c r="G9121" s="187" t="s">
        <v>2694</v>
      </c>
      <c r="H9121" s="188">
        <v>0.05</v>
      </c>
      <c r="I9121" s="188"/>
      <c r="J9121" s="189">
        <v>27.68</v>
      </c>
      <c r="K9121" s="189">
        <v>1.38</v>
      </c>
    </row>
    <row r="9122" spans="1:11" ht="25.5" x14ac:dyDescent="0.2">
      <c r="A9122" s="291" t="s">
        <v>2697</v>
      </c>
      <c r="B9122" s="190" t="s">
        <v>5563</v>
      </c>
      <c r="C9122" s="291" t="s">
        <v>2691</v>
      </c>
      <c r="D9122" s="291" t="s">
        <v>7320</v>
      </c>
      <c r="E9122" s="556" t="s">
        <v>2700</v>
      </c>
      <c r="F9122" s="556"/>
      <c r="G9122" s="191" t="s">
        <v>2701</v>
      </c>
      <c r="H9122" s="192">
        <v>1.05</v>
      </c>
      <c r="I9122" s="192"/>
      <c r="J9122" s="193">
        <v>7.55</v>
      </c>
      <c r="K9122" s="193">
        <v>7.92</v>
      </c>
    </row>
    <row r="9123" spans="1:11" x14ac:dyDescent="0.2">
      <c r="A9123" s="287"/>
      <c r="B9123" s="287"/>
      <c r="C9123" s="287"/>
      <c r="D9123" s="287"/>
      <c r="E9123" s="287" t="s">
        <v>2709</v>
      </c>
      <c r="F9123" s="194">
        <v>2.25</v>
      </c>
      <c r="G9123" s="287" t="s">
        <v>2710</v>
      </c>
      <c r="H9123" s="194">
        <v>0</v>
      </c>
      <c r="I9123" s="287" t="s">
        <v>2711</v>
      </c>
      <c r="J9123" s="194">
        <v>2.25</v>
      </c>
    </row>
    <row r="9124" spans="1:11" x14ac:dyDescent="0.2">
      <c r="A9124" s="287"/>
      <c r="B9124" s="287"/>
      <c r="C9124" s="287"/>
      <c r="D9124" s="287"/>
      <c r="E9124" s="287" t="s">
        <v>2712</v>
      </c>
      <c r="F9124" s="194">
        <v>0</v>
      </c>
      <c r="G9124" s="287"/>
      <c r="H9124" s="552" t="s">
        <v>2713</v>
      </c>
      <c r="I9124" s="552"/>
      <c r="J9124" s="194">
        <v>10.98</v>
      </c>
    </row>
    <row r="9125" spans="1:11" ht="13.5" thickBot="1" x14ac:dyDescent="0.25">
      <c r="A9125" s="196"/>
      <c r="B9125" s="196"/>
      <c r="C9125" s="196"/>
      <c r="D9125" s="196"/>
      <c r="E9125" s="196"/>
      <c r="F9125" s="196"/>
      <c r="G9125" s="196" t="s">
        <v>2714</v>
      </c>
      <c r="H9125" s="198">
        <v>0</v>
      </c>
      <c r="I9125" s="196" t="s">
        <v>2715</v>
      </c>
      <c r="J9125" s="197">
        <v>0</v>
      </c>
    </row>
    <row r="9126" spans="1:11" ht="13.5" thickTop="1" x14ac:dyDescent="0.2">
      <c r="A9126" s="195"/>
      <c r="B9126" s="195"/>
      <c r="C9126" s="195"/>
      <c r="D9126" s="195"/>
      <c r="E9126" s="195"/>
      <c r="F9126" s="195"/>
      <c r="G9126" s="195"/>
      <c r="H9126" s="195"/>
      <c r="I9126" s="195"/>
      <c r="J9126" s="195"/>
    </row>
    <row r="9127" spans="1:11" ht="15" x14ac:dyDescent="0.2">
      <c r="A9127" s="288" t="s">
        <v>8330</v>
      </c>
      <c r="B9127" s="180" t="s">
        <v>2678</v>
      </c>
      <c r="C9127" s="288" t="s">
        <v>2679</v>
      </c>
      <c r="D9127" s="288" t="s">
        <v>2680</v>
      </c>
      <c r="E9127" s="553" t="s">
        <v>2681</v>
      </c>
      <c r="F9127" s="553"/>
      <c r="G9127" s="181" t="s">
        <v>2682</v>
      </c>
      <c r="H9127" s="180" t="s">
        <v>2683</v>
      </c>
      <c r="I9127" s="180" t="s">
        <v>6886</v>
      </c>
      <c r="J9127" s="180" t="s">
        <v>2684</v>
      </c>
      <c r="K9127" s="180" t="s">
        <v>2685</v>
      </c>
    </row>
    <row r="9128" spans="1:11" x14ac:dyDescent="0.2">
      <c r="A9128" s="289" t="s">
        <v>119</v>
      </c>
      <c r="B9128" s="182" t="s">
        <v>5564</v>
      </c>
      <c r="C9128" s="289" t="s">
        <v>2687</v>
      </c>
      <c r="D9128" s="289" t="s">
        <v>5565</v>
      </c>
      <c r="E9128" s="554" t="s">
        <v>3020</v>
      </c>
      <c r="F9128" s="554"/>
      <c r="G9128" s="183" t="s">
        <v>154</v>
      </c>
      <c r="H9128" s="184">
        <v>1</v>
      </c>
      <c r="I9128" s="185"/>
      <c r="J9128" s="185">
        <v>16.309999999999999</v>
      </c>
      <c r="K9128" s="185">
        <v>16.309999999999999</v>
      </c>
    </row>
    <row r="9129" spans="1:11" ht="25.5" x14ac:dyDescent="0.2">
      <c r="A9129" s="290" t="s">
        <v>2689</v>
      </c>
      <c r="B9129" s="186" t="s">
        <v>2870</v>
      </c>
      <c r="C9129" s="290" t="s">
        <v>2691</v>
      </c>
      <c r="D9129" s="290" t="s">
        <v>2871</v>
      </c>
      <c r="E9129" s="555" t="s">
        <v>2693</v>
      </c>
      <c r="F9129" s="555"/>
      <c r="G9129" s="187" t="s">
        <v>2694</v>
      </c>
      <c r="H9129" s="188">
        <v>0.1</v>
      </c>
      <c r="I9129" s="188"/>
      <c r="J9129" s="189">
        <v>33.79</v>
      </c>
      <c r="K9129" s="189">
        <v>3.37</v>
      </c>
    </row>
    <row r="9130" spans="1:11" ht="25.5" x14ac:dyDescent="0.2">
      <c r="A9130" s="290" t="s">
        <v>2689</v>
      </c>
      <c r="B9130" s="186" t="s">
        <v>2881</v>
      </c>
      <c r="C9130" s="290" t="s">
        <v>2691</v>
      </c>
      <c r="D9130" s="290" t="s">
        <v>2882</v>
      </c>
      <c r="E9130" s="555" t="s">
        <v>2693</v>
      </c>
      <c r="F9130" s="555"/>
      <c r="G9130" s="187" t="s">
        <v>2694</v>
      </c>
      <c r="H9130" s="188">
        <v>0.1</v>
      </c>
      <c r="I9130" s="188"/>
      <c r="J9130" s="189">
        <v>27.68</v>
      </c>
      <c r="K9130" s="189">
        <v>2.76</v>
      </c>
    </row>
    <row r="9131" spans="1:11" x14ac:dyDescent="0.2">
      <c r="A9131" s="291" t="s">
        <v>2697</v>
      </c>
      <c r="B9131" s="190" t="s">
        <v>7321</v>
      </c>
      <c r="C9131" s="291" t="s">
        <v>2791</v>
      </c>
      <c r="D9131" s="291" t="s">
        <v>7322</v>
      </c>
      <c r="E9131" s="556" t="s">
        <v>2700</v>
      </c>
      <c r="F9131" s="556"/>
      <c r="G9131" s="191" t="s">
        <v>2701</v>
      </c>
      <c r="H9131" s="192">
        <v>1.02</v>
      </c>
      <c r="I9131" s="192"/>
      <c r="J9131" s="193">
        <v>9.99</v>
      </c>
      <c r="K9131" s="193">
        <v>10.18</v>
      </c>
    </row>
    <row r="9132" spans="1:11" x14ac:dyDescent="0.2">
      <c r="A9132" s="287"/>
      <c r="B9132" s="287"/>
      <c r="C9132" s="287"/>
      <c r="D9132" s="287"/>
      <c r="E9132" s="287" t="s">
        <v>2709</v>
      </c>
      <c r="F9132" s="194">
        <v>4.5</v>
      </c>
      <c r="G9132" s="287" t="s">
        <v>2710</v>
      </c>
      <c r="H9132" s="194">
        <v>0</v>
      </c>
      <c r="I9132" s="287" t="s">
        <v>2711</v>
      </c>
      <c r="J9132" s="194">
        <v>4.5</v>
      </c>
    </row>
    <row r="9133" spans="1:11" x14ac:dyDescent="0.2">
      <c r="A9133" s="287"/>
      <c r="B9133" s="287"/>
      <c r="C9133" s="287"/>
      <c r="D9133" s="287"/>
      <c r="E9133" s="287" t="s">
        <v>2712</v>
      </c>
      <c r="F9133" s="194">
        <v>0</v>
      </c>
      <c r="G9133" s="287"/>
      <c r="H9133" s="552" t="s">
        <v>2713</v>
      </c>
      <c r="I9133" s="552"/>
      <c r="J9133" s="194">
        <v>16.309999999999999</v>
      </c>
    </row>
    <row r="9134" spans="1:11" ht="13.5" thickBot="1" x14ac:dyDescent="0.25">
      <c r="A9134" s="196"/>
      <c r="B9134" s="196"/>
      <c r="C9134" s="196"/>
      <c r="D9134" s="196"/>
      <c r="E9134" s="196"/>
      <c r="F9134" s="196"/>
      <c r="G9134" s="196" t="s">
        <v>2714</v>
      </c>
      <c r="H9134" s="198">
        <v>0</v>
      </c>
      <c r="I9134" s="196" t="s">
        <v>2715</v>
      </c>
      <c r="J9134" s="197">
        <v>0</v>
      </c>
    </row>
    <row r="9135" spans="1:11" ht="13.5" thickTop="1" x14ac:dyDescent="0.2">
      <c r="A9135" s="195"/>
      <c r="B9135" s="195"/>
      <c r="C9135" s="195"/>
      <c r="D9135" s="195"/>
      <c r="E9135" s="195"/>
      <c r="F9135" s="195"/>
      <c r="G9135" s="195"/>
      <c r="H9135" s="195"/>
      <c r="I9135" s="195"/>
      <c r="J9135" s="195"/>
    </row>
    <row r="9136" spans="1:11" ht="15" x14ac:dyDescent="0.2">
      <c r="A9136" s="288" t="s">
        <v>8331</v>
      </c>
      <c r="B9136" s="180" t="s">
        <v>2678</v>
      </c>
      <c r="C9136" s="288" t="s">
        <v>2679</v>
      </c>
      <c r="D9136" s="288" t="s">
        <v>2680</v>
      </c>
      <c r="E9136" s="553" t="s">
        <v>2681</v>
      </c>
      <c r="F9136" s="553"/>
      <c r="G9136" s="181" t="s">
        <v>2682</v>
      </c>
      <c r="H9136" s="180" t="s">
        <v>2683</v>
      </c>
      <c r="I9136" s="180" t="s">
        <v>6886</v>
      </c>
      <c r="J9136" s="180" t="s">
        <v>2684</v>
      </c>
      <c r="K9136" s="180" t="s">
        <v>2685</v>
      </c>
    </row>
    <row r="9137" spans="1:11" x14ac:dyDescent="0.2">
      <c r="A9137" s="289" t="s">
        <v>119</v>
      </c>
      <c r="B9137" s="182" t="s">
        <v>5566</v>
      </c>
      <c r="C9137" s="289" t="s">
        <v>2687</v>
      </c>
      <c r="D9137" s="289" t="s">
        <v>2131</v>
      </c>
      <c r="E9137" s="554" t="s">
        <v>3020</v>
      </c>
      <c r="F9137" s="554"/>
      <c r="G9137" s="183" t="s">
        <v>114</v>
      </c>
      <c r="H9137" s="184">
        <v>1</v>
      </c>
      <c r="I9137" s="185"/>
      <c r="J9137" s="185">
        <v>122</v>
      </c>
      <c r="K9137" s="185">
        <v>122</v>
      </c>
    </row>
    <row r="9138" spans="1:11" x14ac:dyDescent="0.2">
      <c r="A9138" s="291" t="s">
        <v>2697</v>
      </c>
      <c r="B9138" s="190" t="s">
        <v>5567</v>
      </c>
      <c r="C9138" s="291" t="s">
        <v>2791</v>
      </c>
      <c r="D9138" s="291" t="s">
        <v>5568</v>
      </c>
      <c r="E9138" s="556" t="s">
        <v>2700</v>
      </c>
      <c r="F9138" s="556"/>
      <c r="G9138" s="191" t="s">
        <v>48</v>
      </c>
      <c r="H9138" s="192">
        <v>1</v>
      </c>
      <c r="I9138" s="192"/>
      <c r="J9138" s="193">
        <v>122</v>
      </c>
      <c r="K9138" s="193">
        <v>122</v>
      </c>
    </row>
    <row r="9139" spans="1:11" x14ac:dyDescent="0.2">
      <c r="A9139" s="287"/>
      <c r="B9139" s="287"/>
      <c r="C9139" s="287"/>
      <c r="D9139" s="287"/>
      <c r="E9139" s="287" t="s">
        <v>2709</v>
      </c>
      <c r="F9139" s="194">
        <v>0</v>
      </c>
      <c r="G9139" s="287" t="s">
        <v>2710</v>
      </c>
      <c r="H9139" s="194">
        <v>0</v>
      </c>
      <c r="I9139" s="287" t="s">
        <v>2711</v>
      </c>
      <c r="J9139" s="194">
        <v>0</v>
      </c>
    </row>
    <row r="9140" spans="1:11" x14ac:dyDescent="0.2">
      <c r="A9140" s="287"/>
      <c r="B9140" s="287"/>
      <c r="C9140" s="287"/>
      <c r="D9140" s="287"/>
      <c r="E9140" s="287" t="s">
        <v>2712</v>
      </c>
      <c r="F9140" s="194">
        <v>0</v>
      </c>
      <c r="G9140" s="287"/>
      <c r="H9140" s="552" t="s">
        <v>2713</v>
      </c>
      <c r="I9140" s="552"/>
      <c r="J9140" s="194">
        <v>122</v>
      </c>
    </row>
    <row r="9141" spans="1:11" ht="13.5" thickBot="1" x14ac:dyDescent="0.25">
      <c r="A9141" s="196"/>
      <c r="B9141" s="196"/>
      <c r="C9141" s="196"/>
      <c r="D9141" s="196"/>
      <c r="E9141" s="196"/>
      <c r="F9141" s="196"/>
      <c r="G9141" s="196" t="s">
        <v>2714</v>
      </c>
      <c r="H9141" s="198">
        <v>0</v>
      </c>
      <c r="I9141" s="196" t="s">
        <v>2715</v>
      </c>
      <c r="J9141" s="197">
        <v>0</v>
      </c>
    </row>
    <row r="9142" spans="1:11" ht="13.5" thickTop="1" x14ac:dyDescent="0.2">
      <c r="A9142" s="195"/>
      <c r="B9142" s="195"/>
      <c r="C9142" s="195"/>
      <c r="D9142" s="195"/>
      <c r="E9142" s="195"/>
      <c r="F9142" s="195"/>
      <c r="G9142" s="195"/>
      <c r="H9142" s="195"/>
      <c r="I9142" s="195"/>
      <c r="J9142" s="195"/>
    </row>
    <row r="9143" spans="1:11" ht="15" x14ac:dyDescent="0.2">
      <c r="A9143" s="288" t="s">
        <v>8332</v>
      </c>
      <c r="B9143" s="180" t="s">
        <v>2678</v>
      </c>
      <c r="C9143" s="288" t="s">
        <v>2679</v>
      </c>
      <c r="D9143" s="288" t="s">
        <v>2680</v>
      </c>
      <c r="E9143" s="553" t="s">
        <v>2681</v>
      </c>
      <c r="F9143" s="553"/>
      <c r="G9143" s="181" t="s">
        <v>2682</v>
      </c>
      <c r="H9143" s="180" t="s">
        <v>2683</v>
      </c>
      <c r="I9143" s="180" t="s">
        <v>6886</v>
      </c>
      <c r="J9143" s="180" t="s">
        <v>2684</v>
      </c>
      <c r="K9143" s="180" t="s">
        <v>2685</v>
      </c>
    </row>
    <row r="9144" spans="1:11" x14ac:dyDescent="0.2">
      <c r="A9144" s="289" t="s">
        <v>119</v>
      </c>
      <c r="B9144" s="182" t="s">
        <v>5569</v>
      </c>
      <c r="C9144" s="289" t="s">
        <v>2791</v>
      </c>
      <c r="D9144" s="289" t="s">
        <v>5570</v>
      </c>
      <c r="E9144" s="554" t="s">
        <v>7273</v>
      </c>
      <c r="F9144" s="554"/>
      <c r="G9144" s="183" t="s">
        <v>3220</v>
      </c>
      <c r="H9144" s="184">
        <v>1</v>
      </c>
      <c r="I9144" s="185"/>
      <c r="J9144" s="185">
        <v>35</v>
      </c>
      <c r="K9144" s="185">
        <v>35</v>
      </c>
    </row>
    <row r="9145" spans="1:11" ht="25.5" x14ac:dyDescent="0.2">
      <c r="A9145" s="291" t="s">
        <v>2697</v>
      </c>
      <c r="B9145" s="190" t="s">
        <v>5571</v>
      </c>
      <c r="C9145" s="291" t="s">
        <v>2791</v>
      </c>
      <c r="D9145" s="291" t="s">
        <v>5572</v>
      </c>
      <c r="E9145" s="556" t="s">
        <v>2700</v>
      </c>
      <c r="F9145" s="556"/>
      <c r="G9145" s="191" t="s">
        <v>48</v>
      </c>
      <c r="H9145" s="192">
        <v>1</v>
      </c>
      <c r="I9145" s="192"/>
      <c r="J9145" s="193">
        <v>35</v>
      </c>
      <c r="K9145" s="193">
        <v>35</v>
      </c>
    </row>
    <row r="9146" spans="1:11" x14ac:dyDescent="0.2">
      <c r="A9146" s="287"/>
      <c r="B9146" s="287"/>
      <c r="C9146" s="287"/>
      <c r="D9146" s="287"/>
      <c r="E9146" s="287" t="s">
        <v>2709</v>
      </c>
      <c r="F9146" s="194">
        <v>0</v>
      </c>
      <c r="G9146" s="287" t="s">
        <v>2710</v>
      </c>
      <c r="H9146" s="194">
        <v>0</v>
      </c>
      <c r="I9146" s="287" t="s">
        <v>2711</v>
      </c>
      <c r="J9146" s="194">
        <v>0</v>
      </c>
    </row>
    <row r="9147" spans="1:11" x14ac:dyDescent="0.2">
      <c r="A9147" s="287"/>
      <c r="B9147" s="287"/>
      <c r="C9147" s="287"/>
      <c r="D9147" s="287"/>
      <c r="E9147" s="287" t="s">
        <v>2712</v>
      </c>
      <c r="F9147" s="194">
        <v>0</v>
      </c>
      <c r="G9147" s="287"/>
      <c r="H9147" s="552" t="s">
        <v>2713</v>
      </c>
      <c r="I9147" s="552"/>
      <c r="J9147" s="194">
        <v>35</v>
      </c>
    </row>
    <row r="9148" spans="1:11" ht="13.5" thickBot="1" x14ac:dyDescent="0.25">
      <c r="A9148" s="196"/>
      <c r="B9148" s="196"/>
      <c r="C9148" s="196"/>
      <c r="D9148" s="196"/>
      <c r="E9148" s="196"/>
      <c r="F9148" s="196"/>
      <c r="G9148" s="196" t="s">
        <v>2714</v>
      </c>
      <c r="H9148" s="198">
        <v>0</v>
      </c>
      <c r="I9148" s="196" t="s">
        <v>2715</v>
      </c>
      <c r="J9148" s="197">
        <v>0</v>
      </c>
    </row>
    <row r="9149" spans="1:11" ht="13.5" thickTop="1" x14ac:dyDescent="0.2">
      <c r="A9149" s="195"/>
      <c r="B9149" s="195"/>
      <c r="C9149" s="195"/>
      <c r="D9149" s="195"/>
      <c r="E9149" s="195"/>
      <c r="F9149" s="195"/>
      <c r="G9149" s="195"/>
      <c r="H9149" s="195"/>
      <c r="I9149" s="195"/>
      <c r="J9149" s="195"/>
    </row>
    <row r="9150" spans="1:11" x14ac:dyDescent="0.2">
      <c r="A9150" s="292" t="s">
        <v>8333</v>
      </c>
      <c r="B9150" s="292"/>
      <c r="C9150" s="292"/>
      <c r="D9150" s="292" t="s">
        <v>2136</v>
      </c>
      <c r="E9150" s="292"/>
      <c r="F9150" s="558"/>
      <c r="G9150" s="558"/>
      <c r="H9150" s="292"/>
      <c r="I9150" s="178"/>
      <c r="J9150" s="292"/>
      <c r="K9150" s="179">
        <v>0</v>
      </c>
    </row>
    <row r="9151" spans="1:11" ht="15" x14ac:dyDescent="0.2">
      <c r="A9151" s="288" t="s">
        <v>8334</v>
      </c>
      <c r="B9151" s="180" t="s">
        <v>2678</v>
      </c>
      <c r="C9151" s="288" t="s">
        <v>2679</v>
      </c>
      <c r="D9151" s="288" t="s">
        <v>2680</v>
      </c>
      <c r="E9151" s="553" t="s">
        <v>2681</v>
      </c>
      <c r="F9151" s="553"/>
      <c r="G9151" s="181" t="s">
        <v>2682</v>
      </c>
      <c r="H9151" s="180" t="s">
        <v>2683</v>
      </c>
      <c r="I9151" s="180" t="s">
        <v>6886</v>
      </c>
      <c r="J9151" s="180" t="s">
        <v>2684</v>
      </c>
      <c r="K9151" s="180" t="s">
        <v>2685</v>
      </c>
    </row>
    <row r="9152" spans="1:11" ht="38.25" x14ac:dyDescent="0.2">
      <c r="A9152" s="289" t="s">
        <v>119</v>
      </c>
      <c r="B9152" s="182" t="s">
        <v>5573</v>
      </c>
      <c r="C9152" s="289" t="s">
        <v>2691</v>
      </c>
      <c r="D9152" s="289" t="s">
        <v>5574</v>
      </c>
      <c r="E9152" s="554" t="s">
        <v>2958</v>
      </c>
      <c r="F9152" s="554"/>
      <c r="G9152" s="183" t="s">
        <v>48</v>
      </c>
      <c r="H9152" s="184">
        <v>1</v>
      </c>
      <c r="I9152" s="185"/>
      <c r="J9152" s="185">
        <v>208.06</v>
      </c>
      <c r="K9152" s="185">
        <v>208.06</v>
      </c>
    </row>
    <row r="9153" spans="1:11" ht="38.25" x14ac:dyDescent="0.2">
      <c r="A9153" s="290" t="s">
        <v>2689</v>
      </c>
      <c r="B9153" s="186" t="s">
        <v>5575</v>
      </c>
      <c r="C9153" s="290" t="s">
        <v>2691</v>
      </c>
      <c r="D9153" s="290" t="s">
        <v>5576</v>
      </c>
      <c r="E9153" s="555" t="s">
        <v>2693</v>
      </c>
      <c r="F9153" s="555"/>
      <c r="G9153" s="187" t="s">
        <v>159</v>
      </c>
      <c r="H9153" s="188">
        <v>1.4E-2</v>
      </c>
      <c r="I9153" s="188"/>
      <c r="J9153" s="189">
        <v>693.87</v>
      </c>
      <c r="K9153" s="189">
        <v>9.7100000000000009</v>
      </c>
    </row>
    <row r="9154" spans="1:11" ht="25.5" x14ac:dyDescent="0.2">
      <c r="A9154" s="290" t="s">
        <v>2689</v>
      </c>
      <c r="B9154" s="186" t="s">
        <v>2881</v>
      </c>
      <c r="C9154" s="290" t="s">
        <v>2691</v>
      </c>
      <c r="D9154" s="290" t="s">
        <v>2882</v>
      </c>
      <c r="E9154" s="555" t="s">
        <v>2693</v>
      </c>
      <c r="F9154" s="555"/>
      <c r="G9154" s="187" t="s">
        <v>2694</v>
      </c>
      <c r="H9154" s="188">
        <v>0.96499999999999997</v>
      </c>
      <c r="I9154" s="188"/>
      <c r="J9154" s="189">
        <v>27.68</v>
      </c>
      <c r="K9154" s="189">
        <v>26.71</v>
      </c>
    </row>
    <row r="9155" spans="1:11" ht="25.5" x14ac:dyDescent="0.2">
      <c r="A9155" s="290" t="s">
        <v>2689</v>
      </c>
      <c r="B9155" s="186" t="s">
        <v>2870</v>
      </c>
      <c r="C9155" s="290" t="s">
        <v>2691</v>
      </c>
      <c r="D9155" s="290" t="s">
        <v>2871</v>
      </c>
      <c r="E9155" s="555" t="s">
        <v>2693</v>
      </c>
      <c r="F9155" s="555"/>
      <c r="G9155" s="187" t="s">
        <v>2694</v>
      </c>
      <c r="H9155" s="188">
        <v>0.96499999999999997</v>
      </c>
      <c r="I9155" s="188"/>
      <c r="J9155" s="189">
        <v>33.79</v>
      </c>
      <c r="K9155" s="189">
        <v>32.6</v>
      </c>
    </row>
    <row r="9156" spans="1:11" ht="38.25" x14ac:dyDescent="0.2">
      <c r="A9156" s="291" t="s">
        <v>2697</v>
      </c>
      <c r="B9156" s="190" t="s">
        <v>5577</v>
      </c>
      <c r="C9156" s="291" t="s">
        <v>2691</v>
      </c>
      <c r="D9156" s="291" t="s">
        <v>5578</v>
      </c>
      <c r="E9156" s="556" t="s">
        <v>2700</v>
      </c>
      <c r="F9156" s="556"/>
      <c r="G9156" s="191" t="s">
        <v>48</v>
      </c>
      <c r="H9156" s="192">
        <v>1</v>
      </c>
      <c r="I9156" s="192"/>
      <c r="J9156" s="193">
        <v>139.04</v>
      </c>
      <c r="K9156" s="193">
        <v>139.04</v>
      </c>
    </row>
    <row r="9157" spans="1:11" x14ac:dyDescent="0.2">
      <c r="A9157" s="287"/>
      <c r="B9157" s="287"/>
      <c r="C9157" s="287"/>
      <c r="D9157" s="287"/>
      <c r="E9157" s="287" t="s">
        <v>2709</v>
      </c>
      <c r="F9157" s="194">
        <v>46.34</v>
      </c>
      <c r="G9157" s="287" t="s">
        <v>2710</v>
      </c>
      <c r="H9157" s="194">
        <v>0</v>
      </c>
      <c r="I9157" s="287" t="s">
        <v>2711</v>
      </c>
      <c r="J9157" s="194">
        <v>46.34</v>
      </c>
    </row>
    <row r="9158" spans="1:11" x14ac:dyDescent="0.2">
      <c r="A9158" s="287"/>
      <c r="B9158" s="287"/>
      <c r="C9158" s="287"/>
      <c r="D9158" s="287"/>
      <c r="E9158" s="287" t="s">
        <v>2712</v>
      </c>
      <c r="F9158" s="194">
        <v>0</v>
      </c>
      <c r="G9158" s="287"/>
      <c r="H9158" s="552" t="s">
        <v>2713</v>
      </c>
      <c r="I9158" s="552"/>
      <c r="J9158" s="194">
        <v>208.06</v>
      </c>
    </row>
    <row r="9159" spans="1:11" ht="13.5" thickBot="1" x14ac:dyDescent="0.25">
      <c r="A9159" s="196"/>
      <c r="B9159" s="196"/>
      <c r="C9159" s="196"/>
      <c r="D9159" s="196"/>
      <c r="E9159" s="196"/>
      <c r="F9159" s="196"/>
      <c r="G9159" s="196" t="s">
        <v>2714</v>
      </c>
      <c r="H9159" s="198">
        <v>0</v>
      </c>
      <c r="I9159" s="196" t="s">
        <v>2715</v>
      </c>
      <c r="J9159" s="197">
        <v>0</v>
      </c>
    </row>
    <row r="9160" spans="1:11" ht="13.5" thickTop="1" x14ac:dyDescent="0.2">
      <c r="A9160" s="195"/>
      <c r="B9160" s="195"/>
      <c r="C9160" s="195"/>
      <c r="D9160" s="195"/>
      <c r="E9160" s="195"/>
      <c r="F9160" s="195"/>
      <c r="G9160" s="195"/>
      <c r="H9160" s="195"/>
      <c r="I9160" s="195"/>
      <c r="J9160" s="195"/>
    </row>
    <row r="9161" spans="1:11" ht="15" x14ac:dyDescent="0.2">
      <c r="A9161" s="288" t="s">
        <v>8335</v>
      </c>
      <c r="B9161" s="180" t="s">
        <v>2678</v>
      </c>
      <c r="C9161" s="288" t="s">
        <v>2679</v>
      </c>
      <c r="D9161" s="288" t="s">
        <v>2680</v>
      </c>
      <c r="E9161" s="553" t="s">
        <v>2681</v>
      </c>
      <c r="F9161" s="553"/>
      <c r="G9161" s="181" t="s">
        <v>2682</v>
      </c>
      <c r="H9161" s="180" t="s">
        <v>2683</v>
      </c>
      <c r="I9161" s="180" t="s">
        <v>6886</v>
      </c>
      <c r="J9161" s="180" t="s">
        <v>2684</v>
      </c>
      <c r="K9161" s="180" t="s">
        <v>2685</v>
      </c>
    </row>
    <row r="9162" spans="1:11" ht="38.25" x14ac:dyDescent="0.2">
      <c r="A9162" s="289" t="s">
        <v>119</v>
      </c>
      <c r="B9162" s="182" t="s">
        <v>5579</v>
      </c>
      <c r="C9162" s="289" t="s">
        <v>2691</v>
      </c>
      <c r="D9162" s="289" t="s">
        <v>5580</v>
      </c>
      <c r="E9162" s="554" t="s">
        <v>2958</v>
      </c>
      <c r="F9162" s="554"/>
      <c r="G9162" s="183" t="s">
        <v>48</v>
      </c>
      <c r="H9162" s="184">
        <v>1</v>
      </c>
      <c r="I9162" s="185"/>
      <c r="J9162" s="185">
        <v>314.7</v>
      </c>
      <c r="K9162" s="185">
        <v>314.7</v>
      </c>
    </row>
    <row r="9163" spans="1:11" ht="38.25" x14ac:dyDescent="0.2">
      <c r="A9163" s="290" t="s">
        <v>2689</v>
      </c>
      <c r="B9163" s="186" t="s">
        <v>5575</v>
      </c>
      <c r="C9163" s="290" t="s">
        <v>2691</v>
      </c>
      <c r="D9163" s="290" t="s">
        <v>5576</v>
      </c>
      <c r="E9163" s="555" t="s">
        <v>2693</v>
      </c>
      <c r="F9163" s="555"/>
      <c r="G9163" s="187" t="s">
        <v>159</v>
      </c>
      <c r="H9163" s="188">
        <v>2.9100000000000001E-2</v>
      </c>
      <c r="I9163" s="188"/>
      <c r="J9163" s="189">
        <v>693.87</v>
      </c>
      <c r="K9163" s="189">
        <v>20.190000000000001</v>
      </c>
    </row>
    <row r="9164" spans="1:11" ht="25.5" x14ac:dyDescent="0.2">
      <c r="A9164" s="290" t="s">
        <v>2689</v>
      </c>
      <c r="B9164" s="186" t="s">
        <v>2881</v>
      </c>
      <c r="C9164" s="290" t="s">
        <v>2691</v>
      </c>
      <c r="D9164" s="290" t="s">
        <v>2882</v>
      </c>
      <c r="E9164" s="555" t="s">
        <v>2693</v>
      </c>
      <c r="F9164" s="555"/>
      <c r="G9164" s="187" t="s">
        <v>2694</v>
      </c>
      <c r="H9164" s="188">
        <v>1.0429999999999999</v>
      </c>
      <c r="I9164" s="188"/>
      <c r="J9164" s="189">
        <v>27.68</v>
      </c>
      <c r="K9164" s="189">
        <v>28.87</v>
      </c>
    </row>
    <row r="9165" spans="1:11" ht="25.5" x14ac:dyDescent="0.2">
      <c r="A9165" s="290" t="s">
        <v>2689</v>
      </c>
      <c r="B9165" s="186" t="s">
        <v>2870</v>
      </c>
      <c r="C9165" s="290" t="s">
        <v>2691</v>
      </c>
      <c r="D9165" s="290" t="s">
        <v>2871</v>
      </c>
      <c r="E9165" s="555" t="s">
        <v>2693</v>
      </c>
      <c r="F9165" s="555"/>
      <c r="G9165" s="187" t="s">
        <v>2694</v>
      </c>
      <c r="H9165" s="188">
        <v>1.0429999999999999</v>
      </c>
      <c r="I9165" s="188"/>
      <c r="J9165" s="189">
        <v>33.79</v>
      </c>
      <c r="K9165" s="189">
        <v>35.24</v>
      </c>
    </row>
    <row r="9166" spans="1:11" ht="38.25" x14ac:dyDescent="0.2">
      <c r="A9166" s="291" t="s">
        <v>2697</v>
      </c>
      <c r="B9166" s="190" t="s">
        <v>5581</v>
      </c>
      <c r="C9166" s="291" t="s">
        <v>2691</v>
      </c>
      <c r="D9166" s="291" t="s">
        <v>5582</v>
      </c>
      <c r="E9166" s="556" t="s">
        <v>2700</v>
      </c>
      <c r="F9166" s="556"/>
      <c r="G9166" s="191" t="s">
        <v>48</v>
      </c>
      <c r="H9166" s="192">
        <v>1</v>
      </c>
      <c r="I9166" s="192"/>
      <c r="J9166" s="193">
        <v>230.4</v>
      </c>
      <c r="K9166" s="193">
        <v>230.4</v>
      </c>
    </row>
    <row r="9167" spans="1:11" x14ac:dyDescent="0.2">
      <c r="A9167" s="287"/>
      <c r="B9167" s="287"/>
      <c r="C9167" s="287"/>
      <c r="D9167" s="287"/>
      <c r="E9167" s="287" t="s">
        <v>2709</v>
      </c>
      <c r="F9167" s="194">
        <v>52.93</v>
      </c>
      <c r="G9167" s="287" t="s">
        <v>2710</v>
      </c>
      <c r="H9167" s="194">
        <v>0</v>
      </c>
      <c r="I9167" s="287" t="s">
        <v>2711</v>
      </c>
      <c r="J9167" s="194">
        <v>52.93</v>
      </c>
    </row>
    <row r="9168" spans="1:11" x14ac:dyDescent="0.2">
      <c r="A9168" s="287"/>
      <c r="B9168" s="287"/>
      <c r="C9168" s="287"/>
      <c r="D9168" s="287"/>
      <c r="E9168" s="287" t="s">
        <v>2712</v>
      </c>
      <c r="F9168" s="194">
        <v>0</v>
      </c>
      <c r="G9168" s="287"/>
      <c r="H9168" s="552" t="s">
        <v>2713</v>
      </c>
      <c r="I9168" s="552"/>
      <c r="J9168" s="194">
        <v>314.7</v>
      </c>
    </row>
    <row r="9169" spans="1:11" ht="13.5" thickBot="1" x14ac:dyDescent="0.25">
      <c r="A9169" s="196"/>
      <c r="B9169" s="196"/>
      <c r="C9169" s="196"/>
      <c r="D9169" s="196"/>
      <c r="E9169" s="196"/>
      <c r="F9169" s="196"/>
      <c r="G9169" s="196" t="s">
        <v>2714</v>
      </c>
      <c r="H9169" s="198">
        <v>0</v>
      </c>
      <c r="I9169" s="196" t="s">
        <v>2715</v>
      </c>
      <c r="J9169" s="197">
        <v>0</v>
      </c>
    </row>
    <row r="9170" spans="1:11" ht="13.5" thickTop="1" x14ac:dyDescent="0.2">
      <c r="A9170" s="195"/>
      <c r="B9170" s="195"/>
      <c r="C9170" s="195"/>
      <c r="D9170" s="195"/>
      <c r="E9170" s="195"/>
      <c r="F9170" s="195"/>
      <c r="G9170" s="195"/>
      <c r="H9170" s="195"/>
      <c r="I9170" s="195"/>
      <c r="J9170" s="195"/>
    </row>
    <row r="9171" spans="1:11" ht="15" x14ac:dyDescent="0.2">
      <c r="A9171" s="288" t="s">
        <v>8336</v>
      </c>
      <c r="B9171" s="180" t="s">
        <v>2678</v>
      </c>
      <c r="C9171" s="288" t="s">
        <v>2679</v>
      </c>
      <c r="D9171" s="288" t="s">
        <v>2680</v>
      </c>
      <c r="E9171" s="553" t="s">
        <v>2681</v>
      </c>
      <c r="F9171" s="553"/>
      <c r="G9171" s="181" t="s">
        <v>2682</v>
      </c>
      <c r="H9171" s="180" t="s">
        <v>2683</v>
      </c>
      <c r="I9171" s="180" t="s">
        <v>6886</v>
      </c>
      <c r="J9171" s="180" t="s">
        <v>2684</v>
      </c>
      <c r="K9171" s="180" t="s">
        <v>2685</v>
      </c>
    </row>
    <row r="9172" spans="1:11" ht="25.5" x14ac:dyDescent="0.2">
      <c r="A9172" s="289" t="s">
        <v>119</v>
      </c>
      <c r="B9172" s="182" t="s">
        <v>5583</v>
      </c>
      <c r="C9172" s="289" t="s">
        <v>2687</v>
      </c>
      <c r="D9172" s="289" t="s">
        <v>2144</v>
      </c>
      <c r="E9172" s="554" t="s">
        <v>3020</v>
      </c>
      <c r="F9172" s="554"/>
      <c r="G9172" s="183" t="s">
        <v>114</v>
      </c>
      <c r="H9172" s="184">
        <v>1</v>
      </c>
      <c r="I9172" s="185"/>
      <c r="J9172" s="185">
        <v>201.26</v>
      </c>
      <c r="K9172" s="185">
        <v>201.26</v>
      </c>
    </row>
    <row r="9173" spans="1:11" ht="25.5" x14ac:dyDescent="0.2">
      <c r="A9173" s="290" t="s">
        <v>2689</v>
      </c>
      <c r="B9173" s="186" t="s">
        <v>2870</v>
      </c>
      <c r="C9173" s="290" t="s">
        <v>2691</v>
      </c>
      <c r="D9173" s="290" t="s">
        <v>2871</v>
      </c>
      <c r="E9173" s="555" t="s">
        <v>2693</v>
      </c>
      <c r="F9173" s="555"/>
      <c r="G9173" s="187" t="s">
        <v>2694</v>
      </c>
      <c r="H9173" s="188">
        <v>1.1000000000000001</v>
      </c>
      <c r="I9173" s="188"/>
      <c r="J9173" s="189">
        <v>33.79</v>
      </c>
      <c r="K9173" s="189">
        <v>37.159999999999997</v>
      </c>
    </row>
    <row r="9174" spans="1:11" ht="25.5" x14ac:dyDescent="0.2">
      <c r="A9174" s="290" t="s">
        <v>2689</v>
      </c>
      <c r="B9174" s="186" t="s">
        <v>2881</v>
      </c>
      <c r="C9174" s="290" t="s">
        <v>2691</v>
      </c>
      <c r="D9174" s="290" t="s">
        <v>2882</v>
      </c>
      <c r="E9174" s="555" t="s">
        <v>2693</v>
      </c>
      <c r="F9174" s="555"/>
      <c r="G9174" s="187" t="s">
        <v>2694</v>
      </c>
      <c r="H9174" s="188">
        <v>1.2</v>
      </c>
      <c r="I9174" s="188"/>
      <c r="J9174" s="189">
        <v>27.68</v>
      </c>
      <c r="K9174" s="189">
        <v>33.21</v>
      </c>
    </row>
    <row r="9175" spans="1:11" x14ac:dyDescent="0.2">
      <c r="A9175" s="291" t="s">
        <v>2697</v>
      </c>
      <c r="B9175" s="190" t="s">
        <v>7323</v>
      </c>
      <c r="C9175" s="291" t="s">
        <v>2791</v>
      </c>
      <c r="D9175" s="291" t="s">
        <v>7324</v>
      </c>
      <c r="E9175" s="556" t="s">
        <v>2700</v>
      </c>
      <c r="F9175" s="556"/>
      <c r="G9175" s="191" t="s">
        <v>48</v>
      </c>
      <c r="H9175" s="192">
        <v>1</v>
      </c>
      <c r="I9175" s="192"/>
      <c r="J9175" s="193">
        <v>30.9</v>
      </c>
      <c r="K9175" s="193">
        <v>30.9</v>
      </c>
    </row>
    <row r="9176" spans="1:11" x14ac:dyDescent="0.2">
      <c r="A9176" s="291" t="s">
        <v>2697</v>
      </c>
      <c r="B9176" s="190" t="s">
        <v>7325</v>
      </c>
      <c r="C9176" s="291" t="s">
        <v>2791</v>
      </c>
      <c r="D9176" s="291" t="s">
        <v>7326</v>
      </c>
      <c r="E9176" s="556" t="s">
        <v>2700</v>
      </c>
      <c r="F9176" s="556"/>
      <c r="G9176" s="191" t="s">
        <v>48</v>
      </c>
      <c r="H9176" s="192">
        <v>1</v>
      </c>
      <c r="I9176" s="192"/>
      <c r="J9176" s="193">
        <v>99.99</v>
      </c>
      <c r="K9176" s="193">
        <v>99.99</v>
      </c>
    </row>
    <row r="9177" spans="1:11" x14ac:dyDescent="0.2">
      <c r="A9177" s="287"/>
      <c r="B9177" s="287"/>
      <c r="C9177" s="287"/>
      <c r="D9177" s="287"/>
      <c r="E9177" s="287" t="s">
        <v>2709</v>
      </c>
      <c r="F9177" s="194">
        <v>51.54</v>
      </c>
      <c r="G9177" s="287" t="s">
        <v>2710</v>
      </c>
      <c r="H9177" s="194">
        <v>0</v>
      </c>
      <c r="I9177" s="287" t="s">
        <v>2711</v>
      </c>
      <c r="J9177" s="194">
        <v>51.54</v>
      </c>
    </row>
    <row r="9178" spans="1:11" x14ac:dyDescent="0.2">
      <c r="A9178" s="287"/>
      <c r="B9178" s="287"/>
      <c r="C9178" s="287"/>
      <c r="D9178" s="287"/>
      <c r="E9178" s="287" t="s">
        <v>2712</v>
      </c>
      <c r="F9178" s="194">
        <v>0</v>
      </c>
      <c r="G9178" s="287"/>
      <c r="H9178" s="552" t="s">
        <v>2713</v>
      </c>
      <c r="I9178" s="552"/>
      <c r="J9178" s="194">
        <v>201.26</v>
      </c>
    </row>
    <row r="9179" spans="1:11" ht="13.5" thickBot="1" x14ac:dyDescent="0.25">
      <c r="A9179" s="196"/>
      <c r="B9179" s="196"/>
      <c r="C9179" s="196"/>
      <c r="D9179" s="196"/>
      <c r="E9179" s="196"/>
      <c r="F9179" s="196"/>
      <c r="G9179" s="196" t="s">
        <v>2714</v>
      </c>
      <c r="H9179" s="198">
        <v>0</v>
      </c>
      <c r="I9179" s="196" t="s">
        <v>2715</v>
      </c>
      <c r="J9179" s="197">
        <v>0</v>
      </c>
    </row>
    <row r="9180" spans="1:11" ht="13.5" thickTop="1" x14ac:dyDescent="0.2">
      <c r="A9180" s="195"/>
      <c r="B9180" s="195"/>
      <c r="C9180" s="195"/>
      <c r="D9180" s="195"/>
      <c r="E9180" s="195"/>
      <c r="F9180" s="195"/>
      <c r="G9180" s="195"/>
      <c r="H9180" s="195"/>
      <c r="I9180" s="195"/>
      <c r="J9180" s="195"/>
    </row>
    <row r="9181" spans="1:11" ht="15" x14ac:dyDescent="0.2">
      <c r="A9181" s="288" t="s">
        <v>8337</v>
      </c>
      <c r="B9181" s="180" t="s">
        <v>2678</v>
      </c>
      <c r="C9181" s="288" t="s">
        <v>2679</v>
      </c>
      <c r="D9181" s="288" t="s">
        <v>2680</v>
      </c>
      <c r="E9181" s="553" t="s">
        <v>2681</v>
      </c>
      <c r="F9181" s="553"/>
      <c r="G9181" s="181" t="s">
        <v>2682</v>
      </c>
      <c r="H9181" s="180" t="s">
        <v>2683</v>
      </c>
      <c r="I9181" s="180" t="s">
        <v>6886</v>
      </c>
      <c r="J9181" s="180" t="s">
        <v>2684</v>
      </c>
      <c r="K9181" s="180" t="s">
        <v>2685</v>
      </c>
    </row>
    <row r="9182" spans="1:11" x14ac:dyDescent="0.2">
      <c r="A9182" s="289" t="s">
        <v>119</v>
      </c>
      <c r="B9182" s="182" t="s">
        <v>5584</v>
      </c>
      <c r="C9182" s="289" t="s">
        <v>2791</v>
      </c>
      <c r="D9182" s="289" t="s">
        <v>5585</v>
      </c>
      <c r="E9182" s="554" t="s">
        <v>7294</v>
      </c>
      <c r="F9182" s="554"/>
      <c r="G9182" s="183" t="s">
        <v>48</v>
      </c>
      <c r="H9182" s="184">
        <v>1</v>
      </c>
      <c r="I9182" s="185"/>
      <c r="J9182" s="185">
        <v>75.86</v>
      </c>
      <c r="K9182" s="185">
        <v>75.86</v>
      </c>
    </row>
    <row r="9183" spans="1:11" ht="25.5" x14ac:dyDescent="0.2">
      <c r="A9183" s="290" t="s">
        <v>2689</v>
      </c>
      <c r="B9183" s="186" t="s">
        <v>2881</v>
      </c>
      <c r="C9183" s="290" t="s">
        <v>2691</v>
      </c>
      <c r="D9183" s="290" t="s">
        <v>2882</v>
      </c>
      <c r="E9183" s="555" t="s">
        <v>2693</v>
      </c>
      <c r="F9183" s="555"/>
      <c r="G9183" s="187" t="s">
        <v>2694</v>
      </c>
      <c r="H9183" s="188">
        <v>1</v>
      </c>
      <c r="I9183" s="188"/>
      <c r="J9183" s="189">
        <v>27.68</v>
      </c>
      <c r="K9183" s="189">
        <v>27.68</v>
      </c>
    </row>
    <row r="9184" spans="1:11" ht="25.5" x14ac:dyDescent="0.2">
      <c r="A9184" s="290" t="s">
        <v>2689</v>
      </c>
      <c r="B9184" s="186" t="s">
        <v>2870</v>
      </c>
      <c r="C9184" s="290" t="s">
        <v>2691</v>
      </c>
      <c r="D9184" s="290" t="s">
        <v>2871</v>
      </c>
      <c r="E9184" s="555" t="s">
        <v>2693</v>
      </c>
      <c r="F9184" s="555"/>
      <c r="G9184" s="187" t="s">
        <v>2694</v>
      </c>
      <c r="H9184" s="188">
        <v>1</v>
      </c>
      <c r="I9184" s="188"/>
      <c r="J9184" s="189">
        <v>33.79</v>
      </c>
      <c r="K9184" s="189">
        <v>33.79</v>
      </c>
    </row>
    <row r="9185" spans="1:11" x14ac:dyDescent="0.2">
      <c r="A9185" s="291" t="s">
        <v>2697</v>
      </c>
      <c r="B9185" s="190" t="s">
        <v>6913</v>
      </c>
      <c r="C9185" s="291" t="s">
        <v>2791</v>
      </c>
      <c r="D9185" s="291" t="s">
        <v>6914</v>
      </c>
      <c r="E9185" s="556" t="s">
        <v>2700</v>
      </c>
      <c r="F9185" s="556"/>
      <c r="G9185" s="191" t="s">
        <v>2706</v>
      </c>
      <c r="H9185" s="192">
        <v>0.01</v>
      </c>
      <c r="I9185" s="192"/>
      <c r="J9185" s="193">
        <v>36.68</v>
      </c>
      <c r="K9185" s="193">
        <v>0.36</v>
      </c>
    </row>
    <row r="9186" spans="1:11" x14ac:dyDescent="0.2">
      <c r="A9186" s="291" t="s">
        <v>2697</v>
      </c>
      <c r="B9186" s="190" t="s">
        <v>5592</v>
      </c>
      <c r="C9186" s="291" t="s">
        <v>2791</v>
      </c>
      <c r="D9186" s="291" t="s">
        <v>5593</v>
      </c>
      <c r="E9186" s="556" t="s">
        <v>2700</v>
      </c>
      <c r="F9186" s="556"/>
      <c r="G9186" s="191" t="s">
        <v>2701</v>
      </c>
      <c r="H9186" s="192">
        <v>1</v>
      </c>
      <c r="I9186" s="192"/>
      <c r="J9186" s="193">
        <v>6.19</v>
      </c>
      <c r="K9186" s="193">
        <v>6.19</v>
      </c>
    </row>
    <row r="9187" spans="1:11" x14ac:dyDescent="0.2">
      <c r="A9187" s="291" t="s">
        <v>2697</v>
      </c>
      <c r="B9187" s="190" t="s">
        <v>5588</v>
      </c>
      <c r="C9187" s="291" t="s">
        <v>2791</v>
      </c>
      <c r="D9187" s="291" t="s">
        <v>5589</v>
      </c>
      <c r="E9187" s="556" t="s">
        <v>2700</v>
      </c>
      <c r="F9187" s="556"/>
      <c r="G9187" s="191" t="s">
        <v>48</v>
      </c>
      <c r="H9187" s="192">
        <v>2</v>
      </c>
      <c r="I9187" s="192"/>
      <c r="J9187" s="193">
        <v>1.25</v>
      </c>
      <c r="K9187" s="193">
        <v>2.5</v>
      </c>
    </row>
    <row r="9188" spans="1:11" x14ac:dyDescent="0.2">
      <c r="A9188" s="291" t="s">
        <v>2697</v>
      </c>
      <c r="B9188" s="190" t="s">
        <v>5590</v>
      </c>
      <c r="C9188" s="291" t="s">
        <v>2791</v>
      </c>
      <c r="D9188" s="291" t="s">
        <v>5591</v>
      </c>
      <c r="E9188" s="556" t="s">
        <v>2700</v>
      </c>
      <c r="F9188" s="556"/>
      <c r="G9188" s="191" t="s">
        <v>48</v>
      </c>
      <c r="H9188" s="192">
        <v>1</v>
      </c>
      <c r="I9188" s="192"/>
      <c r="J9188" s="193">
        <v>4</v>
      </c>
      <c r="K9188" s="193">
        <v>4</v>
      </c>
    </row>
    <row r="9189" spans="1:11" x14ac:dyDescent="0.2">
      <c r="A9189" s="291" t="s">
        <v>2697</v>
      </c>
      <c r="B9189" s="190" t="s">
        <v>5586</v>
      </c>
      <c r="C9189" s="291" t="s">
        <v>2791</v>
      </c>
      <c r="D9189" s="291" t="s">
        <v>5587</v>
      </c>
      <c r="E9189" s="556" t="s">
        <v>2700</v>
      </c>
      <c r="F9189" s="556"/>
      <c r="G9189" s="191" t="s">
        <v>48</v>
      </c>
      <c r="H9189" s="192">
        <v>2</v>
      </c>
      <c r="I9189" s="192"/>
      <c r="J9189" s="193">
        <v>0.67</v>
      </c>
      <c r="K9189" s="193">
        <v>1.34</v>
      </c>
    </row>
    <row r="9190" spans="1:11" x14ac:dyDescent="0.2">
      <c r="A9190" s="287"/>
      <c r="B9190" s="287"/>
      <c r="C9190" s="287"/>
      <c r="D9190" s="287"/>
      <c r="E9190" s="287" t="s">
        <v>2709</v>
      </c>
      <c r="F9190" s="194">
        <v>45.09</v>
      </c>
      <c r="G9190" s="287" t="s">
        <v>2710</v>
      </c>
      <c r="H9190" s="194">
        <v>0</v>
      </c>
      <c r="I9190" s="287" t="s">
        <v>2711</v>
      </c>
      <c r="J9190" s="194">
        <v>45.09</v>
      </c>
    </row>
    <row r="9191" spans="1:11" x14ac:dyDescent="0.2">
      <c r="A9191" s="287"/>
      <c r="B9191" s="287"/>
      <c r="C9191" s="287"/>
      <c r="D9191" s="287"/>
      <c r="E9191" s="287" t="s">
        <v>2712</v>
      </c>
      <c r="F9191" s="194">
        <v>0</v>
      </c>
      <c r="G9191" s="287"/>
      <c r="H9191" s="552" t="s">
        <v>2713</v>
      </c>
      <c r="I9191" s="552"/>
      <c r="J9191" s="194">
        <v>75.86</v>
      </c>
    </row>
    <row r="9192" spans="1:11" ht="13.5" thickBot="1" x14ac:dyDescent="0.25">
      <c r="A9192" s="196"/>
      <c r="B9192" s="196"/>
      <c r="C9192" s="196"/>
      <c r="D9192" s="196"/>
      <c r="E9192" s="196"/>
      <c r="F9192" s="196"/>
      <c r="G9192" s="196" t="s">
        <v>2714</v>
      </c>
      <c r="H9192" s="198">
        <v>0</v>
      </c>
      <c r="I9192" s="196" t="s">
        <v>2715</v>
      </c>
      <c r="J9192" s="197">
        <v>0</v>
      </c>
    </row>
    <row r="9193" spans="1:11" ht="13.5" thickTop="1" x14ac:dyDescent="0.2">
      <c r="A9193" s="195"/>
      <c r="B9193" s="195"/>
      <c r="C9193" s="195"/>
      <c r="D9193" s="195"/>
      <c r="E9193" s="195"/>
      <c r="F9193" s="195"/>
      <c r="G9193" s="195"/>
      <c r="H9193" s="195"/>
      <c r="I9193" s="195"/>
      <c r="J9193" s="195"/>
    </row>
    <row r="9194" spans="1:11" ht="15" x14ac:dyDescent="0.2">
      <c r="A9194" s="288" t="s">
        <v>8338</v>
      </c>
      <c r="B9194" s="180" t="s">
        <v>2678</v>
      </c>
      <c r="C9194" s="288" t="s">
        <v>2679</v>
      </c>
      <c r="D9194" s="288" t="s">
        <v>2680</v>
      </c>
      <c r="E9194" s="553" t="s">
        <v>2681</v>
      </c>
      <c r="F9194" s="553"/>
      <c r="G9194" s="181" t="s">
        <v>2682</v>
      </c>
      <c r="H9194" s="180" t="s">
        <v>2683</v>
      </c>
      <c r="I9194" s="180" t="s">
        <v>6886</v>
      </c>
      <c r="J9194" s="180" t="s">
        <v>2684</v>
      </c>
      <c r="K9194" s="180" t="s">
        <v>2685</v>
      </c>
    </row>
    <row r="9195" spans="1:11" x14ac:dyDescent="0.2">
      <c r="A9195" s="289" t="s">
        <v>119</v>
      </c>
      <c r="B9195" s="182" t="s">
        <v>5594</v>
      </c>
      <c r="C9195" s="289" t="s">
        <v>2791</v>
      </c>
      <c r="D9195" s="289" t="s">
        <v>5595</v>
      </c>
      <c r="E9195" s="554" t="s">
        <v>7278</v>
      </c>
      <c r="F9195" s="554"/>
      <c r="G9195" s="183" t="s">
        <v>48</v>
      </c>
      <c r="H9195" s="184">
        <v>1</v>
      </c>
      <c r="I9195" s="185"/>
      <c r="J9195" s="185">
        <v>129.68</v>
      </c>
      <c r="K9195" s="185">
        <v>129.68</v>
      </c>
    </row>
    <row r="9196" spans="1:11" ht="25.5" x14ac:dyDescent="0.2">
      <c r="A9196" s="290" t="s">
        <v>2689</v>
      </c>
      <c r="B9196" s="186" t="s">
        <v>2881</v>
      </c>
      <c r="C9196" s="290" t="s">
        <v>2691</v>
      </c>
      <c r="D9196" s="290" t="s">
        <v>2882</v>
      </c>
      <c r="E9196" s="555" t="s">
        <v>2693</v>
      </c>
      <c r="F9196" s="555"/>
      <c r="G9196" s="187" t="s">
        <v>2694</v>
      </c>
      <c r="H9196" s="188">
        <v>1</v>
      </c>
      <c r="I9196" s="188"/>
      <c r="J9196" s="189">
        <v>27.68</v>
      </c>
      <c r="K9196" s="189">
        <v>27.68</v>
      </c>
    </row>
    <row r="9197" spans="1:11" ht="25.5" x14ac:dyDescent="0.2">
      <c r="A9197" s="290" t="s">
        <v>2689</v>
      </c>
      <c r="B9197" s="186" t="s">
        <v>2870</v>
      </c>
      <c r="C9197" s="290" t="s">
        <v>2691</v>
      </c>
      <c r="D9197" s="290" t="s">
        <v>2871</v>
      </c>
      <c r="E9197" s="555" t="s">
        <v>2693</v>
      </c>
      <c r="F9197" s="555"/>
      <c r="G9197" s="187" t="s">
        <v>2694</v>
      </c>
      <c r="H9197" s="188">
        <v>1</v>
      </c>
      <c r="I9197" s="188"/>
      <c r="J9197" s="189">
        <v>33.79</v>
      </c>
      <c r="K9197" s="189">
        <v>33.79</v>
      </c>
    </row>
    <row r="9198" spans="1:11" x14ac:dyDescent="0.2">
      <c r="A9198" s="291" t="s">
        <v>2697</v>
      </c>
      <c r="B9198" s="190" t="s">
        <v>5592</v>
      </c>
      <c r="C9198" s="291" t="s">
        <v>2791</v>
      </c>
      <c r="D9198" s="291" t="s">
        <v>5593</v>
      </c>
      <c r="E9198" s="556" t="s">
        <v>2700</v>
      </c>
      <c r="F9198" s="556"/>
      <c r="G9198" s="191" t="s">
        <v>2701</v>
      </c>
      <c r="H9198" s="192">
        <v>1</v>
      </c>
      <c r="I9198" s="192"/>
      <c r="J9198" s="193">
        <v>6.19</v>
      </c>
      <c r="K9198" s="193">
        <v>6.19</v>
      </c>
    </row>
    <row r="9199" spans="1:11" x14ac:dyDescent="0.2">
      <c r="A9199" s="291" t="s">
        <v>2697</v>
      </c>
      <c r="B9199" s="190" t="s">
        <v>7327</v>
      </c>
      <c r="C9199" s="291" t="s">
        <v>2791</v>
      </c>
      <c r="D9199" s="291" t="s">
        <v>7328</v>
      </c>
      <c r="E9199" s="556" t="s">
        <v>2700</v>
      </c>
      <c r="F9199" s="556"/>
      <c r="G9199" s="191" t="s">
        <v>2701</v>
      </c>
      <c r="H9199" s="192">
        <v>0.08</v>
      </c>
      <c r="I9199" s="192"/>
      <c r="J9199" s="193">
        <v>0.9</v>
      </c>
      <c r="K9199" s="193">
        <v>7.0000000000000007E-2</v>
      </c>
    </row>
    <row r="9200" spans="1:11" x14ac:dyDescent="0.2">
      <c r="A9200" s="291" t="s">
        <v>2697</v>
      </c>
      <c r="B9200" s="190" t="s">
        <v>5588</v>
      </c>
      <c r="C9200" s="291" t="s">
        <v>2791</v>
      </c>
      <c r="D9200" s="291" t="s">
        <v>5589</v>
      </c>
      <c r="E9200" s="556" t="s">
        <v>2700</v>
      </c>
      <c r="F9200" s="556"/>
      <c r="G9200" s="191" t="s">
        <v>48</v>
      </c>
      <c r="H9200" s="192">
        <v>2</v>
      </c>
      <c r="I9200" s="192"/>
      <c r="J9200" s="193">
        <v>1.25</v>
      </c>
      <c r="K9200" s="193">
        <v>2.5</v>
      </c>
    </row>
    <row r="9201" spans="1:11" x14ac:dyDescent="0.2">
      <c r="A9201" s="291" t="s">
        <v>2697</v>
      </c>
      <c r="B9201" s="190" t="s">
        <v>5596</v>
      </c>
      <c r="C9201" s="291" t="s">
        <v>2791</v>
      </c>
      <c r="D9201" s="291" t="s">
        <v>5597</v>
      </c>
      <c r="E9201" s="556" t="s">
        <v>2700</v>
      </c>
      <c r="F9201" s="556"/>
      <c r="G9201" s="191" t="s">
        <v>2701</v>
      </c>
      <c r="H9201" s="192">
        <v>8.65</v>
      </c>
      <c r="I9201" s="192"/>
      <c r="J9201" s="193">
        <v>4.09</v>
      </c>
      <c r="K9201" s="193">
        <v>35.369999999999997</v>
      </c>
    </row>
    <row r="9202" spans="1:11" x14ac:dyDescent="0.2">
      <c r="A9202" s="291" t="s">
        <v>2697</v>
      </c>
      <c r="B9202" s="190" t="s">
        <v>5598</v>
      </c>
      <c r="C9202" s="291" t="s">
        <v>2791</v>
      </c>
      <c r="D9202" s="291" t="s">
        <v>5599</v>
      </c>
      <c r="E9202" s="556" t="s">
        <v>2700</v>
      </c>
      <c r="F9202" s="556"/>
      <c r="G9202" s="191" t="s">
        <v>48</v>
      </c>
      <c r="H9202" s="192">
        <v>1</v>
      </c>
      <c r="I9202" s="192"/>
      <c r="J9202" s="193">
        <v>20.9</v>
      </c>
      <c r="K9202" s="193">
        <v>20.9</v>
      </c>
    </row>
    <row r="9203" spans="1:11" x14ac:dyDescent="0.2">
      <c r="A9203" s="291" t="s">
        <v>2697</v>
      </c>
      <c r="B9203" s="190" t="s">
        <v>7329</v>
      </c>
      <c r="C9203" s="291" t="s">
        <v>2791</v>
      </c>
      <c r="D9203" s="291" t="s">
        <v>7330</v>
      </c>
      <c r="E9203" s="556" t="s">
        <v>2700</v>
      </c>
      <c r="F9203" s="556"/>
      <c r="G9203" s="191" t="s">
        <v>48</v>
      </c>
      <c r="H9203" s="192">
        <v>1</v>
      </c>
      <c r="I9203" s="192"/>
      <c r="J9203" s="193">
        <v>1.84</v>
      </c>
      <c r="K9203" s="193">
        <v>1.84</v>
      </c>
    </row>
    <row r="9204" spans="1:11" x14ac:dyDescent="0.2">
      <c r="A9204" s="291" t="s">
        <v>2697</v>
      </c>
      <c r="B9204" s="190" t="s">
        <v>5586</v>
      </c>
      <c r="C9204" s="291" t="s">
        <v>2791</v>
      </c>
      <c r="D9204" s="291" t="s">
        <v>5587</v>
      </c>
      <c r="E9204" s="556" t="s">
        <v>2700</v>
      </c>
      <c r="F9204" s="556"/>
      <c r="G9204" s="191" t="s">
        <v>48</v>
      </c>
      <c r="H9204" s="192">
        <v>2</v>
      </c>
      <c r="I9204" s="192"/>
      <c r="J9204" s="193">
        <v>0.67</v>
      </c>
      <c r="K9204" s="193">
        <v>1.34</v>
      </c>
    </row>
    <row r="9205" spans="1:11" x14ac:dyDescent="0.2">
      <c r="A9205" s="287"/>
      <c r="B9205" s="287"/>
      <c r="C9205" s="287"/>
      <c r="D9205" s="287"/>
      <c r="E9205" s="287" t="s">
        <v>2709</v>
      </c>
      <c r="F9205" s="194">
        <v>45.09</v>
      </c>
      <c r="G9205" s="287" t="s">
        <v>2710</v>
      </c>
      <c r="H9205" s="194">
        <v>0</v>
      </c>
      <c r="I9205" s="287" t="s">
        <v>2711</v>
      </c>
      <c r="J9205" s="194">
        <v>45.09</v>
      </c>
    </row>
    <row r="9206" spans="1:11" x14ac:dyDescent="0.2">
      <c r="A9206" s="287"/>
      <c r="B9206" s="287"/>
      <c r="C9206" s="287"/>
      <c r="D9206" s="287"/>
      <c r="E9206" s="287" t="s">
        <v>2712</v>
      </c>
      <c r="F9206" s="194">
        <v>0</v>
      </c>
      <c r="G9206" s="287"/>
      <c r="H9206" s="552" t="s">
        <v>2713</v>
      </c>
      <c r="I9206" s="552"/>
      <c r="J9206" s="194">
        <v>129.68</v>
      </c>
    </row>
    <row r="9207" spans="1:11" ht="13.5" thickBot="1" x14ac:dyDescent="0.25">
      <c r="A9207" s="196"/>
      <c r="B9207" s="196"/>
      <c r="C9207" s="196"/>
      <c r="D9207" s="196"/>
      <c r="E9207" s="196"/>
      <c r="F9207" s="196"/>
      <c r="G9207" s="196" t="s">
        <v>2714</v>
      </c>
      <c r="H9207" s="198">
        <v>0</v>
      </c>
      <c r="I9207" s="196" t="s">
        <v>2715</v>
      </c>
      <c r="J9207" s="197">
        <v>0</v>
      </c>
    </row>
    <row r="9208" spans="1:11" ht="13.5" thickTop="1" x14ac:dyDescent="0.2">
      <c r="A9208" s="195"/>
      <c r="B9208" s="195"/>
      <c r="C9208" s="195"/>
      <c r="D9208" s="195"/>
      <c r="E9208" s="195"/>
      <c r="F9208" s="195"/>
      <c r="G9208" s="195"/>
      <c r="H9208" s="195"/>
      <c r="I9208" s="195"/>
      <c r="J9208" s="195"/>
    </row>
    <row r="9209" spans="1:11" ht="25.5" x14ac:dyDescent="0.2">
      <c r="A9209" s="292" t="s">
        <v>8339</v>
      </c>
      <c r="B9209" s="292"/>
      <c r="C9209" s="292"/>
      <c r="D9209" s="292" t="s">
        <v>2152</v>
      </c>
      <c r="E9209" s="292"/>
      <c r="F9209" s="558"/>
      <c r="G9209" s="558"/>
      <c r="H9209" s="292"/>
      <c r="I9209" s="178"/>
      <c r="J9209" s="292"/>
      <c r="K9209" s="179">
        <v>0</v>
      </c>
    </row>
    <row r="9210" spans="1:11" ht="15" x14ac:dyDescent="0.2">
      <c r="A9210" s="288" t="s">
        <v>8340</v>
      </c>
      <c r="B9210" s="180" t="s">
        <v>2678</v>
      </c>
      <c r="C9210" s="288" t="s">
        <v>2679</v>
      </c>
      <c r="D9210" s="288" t="s">
        <v>2680</v>
      </c>
      <c r="E9210" s="553" t="s">
        <v>2681</v>
      </c>
      <c r="F9210" s="553"/>
      <c r="G9210" s="181" t="s">
        <v>2682</v>
      </c>
      <c r="H9210" s="180" t="s">
        <v>2683</v>
      </c>
      <c r="I9210" s="180" t="s">
        <v>6886</v>
      </c>
      <c r="J9210" s="180" t="s">
        <v>2684</v>
      </c>
      <c r="K9210" s="180" t="s">
        <v>2685</v>
      </c>
    </row>
    <row r="9211" spans="1:11" ht="25.5" x14ac:dyDescent="0.2">
      <c r="A9211" s="289" t="s">
        <v>119</v>
      </c>
      <c r="B9211" s="182" t="s">
        <v>5600</v>
      </c>
      <c r="C9211" s="289" t="s">
        <v>2791</v>
      </c>
      <c r="D9211" s="289" t="s">
        <v>5601</v>
      </c>
      <c r="E9211" s="554" t="s">
        <v>7273</v>
      </c>
      <c r="F9211" s="554"/>
      <c r="G9211" s="183" t="s">
        <v>48</v>
      </c>
      <c r="H9211" s="184">
        <v>1</v>
      </c>
      <c r="I9211" s="185"/>
      <c r="J9211" s="185">
        <v>4481.3900000000003</v>
      </c>
      <c r="K9211" s="185">
        <v>4481.3900000000003</v>
      </c>
    </row>
    <row r="9212" spans="1:11" ht="25.5" x14ac:dyDescent="0.2">
      <c r="A9212" s="290" t="s">
        <v>2689</v>
      </c>
      <c r="B9212" s="186" t="s">
        <v>2851</v>
      </c>
      <c r="C9212" s="290" t="s">
        <v>2691</v>
      </c>
      <c r="D9212" s="290" t="s">
        <v>2852</v>
      </c>
      <c r="E9212" s="555" t="s">
        <v>2693</v>
      </c>
      <c r="F9212" s="555"/>
      <c r="G9212" s="187" t="s">
        <v>2694</v>
      </c>
      <c r="H9212" s="188">
        <v>1.169</v>
      </c>
      <c r="I9212" s="188"/>
      <c r="J9212" s="189">
        <v>26.89</v>
      </c>
      <c r="K9212" s="189">
        <v>31.43</v>
      </c>
    </row>
    <row r="9213" spans="1:11" ht="25.5" x14ac:dyDescent="0.2">
      <c r="A9213" s="290" t="s">
        <v>2689</v>
      </c>
      <c r="B9213" s="186" t="s">
        <v>3005</v>
      </c>
      <c r="C9213" s="290" t="s">
        <v>2691</v>
      </c>
      <c r="D9213" s="290" t="s">
        <v>3006</v>
      </c>
      <c r="E9213" s="555" t="s">
        <v>2693</v>
      </c>
      <c r="F9213" s="555"/>
      <c r="G9213" s="187" t="s">
        <v>2694</v>
      </c>
      <c r="H9213" s="188">
        <v>1.169</v>
      </c>
      <c r="I9213" s="188"/>
      <c r="J9213" s="189">
        <v>37.43</v>
      </c>
      <c r="K9213" s="189">
        <v>43.75</v>
      </c>
    </row>
    <row r="9214" spans="1:11" ht="25.5" x14ac:dyDescent="0.2">
      <c r="A9214" s="291" t="s">
        <v>2697</v>
      </c>
      <c r="B9214" s="190" t="s">
        <v>5602</v>
      </c>
      <c r="C9214" s="291" t="s">
        <v>2791</v>
      </c>
      <c r="D9214" s="291" t="s">
        <v>5603</v>
      </c>
      <c r="E9214" s="556" t="s">
        <v>2700</v>
      </c>
      <c r="F9214" s="556"/>
      <c r="G9214" s="191" t="s">
        <v>48</v>
      </c>
      <c r="H9214" s="192">
        <v>1</v>
      </c>
      <c r="I9214" s="192"/>
      <c r="J9214" s="193">
        <v>4406.21</v>
      </c>
      <c r="K9214" s="193">
        <v>4406.21</v>
      </c>
    </row>
    <row r="9215" spans="1:11" x14ac:dyDescent="0.2">
      <c r="A9215" s="287"/>
      <c r="B9215" s="287"/>
      <c r="C9215" s="287"/>
      <c r="D9215" s="287"/>
      <c r="E9215" s="287" t="s">
        <v>2709</v>
      </c>
      <c r="F9215" s="194">
        <v>56.22</v>
      </c>
      <c r="G9215" s="287" t="s">
        <v>2710</v>
      </c>
      <c r="H9215" s="194">
        <v>0</v>
      </c>
      <c r="I9215" s="287" t="s">
        <v>2711</v>
      </c>
      <c r="J9215" s="194">
        <v>56.22</v>
      </c>
    </row>
    <row r="9216" spans="1:11" x14ac:dyDescent="0.2">
      <c r="A9216" s="287"/>
      <c r="B9216" s="287"/>
      <c r="C9216" s="287"/>
      <c r="D9216" s="287"/>
      <c r="E9216" s="287" t="s">
        <v>2712</v>
      </c>
      <c r="F9216" s="194">
        <v>0</v>
      </c>
      <c r="G9216" s="287"/>
      <c r="H9216" s="552" t="s">
        <v>2713</v>
      </c>
      <c r="I9216" s="552"/>
      <c r="J9216" s="194">
        <v>4481.3900000000003</v>
      </c>
    </row>
    <row r="9217" spans="1:11" ht="13.5" thickBot="1" x14ac:dyDescent="0.25">
      <c r="A9217" s="196"/>
      <c r="B9217" s="196"/>
      <c r="C9217" s="196"/>
      <c r="D9217" s="196"/>
      <c r="E9217" s="196"/>
      <c r="F9217" s="196"/>
      <c r="G9217" s="196" t="s">
        <v>2714</v>
      </c>
      <c r="H9217" s="198">
        <v>0</v>
      </c>
      <c r="I9217" s="196" t="s">
        <v>2715</v>
      </c>
      <c r="J9217" s="197">
        <v>0</v>
      </c>
    </row>
    <row r="9218" spans="1:11" ht="13.5" thickTop="1" x14ac:dyDescent="0.2">
      <c r="A9218" s="195"/>
      <c r="B9218" s="195"/>
      <c r="C9218" s="195"/>
      <c r="D9218" s="195"/>
      <c r="E9218" s="195"/>
      <c r="F9218" s="195"/>
      <c r="G9218" s="195"/>
      <c r="H9218" s="195"/>
      <c r="I9218" s="195"/>
      <c r="J9218" s="195"/>
    </row>
    <row r="9219" spans="1:11" ht="15" x14ac:dyDescent="0.2">
      <c r="A9219" s="288" t="s">
        <v>8341</v>
      </c>
      <c r="B9219" s="180" t="s">
        <v>2678</v>
      </c>
      <c r="C9219" s="288" t="s">
        <v>2679</v>
      </c>
      <c r="D9219" s="288" t="s">
        <v>2680</v>
      </c>
      <c r="E9219" s="553" t="s">
        <v>2681</v>
      </c>
      <c r="F9219" s="553"/>
      <c r="G9219" s="181" t="s">
        <v>2682</v>
      </c>
      <c r="H9219" s="180" t="s">
        <v>2683</v>
      </c>
      <c r="I9219" s="180" t="s">
        <v>6886</v>
      </c>
      <c r="J9219" s="180" t="s">
        <v>2684</v>
      </c>
      <c r="K9219" s="180" t="s">
        <v>2685</v>
      </c>
    </row>
    <row r="9220" spans="1:11" ht="25.5" x14ac:dyDescent="0.2">
      <c r="A9220" s="289" t="s">
        <v>119</v>
      </c>
      <c r="B9220" s="182" t="s">
        <v>5604</v>
      </c>
      <c r="C9220" s="289" t="s">
        <v>2687</v>
      </c>
      <c r="D9220" s="289" t="s">
        <v>2157</v>
      </c>
      <c r="E9220" s="554" t="s">
        <v>3020</v>
      </c>
      <c r="F9220" s="554"/>
      <c r="G9220" s="183" t="s">
        <v>4475</v>
      </c>
      <c r="H9220" s="184">
        <v>1</v>
      </c>
      <c r="I9220" s="185"/>
      <c r="J9220" s="185">
        <v>3174.6</v>
      </c>
      <c r="K9220" s="185">
        <v>3174.6</v>
      </c>
    </row>
    <row r="9221" spans="1:11" ht="25.5" x14ac:dyDescent="0.2">
      <c r="A9221" s="290" t="s">
        <v>2689</v>
      </c>
      <c r="B9221" s="186" t="s">
        <v>2870</v>
      </c>
      <c r="C9221" s="290" t="s">
        <v>2691</v>
      </c>
      <c r="D9221" s="290" t="s">
        <v>2871</v>
      </c>
      <c r="E9221" s="555" t="s">
        <v>2693</v>
      </c>
      <c r="F9221" s="555"/>
      <c r="G9221" s="187" t="s">
        <v>2694</v>
      </c>
      <c r="H9221" s="188">
        <v>5</v>
      </c>
      <c r="I9221" s="188"/>
      <c r="J9221" s="189">
        <v>33.79</v>
      </c>
      <c r="K9221" s="189">
        <v>168.95</v>
      </c>
    </row>
    <row r="9222" spans="1:11" ht="25.5" x14ac:dyDescent="0.2">
      <c r="A9222" s="290" t="s">
        <v>2689</v>
      </c>
      <c r="B9222" s="186" t="s">
        <v>2881</v>
      </c>
      <c r="C9222" s="290" t="s">
        <v>2691</v>
      </c>
      <c r="D9222" s="290" t="s">
        <v>2882</v>
      </c>
      <c r="E9222" s="555" t="s">
        <v>2693</v>
      </c>
      <c r="F9222" s="555"/>
      <c r="G9222" s="187" t="s">
        <v>2694</v>
      </c>
      <c r="H9222" s="188">
        <v>5</v>
      </c>
      <c r="I9222" s="188"/>
      <c r="J9222" s="189">
        <v>27.68</v>
      </c>
      <c r="K9222" s="189">
        <v>138.4</v>
      </c>
    </row>
    <row r="9223" spans="1:11" ht="25.5" x14ac:dyDescent="0.2">
      <c r="A9223" s="291" t="s">
        <v>2697</v>
      </c>
      <c r="B9223" s="190" t="s">
        <v>5205</v>
      </c>
      <c r="C9223" s="291" t="s">
        <v>2687</v>
      </c>
      <c r="D9223" s="291" t="s">
        <v>2157</v>
      </c>
      <c r="E9223" s="556" t="s">
        <v>2700</v>
      </c>
      <c r="F9223" s="556"/>
      <c r="G9223" s="191" t="s">
        <v>48</v>
      </c>
      <c r="H9223" s="192">
        <v>1</v>
      </c>
      <c r="I9223" s="192"/>
      <c r="J9223" s="193">
        <v>2867.25</v>
      </c>
      <c r="K9223" s="193">
        <v>2867.25</v>
      </c>
    </row>
    <row r="9224" spans="1:11" x14ac:dyDescent="0.2">
      <c r="A9224" s="287"/>
      <c r="B9224" s="287"/>
      <c r="C9224" s="287"/>
      <c r="D9224" s="287"/>
      <c r="E9224" s="287" t="s">
        <v>2709</v>
      </c>
      <c r="F9224" s="194">
        <v>225.45</v>
      </c>
      <c r="G9224" s="287" t="s">
        <v>2710</v>
      </c>
      <c r="H9224" s="194">
        <v>0</v>
      </c>
      <c r="I9224" s="287" t="s">
        <v>2711</v>
      </c>
      <c r="J9224" s="194">
        <v>225.45</v>
      </c>
    </row>
    <row r="9225" spans="1:11" x14ac:dyDescent="0.2">
      <c r="A9225" s="287"/>
      <c r="B9225" s="287"/>
      <c r="C9225" s="287"/>
      <c r="D9225" s="287"/>
      <c r="E9225" s="287" t="s">
        <v>2712</v>
      </c>
      <c r="F9225" s="194">
        <v>0</v>
      </c>
      <c r="G9225" s="287"/>
      <c r="H9225" s="552" t="s">
        <v>2713</v>
      </c>
      <c r="I9225" s="552"/>
      <c r="J9225" s="194">
        <v>3174.6</v>
      </c>
    </row>
    <row r="9226" spans="1:11" ht="13.5" thickBot="1" x14ac:dyDescent="0.25">
      <c r="A9226" s="196"/>
      <c r="B9226" s="196"/>
      <c r="C9226" s="196"/>
      <c r="D9226" s="196"/>
      <c r="E9226" s="196"/>
      <c r="F9226" s="196"/>
      <c r="G9226" s="196" t="s">
        <v>2714</v>
      </c>
      <c r="H9226" s="198">
        <v>0</v>
      </c>
      <c r="I9226" s="196" t="s">
        <v>2715</v>
      </c>
      <c r="J9226" s="197">
        <v>0</v>
      </c>
    </row>
    <row r="9227" spans="1:11" ht="13.5" thickTop="1" x14ac:dyDescent="0.2">
      <c r="A9227" s="195"/>
      <c r="B9227" s="195"/>
      <c r="C9227" s="195"/>
      <c r="D9227" s="195"/>
      <c r="E9227" s="195"/>
      <c r="F9227" s="195"/>
      <c r="G9227" s="195"/>
      <c r="H9227" s="195"/>
      <c r="I9227" s="195"/>
      <c r="J9227" s="195"/>
    </row>
    <row r="9228" spans="1:11" ht="15" x14ac:dyDescent="0.2">
      <c r="A9228" s="288" t="s">
        <v>8342</v>
      </c>
      <c r="B9228" s="180" t="s">
        <v>2678</v>
      </c>
      <c r="C9228" s="288" t="s">
        <v>2679</v>
      </c>
      <c r="D9228" s="288" t="s">
        <v>2680</v>
      </c>
      <c r="E9228" s="553" t="s">
        <v>2681</v>
      </c>
      <c r="F9228" s="553"/>
      <c r="G9228" s="181" t="s">
        <v>2682</v>
      </c>
      <c r="H9228" s="180" t="s">
        <v>2683</v>
      </c>
      <c r="I9228" s="180" t="s">
        <v>6886</v>
      </c>
      <c r="J9228" s="180" t="s">
        <v>2684</v>
      </c>
      <c r="K9228" s="180" t="s">
        <v>2685</v>
      </c>
    </row>
    <row r="9229" spans="1:11" x14ac:dyDescent="0.2">
      <c r="A9229" s="289" t="s">
        <v>119</v>
      </c>
      <c r="B9229" s="182" t="s">
        <v>5605</v>
      </c>
      <c r="C9229" s="289" t="s">
        <v>2791</v>
      </c>
      <c r="D9229" s="289" t="s">
        <v>5606</v>
      </c>
      <c r="E9229" s="554" t="s">
        <v>7068</v>
      </c>
      <c r="F9229" s="554"/>
      <c r="G9229" s="183" t="s">
        <v>48</v>
      </c>
      <c r="H9229" s="184">
        <v>1</v>
      </c>
      <c r="I9229" s="185"/>
      <c r="J9229" s="185">
        <v>3292.97</v>
      </c>
      <c r="K9229" s="185">
        <v>3292.97</v>
      </c>
    </row>
    <row r="9230" spans="1:11" ht="25.5" x14ac:dyDescent="0.2">
      <c r="A9230" s="290" t="s">
        <v>2689</v>
      </c>
      <c r="B9230" s="186" t="s">
        <v>2851</v>
      </c>
      <c r="C9230" s="290" t="s">
        <v>2691</v>
      </c>
      <c r="D9230" s="290" t="s">
        <v>2852</v>
      </c>
      <c r="E9230" s="555" t="s">
        <v>2693</v>
      </c>
      <c r="F9230" s="555"/>
      <c r="G9230" s="187" t="s">
        <v>2694</v>
      </c>
      <c r="H9230" s="188">
        <v>1.169</v>
      </c>
      <c r="I9230" s="188"/>
      <c r="J9230" s="189">
        <v>26.89</v>
      </c>
      <c r="K9230" s="189">
        <v>31.43</v>
      </c>
    </row>
    <row r="9231" spans="1:11" ht="25.5" x14ac:dyDescent="0.2">
      <c r="A9231" s="290" t="s">
        <v>2689</v>
      </c>
      <c r="B9231" s="186" t="s">
        <v>3005</v>
      </c>
      <c r="C9231" s="290" t="s">
        <v>2691</v>
      </c>
      <c r="D9231" s="290" t="s">
        <v>3006</v>
      </c>
      <c r="E9231" s="555" t="s">
        <v>2693</v>
      </c>
      <c r="F9231" s="555"/>
      <c r="G9231" s="187" t="s">
        <v>2694</v>
      </c>
      <c r="H9231" s="188">
        <v>1.169</v>
      </c>
      <c r="I9231" s="188"/>
      <c r="J9231" s="189">
        <v>37.43</v>
      </c>
      <c r="K9231" s="189">
        <v>43.75</v>
      </c>
    </row>
    <row r="9232" spans="1:11" ht="25.5" x14ac:dyDescent="0.2">
      <c r="A9232" s="291" t="s">
        <v>2697</v>
      </c>
      <c r="B9232" s="190" t="s">
        <v>5607</v>
      </c>
      <c r="C9232" s="291" t="s">
        <v>2791</v>
      </c>
      <c r="D9232" s="291" t="s">
        <v>5608</v>
      </c>
      <c r="E9232" s="556" t="s">
        <v>2700</v>
      </c>
      <c r="F9232" s="556"/>
      <c r="G9232" s="191" t="s">
        <v>48</v>
      </c>
      <c r="H9232" s="192">
        <v>1</v>
      </c>
      <c r="I9232" s="192"/>
      <c r="J9232" s="193">
        <v>3217.79</v>
      </c>
      <c r="K9232" s="193">
        <v>3217.79</v>
      </c>
    </row>
    <row r="9233" spans="1:11" x14ac:dyDescent="0.2">
      <c r="A9233" s="287"/>
      <c r="B9233" s="287"/>
      <c r="C9233" s="287"/>
      <c r="D9233" s="287"/>
      <c r="E9233" s="287" t="s">
        <v>2709</v>
      </c>
      <c r="F9233" s="194">
        <v>56.22</v>
      </c>
      <c r="G9233" s="287" t="s">
        <v>2710</v>
      </c>
      <c r="H9233" s="194">
        <v>0</v>
      </c>
      <c r="I9233" s="287" t="s">
        <v>2711</v>
      </c>
      <c r="J9233" s="194">
        <v>56.22</v>
      </c>
    </row>
    <row r="9234" spans="1:11" x14ac:dyDescent="0.2">
      <c r="A9234" s="287"/>
      <c r="B9234" s="287"/>
      <c r="C9234" s="287"/>
      <c r="D9234" s="287"/>
      <c r="E9234" s="287" t="s">
        <v>2712</v>
      </c>
      <c r="F9234" s="194">
        <v>0</v>
      </c>
      <c r="G9234" s="287"/>
      <c r="H9234" s="552" t="s">
        <v>2713</v>
      </c>
      <c r="I9234" s="552"/>
      <c r="J9234" s="194">
        <v>3292.97</v>
      </c>
    </row>
    <row r="9235" spans="1:11" ht="13.5" thickBot="1" x14ac:dyDescent="0.25">
      <c r="A9235" s="196"/>
      <c r="B9235" s="196"/>
      <c r="C9235" s="196"/>
      <c r="D9235" s="196"/>
      <c r="E9235" s="196"/>
      <c r="F9235" s="196"/>
      <c r="G9235" s="196" t="s">
        <v>2714</v>
      </c>
      <c r="H9235" s="198">
        <v>0</v>
      </c>
      <c r="I9235" s="196" t="s">
        <v>2715</v>
      </c>
      <c r="J9235" s="197">
        <v>0</v>
      </c>
    </row>
    <row r="9236" spans="1:11" ht="13.5" thickTop="1" x14ac:dyDescent="0.2">
      <c r="A9236" s="195"/>
      <c r="B9236" s="195"/>
      <c r="C9236" s="195"/>
      <c r="D9236" s="195"/>
      <c r="E9236" s="195"/>
      <c r="F9236" s="195"/>
      <c r="G9236" s="195"/>
      <c r="H9236" s="195"/>
      <c r="I9236" s="195"/>
      <c r="J9236" s="195"/>
    </row>
    <row r="9237" spans="1:11" ht="15" x14ac:dyDescent="0.2">
      <c r="A9237" s="288" t="s">
        <v>8343</v>
      </c>
      <c r="B9237" s="180" t="s">
        <v>2678</v>
      </c>
      <c r="C9237" s="288" t="s">
        <v>2679</v>
      </c>
      <c r="D9237" s="288" t="s">
        <v>2680</v>
      </c>
      <c r="E9237" s="553" t="s">
        <v>2681</v>
      </c>
      <c r="F9237" s="553"/>
      <c r="G9237" s="181" t="s">
        <v>2682</v>
      </c>
      <c r="H9237" s="180" t="s">
        <v>2683</v>
      </c>
      <c r="I9237" s="180" t="s">
        <v>6886</v>
      </c>
      <c r="J9237" s="180" t="s">
        <v>2684</v>
      </c>
      <c r="K9237" s="180" t="s">
        <v>2685</v>
      </c>
    </row>
    <row r="9238" spans="1:11" ht="25.5" x14ac:dyDescent="0.2">
      <c r="A9238" s="289" t="s">
        <v>119</v>
      </c>
      <c r="B9238" s="182" t="s">
        <v>5609</v>
      </c>
      <c r="C9238" s="289" t="s">
        <v>2687</v>
      </c>
      <c r="D9238" s="289" t="s">
        <v>2162</v>
      </c>
      <c r="E9238" s="554" t="s">
        <v>3020</v>
      </c>
      <c r="F9238" s="554"/>
      <c r="G9238" s="183" t="s">
        <v>114</v>
      </c>
      <c r="H9238" s="184">
        <v>1</v>
      </c>
      <c r="I9238" s="185"/>
      <c r="J9238" s="185">
        <v>1842.35</v>
      </c>
      <c r="K9238" s="185">
        <v>1842.35</v>
      </c>
    </row>
    <row r="9239" spans="1:11" ht="25.5" x14ac:dyDescent="0.2">
      <c r="A9239" s="290" t="s">
        <v>2689</v>
      </c>
      <c r="B9239" s="186" t="s">
        <v>2870</v>
      </c>
      <c r="C9239" s="290" t="s">
        <v>2691</v>
      </c>
      <c r="D9239" s="290" t="s">
        <v>2871</v>
      </c>
      <c r="E9239" s="555" t="s">
        <v>2693</v>
      </c>
      <c r="F9239" s="555"/>
      <c r="G9239" s="187" t="s">
        <v>2694</v>
      </c>
      <c r="H9239" s="188">
        <v>5</v>
      </c>
      <c r="I9239" s="188"/>
      <c r="J9239" s="189">
        <v>33.79</v>
      </c>
      <c r="K9239" s="189">
        <v>168.95</v>
      </c>
    </row>
    <row r="9240" spans="1:11" ht="25.5" x14ac:dyDescent="0.2">
      <c r="A9240" s="290" t="s">
        <v>2689</v>
      </c>
      <c r="B9240" s="186" t="s">
        <v>2881</v>
      </c>
      <c r="C9240" s="290" t="s">
        <v>2691</v>
      </c>
      <c r="D9240" s="290" t="s">
        <v>2882</v>
      </c>
      <c r="E9240" s="555" t="s">
        <v>2693</v>
      </c>
      <c r="F9240" s="555"/>
      <c r="G9240" s="187" t="s">
        <v>2694</v>
      </c>
      <c r="H9240" s="188">
        <v>5</v>
      </c>
      <c r="I9240" s="188"/>
      <c r="J9240" s="189">
        <v>27.68</v>
      </c>
      <c r="K9240" s="189">
        <v>138.4</v>
      </c>
    </row>
    <row r="9241" spans="1:11" ht="25.5" x14ac:dyDescent="0.2">
      <c r="A9241" s="291" t="s">
        <v>2697</v>
      </c>
      <c r="B9241" s="190" t="s">
        <v>5610</v>
      </c>
      <c r="C9241" s="291" t="s">
        <v>2687</v>
      </c>
      <c r="D9241" s="291" t="s">
        <v>2162</v>
      </c>
      <c r="E9241" s="556" t="s">
        <v>2700</v>
      </c>
      <c r="F9241" s="556"/>
      <c r="G9241" s="191" t="s">
        <v>48</v>
      </c>
      <c r="H9241" s="192">
        <v>1</v>
      </c>
      <c r="I9241" s="192"/>
      <c r="J9241" s="193">
        <v>1535</v>
      </c>
      <c r="K9241" s="193">
        <v>1535</v>
      </c>
    </row>
    <row r="9242" spans="1:11" x14ac:dyDescent="0.2">
      <c r="A9242" s="287"/>
      <c r="B9242" s="287"/>
      <c r="C9242" s="287"/>
      <c r="D9242" s="287"/>
      <c r="E9242" s="287" t="s">
        <v>2709</v>
      </c>
      <c r="F9242" s="194">
        <v>225.45</v>
      </c>
      <c r="G9242" s="287" t="s">
        <v>2710</v>
      </c>
      <c r="H9242" s="194">
        <v>0</v>
      </c>
      <c r="I9242" s="287" t="s">
        <v>2711</v>
      </c>
      <c r="J9242" s="194">
        <v>225.45</v>
      </c>
    </row>
    <row r="9243" spans="1:11" x14ac:dyDescent="0.2">
      <c r="A9243" s="287"/>
      <c r="B9243" s="287"/>
      <c r="C9243" s="287"/>
      <c r="D9243" s="287"/>
      <c r="E9243" s="287" t="s">
        <v>2712</v>
      </c>
      <c r="F9243" s="194">
        <v>0</v>
      </c>
      <c r="G9243" s="287"/>
      <c r="H9243" s="552" t="s">
        <v>2713</v>
      </c>
      <c r="I9243" s="552"/>
      <c r="J9243" s="194">
        <v>1842.35</v>
      </c>
    </row>
    <row r="9244" spans="1:11" ht="13.5" thickBot="1" x14ac:dyDescent="0.25">
      <c r="A9244" s="196"/>
      <c r="B9244" s="196"/>
      <c r="C9244" s="196"/>
      <c r="D9244" s="196"/>
      <c r="E9244" s="196"/>
      <c r="F9244" s="196"/>
      <c r="G9244" s="196" t="s">
        <v>2714</v>
      </c>
      <c r="H9244" s="198">
        <v>0</v>
      </c>
      <c r="I9244" s="196" t="s">
        <v>2715</v>
      </c>
      <c r="J9244" s="197">
        <v>0</v>
      </c>
    </row>
    <row r="9245" spans="1:11" ht="13.5" thickTop="1" x14ac:dyDescent="0.2">
      <c r="A9245" s="195"/>
      <c r="B9245" s="195"/>
      <c r="C9245" s="195"/>
      <c r="D9245" s="195"/>
      <c r="E9245" s="195"/>
      <c r="F9245" s="195"/>
      <c r="G9245" s="195"/>
      <c r="H9245" s="195"/>
      <c r="I9245" s="195"/>
      <c r="J9245" s="195"/>
    </row>
    <row r="9246" spans="1:11" ht="15" x14ac:dyDescent="0.2">
      <c r="A9246" s="288" t="s">
        <v>8344</v>
      </c>
      <c r="B9246" s="180" t="s">
        <v>2678</v>
      </c>
      <c r="C9246" s="288" t="s">
        <v>2679</v>
      </c>
      <c r="D9246" s="288" t="s">
        <v>2680</v>
      </c>
      <c r="E9246" s="553" t="s">
        <v>2681</v>
      </c>
      <c r="F9246" s="553"/>
      <c r="G9246" s="181" t="s">
        <v>2682</v>
      </c>
      <c r="H9246" s="180" t="s">
        <v>2683</v>
      </c>
      <c r="I9246" s="180" t="s">
        <v>6886</v>
      </c>
      <c r="J9246" s="180" t="s">
        <v>2684</v>
      </c>
      <c r="K9246" s="180" t="s">
        <v>2685</v>
      </c>
    </row>
    <row r="9247" spans="1:11" ht="25.5" x14ac:dyDescent="0.2">
      <c r="A9247" s="289" t="s">
        <v>119</v>
      </c>
      <c r="B9247" s="182" t="s">
        <v>5611</v>
      </c>
      <c r="C9247" s="289" t="s">
        <v>2687</v>
      </c>
      <c r="D9247" s="289" t="s">
        <v>2164</v>
      </c>
      <c r="E9247" s="554" t="s">
        <v>3020</v>
      </c>
      <c r="F9247" s="554"/>
      <c r="G9247" s="183" t="s">
        <v>4475</v>
      </c>
      <c r="H9247" s="184">
        <v>1</v>
      </c>
      <c r="I9247" s="185"/>
      <c r="J9247" s="185">
        <v>1074.3699999999999</v>
      </c>
      <c r="K9247" s="185">
        <v>1074.3699999999999</v>
      </c>
    </row>
    <row r="9248" spans="1:11" ht="25.5" x14ac:dyDescent="0.2">
      <c r="A9248" s="290" t="s">
        <v>2689</v>
      </c>
      <c r="B9248" s="186" t="s">
        <v>2870</v>
      </c>
      <c r="C9248" s="290" t="s">
        <v>2691</v>
      </c>
      <c r="D9248" s="290" t="s">
        <v>2871</v>
      </c>
      <c r="E9248" s="555" t="s">
        <v>2693</v>
      </c>
      <c r="F9248" s="555"/>
      <c r="G9248" s="187" t="s">
        <v>2694</v>
      </c>
      <c r="H9248" s="188">
        <v>2.5</v>
      </c>
      <c r="I9248" s="188"/>
      <c r="J9248" s="189">
        <v>33.79</v>
      </c>
      <c r="K9248" s="189">
        <v>84.47</v>
      </c>
    </row>
    <row r="9249" spans="1:11" ht="25.5" x14ac:dyDescent="0.2">
      <c r="A9249" s="290" t="s">
        <v>2689</v>
      </c>
      <c r="B9249" s="186" t="s">
        <v>2881</v>
      </c>
      <c r="C9249" s="290" t="s">
        <v>2691</v>
      </c>
      <c r="D9249" s="290" t="s">
        <v>2882</v>
      </c>
      <c r="E9249" s="555" t="s">
        <v>2693</v>
      </c>
      <c r="F9249" s="555"/>
      <c r="G9249" s="187" t="s">
        <v>2694</v>
      </c>
      <c r="H9249" s="188">
        <v>2.5</v>
      </c>
      <c r="I9249" s="188"/>
      <c r="J9249" s="189">
        <v>27.68</v>
      </c>
      <c r="K9249" s="189">
        <v>69.2</v>
      </c>
    </row>
    <row r="9250" spans="1:11" ht="25.5" x14ac:dyDescent="0.2">
      <c r="A9250" s="291" t="s">
        <v>2697</v>
      </c>
      <c r="B9250" s="190" t="s">
        <v>5612</v>
      </c>
      <c r="C9250" s="291" t="s">
        <v>2687</v>
      </c>
      <c r="D9250" s="291" t="s">
        <v>2164</v>
      </c>
      <c r="E9250" s="556" t="s">
        <v>2700</v>
      </c>
      <c r="F9250" s="556"/>
      <c r="G9250" s="191" t="s">
        <v>48</v>
      </c>
      <c r="H9250" s="192">
        <v>1</v>
      </c>
      <c r="I9250" s="192"/>
      <c r="J9250" s="193">
        <v>920.7</v>
      </c>
      <c r="K9250" s="193">
        <v>920.7</v>
      </c>
    </row>
    <row r="9251" spans="1:11" x14ac:dyDescent="0.2">
      <c r="A9251" s="287"/>
      <c r="B9251" s="287"/>
      <c r="C9251" s="287"/>
      <c r="D9251" s="287"/>
      <c r="E9251" s="287" t="s">
        <v>2709</v>
      </c>
      <c r="F9251" s="194">
        <v>112.72</v>
      </c>
      <c r="G9251" s="287" t="s">
        <v>2710</v>
      </c>
      <c r="H9251" s="194">
        <v>0</v>
      </c>
      <c r="I9251" s="287" t="s">
        <v>2711</v>
      </c>
      <c r="J9251" s="194">
        <v>112.72</v>
      </c>
    </row>
    <row r="9252" spans="1:11" x14ac:dyDescent="0.2">
      <c r="A9252" s="287"/>
      <c r="B9252" s="287"/>
      <c r="C9252" s="287"/>
      <c r="D9252" s="287"/>
      <c r="E9252" s="287" t="s">
        <v>2712</v>
      </c>
      <c r="F9252" s="194">
        <v>0</v>
      </c>
      <c r="G9252" s="287"/>
      <c r="H9252" s="552" t="s">
        <v>2713</v>
      </c>
      <c r="I9252" s="552"/>
      <c r="J9252" s="194">
        <v>1074.3699999999999</v>
      </c>
    </row>
    <row r="9253" spans="1:11" ht="13.5" thickBot="1" x14ac:dyDescent="0.25">
      <c r="A9253" s="196"/>
      <c r="B9253" s="196"/>
      <c r="C9253" s="196"/>
      <c r="D9253" s="196"/>
      <c r="E9253" s="196"/>
      <c r="F9253" s="196"/>
      <c r="G9253" s="196" t="s">
        <v>2714</v>
      </c>
      <c r="H9253" s="198">
        <v>0</v>
      </c>
      <c r="I9253" s="196" t="s">
        <v>2715</v>
      </c>
      <c r="J9253" s="197">
        <v>0</v>
      </c>
    </row>
    <row r="9254" spans="1:11" ht="13.5" thickTop="1" x14ac:dyDescent="0.2">
      <c r="A9254" s="195"/>
      <c r="B9254" s="195"/>
      <c r="C9254" s="195"/>
      <c r="D9254" s="195"/>
      <c r="E9254" s="195"/>
      <c r="F9254" s="195"/>
      <c r="G9254" s="195"/>
      <c r="H9254" s="195"/>
      <c r="I9254" s="195"/>
      <c r="J9254" s="195"/>
    </row>
    <row r="9255" spans="1:11" x14ac:dyDescent="0.2">
      <c r="A9255" s="292" t="s">
        <v>8345</v>
      </c>
      <c r="B9255" s="292"/>
      <c r="C9255" s="292"/>
      <c r="D9255" s="292" t="s">
        <v>2166</v>
      </c>
      <c r="E9255" s="292"/>
      <c r="F9255" s="558"/>
      <c r="G9255" s="558"/>
      <c r="H9255" s="292"/>
      <c r="I9255" s="178"/>
      <c r="J9255" s="292"/>
      <c r="K9255" s="179">
        <v>0</v>
      </c>
    </row>
    <row r="9256" spans="1:11" ht="15" x14ac:dyDescent="0.2">
      <c r="A9256" s="288" t="s">
        <v>8346</v>
      </c>
      <c r="B9256" s="180" t="s">
        <v>2678</v>
      </c>
      <c r="C9256" s="288" t="s">
        <v>2679</v>
      </c>
      <c r="D9256" s="288" t="s">
        <v>2680</v>
      </c>
      <c r="E9256" s="553" t="s">
        <v>2681</v>
      </c>
      <c r="F9256" s="553"/>
      <c r="G9256" s="181" t="s">
        <v>2682</v>
      </c>
      <c r="H9256" s="180" t="s">
        <v>2683</v>
      </c>
      <c r="I9256" s="180" t="s">
        <v>6886</v>
      </c>
      <c r="J9256" s="180" t="s">
        <v>2684</v>
      </c>
      <c r="K9256" s="180" t="s">
        <v>2685</v>
      </c>
    </row>
    <row r="9257" spans="1:11" x14ac:dyDescent="0.2">
      <c r="A9257" s="289" t="s">
        <v>119</v>
      </c>
      <c r="B9257" s="182" t="s">
        <v>5613</v>
      </c>
      <c r="C9257" s="289" t="s">
        <v>2687</v>
      </c>
      <c r="D9257" s="289" t="s">
        <v>5614</v>
      </c>
      <c r="E9257" s="554" t="s">
        <v>3020</v>
      </c>
      <c r="F9257" s="554"/>
      <c r="G9257" s="183" t="s">
        <v>114</v>
      </c>
      <c r="H9257" s="184">
        <v>1</v>
      </c>
      <c r="I9257" s="185"/>
      <c r="J9257" s="185">
        <v>2481.09</v>
      </c>
      <c r="K9257" s="185">
        <v>2481.09</v>
      </c>
    </row>
    <row r="9258" spans="1:11" ht="25.5" x14ac:dyDescent="0.2">
      <c r="A9258" s="290" t="s">
        <v>2689</v>
      </c>
      <c r="B9258" s="186" t="s">
        <v>2870</v>
      </c>
      <c r="C9258" s="290" t="s">
        <v>2691</v>
      </c>
      <c r="D9258" s="290" t="s">
        <v>2871</v>
      </c>
      <c r="E9258" s="555" t="s">
        <v>2693</v>
      </c>
      <c r="F9258" s="555"/>
      <c r="G9258" s="187" t="s">
        <v>2694</v>
      </c>
      <c r="H9258" s="188">
        <v>2</v>
      </c>
      <c r="I9258" s="188"/>
      <c r="J9258" s="189">
        <v>33.79</v>
      </c>
      <c r="K9258" s="189">
        <v>67.58</v>
      </c>
    </row>
    <row r="9259" spans="1:11" ht="25.5" x14ac:dyDescent="0.2">
      <c r="A9259" s="290" t="s">
        <v>2689</v>
      </c>
      <c r="B9259" s="186" t="s">
        <v>2851</v>
      </c>
      <c r="C9259" s="290" t="s">
        <v>2691</v>
      </c>
      <c r="D9259" s="290" t="s">
        <v>2852</v>
      </c>
      <c r="E9259" s="555" t="s">
        <v>2693</v>
      </c>
      <c r="F9259" s="555"/>
      <c r="G9259" s="187" t="s">
        <v>2694</v>
      </c>
      <c r="H9259" s="188">
        <v>2</v>
      </c>
      <c r="I9259" s="188"/>
      <c r="J9259" s="189">
        <v>26.89</v>
      </c>
      <c r="K9259" s="189">
        <v>53.78</v>
      </c>
    </row>
    <row r="9260" spans="1:11" ht="25.5" x14ac:dyDescent="0.2">
      <c r="A9260" s="291" t="s">
        <v>2697</v>
      </c>
      <c r="B9260" s="190" t="s">
        <v>5615</v>
      </c>
      <c r="C9260" s="291" t="s">
        <v>2691</v>
      </c>
      <c r="D9260" s="291" t="s">
        <v>7331</v>
      </c>
      <c r="E9260" s="556" t="s">
        <v>2700</v>
      </c>
      <c r="F9260" s="556"/>
      <c r="G9260" s="191" t="s">
        <v>48</v>
      </c>
      <c r="H9260" s="192">
        <v>1</v>
      </c>
      <c r="I9260" s="192"/>
      <c r="J9260" s="193">
        <v>2359.73</v>
      </c>
      <c r="K9260" s="193">
        <v>2359.73</v>
      </c>
    </row>
    <row r="9261" spans="1:11" x14ac:dyDescent="0.2">
      <c r="A9261" s="287"/>
      <c r="B9261" s="287"/>
      <c r="C9261" s="287"/>
      <c r="D9261" s="287"/>
      <c r="E9261" s="287" t="s">
        <v>2709</v>
      </c>
      <c r="F9261" s="194">
        <v>88.92</v>
      </c>
      <c r="G9261" s="287" t="s">
        <v>2710</v>
      </c>
      <c r="H9261" s="194">
        <v>0</v>
      </c>
      <c r="I9261" s="287" t="s">
        <v>2711</v>
      </c>
      <c r="J9261" s="194">
        <v>88.92</v>
      </c>
    </row>
    <row r="9262" spans="1:11" x14ac:dyDescent="0.2">
      <c r="A9262" s="287"/>
      <c r="B9262" s="287"/>
      <c r="C9262" s="287"/>
      <c r="D9262" s="287"/>
      <c r="E9262" s="287" t="s">
        <v>2712</v>
      </c>
      <c r="F9262" s="194">
        <v>0</v>
      </c>
      <c r="G9262" s="287"/>
      <c r="H9262" s="552" t="s">
        <v>2713</v>
      </c>
      <c r="I9262" s="552"/>
      <c r="J9262" s="194">
        <v>2481.09</v>
      </c>
    </row>
    <row r="9263" spans="1:11" ht="13.5" thickBot="1" x14ac:dyDescent="0.25">
      <c r="A9263" s="196"/>
      <c r="B9263" s="196"/>
      <c r="C9263" s="196"/>
      <c r="D9263" s="196"/>
      <c r="E9263" s="196"/>
      <c r="F9263" s="196"/>
      <c r="G9263" s="196" t="s">
        <v>2714</v>
      </c>
      <c r="H9263" s="198">
        <v>0</v>
      </c>
      <c r="I9263" s="196" t="s">
        <v>2715</v>
      </c>
      <c r="J9263" s="197">
        <v>0</v>
      </c>
    </row>
    <row r="9264" spans="1:11" ht="13.5" thickTop="1" x14ac:dyDescent="0.2">
      <c r="A9264" s="195"/>
      <c r="B9264" s="195"/>
      <c r="C9264" s="195"/>
      <c r="D9264" s="195"/>
      <c r="E9264" s="195"/>
      <c r="F9264" s="195"/>
      <c r="G9264" s="195"/>
      <c r="H9264" s="195"/>
      <c r="I9264" s="195"/>
      <c r="J9264" s="195"/>
    </row>
    <row r="9265" spans="1:11" ht="15" x14ac:dyDescent="0.2">
      <c r="A9265" s="288" t="s">
        <v>8347</v>
      </c>
      <c r="B9265" s="180" t="s">
        <v>2678</v>
      </c>
      <c r="C9265" s="288" t="s">
        <v>2679</v>
      </c>
      <c r="D9265" s="288" t="s">
        <v>2680</v>
      </c>
      <c r="E9265" s="553" t="s">
        <v>2681</v>
      </c>
      <c r="F9265" s="553"/>
      <c r="G9265" s="181" t="s">
        <v>2682</v>
      </c>
      <c r="H9265" s="180" t="s">
        <v>2683</v>
      </c>
      <c r="I9265" s="180" t="s">
        <v>6886</v>
      </c>
      <c r="J9265" s="180" t="s">
        <v>2684</v>
      </c>
      <c r="K9265" s="180" t="s">
        <v>2685</v>
      </c>
    </row>
    <row r="9266" spans="1:11" x14ac:dyDescent="0.2">
      <c r="A9266" s="289" t="s">
        <v>119</v>
      </c>
      <c r="B9266" s="182" t="s">
        <v>5616</v>
      </c>
      <c r="C9266" s="289" t="s">
        <v>2687</v>
      </c>
      <c r="D9266" s="289" t="s">
        <v>5617</v>
      </c>
      <c r="E9266" s="554" t="s">
        <v>3020</v>
      </c>
      <c r="F9266" s="554"/>
      <c r="G9266" s="183" t="s">
        <v>114</v>
      </c>
      <c r="H9266" s="184">
        <v>1</v>
      </c>
      <c r="I9266" s="185"/>
      <c r="J9266" s="185">
        <v>754.46</v>
      </c>
      <c r="K9266" s="185">
        <v>754.46</v>
      </c>
    </row>
    <row r="9267" spans="1:11" ht="25.5" x14ac:dyDescent="0.2">
      <c r="A9267" s="290" t="s">
        <v>2689</v>
      </c>
      <c r="B9267" s="186" t="s">
        <v>2870</v>
      </c>
      <c r="C9267" s="290" t="s">
        <v>2691</v>
      </c>
      <c r="D9267" s="290" t="s">
        <v>2871</v>
      </c>
      <c r="E9267" s="555" t="s">
        <v>2693</v>
      </c>
      <c r="F9267" s="555"/>
      <c r="G9267" s="187" t="s">
        <v>2694</v>
      </c>
      <c r="H9267" s="188">
        <v>1.4</v>
      </c>
      <c r="I9267" s="188"/>
      <c r="J9267" s="189">
        <v>33.79</v>
      </c>
      <c r="K9267" s="189">
        <v>47.3</v>
      </c>
    </row>
    <row r="9268" spans="1:11" ht="25.5" x14ac:dyDescent="0.2">
      <c r="A9268" s="290" t="s">
        <v>2689</v>
      </c>
      <c r="B9268" s="186" t="s">
        <v>2851</v>
      </c>
      <c r="C9268" s="290" t="s">
        <v>2691</v>
      </c>
      <c r="D9268" s="290" t="s">
        <v>2852</v>
      </c>
      <c r="E9268" s="555" t="s">
        <v>2693</v>
      </c>
      <c r="F9268" s="555"/>
      <c r="G9268" s="187" t="s">
        <v>2694</v>
      </c>
      <c r="H9268" s="188">
        <v>1.4</v>
      </c>
      <c r="I9268" s="188"/>
      <c r="J9268" s="189">
        <v>26.89</v>
      </c>
      <c r="K9268" s="189">
        <v>37.64</v>
      </c>
    </row>
    <row r="9269" spans="1:11" ht="25.5" x14ac:dyDescent="0.2">
      <c r="A9269" s="291" t="s">
        <v>2697</v>
      </c>
      <c r="B9269" s="190" t="s">
        <v>5618</v>
      </c>
      <c r="C9269" s="291" t="s">
        <v>2691</v>
      </c>
      <c r="D9269" s="291" t="s">
        <v>7332</v>
      </c>
      <c r="E9269" s="556" t="s">
        <v>2700</v>
      </c>
      <c r="F9269" s="556"/>
      <c r="G9269" s="191" t="s">
        <v>48</v>
      </c>
      <c r="H9269" s="192">
        <v>1</v>
      </c>
      <c r="I9269" s="192"/>
      <c r="J9269" s="193">
        <v>669.52</v>
      </c>
      <c r="K9269" s="193">
        <v>669.52</v>
      </c>
    </row>
    <row r="9270" spans="1:11" x14ac:dyDescent="0.2">
      <c r="A9270" s="287"/>
      <c r="B9270" s="287"/>
      <c r="C9270" s="287"/>
      <c r="D9270" s="287"/>
      <c r="E9270" s="287" t="s">
        <v>2709</v>
      </c>
      <c r="F9270" s="194">
        <v>62.24</v>
      </c>
      <c r="G9270" s="287" t="s">
        <v>2710</v>
      </c>
      <c r="H9270" s="194">
        <v>0</v>
      </c>
      <c r="I9270" s="287" t="s">
        <v>2711</v>
      </c>
      <c r="J9270" s="194">
        <v>62.24</v>
      </c>
    </row>
    <row r="9271" spans="1:11" x14ac:dyDescent="0.2">
      <c r="A9271" s="287"/>
      <c r="B9271" s="287"/>
      <c r="C9271" s="287"/>
      <c r="D9271" s="287"/>
      <c r="E9271" s="287" t="s">
        <v>2712</v>
      </c>
      <c r="F9271" s="194">
        <v>0</v>
      </c>
      <c r="G9271" s="287"/>
      <c r="H9271" s="552" t="s">
        <v>2713</v>
      </c>
      <c r="I9271" s="552"/>
      <c r="J9271" s="194">
        <v>754.46</v>
      </c>
    </row>
    <row r="9272" spans="1:11" ht="13.5" thickBot="1" x14ac:dyDescent="0.25">
      <c r="A9272" s="196"/>
      <c r="B9272" s="196"/>
      <c r="C9272" s="196"/>
      <c r="D9272" s="196"/>
      <c r="E9272" s="196"/>
      <c r="F9272" s="196"/>
      <c r="G9272" s="196" t="s">
        <v>2714</v>
      </c>
      <c r="H9272" s="198">
        <v>0</v>
      </c>
      <c r="I9272" s="196" t="s">
        <v>2715</v>
      </c>
      <c r="J9272" s="197">
        <v>0</v>
      </c>
    </row>
    <row r="9273" spans="1:11" ht="13.5" thickTop="1" x14ac:dyDescent="0.2">
      <c r="A9273" s="195"/>
      <c r="B9273" s="195"/>
      <c r="C9273" s="195"/>
      <c r="D9273" s="195"/>
      <c r="E9273" s="195"/>
      <c r="F9273" s="195"/>
      <c r="G9273" s="195"/>
      <c r="H9273" s="195"/>
      <c r="I9273" s="195"/>
      <c r="J9273" s="195"/>
    </row>
    <row r="9274" spans="1:11" ht="15" x14ac:dyDescent="0.2">
      <c r="A9274" s="288" t="s">
        <v>8348</v>
      </c>
      <c r="B9274" s="180" t="s">
        <v>2678</v>
      </c>
      <c r="C9274" s="288" t="s">
        <v>2679</v>
      </c>
      <c r="D9274" s="288" t="s">
        <v>2680</v>
      </c>
      <c r="E9274" s="553" t="s">
        <v>2681</v>
      </c>
      <c r="F9274" s="553"/>
      <c r="G9274" s="181" t="s">
        <v>2682</v>
      </c>
      <c r="H9274" s="180" t="s">
        <v>2683</v>
      </c>
      <c r="I9274" s="180" t="s">
        <v>6886</v>
      </c>
      <c r="J9274" s="180" t="s">
        <v>2684</v>
      </c>
      <c r="K9274" s="180" t="s">
        <v>2685</v>
      </c>
    </row>
    <row r="9275" spans="1:11" ht="25.5" x14ac:dyDescent="0.2">
      <c r="A9275" s="289" t="s">
        <v>119</v>
      </c>
      <c r="B9275" s="182" t="s">
        <v>5619</v>
      </c>
      <c r="C9275" s="289" t="s">
        <v>2687</v>
      </c>
      <c r="D9275" s="289" t="s">
        <v>5620</v>
      </c>
      <c r="E9275" s="554" t="s">
        <v>3020</v>
      </c>
      <c r="F9275" s="554"/>
      <c r="G9275" s="183" t="s">
        <v>4475</v>
      </c>
      <c r="H9275" s="184">
        <v>1</v>
      </c>
      <c r="I9275" s="185"/>
      <c r="J9275" s="185">
        <v>420.07</v>
      </c>
      <c r="K9275" s="185">
        <v>420.07</v>
      </c>
    </row>
    <row r="9276" spans="1:11" ht="25.5" x14ac:dyDescent="0.2">
      <c r="A9276" s="290" t="s">
        <v>2689</v>
      </c>
      <c r="B9276" s="186" t="s">
        <v>2870</v>
      </c>
      <c r="C9276" s="290" t="s">
        <v>2691</v>
      </c>
      <c r="D9276" s="290" t="s">
        <v>2871</v>
      </c>
      <c r="E9276" s="555" t="s">
        <v>2693</v>
      </c>
      <c r="F9276" s="555"/>
      <c r="G9276" s="187" t="s">
        <v>2694</v>
      </c>
      <c r="H9276" s="188">
        <v>2.1</v>
      </c>
      <c r="I9276" s="188"/>
      <c r="J9276" s="189">
        <v>33.79</v>
      </c>
      <c r="K9276" s="189">
        <v>70.95</v>
      </c>
    </row>
    <row r="9277" spans="1:11" ht="25.5" x14ac:dyDescent="0.2">
      <c r="A9277" s="290" t="s">
        <v>2689</v>
      </c>
      <c r="B9277" s="186" t="s">
        <v>2881</v>
      </c>
      <c r="C9277" s="290" t="s">
        <v>2691</v>
      </c>
      <c r="D9277" s="290" t="s">
        <v>2882</v>
      </c>
      <c r="E9277" s="555" t="s">
        <v>2693</v>
      </c>
      <c r="F9277" s="555"/>
      <c r="G9277" s="187" t="s">
        <v>2694</v>
      </c>
      <c r="H9277" s="188">
        <v>2.1</v>
      </c>
      <c r="I9277" s="188"/>
      <c r="J9277" s="189">
        <v>27.68</v>
      </c>
      <c r="K9277" s="189">
        <v>58.12</v>
      </c>
    </row>
    <row r="9278" spans="1:11" x14ac:dyDescent="0.2">
      <c r="A9278" s="291" t="s">
        <v>2697</v>
      </c>
      <c r="B9278" s="190" t="s">
        <v>7333</v>
      </c>
      <c r="C9278" s="291" t="s">
        <v>2791</v>
      </c>
      <c r="D9278" s="291" t="s">
        <v>7334</v>
      </c>
      <c r="E9278" s="556" t="s">
        <v>2700</v>
      </c>
      <c r="F9278" s="556"/>
      <c r="G9278" s="191" t="s">
        <v>48</v>
      </c>
      <c r="H9278" s="192">
        <v>1</v>
      </c>
      <c r="I9278" s="192"/>
      <c r="J9278" s="193">
        <v>291</v>
      </c>
      <c r="K9278" s="193">
        <v>291</v>
      </c>
    </row>
    <row r="9279" spans="1:11" x14ac:dyDescent="0.2">
      <c r="A9279" s="287"/>
      <c r="B9279" s="287"/>
      <c r="C9279" s="287"/>
      <c r="D9279" s="287"/>
      <c r="E9279" s="287" t="s">
        <v>2709</v>
      </c>
      <c r="F9279" s="194">
        <v>94.68</v>
      </c>
      <c r="G9279" s="287" t="s">
        <v>2710</v>
      </c>
      <c r="H9279" s="194">
        <v>0</v>
      </c>
      <c r="I9279" s="287" t="s">
        <v>2711</v>
      </c>
      <c r="J9279" s="194">
        <v>94.68</v>
      </c>
    </row>
    <row r="9280" spans="1:11" x14ac:dyDescent="0.2">
      <c r="A9280" s="287"/>
      <c r="B9280" s="287"/>
      <c r="C9280" s="287"/>
      <c r="D9280" s="287"/>
      <c r="E9280" s="287" t="s">
        <v>2712</v>
      </c>
      <c r="F9280" s="194">
        <v>0</v>
      </c>
      <c r="G9280" s="287"/>
      <c r="H9280" s="552" t="s">
        <v>2713</v>
      </c>
      <c r="I9280" s="552"/>
      <c r="J9280" s="194">
        <v>420.07</v>
      </c>
    </row>
    <row r="9281" spans="1:11" ht="13.5" thickBot="1" x14ac:dyDescent="0.25">
      <c r="A9281" s="196"/>
      <c r="B9281" s="196"/>
      <c r="C9281" s="196"/>
      <c r="D9281" s="196"/>
      <c r="E9281" s="196"/>
      <c r="F9281" s="196"/>
      <c r="G9281" s="196" t="s">
        <v>2714</v>
      </c>
      <c r="H9281" s="198">
        <v>0</v>
      </c>
      <c r="I9281" s="196" t="s">
        <v>2715</v>
      </c>
      <c r="J9281" s="197">
        <v>0</v>
      </c>
    </row>
    <row r="9282" spans="1:11" ht="13.5" thickTop="1" x14ac:dyDescent="0.2">
      <c r="A9282" s="195"/>
      <c r="B9282" s="195"/>
      <c r="C9282" s="195"/>
      <c r="D9282" s="195"/>
      <c r="E9282" s="195"/>
      <c r="F9282" s="195"/>
      <c r="G9282" s="195"/>
      <c r="H9282" s="195"/>
      <c r="I9282" s="195"/>
      <c r="J9282" s="195"/>
    </row>
    <row r="9283" spans="1:11" ht="15" x14ac:dyDescent="0.2">
      <c r="A9283" s="288" t="s">
        <v>8349</v>
      </c>
      <c r="B9283" s="180" t="s">
        <v>2678</v>
      </c>
      <c r="C9283" s="288" t="s">
        <v>2679</v>
      </c>
      <c r="D9283" s="288" t="s">
        <v>2680</v>
      </c>
      <c r="E9283" s="553" t="s">
        <v>2681</v>
      </c>
      <c r="F9283" s="553"/>
      <c r="G9283" s="181" t="s">
        <v>2682</v>
      </c>
      <c r="H9283" s="180" t="s">
        <v>2683</v>
      </c>
      <c r="I9283" s="180" t="s">
        <v>6886</v>
      </c>
      <c r="J9283" s="180" t="s">
        <v>2684</v>
      </c>
      <c r="K9283" s="180" t="s">
        <v>2685</v>
      </c>
    </row>
    <row r="9284" spans="1:11" x14ac:dyDescent="0.2">
      <c r="A9284" s="289" t="s">
        <v>119</v>
      </c>
      <c r="B9284" s="182" t="s">
        <v>5621</v>
      </c>
      <c r="C9284" s="289" t="s">
        <v>2791</v>
      </c>
      <c r="D9284" s="289" t="s">
        <v>5622</v>
      </c>
      <c r="E9284" s="554" t="s">
        <v>7273</v>
      </c>
      <c r="F9284" s="554"/>
      <c r="G9284" s="183" t="s">
        <v>48</v>
      </c>
      <c r="H9284" s="184">
        <v>1</v>
      </c>
      <c r="I9284" s="185"/>
      <c r="J9284" s="185">
        <v>24.63</v>
      </c>
      <c r="K9284" s="185">
        <v>24.63</v>
      </c>
    </row>
    <row r="9285" spans="1:11" ht="25.5" x14ac:dyDescent="0.2">
      <c r="A9285" s="290" t="s">
        <v>2689</v>
      </c>
      <c r="B9285" s="186" t="s">
        <v>2881</v>
      </c>
      <c r="C9285" s="290" t="s">
        <v>2691</v>
      </c>
      <c r="D9285" s="290" t="s">
        <v>2882</v>
      </c>
      <c r="E9285" s="555" t="s">
        <v>2693</v>
      </c>
      <c r="F9285" s="555"/>
      <c r="G9285" s="187" t="s">
        <v>2694</v>
      </c>
      <c r="H9285" s="188">
        <v>0.2</v>
      </c>
      <c r="I9285" s="188"/>
      <c r="J9285" s="189">
        <v>27.68</v>
      </c>
      <c r="K9285" s="189">
        <v>5.53</v>
      </c>
    </row>
    <row r="9286" spans="1:11" x14ac:dyDescent="0.2">
      <c r="A9286" s="291" t="s">
        <v>2697</v>
      </c>
      <c r="B9286" s="190" t="s">
        <v>5623</v>
      </c>
      <c r="C9286" s="291" t="s">
        <v>2791</v>
      </c>
      <c r="D9286" s="291" t="s">
        <v>5624</v>
      </c>
      <c r="E9286" s="556" t="s">
        <v>2700</v>
      </c>
      <c r="F9286" s="556"/>
      <c r="G9286" s="191" t="s">
        <v>48</v>
      </c>
      <c r="H9286" s="192">
        <v>1</v>
      </c>
      <c r="I9286" s="192"/>
      <c r="J9286" s="193">
        <v>19.100000000000001</v>
      </c>
      <c r="K9286" s="193">
        <v>19.100000000000001</v>
      </c>
    </row>
    <row r="9287" spans="1:11" x14ac:dyDescent="0.2">
      <c r="A9287" s="287"/>
      <c r="B9287" s="287"/>
      <c r="C9287" s="287"/>
      <c r="D9287" s="287"/>
      <c r="E9287" s="287" t="s">
        <v>2709</v>
      </c>
      <c r="F9287" s="194">
        <v>3.89</v>
      </c>
      <c r="G9287" s="287" t="s">
        <v>2710</v>
      </c>
      <c r="H9287" s="194">
        <v>0</v>
      </c>
      <c r="I9287" s="287" t="s">
        <v>2711</v>
      </c>
      <c r="J9287" s="194">
        <v>3.89</v>
      </c>
    </row>
    <row r="9288" spans="1:11" x14ac:dyDescent="0.2">
      <c r="A9288" s="287"/>
      <c r="B9288" s="287"/>
      <c r="C9288" s="287"/>
      <c r="D9288" s="287"/>
      <c r="E9288" s="287" t="s">
        <v>2712</v>
      </c>
      <c r="F9288" s="194">
        <v>0</v>
      </c>
      <c r="G9288" s="287"/>
      <c r="H9288" s="552" t="s">
        <v>2713</v>
      </c>
      <c r="I9288" s="552"/>
      <c r="J9288" s="194">
        <v>24.63</v>
      </c>
    </row>
    <row r="9289" spans="1:11" ht="13.5" thickBot="1" x14ac:dyDescent="0.25">
      <c r="A9289" s="196"/>
      <c r="B9289" s="196"/>
      <c r="C9289" s="196"/>
      <c r="D9289" s="196"/>
      <c r="E9289" s="196"/>
      <c r="F9289" s="196"/>
      <c r="G9289" s="196" t="s">
        <v>2714</v>
      </c>
      <c r="H9289" s="198">
        <v>0</v>
      </c>
      <c r="I9289" s="196" t="s">
        <v>2715</v>
      </c>
      <c r="J9289" s="197">
        <v>0</v>
      </c>
    </row>
    <row r="9290" spans="1:11" ht="13.5" thickTop="1" x14ac:dyDescent="0.2">
      <c r="A9290" s="195"/>
      <c r="B9290" s="195"/>
      <c r="C9290" s="195"/>
      <c r="D9290" s="195"/>
      <c r="E9290" s="195"/>
      <c r="F9290" s="195"/>
      <c r="G9290" s="195"/>
      <c r="H9290" s="195"/>
      <c r="I9290" s="195"/>
      <c r="J9290" s="195"/>
    </row>
    <row r="9291" spans="1:11" ht="15" x14ac:dyDescent="0.2">
      <c r="A9291" s="288" t="s">
        <v>8350</v>
      </c>
      <c r="B9291" s="180" t="s">
        <v>2678</v>
      </c>
      <c r="C9291" s="288" t="s">
        <v>2679</v>
      </c>
      <c r="D9291" s="288" t="s">
        <v>2680</v>
      </c>
      <c r="E9291" s="553" t="s">
        <v>2681</v>
      </c>
      <c r="F9291" s="553"/>
      <c r="G9291" s="181" t="s">
        <v>2682</v>
      </c>
      <c r="H9291" s="180" t="s">
        <v>2683</v>
      </c>
      <c r="I9291" s="180" t="s">
        <v>6886</v>
      </c>
      <c r="J9291" s="180" t="s">
        <v>2684</v>
      </c>
      <c r="K9291" s="180" t="s">
        <v>2685</v>
      </c>
    </row>
    <row r="9292" spans="1:11" x14ac:dyDescent="0.2">
      <c r="A9292" s="289" t="s">
        <v>119</v>
      </c>
      <c r="B9292" s="182" t="s">
        <v>5625</v>
      </c>
      <c r="C9292" s="289" t="s">
        <v>2687</v>
      </c>
      <c r="D9292" s="289" t="s">
        <v>2177</v>
      </c>
      <c r="E9292" s="554" t="s">
        <v>3020</v>
      </c>
      <c r="F9292" s="554"/>
      <c r="G9292" s="183" t="s">
        <v>4475</v>
      </c>
      <c r="H9292" s="184">
        <v>1</v>
      </c>
      <c r="I9292" s="185"/>
      <c r="J9292" s="185">
        <v>32.43</v>
      </c>
      <c r="K9292" s="185">
        <v>32.43</v>
      </c>
    </row>
    <row r="9293" spans="1:11" ht="25.5" x14ac:dyDescent="0.2">
      <c r="A9293" s="290" t="s">
        <v>2689</v>
      </c>
      <c r="B9293" s="186" t="s">
        <v>2870</v>
      </c>
      <c r="C9293" s="290" t="s">
        <v>2691</v>
      </c>
      <c r="D9293" s="290" t="s">
        <v>2871</v>
      </c>
      <c r="E9293" s="555" t="s">
        <v>2693</v>
      </c>
      <c r="F9293" s="555"/>
      <c r="G9293" s="187" t="s">
        <v>2694</v>
      </c>
      <c r="H9293" s="188">
        <v>0.3</v>
      </c>
      <c r="I9293" s="188"/>
      <c r="J9293" s="189">
        <v>33.79</v>
      </c>
      <c r="K9293" s="189">
        <v>10.130000000000001</v>
      </c>
    </row>
    <row r="9294" spans="1:11" ht="25.5" x14ac:dyDescent="0.2">
      <c r="A9294" s="290" t="s">
        <v>2689</v>
      </c>
      <c r="B9294" s="186" t="s">
        <v>2881</v>
      </c>
      <c r="C9294" s="290" t="s">
        <v>2691</v>
      </c>
      <c r="D9294" s="290" t="s">
        <v>2882</v>
      </c>
      <c r="E9294" s="555" t="s">
        <v>2693</v>
      </c>
      <c r="F9294" s="555"/>
      <c r="G9294" s="187" t="s">
        <v>2694</v>
      </c>
      <c r="H9294" s="188">
        <v>0.3</v>
      </c>
      <c r="I9294" s="188"/>
      <c r="J9294" s="189">
        <v>27.68</v>
      </c>
      <c r="K9294" s="189">
        <v>8.3000000000000007</v>
      </c>
    </row>
    <row r="9295" spans="1:11" x14ac:dyDescent="0.2">
      <c r="A9295" s="291" t="s">
        <v>2697</v>
      </c>
      <c r="B9295" s="190" t="s">
        <v>5626</v>
      </c>
      <c r="C9295" s="291" t="s">
        <v>2687</v>
      </c>
      <c r="D9295" s="291" t="s">
        <v>2539</v>
      </c>
      <c r="E9295" s="556" t="s">
        <v>2700</v>
      </c>
      <c r="F9295" s="556"/>
      <c r="G9295" s="191" t="s">
        <v>48</v>
      </c>
      <c r="H9295" s="192">
        <v>1</v>
      </c>
      <c r="I9295" s="192"/>
      <c r="J9295" s="193">
        <v>14</v>
      </c>
      <c r="K9295" s="193">
        <v>14</v>
      </c>
    </row>
    <row r="9296" spans="1:11" x14ac:dyDescent="0.2">
      <c r="A9296" s="287"/>
      <c r="B9296" s="287"/>
      <c r="C9296" s="287"/>
      <c r="D9296" s="287"/>
      <c r="E9296" s="287" t="s">
        <v>2709</v>
      </c>
      <c r="F9296" s="194">
        <v>13.52</v>
      </c>
      <c r="G9296" s="287" t="s">
        <v>2710</v>
      </c>
      <c r="H9296" s="194">
        <v>0</v>
      </c>
      <c r="I9296" s="287" t="s">
        <v>2711</v>
      </c>
      <c r="J9296" s="194">
        <v>13.52</v>
      </c>
    </row>
    <row r="9297" spans="1:11" x14ac:dyDescent="0.2">
      <c r="A9297" s="287"/>
      <c r="B9297" s="287"/>
      <c r="C9297" s="287"/>
      <c r="D9297" s="287"/>
      <c r="E9297" s="287" t="s">
        <v>2712</v>
      </c>
      <c r="F9297" s="194">
        <v>0</v>
      </c>
      <c r="G9297" s="287"/>
      <c r="H9297" s="552" t="s">
        <v>2713</v>
      </c>
      <c r="I9297" s="552"/>
      <c r="J9297" s="194">
        <v>32.43</v>
      </c>
    </row>
    <row r="9298" spans="1:11" ht="13.5" thickBot="1" x14ac:dyDescent="0.25">
      <c r="A9298" s="196"/>
      <c r="B9298" s="196"/>
      <c r="C9298" s="196"/>
      <c r="D9298" s="196"/>
      <c r="E9298" s="196"/>
      <c r="F9298" s="196"/>
      <c r="G9298" s="196" t="s">
        <v>2714</v>
      </c>
      <c r="H9298" s="198">
        <v>0</v>
      </c>
      <c r="I9298" s="196" t="s">
        <v>2715</v>
      </c>
      <c r="J9298" s="197">
        <v>0</v>
      </c>
    </row>
    <row r="9299" spans="1:11" ht="13.5" thickTop="1" x14ac:dyDescent="0.2">
      <c r="A9299" s="195"/>
      <c r="B9299" s="195"/>
      <c r="C9299" s="195"/>
      <c r="D9299" s="195"/>
      <c r="E9299" s="195"/>
      <c r="F9299" s="195"/>
      <c r="G9299" s="195"/>
      <c r="H9299" s="195"/>
      <c r="I9299" s="195"/>
      <c r="J9299" s="195"/>
    </row>
    <row r="9300" spans="1:11" ht="15" x14ac:dyDescent="0.2">
      <c r="A9300" s="288" t="s">
        <v>8351</v>
      </c>
      <c r="B9300" s="180" t="s">
        <v>2678</v>
      </c>
      <c r="C9300" s="288" t="s">
        <v>2679</v>
      </c>
      <c r="D9300" s="288" t="s">
        <v>2680</v>
      </c>
      <c r="E9300" s="553" t="s">
        <v>2681</v>
      </c>
      <c r="F9300" s="553"/>
      <c r="G9300" s="181" t="s">
        <v>2682</v>
      </c>
      <c r="H9300" s="180" t="s">
        <v>2683</v>
      </c>
      <c r="I9300" s="180" t="s">
        <v>6886</v>
      </c>
      <c r="J9300" s="180" t="s">
        <v>2684</v>
      </c>
      <c r="K9300" s="180" t="s">
        <v>2685</v>
      </c>
    </row>
    <row r="9301" spans="1:11" x14ac:dyDescent="0.2">
      <c r="A9301" s="289" t="s">
        <v>119</v>
      </c>
      <c r="B9301" s="182" t="s">
        <v>5627</v>
      </c>
      <c r="C9301" s="289" t="s">
        <v>2687</v>
      </c>
      <c r="D9301" s="289" t="s">
        <v>2594</v>
      </c>
      <c r="E9301" s="554" t="s">
        <v>3020</v>
      </c>
      <c r="F9301" s="554"/>
      <c r="G9301" s="183" t="s">
        <v>154</v>
      </c>
      <c r="H9301" s="184">
        <v>1</v>
      </c>
      <c r="I9301" s="185"/>
      <c r="J9301" s="185">
        <v>10.47</v>
      </c>
      <c r="K9301" s="185">
        <v>10.47</v>
      </c>
    </row>
    <row r="9302" spans="1:11" ht="25.5" x14ac:dyDescent="0.2">
      <c r="A9302" s="290" t="s">
        <v>2689</v>
      </c>
      <c r="B9302" s="186" t="s">
        <v>3005</v>
      </c>
      <c r="C9302" s="290" t="s">
        <v>2691</v>
      </c>
      <c r="D9302" s="290" t="s">
        <v>3006</v>
      </c>
      <c r="E9302" s="555" t="s">
        <v>2693</v>
      </c>
      <c r="F9302" s="555"/>
      <c r="G9302" s="187" t="s">
        <v>2694</v>
      </c>
      <c r="H9302" s="188">
        <v>0.15</v>
      </c>
      <c r="I9302" s="188"/>
      <c r="J9302" s="189">
        <v>37.43</v>
      </c>
      <c r="K9302" s="189">
        <v>5.61</v>
      </c>
    </row>
    <row r="9303" spans="1:11" ht="25.5" x14ac:dyDescent="0.2">
      <c r="A9303" s="290" t="s">
        <v>2689</v>
      </c>
      <c r="B9303" s="186" t="s">
        <v>2881</v>
      </c>
      <c r="C9303" s="290" t="s">
        <v>2691</v>
      </c>
      <c r="D9303" s="290" t="s">
        <v>2882</v>
      </c>
      <c r="E9303" s="555" t="s">
        <v>2693</v>
      </c>
      <c r="F9303" s="555"/>
      <c r="G9303" s="187" t="s">
        <v>2694</v>
      </c>
      <c r="H9303" s="188">
        <v>0.15</v>
      </c>
      <c r="I9303" s="188"/>
      <c r="J9303" s="189">
        <v>27.68</v>
      </c>
      <c r="K9303" s="189">
        <v>4.1500000000000004</v>
      </c>
    </row>
    <row r="9304" spans="1:11" x14ac:dyDescent="0.2">
      <c r="A9304" s="291" t="s">
        <v>2697</v>
      </c>
      <c r="B9304" s="190" t="s">
        <v>7335</v>
      </c>
      <c r="C9304" s="291" t="s">
        <v>2791</v>
      </c>
      <c r="D9304" s="291" t="s">
        <v>7336</v>
      </c>
      <c r="E9304" s="556" t="s">
        <v>2700</v>
      </c>
      <c r="F9304" s="556"/>
      <c r="G9304" s="191" t="s">
        <v>48</v>
      </c>
      <c r="H9304" s="192">
        <v>0.03</v>
      </c>
      <c r="I9304" s="192"/>
      <c r="J9304" s="193">
        <v>23.72</v>
      </c>
      <c r="K9304" s="193">
        <v>0.71</v>
      </c>
    </row>
    <row r="9305" spans="1:11" x14ac:dyDescent="0.2">
      <c r="A9305" s="287"/>
      <c r="B9305" s="287"/>
      <c r="C9305" s="287"/>
      <c r="D9305" s="287"/>
      <c r="E9305" s="287" t="s">
        <v>2709</v>
      </c>
      <c r="F9305" s="194">
        <v>7.3</v>
      </c>
      <c r="G9305" s="287" t="s">
        <v>2710</v>
      </c>
      <c r="H9305" s="194">
        <v>0</v>
      </c>
      <c r="I9305" s="287" t="s">
        <v>2711</v>
      </c>
      <c r="J9305" s="194">
        <v>7.3</v>
      </c>
    </row>
    <row r="9306" spans="1:11" x14ac:dyDescent="0.2">
      <c r="A9306" s="287"/>
      <c r="B9306" s="287"/>
      <c r="C9306" s="287"/>
      <c r="D9306" s="287"/>
      <c r="E9306" s="287" t="s">
        <v>2712</v>
      </c>
      <c r="F9306" s="194">
        <v>0</v>
      </c>
      <c r="G9306" s="287"/>
      <c r="H9306" s="552" t="s">
        <v>2713</v>
      </c>
      <c r="I9306" s="552"/>
      <c r="J9306" s="194">
        <v>10.47</v>
      </c>
    </row>
    <row r="9307" spans="1:11" ht="13.5" thickBot="1" x14ac:dyDescent="0.25">
      <c r="A9307" s="196"/>
      <c r="B9307" s="196"/>
      <c r="C9307" s="196"/>
      <c r="D9307" s="196"/>
      <c r="E9307" s="196"/>
      <c r="F9307" s="196"/>
      <c r="G9307" s="196" t="s">
        <v>2714</v>
      </c>
      <c r="H9307" s="198">
        <v>0</v>
      </c>
      <c r="I9307" s="196" t="s">
        <v>2715</v>
      </c>
      <c r="J9307" s="197">
        <v>0</v>
      </c>
    </row>
    <row r="9308" spans="1:11" ht="13.5" thickTop="1" x14ac:dyDescent="0.2">
      <c r="A9308" s="195"/>
      <c r="B9308" s="195"/>
      <c r="C9308" s="195"/>
      <c r="D9308" s="195"/>
      <c r="E9308" s="195"/>
      <c r="F9308" s="195"/>
      <c r="G9308" s="195"/>
      <c r="H9308" s="195"/>
      <c r="I9308" s="195"/>
      <c r="J9308" s="195"/>
    </row>
    <row r="9309" spans="1:11" ht="15" x14ac:dyDescent="0.2">
      <c r="A9309" s="288" t="s">
        <v>8352</v>
      </c>
      <c r="B9309" s="180" t="s">
        <v>2678</v>
      </c>
      <c r="C9309" s="288" t="s">
        <v>2679</v>
      </c>
      <c r="D9309" s="288" t="s">
        <v>2680</v>
      </c>
      <c r="E9309" s="553" t="s">
        <v>2681</v>
      </c>
      <c r="F9309" s="553"/>
      <c r="G9309" s="181" t="s">
        <v>2682</v>
      </c>
      <c r="H9309" s="180" t="s">
        <v>2683</v>
      </c>
      <c r="I9309" s="180" t="s">
        <v>6886</v>
      </c>
      <c r="J9309" s="180" t="s">
        <v>2684</v>
      </c>
      <c r="K9309" s="180" t="s">
        <v>2685</v>
      </c>
    </row>
    <row r="9310" spans="1:11" x14ac:dyDescent="0.2">
      <c r="A9310" s="289" t="s">
        <v>119</v>
      </c>
      <c r="B9310" s="182" t="s">
        <v>5628</v>
      </c>
      <c r="C9310" s="289" t="s">
        <v>2791</v>
      </c>
      <c r="D9310" s="289" t="s">
        <v>5629</v>
      </c>
      <c r="E9310" s="554" t="s">
        <v>7273</v>
      </c>
      <c r="F9310" s="554"/>
      <c r="G9310" s="183" t="s">
        <v>48</v>
      </c>
      <c r="H9310" s="184">
        <v>1</v>
      </c>
      <c r="I9310" s="185"/>
      <c r="J9310" s="185">
        <v>89.53</v>
      </c>
      <c r="K9310" s="185">
        <v>89.53</v>
      </c>
    </row>
    <row r="9311" spans="1:11" ht="25.5" x14ac:dyDescent="0.2">
      <c r="A9311" s="290" t="s">
        <v>2689</v>
      </c>
      <c r="B9311" s="186" t="s">
        <v>2881</v>
      </c>
      <c r="C9311" s="290" t="s">
        <v>2691</v>
      </c>
      <c r="D9311" s="290" t="s">
        <v>2882</v>
      </c>
      <c r="E9311" s="555" t="s">
        <v>2693</v>
      </c>
      <c r="F9311" s="555"/>
      <c r="G9311" s="187" t="s">
        <v>2694</v>
      </c>
      <c r="H9311" s="188">
        <v>0.2</v>
      </c>
      <c r="I9311" s="188"/>
      <c r="J9311" s="189">
        <v>27.68</v>
      </c>
      <c r="K9311" s="189">
        <v>5.53</v>
      </c>
    </row>
    <row r="9312" spans="1:11" x14ac:dyDescent="0.2">
      <c r="A9312" s="291" t="s">
        <v>2697</v>
      </c>
      <c r="B9312" s="190" t="s">
        <v>5630</v>
      </c>
      <c r="C9312" s="291" t="s">
        <v>2791</v>
      </c>
      <c r="D9312" s="291" t="s">
        <v>5631</v>
      </c>
      <c r="E9312" s="556" t="s">
        <v>2700</v>
      </c>
      <c r="F9312" s="556"/>
      <c r="G9312" s="191" t="s">
        <v>48</v>
      </c>
      <c r="H9312" s="192">
        <v>1</v>
      </c>
      <c r="I9312" s="192"/>
      <c r="J9312" s="193">
        <v>84</v>
      </c>
      <c r="K9312" s="193">
        <v>84</v>
      </c>
    </row>
    <row r="9313" spans="1:11" x14ac:dyDescent="0.2">
      <c r="A9313" s="287"/>
      <c r="B9313" s="287"/>
      <c r="C9313" s="287"/>
      <c r="D9313" s="287"/>
      <c r="E9313" s="287" t="s">
        <v>2709</v>
      </c>
      <c r="F9313" s="194">
        <v>3.89</v>
      </c>
      <c r="G9313" s="287" t="s">
        <v>2710</v>
      </c>
      <c r="H9313" s="194">
        <v>0</v>
      </c>
      <c r="I9313" s="287" t="s">
        <v>2711</v>
      </c>
      <c r="J9313" s="194">
        <v>3.89</v>
      </c>
    </row>
    <row r="9314" spans="1:11" x14ac:dyDescent="0.2">
      <c r="A9314" s="287"/>
      <c r="B9314" s="287"/>
      <c r="C9314" s="287"/>
      <c r="D9314" s="287"/>
      <c r="E9314" s="287" t="s">
        <v>2712</v>
      </c>
      <c r="F9314" s="194">
        <v>0</v>
      </c>
      <c r="G9314" s="287"/>
      <c r="H9314" s="552" t="s">
        <v>2713</v>
      </c>
      <c r="I9314" s="552"/>
      <c r="J9314" s="194">
        <v>89.53</v>
      </c>
    </row>
    <row r="9315" spans="1:11" ht="13.5" thickBot="1" x14ac:dyDescent="0.25">
      <c r="A9315" s="196"/>
      <c r="B9315" s="196"/>
      <c r="C9315" s="196"/>
      <c r="D9315" s="196"/>
      <c r="E9315" s="196"/>
      <c r="F9315" s="196"/>
      <c r="G9315" s="196" t="s">
        <v>2714</v>
      </c>
      <c r="H9315" s="198">
        <v>0</v>
      </c>
      <c r="I9315" s="196" t="s">
        <v>2715</v>
      </c>
      <c r="J9315" s="197">
        <v>0</v>
      </c>
    </row>
    <row r="9316" spans="1:11" ht="13.5" thickTop="1" x14ac:dyDescent="0.2">
      <c r="A9316" s="195"/>
      <c r="B9316" s="195"/>
      <c r="C9316" s="195"/>
      <c r="D9316" s="195"/>
      <c r="E9316" s="195"/>
      <c r="F9316" s="195"/>
      <c r="G9316" s="195"/>
      <c r="H9316" s="195"/>
      <c r="I9316" s="195"/>
      <c r="J9316" s="195"/>
    </row>
    <row r="9317" spans="1:11" ht="15" x14ac:dyDescent="0.2">
      <c r="A9317" s="288" t="s">
        <v>8353</v>
      </c>
      <c r="B9317" s="180" t="s">
        <v>2678</v>
      </c>
      <c r="C9317" s="288" t="s">
        <v>2679</v>
      </c>
      <c r="D9317" s="288" t="s">
        <v>2680</v>
      </c>
      <c r="E9317" s="553" t="s">
        <v>2681</v>
      </c>
      <c r="F9317" s="553"/>
      <c r="G9317" s="181" t="s">
        <v>2682</v>
      </c>
      <c r="H9317" s="180" t="s">
        <v>2683</v>
      </c>
      <c r="I9317" s="180" t="s">
        <v>6886</v>
      </c>
      <c r="J9317" s="180" t="s">
        <v>2684</v>
      </c>
      <c r="K9317" s="180" t="s">
        <v>2685</v>
      </c>
    </row>
    <row r="9318" spans="1:11" x14ac:dyDescent="0.2">
      <c r="A9318" s="289" t="s">
        <v>119</v>
      </c>
      <c r="B9318" s="182" t="s">
        <v>5632</v>
      </c>
      <c r="C9318" s="289" t="s">
        <v>2791</v>
      </c>
      <c r="D9318" s="289" t="s">
        <v>5633</v>
      </c>
      <c r="E9318" s="554" t="s">
        <v>7273</v>
      </c>
      <c r="F9318" s="554"/>
      <c r="G9318" s="183" t="s">
        <v>48</v>
      </c>
      <c r="H9318" s="184">
        <v>1</v>
      </c>
      <c r="I9318" s="185"/>
      <c r="J9318" s="185">
        <v>136.53</v>
      </c>
      <c r="K9318" s="185">
        <v>136.53</v>
      </c>
    </row>
    <row r="9319" spans="1:11" ht="25.5" x14ac:dyDescent="0.2">
      <c r="A9319" s="290" t="s">
        <v>2689</v>
      </c>
      <c r="B9319" s="186" t="s">
        <v>2881</v>
      </c>
      <c r="C9319" s="290" t="s">
        <v>2691</v>
      </c>
      <c r="D9319" s="290" t="s">
        <v>2882</v>
      </c>
      <c r="E9319" s="555" t="s">
        <v>2693</v>
      </c>
      <c r="F9319" s="555"/>
      <c r="G9319" s="187" t="s">
        <v>2694</v>
      </c>
      <c r="H9319" s="188">
        <v>0.2</v>
      </c>
      <c r="I9319" s="188"/>
      <c r="J9319" s="189">
        <v>27.68</v>
      </c>
      <c r="K9319" s="189">
        <v>5.53</v>
      </c>
    </row>
    <row r="9320" spans="1:11" x14ac:dyDescent="0.2">
      <c r="A9320" s="291" t="s">
        <v>2697</v>
      </c>
      <c r="B9320" s="190" t="s">
        <v>5634</v>
      </c>
      <c r="C9320" s="291" t="s">
        <v>2791</v>
      </c>
      <c r="D9320" s="291" t="s">
        <v>5635</v>
      </c>
      <c r="E9320" s="556" t="s">
        <v>2700</v>
      </c>
      <c r="F9320" s="556"/>
      <c r="G9320" s="191" t="s">
        <v>48</v>
      </c>
      <c r="H9320" s="192">
        <v>1</v>
      </c>
      <c r="I9320" s="192"/>
      <c r="J9320" s="193">
        <v>131</v>
      </c>
      <c r="K9320" s="193">
        <v>131</v>
      </c>
    </row>
    <row r="9321" spans="1:11" x14ac:dyDescent="0.2">
      <c r="A9321" s="287"/>
      <c r="B9321" s="287"/>
      <c r="C9321" s="287"/>
      <c r="D9321" s="287"/>
      <c r="E9321" s="287" t="s">
        <v>2709</v>
      </c>
      <c r="F9321" s="194">
        <v>3.89</v>
      </c>
      <c r="G9321" s="287" t="s">
        <v>2710</v>
      </c>
      <c r="H9321" s="194">
        <v>0</v>
      </c>
      <c r="I9321" s="287" t="s">
        <v>2711</v>
      </c>
      <c r="J9321" s="194">
        <v>3.89</v>
      </c>
    </row>
    <row r="9322" spans="1:11" x14ac:dyDescent="0.2">
      <c r="A9322" s="287"/>
      <c r="B9322" s="287"/>
      <c r="C9322" s="287"/>
      <c r="D9322" s="287"/>
      <c r="E9322" s="287" t="s">
        <v>2712</v>
      </c>
      <c r="F9322" s="194">
        <v>0</v>
      </c>
      <c r="G9322" s="287"/>
      <c r="H9322" s="552" t="s">
        <v>2713</v>
      </c>
      <c r="I9322" s="552"/>
      <c r="J9322" s="194">
        <v>136.53</v>
      </c>
    </row>
    <row r="9323" spans="1:11" ht="13.5" thickBot="1" x14ac:dyDescent="0.25">
      <c r="A9323" s="196"/>
      <c r="B9323" s="196"/>
      <c r="C9323" s="196"/>
      <c r="D9323" s="196"/>
      <c r="E9323" s="196"/>
      <c r="F9323" s="196"/>
      <c r="G9323" s="196" t="s">
        <v>2714</v>
      </c>
      <c r="H9323" s="198">
        <v>0</v>
      </c>
      <c r="I9323" s="196" t="s">
        <v>2715</v>
      </c>
      <c r="J9323" s="197">
        <v>0</v>
      </c>
    </row>
    <row r="9324" spans="1:11" ht="13.5" thickTop="1" x14ac:dyDescent="0.2">
      <c r="A9324" s="195"/>
      <c r="B9324" s="195"/>
      <c r="C9324" s="195"/>
      <c r="D9324" s="195"/>
      <c r="E9324" s="195"/>
      <c r="F9324" s="195"/>
      <c r="G9324" s="195"/>
      <c r="H9324" s="195"/>
      <c r="I9324" s="195"/>
      <c r="J9324" s="195"/>
    </row>
    <row r="9325" spans="1:11" ht="15" x14ac:dyDescent="0.2">
      <c r="A9325" s="288" t="s">
        <v>8354</v>
      </c>
      <c r="B9325" s="180" t="s">
        <v>2678</v>
      </c>
      <c r="C9325" s="288" t="s">
        <v>2679</v>
      </c>
      <c r="D9325" s="288" t="s">
        <v>2680</v>
      </c>
      <c r="E9325" s="553" t="s">
        <v>2681</v>
      </c>
      <c r="F9325" s="553"/>
      <c r="G9325" s="181" t="s">
        <v>2682</v>
      </c>
      <c r="H9325" s="180" t="s">
        <v>2683</v>
      </c>
      <c r="I9325" s="180" t="s">
        <v>6886</v>
      </c>
      <c r="J9325" s="180" t="s">
        <v>2684</v>
      </c>
      <c r="K9325" s="180" t="s">
        <v>2685</v>
      </c>
    </row>
    <row r="9326" spans="1:11" x14ac:dyDescent="0.2">
      <c r="A9326" s="289" t="s">
        <v>119</v>
      </c>
      <c r="B9326" s="182" t="s">
        <v>5636</v>
      </c>
      <c r="C9326" s="289" t="s">
        <v>2687</v>
      </c>
      <c r="D9326" s="289" t="s">
        <v>2187</v>
      </c>
      <c r="E9326" s="554" t="s">
        <v>3020</v>
      </c>
      <c r="F9326" s="554"/>
      <c r="G9326" s="183" t="s">
        <v>114</v>
      </c>
      <c r="H9326" s="184">
        <v>1</v>
      </c>
      <c r="I9326" s="185"/>
      <c r="J9326" s="185">
        <v>162.47999999999999</v>
      </c>
      <c r="K9326" s="185">
        <v>162.47999999999999</v>
      </c>
    </row>
    <row r="9327" spans="1:11" ht="25.5" x14ac:dyDescent="0.2">
      <c r="A9327" s="290" t="s">
        <v>2689</v>
      </c>
      <c r="B9327" s="186" t="s">
        <v>2870</v>
      </c>
      <c r="C9327" s="290" t="s">
        <v>2691</v>
      </c>
      <c r="D9327" s="290" t="s">
        <v>2871</v>
      </c>
      <c r="E9327" s="555" t="s">
        <v>2693</v>
      </c>
      <c r="F9327" s="555"/>
      <c r="G9327" s="187" t="s">
        <v>2694</v>
      </c>
      <c r="H9327" s="188">
        <v>0.4</v>
      </c>
      <c r="I9327" s="188"/>
      <c r="J9327" s="189">
        <v>33.79</v>
      </c>
      <c r="K9327" s="189">
        <v>13.51</v>
      </c>
    </row>
    <row r="9328" spans="1:11" ht="25.5" x14ac:dyDescent="0.2">
      <c r="A9328" s="290" t="s">
        <v>2689</v>
      </c>
      <c r="B9328" s="186" t="s">
        <v>2881</v>
      </c>
      <c r="C9328" s="290" t="s">
        <v>2691</v>
      </c>
      <c r="D9328" s="290" t="s">
        <v>2882</v>
      </c>
      <c r="E9328" s="555" t="s">
        <v>2693</v>
      </c>
      <c r="F9328" s="555"/>
      <c r="G9328" s="187" t="s">
        <v>2694</v>
      </c>
      <c r="H9328" s="188">
        <v>0.4</v>
      </c>
      <c r="I9328" s="188"/>
      <c r="J9328" s="189">
        <v>27.68</v>
      </c>
      <c r="K9328" s="189">
        <v>11.07</v>
      </c>
    </row>
    <row r="9329" spans="1:11" x14ac:dyDescent="0.2">
      <c r="A9329" s="291" t="s">
        <v>2697</v>
      </c>
      <c r="B9329" s="190" t="s">
        <v>5637</v>
      </c>
      <c r="C9329" s="291" t="s">
        <v>2687</v>
      </c>
      <c r="D9329" s="291" t="s">
        <v>2540</v>
      </c>
      <c r="E9329" s="556" t="s">
        <v>2700</v>
      </c>
      <c r="F9329" s="556"/>
      <c r="G9329" s="191" t="s">
        <v>48</v>
      </c>
      <c r="H9329" s="192">
        <v>1</v>
      </c>
      <c r="I9329" s="192"/>
      <c r="J9329" s="193">
        <v>137.9</v>
      </c>
      <c r="K9329" s="193">
        <v>137.9</v>
      </c>
    </row>
    <row r="9330" spans="1:11" x14ac:dyDescent="0.2">
      <c r="A9330" s="287"/>
      <c r="B9330" s="287"/>
      <c r="C9330" s="287"/>
      <c r="D9330" s="287"/>
      <c r="E9330" s="287" t="s">
        <v>2709</v>
      </c>
      <c r="F9330" s="194">
        <v>18.03</v>
      </c>
      <c r="G9330" s="287" t="s">
        <v>2710</v>
      </c>
      <c r="H9330" s="194">
        <v>0</v>
      </c>
      <c r="I9330" s="287" t="s">
        <v>2711</v>
      </c>
      <c r="J9330" s="194">
        <v>18.03</v>
      </c>
    </row>
    <row r="9331" spans="1:11" x14ac:dyDescent="0.2">
      <c r="A9331" s="287"/>
      <c r="B9331" s="287"/>
      <c r="C9331" s="287"/>
      <c r="D9331" s="287"/>
      <c r="E9331" s="287" t="s">
        <v>2712</v>
      </c>
      <c r="F9331" s="194">
        <v>0</v>
      </c>
      <c r="G9331" s="287"/>
      <c r="H9331" s="552" t="s">
        <v>2713</v>
      </c>
      <c r="I9331" s="552"/>
      <c r="J9331" s="194">
        <v>162.47999999999999</v>
      </c>
    </row>
    <row r="9332" spans="1:11" ht="13.5" thickBot="1" x14ac:dyDescent="0.25">
      <c r="A9332" s="196"/>
      <c r="B9332" s="196"/>
      <c r="C9332" s="196"/>
      <c r="D9332" s="196"/>
      <c r="E9332" s="196"/>
      <c r="F9332" s="196"/>
      <c r="G9332" s="196" t="s">
        <v>2714</v>
      </c>
      <c r="H9332" s="198">
        <v>0</v>
      </c>
      <c r="I9332" s="196" t="s">
        <v>2715</v>
      </c>
      <c r="J9332" s="197">
        <v>0</v>
      </c>
    </row>
    <row r="9333" spans="1:11" ht="13.5" thickTop="1" x14ac:dyDescent="0.2">
      <c r="A9333" s="195"/>
      <c r="B9333" s="195"/>
      <c r="C9333" s="195"/>
      <c r="D9333" s="195"/>
      <c r="E9333" s="195"/>
      <c r="F9333" s="195"/>
      <c r="G9333" s="195"/>
      <c r="H9333" s="195"/>
      <c r="I9333" s="195"/>
      <c r="J9333" s="195"/>
    </row>
    <row r="9334" spans="1:11" ht="15" x14ac:dyDescent="0.2">
      <c r="A9334" s="288" t="s">
        <v>8355</v>
      </c>
      <c r="B9334" s="180" t="s">
        <v>2678</v>
      </c>
      <c r="C9334" s="288" t="s">
        <v>2679</v>
      </c>
      <c r="D9334" s="288" t="s">
        <v>2680</v>
      </c>
      <c r="E9334" s="553" t="s">
        <v>2681</v>
      </c>
      <c r="F9334" s="553"/>
      <c r="G9334" s="181" t="s">
        <v>2682</v>
      </c>
      <c r="H9334" s="180" t="s">
        <v>2683</v>
      </c>
      <c r="I9334" s="180" t="s">
        <v>6886</v>
      </c>
      <c r="J9334" s="180" t="s">
        <v>2684</v>
      </c>
      <c r="K9334" s="180" t="s">
        <v>2685</v>
      </c>
    </row>
    <row r="9335" spans="1:11" x14ac:dyDescent="0.2">
      <c r="A9335" s="289" t="s">
        <v>119</v>
      </c>
      <c r="B9335" s="182" t="s">
        <v>5638</v>
      </c>
      <c r="C9335" s="289" t="s">
        <v>2687</v>
      </c>
      <c r="D9335" s="289" t="s">
        <v>2189</v>
      </c>
      <c r="E9335" s="554" t="s">
        <v>3020</v>
      </c>
      <c r="F9335" s="554"/>
      <c r="G9335" s="183" t="s">
        <v>4475</v>
      </c>
      <c r="H9335" s="184">
        <v>1</v>
      </c>
      <c r="I9335" s="185"/>
      <c r="J9335" s="185">
        <v>115.63</v>
      </c>
      <c r="K9335" s="185">
        <v>115.63</v>
      </c>
    </row>
    <row r="9336" spans="1:11" ht="25.5" x14ac:dyDescent="0.2">
      <c r="A9336" s="290" t="s">
        <v>2689</v>
      </c>
      <c r="B9336" s="186" t="s">
        <v>2870</v>
      </c>
      <c r="C9336" s="290" t="s">
        <v>2691</v>
      </c>
      <c r="D9336" s="290" t="s">
        <v>2871</v>
      </c>
      <c r="E9336" s="555" t="s">
        <v>2693</v>
      </c>
      <c r="F9336" s="555"/>
      <c r="G9336" s="187" t="s">
        <v>2694</v>
      </c>
      <c r="H9336" s="188">
        <v>0.4</v>
      </c>
      <c r="I9336" s="188"/>
      <c r="J9336" s="189">
        <v>33.79</v>
      </c>
      <c r="K9336" s="189">
        <v>13.51</v>
      </c>
    </row>
    <row r="9337" spans="1:11" ht="25.5" x14ac:dyDescent="0.2">
      <c r="A9337" s="290" t="s">
        <v>2689</v>
      </c>
      <c r="B9337" s="186" t="s">
        <v>2881</v>
      </c>
      <c r="C9337" s="290" t="s">
        <v>2691</v>
      </c>
      <c r="D9337" s="290" t="s">
        <v>2882</v>
      </c>
      <c r="E9337" s="555" t="s">
        <v>2693</v>
      </c>
      <c r="F9337" s="555"/>
      <c r="G9337" s="187" t="s">
        <v>2694</v>
      </c>
      <c r="H9337" s="188">
        <v>0.4</v>
      </c>
      <c r="I9337" s="188"/>
      <c r="J9337" s="189">
        <v>27.68</v>
      </c>
      <c r="K9337" s="189">
        <v>11.07</v>
      </c>
    </row>
    <row r="9338" spans="1:11" x14ac:dyDescent="0.2">
      <c r="A9338" s="291" t="s">
        <v>2697</v>
      </c>
      <c r="B9338" s="190" t="s">
        <v>5639</v>
      </c>
      <c r="C9338" s="291" t="s">
        <v>2687</v>
      </c>
      <c r="D9338" s="291" t="s">
        <v>2541</v>
      </c>
      <c r="E9338" s="556" t="s">
        <v>2700</v>
      </c>
      <c r="F9338" s="556"/>
      <c r="G9338" s="191" t="s">
        <v>48</v>
      </c>
      <c r="H9338" s="192">
        <v>1</v>
      </c>
      <c r="I9338" s="192"/>
      <c r="J9338" s="193">
        <v>91.05</v>
      </c>
      <c r="K9338" s="193">
        <v>91.05</v>
      </c>
    </row>
    <row r="9339" spans="1:11" x14ac:dyDescent="0.2">
      <c r="A9339" s="287"/>
      <c r="B9339" s="287"/>
      <c r="C9339" s="287"/>
      <c r="D9339" s="287"/>
      <c r="E9339" s="287" t="s">
        <v>2709</v>
      </c>
      <c r="F9339" s="194">
        <v>18.03</v>
      </c>
      <c r="G9339" s="287" t="s">
        <v>2710</v>
      </c>
      <c r="H9339" s="194">
        <v>0</v>
      </c>
      <c r="I9339" s="287" t="s">
        <v>2711</v>
      </c>
      <c r="J9339" s="194">
        <v>18.03</v>
      </c>
    </row>
    <row r="9340" spans="1:11" x14ac:dyDescent="0.2">
      <c r="A9340" s="287"/>
      <c r="B9340" s="287"/>
      <c r="C9340" s="287"/>
      <c r="D9340" s="287"/>
      <c r="E9340" s="287" t="s">
        <v>2712</v>
      </c>
      <c r="F9340" s="194">
        <v>0</v>
      </c>
      <c r="G9340" s="287"/>
      <c r="H9340" s="552" t="s">
        <v>2713</v>
      </c>
      <c r="I9340" s="552"/>
      <c r="J9340" s="194">
        <v>115.63</v>
      </c>
    </row>
    <row r="9341" spans="1:11" ht="13.5" thickBot="1" x14ac:dyDescent="0.25">
      <c r="A9341" s="196"/>
      <c r="B9341" s="196"/>
      <c r="C9341" s="196"/>
      <c r="D9341" s="196"/>
      <c r="E9341" s="196"/>
      <c r="F9341" s="196"/>
      <c r="G9341" s="196" t="s">
        <v>2714</v>
      </c>
      <c r="H9341" s="198">
        <v>0</v>
      </c>
      <c r="I9341" s="196" t="s">
        <v>2715</v>
      </c>
      <c r="J9341" s="197">
        <v>0</v>
      </c>
    </row>
    <row r="9342" spans="1:11" ht="13.5" thickTop="1" x14ac:dyDescent="0.2">
      <c r="A9342" s="195"/>
      <c r="B9342" s="195"/>
      <c r="C9342" s="195"/>
      <c r="D9342" s="195"/>
      <c r="E9342" s="195"/>
      <c r="F9342" s="195"/>
      <c r="G9342" s="195"/>
      <c r="H9342" s="195"/>
      <c r="I9342" s="195"/>
      <c r="J9342" s="195"/>
    </row>
    <row r="9343" spans="1:11" ht="15" x14ac:dyDescent="0.2">
      <c r="A9343" s="288" t="s">
        <v>8356</v>
      </c>
      <c r="B9343" s="180" t="s">
        <v>2678</v>
      </c>
      <c r="C9343" s="288" t="s">
        <v>2679</v>
      </c>
      <c r="D9343" s="288" t="s">
        <v>2680</v>
      </c>
      <c r="E9343" s="553" t="s">
        <v>2681</v>
      </c>
      <c r="F9343" s="553"/>
      <c r="G9343" s="181" t="s">
        <v>2682</v>
      </c>
      <c r="H9343" s="180" t="s">
        <v>2683</v>
      </c>
      <c r="I9343" s="180" t="s">
        <v>6886</v>
      </c>
      <c r="J9343" s="180" t="s">
        <v>2684</v>
      </c>
      <c r="K9343" s="180" t="s">
        <v>2685</v>
      </c>
    </row>
    <row r="9344" spans="1:11" ht="25.5" x14ac:dyDescent="0.2">
      <c r="A9344" s="289" t="s">
        <v>119</v>
      </c>
      <c r="B9344" s="182" t="s">
        <v>5640</v>
      </c>
      <c r="C9344" s="289" t="s">
        <v>2687</v>
      </c>
      <c r="D9344" s="289" t="s">
        <v>2191</v>
      </c>
      <c r="E9344" s="554" t="s">
        <v>3020</v>
      </c>
      <c r="F9344" s="554"/>
      <c r="G9344" s="183" t="s">
        <v>4475</v>
      </c>
      <c r="H9344" s="184">
        <v>1</v>
      </c>
      <c r="I9344" s="185"/>
      <c r="J9344" s="185">
        <v>293.2</v>
      </c>
      <c r="K9344" s="185">
        <v>293.2</v>
      </c>
    </row>
    <row r="9345" spans="1:11" ht="25.5" x14ac:dyDescent="0.2">
      <c r="A9345" s="290" t="s">
        <v>2689</v>
      </c>
      <c r="B9345" s="186" t="s">
        <v>2870</v>
      </c>
      <c r="C9345" s="290" t="s">
        <v>2691</v>
      </c>
      <c r="D9345" s="290" t="s">
        <v>2871</v>
      </c>
      <c r="E9345" s="555" t="s">
        <v>2693</v>
      </c>
      <c r="F9345" s="555"/>
      <c r="G9345" s="187" t="s">
        <v>2694</v>
      </c>
      <c r="H9345" s="188">
        <v>1.1000000000000001</v>
      </c>
      <c r="I9345" s="188"/>
      <c r="J9345" s="189">
        <v>33.79</v>
      </c>
      <c r="K9345" s="189">
        <v>37.159999999999997</v>
      </c>
    </row>
    <row r="9346" spans="1:11" ht="25.5" x14ac:dyDescent="0.2">
      <c r="A9346" s="290" t="s">
        <v>2689</v>
      </c>
      <c r="B9346" s="186" t="s">
        <v>2881</v>
      </c>
      <c r="C9346" s="290" t="s">
        <v>2691</v>
      </c>
      <c r="D9346" s="290" t="s">
        <v>2882</v>
      </c>
      <c r="E9346" s="555" t="s">
        <v>2693</v>
      </c>
      <c r="F9346" s="555"/>
      <c r="G9346" s="187" t="s">
        <v>2694</v>
      </c>
      <c r="H9346" s="188">
        <v>1.1000000000000001</v>
      </c>
      <c r="I9346" s="188"/>
      <c r="J9346" s="189">
        <v>27.68</v>
      </c>
      <c r="K9346" s="189">
        <v>30.44</v>
      </c>
    </row>
    <row r="9347" spans="1:11" ht="25.5" x14ac:dyDescent="0.2">
      <c r="A9347" s="291" t="s">
        <v>2697</v>
      </c>
      <c r="B9347" s="190" t="s">
        <v>5641</v>
      </c>
      <c r="C9347" s="291" t="s">
        <v>2791</v>
      </c>
      <c r="D9347" s="291" t="s">
        <v>5642</v>
      </c>
      <c r="E9347" s="556" t="s">
        <v>2700</v>
      </c>
      <c r="F9347" s="556"/>
      <c r="G9347" s="191" t="s">
        <v>48</v>
      </c>
      <c r="H9347" s="192">
        <v>1</v>
      </c>
      <c r="I9347" s="192"/>
      <c r="J9347" s="193">
        <v>225.6</v>
      </c>
      <c r="K9347" s="193">
        <v>225.6</v>
      </c>
    </row>
    <row r="9348" spans="1:11" x14ac:dyDescent="0.2">
      <c r="A9348" s="287"/>
      <c r="B9348" s="287"/>
      <c r="C9348" s="287"/>
      <c r="D9348" s="287"/>
      <c r="E9348" s="287" t="s">
        <v>2709</v>
      </c>
      <c r="F9348" s="194">
        <v>49.59</v>
      </c>
      <c r="G9348" s="287" t="s">
        <v>2710</v>
      </c>
      <c r="H9348" s="194">
        <v>0</v>
      </c>
      <c r="I9348" s="287" t="s">
        <v>2711</v>
      </c>
      <c r="J9348" s="194">
        <v>49.59</v>
      </c>
    </row>
    <row r="9349" spans="1:11" x14ac:dyDescent="0.2">
      <c r="A9349" s="287"/>
      <c r="B9349" s="287"/>
      <c r="C9349" s="287"/>
      <c r="D9349" s="287"/>
      <c r="E9349" s="287" t="s">
        <v>2712</v>
      </c>
      <c r="F9349" s="194">
        <v>0</v>
      </c>
      <c r="G9349" s="287"/>
      <c r="H9349" s="552" t="s">
        <v>2713</v>
      </c>
      <c r="I9349" s="552"/>
      <c r="J9349" s="194">
        <v>293.2</v>
      </c>
    </row>
    <row r="9350" spans="1:11" ht="13.5" thickBot="1" x14ac:dyDescent="0.25">
      <c r="A9350" s="196"/>
      <c r="B9350" s="196"/>
      <c r="C9350" s="196"/>
      <c r="D9350" s="196"/>
      <c r="E9350" s="196"/>
      <c r="F9350" s="196"/>
      <c r="G9350" s="196" t="s">
        <v>2714</v>
      </c>
      <c r="H9350" s="198">
        <v>0</v>
      </c>
      <c r="I9350" s="196" t="s">
        <v>2715</v>
      </c>
      <c r="J9350" s="197">
        <v>0</v>
      </c>
    </row>
    <row r="9351" spans="1:11" ht="13.5" thickTop="1" x14ac:dyDescent="0.2">
      <c r="A9351" s="195"/>
      <c r="B9351" s="195"/>
      <c r="C9351" s="195"/>
      <c r="D9351" s="195"/>
      <c r="E9351" s="195"/>
      <c r="F9351" s="195"/>
      <c r="G9351" s="195"/>
      <c r="H9351" s="195"/>
      <c r="I9351" s="195"/>
      <c r="J9351" s="195"/>
    </row>
    <row r="9352" spans="1:11" ht="15" x14ac:dyDescent="0.2">
      <c r="A9352" s="288" t="s">
        <v>8357</v>
      </c>
      <c r="B9352" s="180" t="s">
        <v>2678</v>
      </c>
      <c r="C9352" s="288" t="s">
        <v>2679</v>
      </c>
      <c r="D9352" s="288" t="s">
        <v>2680</v>
      </c>
      <c r="E9352" s="553" t="s">
        <v>2681</v>
      </c>
      <c r="F9352" s="553"/>
      <c r="G9352" s="181" t="s">
        <v>2682</v>
      </c>
      <c r="H9352" s="180" t="s">
        <v>2683</v>
      </c>
      <c r="I9352" s="180" t="s">
        <v>6886</v>
      </c>
      <c r="J9352" s="180" t="s">
        <v>2684</v>
      </c>
      <c r="K9352" s="180" t="s">
        <v>2685</v>
      </c>
    </row>
    <row r="9353" spans="1:11" x14ac:dyDescent="0.2">
      <c r="A9353" s="289" t="s">
        <v>119</v>
      </c>
      <c r="B9353" s="182" t="s">
        <v>5643</v>
      </c>
      <c r="C9353" s="289" t="s">
        <v>2791</v>
      </c>
      <c r="D9353" s="289" t="s">
        <v>5644</v>
      </c>
      <c r="E9353" s="554" t="s">
        <v>7273</v>
      </c>
      <c r="F9353" s="554"/>
      <c r="G9353" s="183" t="s">
        <v>48</v>
      </c>
      <c r="H9353" s="184">
        <v>1</v>
      </c>
      <c r="I9353" s="185"/>
      <c r="J9353" s="185">
        <v>930.96</v>
      </c>
      <c r="K9353" s="185">
        <v>930.96</v>
      </c>
    </row>
    <row r="9354" spans="1:11" ht="25.5" x14ac:dyDescent="0.2">
      <c r="A9354" s="290" t="s">
        <v>2689</v>
      </c>
      <c r="B9354" s="186" t="s">
        <v>2851</v>
      </c>
      <c r="C9354" s="290" t="s">
        <v>2691</v>
      </c>
      <c r="D9354" s="290" t="s">
        <v>2852</v>
      </c>
      <c r="E9354" s="555" t="s">
        <v>2693</v>
      </c>
      <c r="F9354" s="555"/>
      <c r="G9354" s="187" t="s">
        <v>2694</v>
      </c>
      <c r="H9354" s="188">
        <v>2.1</v>
      </c>
      <c r="I9354" s="188"/>
      <c r="J9354" s="189">
        <v>26.89</v>
      </c>
      <c r="K9354" s="189">
        <v>56.46</v>
      </c>
    </row>
    <row r="9355" spans="1:11" ht="25.5" x14ac:dyDescent="0.2">
      <c r="A9355" s="290" t="s">
        <v>2689</v>
      </c>
      <c r="B9355" s="186" t="s">
        <v>3005</v>
      </c>
      <c r="C9355" s="290" t="s">
        <v>2691</v>
      </c>
      <c r="D9355" s="290" t="s">
        <v>3006</v>
      </c>
      <c r="E9355" s="555" t="s">
        <v>2693</v>
      </c>
      <c r="F9355" s="555"/>
      <c r="G9355" s="187" t="s">
        <v>2694</v>
      </c>
      <c r="H9355" s="188">
        <v>2.1</v>
      </c>
      <c r="I9355" s="188"/>
      <c r="J9355" s="189">
        <v>37.43</v>
      </c>
      <c r="K9355" s="189">
        <v>78.599999999999994</v>
      </c>
    </row>
    <row r="9356" spans="1:11" ht="25.5" x14ac:dyDescent="0.2">
      <c r="A9356" s="291" t="s">
        <v>2697</v>
      </c>
      <c r="B9356" s="190" t="s">
        <v>5645</v>
      </c>
      <c r="C9356" s="291" t="s">
        <v>2791</v>
      </c>
      <c r="D9356" s="291" t="s">
        <v>5646</v>
      </c>
      <c r="E9356" s="556" t="s">
        <v>2700</v>
      </c>
      <c r="F9356" s="556"/>
      <c r="G9356" s="191" t="s">
        <v>48</v>
      </c>
      <c r="H9356" s="192">
        <v>1</v>
      </c>
      <c r="I9356" s="192"/>
      <c r="J9356" s="193">
        <v>795.9</v>
      </c>
      <c r="K9356" s="193">
        <v>795.9</v>
      </c>
    </row>
    <row r="9357" spans="1:11" x14ac:dyDescent="0.2">
      <c r="A9357" s="287"/>
      <c r="B9357" s="287"/>
      <c r="C9357" s="287"/>
      <c r="D9357" s="287"/>
      <c r="E9357" s="287" t="s">
        <v>2709</v>
      </c>
      <c r="F9357" s="194">
        <v>101</v>
      </c>
      <c r="G9357" s="287" t="s">
        <v>2710</v>
      </c>
      <c r="H9357" s="194">
        <v>0</v>
      </c>
      <c r="I9357" s="287" t="s">
        <v>2711</v>
      </c>
      <c r="J9357" s="194">
        <v>101</v>
      </c>
    </row>
    <row r="9358" spans="1:11" x14ac:dyDescent="0.2">
      <c r="A9358" s="287"/>
      <c r="B9358" s="287"/>
      <c r="C9358" s="287"/>
      <c r="D9358" s="287"/>
      <c r="E9358" s="287" t="s">
        <v>2712</v>
      </c>
      <c r="F9358" s="194">
        <v>0</v>
      </c>
      <c r="G9358" s="287"/>
      <c r="H9358" s="552" t="s">
        <v>2713</v>
      </c>
      <c r="I9358" s="552"/>
      <c r="J9358" s="194">
        <v>930.96</v>
      </c>
    </row>
    <row r="9359" spans="1:11" ht="13.5" thickBot="1" x14ac:dyDescent="0.25">
      <c r="A9359" s="196"/>
      <c r="B9359" s="196"/>
      <c r="C9359" s="196"/>
      <c r="D9359" s="196"/>
      <c r="E9359" s="196"/>
      <c r="F9359" s="196"/>
      <c r="G9359" s="196" t="s">
        <v>2714</v>
      </c>
      <c r="H9359" s="198">
        <v>0</v>
      </c>
      <c r="I9359" s="196" t="s">
        <v>2715</v>
      </c>
      <c r="J9359" s="197">
        <v>0</v>
      </c>
    </row>
    <row r="9360" spans="1:11" ht="13.5" thickTop="1" x14ac:dyDescent="0.2">
      <c r="A9360" s="195"/>
      <c r="B9360" s="195"/>
      <c r="C9360" s="195"/>
      <c r="D9360" s="195"/>
      <c r="E9360" s="195"/>
      <c r="F9360" s="195"/>
      <c r="G9360" s="195"/>
      <c r="H9360" s="195"/>
      <c r="I9360" s="195"/>
      <c r="J9360" s="195"/>
    </row>
    <row r="9361" spans="1:11" ht="15" x14ac:dyDescent="0.2">
      <c r="A9361" s="288" t="s">
        <v>8358</v>
      </c>
      <c r="B9361" s="180" t="s">
        <v>2678</v>
      </c>
      <c r="C9361" s="288" t="s">
        <v>2679</v>
      </c>
      <c r="D9361" s="288" t="s">
        <v>2680</v>
      </c>
      <c r="E9361" s="553" t="s">
        <v>2681</v>
      </c>
      <c r="F9361" s="553"/>
      <c r="G9361" s="181" t="s">
        <v>2682</v>
      </c>
      <c r="H9361" s="180" t="s">
        <v>2683</v>
      </c>
      <c r="I9361" s="180" t="s">
        <v>6886</v>
      </c>
      <c r="J9361" s="180" t="s">
        <v>2684</v>
      </c>
      <c r="K9361" s="180" t="s">
        <v>2685</v>
      </c>
    </row>
    <row r="9362" spans="1:11" x14ac:dyDescent="0.2">
      <c r="A9362" s="289" t="s">
        <v>119</v>
      </c>
      <c r="B9362" s="182" t="s">
        <v>5647</v>
      </c>
      <c r="C9362" s="289" t="s">
        <v>2791</v>
      </c>
      <c r="D9362" s="289" t="s">
        <v>5648</v>
      </c>
      <c r="E9362" s="554" t="s">
        <v>7273</v>
      </c>
      <c r="F9362" s="554"/>
      <c r="G9362" s="183" t="s">
        <v>48</v>
      </c>
      <c r="H9362" s="184">
        <v>1</v>
      </c>
      <c r="I9362" s="185"/>
      <c r="J9362" s="185">
        <v>37.03</v>
      </c>
      <c r="K9362" s="185">
        <v>37.03</v>
      </c>
    </row>
    <row r="9363" spans="1:11" ht="25.5" x14ac:dyDescent="0.2">
      <c r="A9363" s="290" t="s">
        <v>2689</v>
      </c>
      <c r="B9363" s="186" t="s">
        <v>2851</v>
      </c>
      <c r="C9363" s="290" t="s">
        <v>2691</v>
      </c>
      <c r="D9363" s="290" t="s">
        <v>2852</v>
      </c>
      <c r="E9363" s="555" t="s">
        <v>2693</v>
      </c>
      <c r="F9363" s="555"/>
      <c r="G9363" s="187" t="s">
        <v>2694</v>
      </c>
      <c r="H9363" s="188">
        <v>0.6</v>
      </c>
      <c r="I9363" s="188"/>
      <c r="J9363" s="189">
        <v>26.89</v>
      </c>
      <c r="K9363" s="189">
        <v>16.13</v>
      </c>
    </row>
    <row r="9364" spans="1:11" x14ac:dyDescent="0.2">
      <c r="A9364" s="291" t="s">
        <v>2697</v>
      </c>
      <c r="B9364" s="190" t="s">
        <v>5649</v>
      </c>
      <c r="C9364" s="291" t="s">
        <v>2791</v>
      </c>
      <c r="D9364" s="291" t="s">
        <v>5650</v>
      </c>
      <c r="E9364" s="556" t="s">
        <v>2700</v>
      </c>
      <c r="F9364" s="556"/>
      <c r="G9364" s="191" t="s">
        <v>48</v>
      </c>
      <c r="H9364" s="192">
        <v>1</v>
      </c>
      <c r="I9364" s="192"/>
      <c r="J9364" s="193">
        <v>20.9</v>
      </c>
      <c r="K9364" s="193">
        <v>20.9</v>
      </c>
    </row>
    <row r="9365" spans="1:11" x14ac:dyDescent="0.2">
      <c r="A9365" s="287"/>
      <c r="B9365" s="287"/>
      <c r="C9365" s="287"/>
      <c r="D9365" s="287"/>
      <c r="E9365" s="287" t="s">
        <v>2709</v>
      </c>
      <c r="F9365" s="194">
        <v>11.31</v>
      </c>
      <c r="G9365" s="287" t="s">
        <v>2710</v>
      </c>
      <c r="H9365" s="194">
        <v>0</v>
      </c>
      <c r="I9365" s="287" t="s">
        <v>2711</v>
      </c>
      <c r="J9365" s="194">
        <v>11.31</v>
      </c>
    </row>
    <row r="9366" spans="1:11" x14ac:dyDescent="0.2">
      <c r="A9366" s="287"/>
      <c r="B9366" s="287"/>
      <c r="C9366" s="287"/>
      <c r="D9366" s="287"/>
      <c r="E9366" s="287" t="s">
        <v>2712</v>
      </c>
      <c r="F9366" s="194">
        <v>0</v>
      </c>
      <c r="G9366" s="287"/>
      <c r="H9366" s="552" t="s">
        <v>2713</v>
      </c>
      <c r="I9366" s="552"/>
      <c r="J9366" s="194">
        <v>37.03</v>
      </c>
    </row>
    <row r="9367" spans="1:11" ht="13.5" thickBot="1" x14ac:dyDescent="0.25">
      <c r="A9367" s="196"/>
      <c r="B9367" s="196"/>
      <c r="C9367" s="196"/>
      <c r="D9367" s="196"/>
      <c r="E9367" s="196"/>
      <c r="F9367" s="196"/>
      <c r="G9367" s="196" t="s">
        <v>2714</v>
      </c>
      <c r="H9367" s="198">
        <v>0</v>
      </c>
      <c r="I9367" s="196" t="s">
        <v>2715</v>
      </c>
      <c r="J9367" s="197">
        <v>0</v>
      </c>
    </row>
    <row r="9368" spans="1:11" ht="13.5" thickTop="1" x14ac:dyDescent="0.2">
      <c r="A9368" s="195"/>
      <c r="B9368" s="195"/>
      <c r="C9368" s="195"/>
      <c r="D9368" s="195"/>
      <c r="E9368" s="195"/>
      <c r="F9368" s="195"/>
      <c r="G9368" s="195"/>
      <c r="H9368" s="195"/>
      <c r="I9368" s="195"/>
      <c r="J9368" s="195"/>
    </row>
    <row r="9369" spans="1:11" ht="15" x14ac:dyDescent="0.2">
      <c r="A9369" s="288" t="s">
        <v>8359</v>
      </c>
      <c r="B9369" s="180" t="s">
        <v>2678</v>
      </c>
      <c r="C9369" s="288" t="s">
        <v>2679</v>
      </c>
      <c r="D9369" s="288" t="s">
        <v>2680</v>
      </c>
      <c r="E9369" s="553" t="s">
        <v>2681</v>
      </c>
      <c r="F9369" s="553"/>
      <c r="G9369" s="181" t="s">
        <v>2682</v>
      </c>
      <c r="H9369" s="180" t="s">
        <v>2683</v>
      </c>
      <c r="I9369" s="180" t="s">
        <v>6886</v>
      </c>
      <c r="J9369" s="180" t="s">
        <v>2684</v>
      </c>
      <c r="K9369" s="180" t="s">
        <v>2685</v>
      </c>
    </row>
    <row r="9370" spans="1:11" ht="25.5" x14ac:dyDescent="0.2">
      <c r="A9370" s="289" t="s">
        <v>119</v>
      </c>
      <c r="B9370" s="182" t="s">
        <v>5651</v>
      </c>
      <c r="C9370" s="289" t="s">
        <v>2687</v>
      </c>
      <c r="D9370" s="289" t="s">
        <v>2199</v>
      </c>
      <c r="E9370" s="554" t="s">
        <v>3020</v>
      </c>
      <c r="F9370" s="554"/>
      <c r="G9370" s="183" t="s">
        <v>114</v>
      </c>
      <c r="H9370" s="184">
        <v>1</v>
      </c>
      <c r="I9370" s="185"/>
      <c r="J9370" s="185">
        <v>25.88</v>
      </c>
      <c r="K9370" s="185">
        <v>25.88</v>
      </c>
    </row>
    <row r="9371" spans="1:11" ht="25.5" x14ac:dyDescent="0.2">
      <c r="A9371" s="290" t="s">
        <v>2689</v>
      </c>
      <c r="B9371" s="186" t="s">
        <v>2870</v>
      </c>
      <c r="C9371" s="290" t="s">
        <v>2691</v>
      </c>
      <c r="D9371" s="290" t="s">
        <v>2871</v>
      </c>
      <c r="E9371" s="555" t="s">
        <v>2693</v>
      </c>
      <c r="F9371" s="555"/>
      <c r="G9371" s="187" t="s">
        <v>2694</v>
      </c>
      <c r="H9371" s="188">
        <v>0.06</v>
      </c>
      <c r="I9371" s="188"/>
      <c r="J9371" s="189">
        <v>33.79</v>
      </c>
      <c r="K9371" s="189">
        <v>2.02</v>
      </c>
    </row>
    <row r="9372" spans="1:11" x14ac:dyDescent="0.2">
      <c r="A9372" s="291" t="s">
        <v>2697</v>
      </c>
      <c r="B9372" s="190" t="s">
        <v>5652</v>
      </c>
      <c r="C9372" s="291" t="s">
        <v>2691</v>
      </c>
      <c r="D9372" s="291" t="s">
        <v>5653</v>
      </c>
      <c r="E9372" s="556" t="s">
        <v>2700</v>
      </c>
      <c r="F9372" s="556"/>
      <c r="G9372" s="191" t="s">
        <v>48</v>
      </c>
      <c r="H9372" s="192">
        <v>1</v>
      </c>
      <c r="I9372" s="192"/>
      <c r="J9372" s="193">
        <v>23.86</v>
      </c>
      <c r="K9372" s="193">
        <v>23.86</v>
      </c>
    </row>
    <row r="9373" spans="1:11" x14ac:dyDescent="0.2">
      <c r="A9373" s="287"/>
      <c r="B9373" s="287"/>
      <c r="C9373" s="287"/>
      <c r="D9373" s="287"/>
      <c r="E9373" s="287" t="s">
        <v>2709</v>
      </c>
      <c r="F9373" s="194">
        <v>1.53</v>
      </c>
      <c r="G9373" s="287" t="s">
        <v>2710</v>
      </c>
      <c r="H9373" s="194">
        <v>0</v>
      </c>
      <c r="I9373" s="287" t="s">
        <v>2711</v>
      </c>
      <c r="J9373" s="194">
        <v>1.53</v>
      </c>
    </row>
    <row r="9374" spans="1:11" x14ac:dyDescent="0.2">
      <c r="A9374" s="287"/>
      <c r="B9374" s="287"/>
      <c r="C9374" s="287"/>
      <c r="D9374" s="287"/>
      <c r="E9374" s="287" t="s">
        <v>2712</v>
      </c>
      <c r="F9374" s="194">
        <v>0</v>
      </c>
      <c r="G9374" s="287"/>
      <c r="H9374" s="552" t="s">
        <v>2713</v>
      </c>
      <c r="I9374" s="552"/>
      <c r="J9374" s="194">
        <v>25.88</v>
      </c>
    </row>
    <row r="9375" spans="1:11" ht="13.5" thickBot="1" x14ac:dyDescent="0.25">
      <c r="A9375" s="196"/>
      <c r="B9375" s="196"/>
      <c r="C9375" s="196"/>
      <c r="D9375" s="196"/>
      <c r="E9375" s="196"/>
      <c r="F9375" s="196"/>
      <c r="G9375" s="196" t="s">
        <v>2714</v>
      </c>
      <c r="H9375" s="198">
        <v>0</v>
      </c>
      <c r="I9375" s="196" t="s">
        <v>2715</v>
      </c>
      <c r="J9375" s="197">
        <v>0</v>
      </c>
    </row>
    <row r="9376" spans="1:11" ht="13.5" thickTop="1" x14ac:dyDescent="0.2">
      <c r="A9376" s="195"/>
      <c r="B9376" s="195"/>
      <c r="C9376" s="195"/>
      <c r="D9376" s="195"/>
      <c r="E9376" s="195"/>
      <c r="F9376" s="195"/>
      <c r="G9376" s="195"/>
      <c r="H9376" s="195"/>
      <c r="I9376" s="195"/>
      <c r="J9376" s="195"/>
    </row>
    <row r="9377" spans="1:11" ht="15" x14ac:dyDescent="0.2">
      <c r="A9377" s="288" t="s">
        <v>8360</v>
      </c>
      <c r="B9377" s="180" t="s">
        <v>2678</v>
      </c>
      <c r="C9377" s="288" t="s">
        <v>2679</v>
      </c>
      <c r="D9377" s="288" t="s">
        <v>2680</v>
      </c>
      <c r="E9377" s="553" t="s">
        <v>2681</v>
      </c>
      <c r="F9377" s="553"/>
      <c r="G9377" s="181" t="s">
        <v>2682</v>
      </c>
      <c r="H9377" s="180" t="s">
        <v>2683</v>
      </c>
      <c r="I9377" s="180" t="s">
        <v>6886</v>
      </c>
      <c r="J9377" s="180" t="s">
        <v>2684</v>
      </c>
      <c r="K9377" s="180" t="s">
        <v>2685</v>
      </c>
    </row>
    <row r="9378" spans="1:11" ht="25.5" x14ac:dyDescent="0.2">
      <c r="A9378" s="289" t="s">
        <v>119</v>
      </c>
      <c r="B9378" s="182" t="s">
        <v>5654</v>
      </c>
      <c r="C9378" s="289" t="s">
        <v>2687</v>
      </c>
      <c r="D9378" s="289" t="s">
        <v>5655</v>
      </c>
      <c r="E9378" s="554" t="s">
        <v>3020</v>
      </c>
      <c r="F9378" s="554"/>
      <c r="G9378" s="183" t="s">
        <v>114</v>
      </c>
      <c r="H9378" s="184">
        <v>1</v>
      </c>
      <c r="I9378" s="185"/>
      <c r="J9378" s="185">
        <v>21.14</v>
      </c>
      <c r="K9378" s="185">
        <v>21.14</v>
      </c>
    </row>
    <row r="9379" spans="1:11" ht="25.5" x14ac:dyDescent="0.2">
      <c r="A9379" s="290" t="s">
        <v>2689</v>
      </c>
      <c r="B9379" s="186" t="s">
        <v>2870</v>
      </c>
      <c r="C9379" s="290" t="s">
        <v>2691</v>
      </c>
      <c r="D9379" s="290" t="s">
        <v>2871</v>
      </c>
      <c r="E9379" s="555" t="s">
        <v>2693</v>
      </c>
      <c r="F9379" s="555"/>
      <c r="G9379" s="187" t="s">
        <v>2694</v>
      </c>
      <c r="H9379" s="188">
        <v>0.1</v>
      </c>
      <c r="I9379" s="188"/>
      <c r="J9379" s="189">
        <v>33.79</v>
      </c>
      <c r="K9379" s="189">
        <v>3.37</v>
      </c>
    </row>
    <row r="9380" spans="1:11" ht="25.5" x14ac:dyDescent="0.2">
      <c r="A9380" s="290" t="s">
        <v>2689</v>
      </c>
      <c r="B9380" s="186" t="s">
        <v>2881</v>
      </c>
      <c r="C9380" s="290" t="s">
        <v>2691</v>
      </c>
      <c r="D9380" s="290" t="s">
        <v>2882</v>
      </c>
      <c r="E9380" s="555" t="s">
        <v>2693</v>
      </c>
      <c r="F9380" s="555"/>
      <c r="G9380" s="187" t="s">
        <v>2694</v>
      </c>
      <c r="H9380" s="188">
        <v>0.15</v>
      </c>
      <c r="I9380" s="188"/>
      <c r="J9380" s="189">
        <v>27.68</v>
      </c>
      <c r="K9380" s="189">
        <v>4.1500000000000004</v>
      </c>
    </row>
    <row r="9381" spans="1:11" x14ac:dyDescent="0.2">
      <c r="A9381" s="291" t="s">
        <v>2697</v>
      </c>
      <c r="B9381" s="190" t="s">
        <v>5656</v>
      </c>
      <c r="C9381" s="291" t="s">
        <v>2691</v>
      </c>
      <c r="D9381" s="291" t="s">
        <v>5657</v>
      </c>
      <c r="E9381" s="556" t="s">
        <v>2700</v>
      </c>
      <c r="F9381" s="556"/>
      <c r="G9381" s="191" t="s">
        <v>48</v>
      </c>
      <c r="H9381" s="192">
        <v>1</v>
      </c>
      <c r="I9381" s="192"/>
      <c r="J9381" s="193">
        <v>13.62</v>
      </c>
      <c r="K9381" s="193">
        <v>13.62</v>
      </c>
    </row>
    <row r="9382" spans="1:11" x14ac:dyDescent="0.2">
      <c r="A9382" s="287"/>
      <c r="B9382" s="287"/>
      <c r="C9382" s="287"/>
      <c r="D9382" s="287"/>
      <c r="E9382" s="287" t="s">
        <v>2709</v>
      </c>
      <c r="F9382" s="194">
        <v>5.48</v>
      </c>
      <c r="G9382" s="287" t="s">
        <v>2710</v>
      </c>
      <c r="H9382" s="194">
        <v>0</v>
      </c>
      <c r="I9382" s="287" t="s">
        <v>2711</v>
      </c>
      <c r="J9382" s="194">
        <v>5.48</v>
      </c>
    </row>
    <row r="9383" spans="1:11" x14ac:dyDescent="0.2">
      <c r="A9383" s="287"/>
      <c r="B9383" s="287"/>
      <c r="C9383" s="287"/>
      <c r="D9383" s="287"/>
      <c r="E9383" s="287" t="s">
        <v>2712</v>
      </c>
      <c r="F9383" s="194">
        <v>0</v>
      </c>
      <c r="G9383" s="287"/>
      <c r="H9383" s="552" t="s">
        <v>2713</v>
      </c>
      <c r="I9383" s="552"/>
      <c r="J9383" s="194">
        <v>21.14</v>
      </c>
    </row>
    <row r="9384" spans="1:11" ht="13.5" thickBot="1" x14ac:dyDescent="0.25">
      <c r="A9384" s="196"/>
      <c r="B9384" s="196"/>
      <c r="C9384" s="196"/>
      <c r="D9384" s="196"/>
      <c r="E9384" s="196"/>
      <c r="F9384" s="196"/>
      <c r="G9384" s="196" t="s">
        <v>2714</v>
      </c>
      <c r="H9384" s="198">
        <v>0</v>
      </c>
      <c r="I9384" s="196" t="s">
        <v>2715</v>
      </c>
      <c r="J9384" s="197">
        <v>0</v>
      </c>
    </row>
    <row r="9385" spans="1:11" ht="13.5" thickTop="1" x14ac:dyDescent="0.2">
      <c r="A9385" s="195"/>
      <c r="B9385" s="195"/>
      <c r="C9385" s="195"/>
      <c r="D9385" s="195"/>
      <c r="E9385" s="195"/>
      <c r="F9385" s="195"/>
      <c r="G9385" s="195"/>
      <c r="H9385" s="195"/>
      <c r="I9385" s="195"/>
      <c r="J9385" s="195"/>
    </row>
    <row r="9386" spans="1:11" ht="15" x14ac:dyDescent="0.2">
      <c r="A9386" s="288" t="s">
        <v>8361</v>
      </c>
      <c r="B9386" s="180" t="s">
        <v>2678</v>
      </c>
      <c r="C9386" s="288" t="s">
        <v>2679</v>
      </c>
      <c r="D9386" s="288" t="s">
        <v>2680</v>
      </c>
      <c r="E9386" s="553" t="s">
        <v>2681</v>
      </c>
      <c r="F9386" s="553"/>
      <c r="G9386" s="181" t="s">
        <v>2682</v>
      </c>
      <c r="H9386" s="180" t="s">
        <v>2683</v>
      </c>
      <c r="I9386" s="180" t="s">
        <v>6886</v>
      </c>
      <c r="J9386" s="180" t="s">
        <v>2684</v>
      </c>
      <c r="K9386" s="180" t="s">
        <v>2685</v>
      </c>
    </row>
    <row r="9387" spans="1:11" ht="25.5" x14ac:dyDescent="0.2">
      <c r="A9387" s="289" t="s">
        <v>119</v>
      </c>
      <c r="B9387" s="182" t="s">
        <v>5658</v>
      </c>
      <c r="C9387" s="289" t="s">
        <v>2687</v>
      </c>
      <c r="D9387" s="289" t="s">
        <v>2203</v>
      </c>
      <c r="E9387" s="554" t="s">
        <v>3020</v>
      </c>
      <c r="F9387" s="554"/>
      <c r="G9387" s="183" t="s">
        <v>114</v>
      </c>
      <c r="H9387" s="184">
        <v>1</v>
      </c>
      <c r="I9387" s="185"/>
      <c r="J9387" s="185">
        <v>34.29</v>
      </c>
      <c r="K9387" s="185">
        <v>34.29</v>
      </c>
    </row>
    <row r="9388" spans="1:11" ht="25.5" x14ac:dyDescent="0.2">
      <c r="A9388" s="290" t="s">
        <v>2689</v>
      </c>
      <c r="B9388" s="186" t="s">
        <v>2870</v>
      </c>
      <c r="C9388" s="290" t="s">
        <v>2691</v>
      </c>
      <c r="D9388" s="290" t="s">
        <v>2871</v>
      </c>
      <c r="E9388" s="555" t="s">
        <v>2693</v>
      </c>
      <c r="F9388" s="555"/>
      <c r="G9388" s="187" t="s">
        <v>2694</v>
      </c>
      <c r="H9388" s="188">
        <v>0.06</v>
      </c>
      <c r="I9388" s="188"/>
      <c r="J9388" s="189">
        <v>33.79</v>
      </c>
      <c r="K9388" s="189">
        <v>2.02</v>
      </c>
    </row>
    <row r="9389" spans="1:11" x14ac:dyDescent="0.2">
      <c r="A9389" s="291" t="s">
        <v>2697</v>
      </c>
      <c r="B9389" s="190" t="s">
        <v>5659</v>
      </c>
      <c r="C9389" s="291" t="s">
        <v>2691</v>
      </c>
      <c r="D9389" s="291" t="s">
        <v>5660</v>
      </c>
      <c r="E9389" s="556" t="s">
        <v>2700</v>
      </c>
      <c r="F9389" s="556"/>
      <c r="G9389" s="191" t="s">
        <v>48</v>
      </c>
      <c r="H9389" s="192">
        <v>1</v>
      </c>
      <c r="I9389" s="192"/>
      <c r="J9389" s="193">
        <v>32.270000000000003</v>
      </c>
      <c r="K9389" s="193">
        <v>32.270000000000003</v>
      </c>
    </row>
    <row r="9390" spans="1:11" x14ac:dyDescent="0.2">
      <c r="A9390" s="287"/>
      <c r="B9390" s="287"/>
      <c r="C9390" s="287"/>
      <c r="D9390" s="287"/>
      <c r="E9390" s="287" t="s">
        <v>2709</v>
      </c>
      <c r="F9390" s="194">
        <v>1.53</v>
      </c>
      <c r="G9390" s="287" t="s">
        <v>2710</v>
      </c>
      <c r="H9390" s="194">
        <v>0</v>
      </c>
      <c r="I9390" s="287" t="s">
        <v>2711</v>
      </c>
      <c r="J9390" s="194">
        <v>1.53</v>
      </c>
    </row>
    <row r="9391" spans="1:11" x14ac:dyDescent="0.2">
      <c r="A9391" s="287"/>
      <c r="B9391" s="287"/>
      <c r="C9391" s="287"/>
      <c r="D9391" s="287"/>
      <c r="E9391" s="287" t="s">
        <v>2712</v>
      </c>
      <c r="F9391" s="194">
        <v>0</v>
      </c>
      <c r="G9391" s="287"/>
      <c r="H9391" s="552" t="s">
        <v>2713</v>
      </c>
      <c r="I9391" s="552"/>
      <c r="J9391" s="194">
        <v>34.29</v>
      </c>
    </row>
    <row r="9392" spans="1:11" ht="13.5" thickBot="1" x14ac:dyDescent="0.25">
      <c r="A9392" s="196"/>
      <c r="B9392" s="196"/>
      <c r="C9392" s="196"/>
      <c r="D9392" s="196"/>
      <c r="E9392" s="196"/>
      <c r="F9392" s="196"/>
      <c r="G9392" s="196" t="s">
        <v>2714</v>
      </c>
      <c r="H9392" s="198">
        <v>0</v>
      </c>
      <c r="I9392" s="196" t="s">
        <v>2715</v>
      </c>
      <c r="J9392" s="197">
        <v>0</v>
      </c>
    </row>
    <row r="9393" spans="1:11" ht="13.5" thickTop="1" x14ac:dyDescent="0.2">
      <c r="A9393" s="195"/>
      <c r="B9393" s="195"/>
      <c r="C9393" s="195"/>
      <c r="D9393" s="195"/>
      <c r="E9393" s="195"/>
      <c r="F9393" s="195"/>
      <c r="G9393" s="195"/>
      <c r="H9393" s="195"/>
      <c r="I9393" s="195"/>
      <c r="J9393" s="195"/>
    </row>
    <row r="9394" spans="1:11" ht="15" x14ac:dyDescent="0.2">
      <c r="A9394" s="288" t="s">
        <v>8362</v>
      </c>
      <c r="B9394" s="180" t="s">
        <v>2678</v>
      </c>
      <c r="C9394" s="288" t="s">
        <v>2679</v>
      </c>
      <c r="D9394" s="288" t="s">
        <v>2680</v>
      </c>
      <c r="E9394" s="553" t="s">
        <v>2681</v>
      </c>
      <c r="F9394" s="553"/>
      <c r="G9394" s="181" t="s">
        <v>2682</v>
      </c>
      <c r="H9394" s="180" t="s">
        <v>2683</v>
      </c>
      <c r="I9394" s="180" t="s">
        <v>6886</v>
      </c>
      <c r="J9394" s="180" t="s">
        <v>2684</v>
      </c>
      <c r="K9394" s="180" t="s">
        <v>2685</v>
      </c>
    </row>
    <row r="9395" spans="1:11" ht="25.5" x14ac:dyDescent="0.2">
      <c r="A9395" s="289" t="s">
        <v>119</v>
      </c>
      <c r="B9395" s="182" t="s">
        <v>5661</v>
      </c>
      <c r="C9395" s="289" t="s">
        <v>2687</v>
      </c>
      <c r="D9395" s="289" t="s">
        <v>5662</v>
      </c>
      <c r="E9395" s="554" t="s">
        <v>3020</v>
      </c>
      <c r="F9395" s="554"/>
      <c r="G9395" s="183" t="s">
        <v>48</v>
      </c>
      <c r="H9395" s="184">
        <v>1</v>
      </c>
      <c r="I9395" s="185"/>
      <c r="J9395" s="185">
        <v>166.73</v>
      </c>
      <c r="K9395" s="185">
        <v>166.73</v>
      </c>
    </row>
    <row r="9396" spans="1:11" ht="25.5" x14ac:dyDescent="0.2">
      <c r="A9396" s="290" t="s">
        <v>2689</v>
      </c>
      <c r="B9396" s="186" t="s">
        <v>2881</v>
      </c>
      <c r="C9396" s="290" t="s">
        <v>2691</v>
      </c>
      <c r="D9396" s="290" t="s">
        <v>2882</v>
      </c>
      <c r="E9396" s="555" t="s">
        <v>2693</v>
      </c>
      <c r="F9396" s="555"/>
      <c r="G9396" s="187" t="s">
        <v>2694</v>
      </c>
      <c r="H9396" s="188">
        <v>0.24</v>
      </c>
      <c r="I9396" s="188"/>
      <c r="J9396" s="189">
        <v>27.68</v>
      </c>
      <c r="K9396" s="189">
        <v>6.64</v>
      </c>
    </row>
    <row r="9397" spans="1:11" ht="25.5" x14ac:dyDescent="0.2">
      <c r="A9397" s="290" t="s">
        <v>2689</v>
      </c>
      <c r="B9397" s="186" t="s">
        <v>2870</v>
      </c>
      <c r="C9397" s="290" t="s">
        <v>2691</v>
      </c>
      <c r="D9397" s="290" t="s">
        <v>2871</v>
      </c>
      <c r="E9397" s="555" t="s">
        <v>2693</v>
      </c>
      <c r="F9397" s="555"/>
      <c r="G9397" s="187" t="s">
        <v>2694</v>
      </c>
      <c r="H9397" s="188">
        <v>0.24</v>
      </c>
      <c r="I9397" s="188"/>
      <c r="J9397" s="189">
        <v>33.79</v>
      </c>
      <c r="K9397" s="189">
        <v>8.1</v>
      </c>
    </row>
    <row r="9398" spans="1:11" x14ac:dyDescent="0.2">
      <c r="A9398" s="291" t="s">
        <v>2697</v>
      </c>
      <c r="B9398" s="190" t="s">
        <v>5663</v>
      </c>
      <c r="C9398" s="291" t="s">
        <v>2687</v>
      </c>
      <c r="D9398" s="291" t="s">
        <v>5664</v>
      </c>
      <c r="E9398" s="556" t="s">
        <v>2700</v>
      </c>
      <c r="F9398" s="556"/>
      <c r="G9398" s="191" t="s">
        <v>114</v>
      </c>
      <c r="H9398" s="192">
        <v>1</v>
      </c>
      <c r="I9398" s="192"/>
      <c r="J9398" s="193">
        <v>151.99</v>
      </c>
      <c r="K9398" s="193">
        <v>151.99</v>
      </c>
    </row>
    <row r="9399" spans="1:11" x14ac:dyDescent="0.2">
      <c r="A9399" s="287"/>
      <c r="B9399" s="287"/>
      <c r="C9399" s="287"/>
      <c r="D9399" s="287"/>
      <c r="E9399" s="287" t="s">
        <v>2709</v>
      </c>
      <c r="F9399" s="194">
        <v>10.81</v>
      </c>
      <c r="G9399" s="287" t="s">
        <v>2710</v>
      </c>
      <c r="H9399" s="194">
        <v>0</v>
      </c>
      <c r="I9399" s="287" t="s">
        <v>2711</v>
      </c>
      <c r="J9399" s="194">
        <v>10.81</v>
      </c>
    </row>
    <row r="9400" spans="1:11" x14ac:dyDescent="0.2">
      <c r="A9400" s="287"/>
      <c r="B9400" s="287"/>
      <c r="C9400" s="287"/>
      <c r="D9400" s="287"/>
      <c r="E9400" s="287" t="s">
        <v>2712</v>
      </c>
      <c r="F9400" s="194">
        <v>0</v>
      </c>
      <c r="G9400" s="287"/>
      <c r="H9400" s="552" t="s">
        <v>2713</v>
      </c>
      <c r="I9400" s="552"/>
      <c r="J9400" s="194">
        <v>166.73</v>
      </c>
    </row>
    <row r="9401" spans="1:11" ht="13.5" thickBot="1" x14ac:dyDescent="0.25">
      <c r="A9401" s="196"/>
      <c r="B9401" s="196"/>
      <c r="C9401" s="196"/>
      <c r="D9401" s="196"/>
      <c r="E9401" s="196"/>
      <c r="F9401" s="196"/>
      <c r="G9401" s="196" t="s">
        <v>2714</v>
      </c>
      <c r="H9401" s="198">
        <v>0</v>
      </c>
      <c r="I9401" s="196" t="s">
        <v>2715</v>
      </c>
      <c r="J9401" s="197">
        <v>0</v>
      </c>
    </row>
    <row r="9402" spans="1:11" ht="13.5" thickTop="1" x14ac:dyDescent="0.2">
      <c r="A9402" s="195"/>
      <c r="B9402" s="195"/>
      <c r="C9402" s="195"/>
      <c r="D9402" s="195"/>
      <c r="E9402" s="195"/>
      <c r="F9402" s="195"/>
      <c r="G9402" s="195"/>
      <c r="H9402" s="195"/>
      <c r="I9402" s="195"/>
      <c r="J9402" s="195"/>
    </row>
    <row r="9403" spans="1:11" ht="15" x14ac:dyDescent="0.2">
      <c r="A9403" s="288" t="s">
        <v>8363</v>
      </c>
      <c r="B9403" s="180" t="s">
        <v>2678</v>
      </c>
      <c r="C9403" s="288" t="s">
        <v>2679</v>
      </c>
      <c r="D9403" s="288" t="s">
        <v>2680</v>
      </c>
      <c r="E9403" s="553" t="s">
        <v>2681</v>
      </c>
      <c r="F9403" s="553"/>
      <c r="G9403" s="181" t="s">
        <v>2682</v>
      </c>
      <c r="H9403" s="180" t="s">
        <v>2683</v>
      </c>
      <c r="I9403" s="180" t="s">
        <v>6886</v>
      </c>
      <c r="J9403" s="180" t="s">
        <v>2684</v>
      </c>
      <c r="K9403" s="180" t="s">
        <v>2685</v>
      </c>
    </row>
    <row r="9404" spans="1:11" ht="25.5" x14ac:dyDescent="0.2">
      <c r="A9404" s="289" t="s">
        <v>119</v>
      </c>
      <c r="B9404" s="182" t="s">
        <v>5665</v>
      </c>
      <c r="C9404" s="289" t="s">
        <v>2687</v>
      </c>
      <c r="D9404" s="289" t="s">
        <v>5666</v>
      </c>
      <c r="E9404" s="554" t="s">
        <v>3020</v>
      </c>
      <c r="F9404" s="554"/>
      <c r="G9404" s="183" t="s">
        <v>48</v>
      </c>
      <c r="H9404" s="184">
        <v>1</v>
      </c>
      <c r="I9404" s="185"/>
      <c r="J9404" s="185">
        <v>182.12</v>
      </c>
      <c r="K9404" s="185">
        <v>182.12</v>
      </c>
    </row>
    <row r="9405" spans="1:11" ht="25.5" x14ac:dyDescent="0.2">
      <c r="A9405" s="290" t="s">
        <v>2689</v>
      </c>
      <c r="B9405" s="186" t="s">
        <v>2881</v>
      </c>
      <c r="C9405" s="290" t="s">
        <v>2691</v>
      </c>
      <c r="D9405" s="290" t="s">
        <v>2882</v>
      </c>
      <c r="E9405" s="555" t="s">
        <v>2693</v>
      </c>
      <c r="F9405" s="555"/>
      <c r="G9405" s="187" t="s">
        <v>2694</v>
      </c>
      <c r="H9405" s="188">
        <v>0.36</v>
      </c>
      <c r="I9405" s="188"/>
      <c r="J9405" s="189">
        <v>27.68</v>
      </c>
      <c r="K9405" s="189">
        <v>9.9600000000000009</v>
      </c>
    </row>
    <row r="9406" spans="1:11" ht="25.5" x14ac:dyDescent="0.2">
      <c r="A9406" s="290" t="s">
        <v>2689</v>
      </c>
      <c r="B9406" s="186" t="s">
        <v>2870</v>
      </c>
      <c r="C9406" s="290" t="s">
        <v>2691</v>
      </c>
      <c r="D9406" s="290" t="s">
        <v>2871</v>
      </c>
      <c r="E9406" s="555" t="s">
        <v>2693</v>
      </c>
      <c r="F9406" s="555"/>
      <c r="G9406" s="187" t="s">
        <v>2694</v>
      </c>
      <c r="H9406" s="188">
        <v>0.36</v>
      </c>
      <c r="I9406" s="188"/>
      <c r="J9406" s="189">
        <v>33.79</v>
      </c>
      <c r="K9406" s="189">
        <v>12.16</v>
      </c>
    </row>
    <row r="9407" spans="1:11" x14ac:dyDescent="0.2">
      <c r="A9407" s="291" t="s">
        <v>2697</v>
      </c>
      <c r="B9407" s="190" t="s">
        <v>5667</v>
      </c>
      <c r="C9407" s="291" t="s">
        <v>2687</v>
      </c>
      <c r="D9407" s="291" t="s">
        <v>5668</v>
      </c>
      <c r="E9407" s="556" t="s">
        <v>2700</v>
      </c>
      <c r="F9407" s="556"/>
      <c r="G9407" s="191" t="s">
        <v>114</v>
      </c>
      <c r="H9407" s="192">
        <v>1</v>
      </c>
      <c r="I9407" s="192"/>
      <c r="J9407" s="193">
        <v>160</v>
      </c>
      <c r="K9407" s="193">
        <v>160</v>
      </c>
    </row>
    <row r="9408" spans="1:11" x14ac:dyDescent="0.2">
      <c r="A9408" s="287"/>
      <c r="B9408" s="287"/>
      <c r="C9408" s="287"/>
      <c r="D9408" s="287"/>
      <c r="E9408" s="287" t="s">
        <v>2709</v>
      </c>
      <c r="F9408" s="194">
        <v>16.220000000000002</v>
      </c>
      <c r="G9408" s="287" t="s">
        <v>2710</v>
      </c>
      <c r="H9408" s="194">
        <v>0</v>
      </c>
      <c r="I9408" s="287" t="s">
        <v>2711</v>
      </c>
      <c r="J9408" s="194">
        <v>16.220000000000002</v>
      </c>
    </row>
    <row r="9409" spans="1:11" x14ac:dyDescent="0.2">
      <c r="A9409" s="287"/>
      <c r="B9409" s="287"/>
      <c r="C9409" s="287"/>
      <c r="D9409" s="287"/>
      <c r="E9409" s="287" t="s">
        <v>2712</v>
      </c>
      <c r="F9409" s="194">
        <v>0</v>
      </c>
      <c r="G9409" s="287"/>
      <c r="H9409" s="552" t="s">
        <v>2713</v>
      </c>
      <c r="I9409" s="552"/>
      <c r="J9409" s="194">
        <v>182.12</v>
      </c>
    </row>
    <row r="9410" spans="1:11" ht="13.5" thickBot="1" x14ac:dyDescent="0.25">
      <c r="A9410" s="196"/>
      <c r="B9410" s="196"/>
      <c r="C9410" s="196"/>
      <c r="D9410" s="196"/>
      <c r="E9410" s="196"/>
      <c r="F9410" s="196"/>
      <c r="G9410" s="196" t="s">
        <v>2714</v>
      </c>
      <c r="H9410" s="198">
        <v>0</v>
      </c>
      <c r="I9410" s="196" t="s">
        <v>2715</v>
      </c>
      <c r="J9410" s="197">
        <v>0</v>
      </c>
    </row>
    <row r="9411" spans="1:11" ht="13.5" thickTop="1" x14ac:dyDescent="0.2">
      <c r="A9411" s="195"/>
      <c r="B9411" s="195"/>
      <c r="C9411" s="195"/>
      <c r="D9411" s="195"/>
      <c r="E9411" s="195"/>
      <c r="F9411" s="195"/>
      <c r="G9411" s="195"/>
      <c r="H9411" s="195"/>
      <c r="I9411" s="195"/>
      <c r="J9411" s="195"/>
    </row>
    <row r="9412" spans="1:11" ht="15" x14ac:dyDescent="0.2">
      <c r="A9412" s="288" t="s">
        <v>8364</v>
      </c>
      <c r="B9412" s="180" t="s">
        <v>2678</v>
      </c>
      <c r="C9412" s="288" t="s">
        <v>2679</v>
      </c>
      <c r="D9412" s="288" t="s">
        <v>2680</v>
      </c>
      <c r="E9412" s="553" t="s">
        <v>2681</v>
      </c>
      <c r="F9412" s="553"/>
      <c r="G9412" s="181" t="s">
        <v>2682</v>
      </c>
      <c r="H9412" s="180" t="s">
        <v>2683</v>
      </c>
      <c r="I9412" s="180" t="s">
        <v>6886</v>
      </c>
      <c r="J9412" s="180" t="s">
        <v>2684</v>
      </c>
      <c r="K9412" s="180" t="s">
        <v>2685</v>
      </c>
    </row>
    <row r="9413" spans="1:11" ht="25.5" x14ac:dyDescent="0.2">
      <c r="A9413" s="289" t="s">
        <v>119</v>
      </c>
      <c r="B9413" s="182" t="s">
        <v>5669</v>
      </c>
      <c r="C9413" s="289" t="s">
        <v>2687</v>
      </c>
      <c r="D9413" s="289" t="s">
        <v>5670</v>
      </c>
      <c r="E9413" s="554" t="s">
        <v>3020</v>
      </c>
      <c r="F9413" s="554"/>
      <c r="G9413" s="183" t="s">
        <v>48</v>
      </c>
      <c r="H9413" s="184">
        <v>1</v>
      </c>
      <c r="I9413" s="185"/>
      <c r="J9413" s="185">
        <v>205.48</v>
      </c>
      <c r="K9413" s="185">
        <v>205.48</v>
      </c>
    </row>
    <row r="9414" spans="1:11" ht="25.5" x14ac:dyDescent="0.2">
      <c r="A9414" s="290" t="s">
        <v>2689</v>
      </c>
      <c r="B9414" s="186" t="s">
        <v>2881</v>
      </c>
      <c r="C9414" s="290" t="s">
        <v>2691</v>
      </c>
      <c r="D9414" s="290" t="s">
        <v>2882</v>
      </c>
      <c r="E9414" s="555" t="s">
        <v>2693</v>
      </c>
      <c r="F9414" s="555"/>
      <c r="G9414" s="187" t="s">
        <v>2694</v>
      </c>
      <c r="H9414" s="188">
        <v>0.48</v>
      </c>
      <c r="I9414" s="188"/>
      <c r="J9414" s="189">
        <v>27.68</v>
      </c>
      <c r="K9414" s="189">
        <v>13.28</v>
      </c>
    </row>
    <row r="9415" spans="1:11" ht="25.5" x14ac:dyDescent="0.2">
      <c r="A9415" s="290" t="s">
        <v>2689</v>
      </c>
      <c r="B9415" s="186" t="s">
        <v>2870</v>
      </c>
      <c r="C9415" s="290" t="s">
        <v>2691</v>
      </c>
      <c r="D9415" s="290" t="s">
        <v>2871</v>
      </c>
      <c r="E9415" s="555" t="s">
        <v>2693</v>
      </c>
      <c r="F9415" s="555"/>
      <c r="G9415" s="187" t="s">
        <v>2694</v>
      </c>
      <c r="H9415" s="188">
        <v>0.48</v>
      </c>
      <c r="I9415" s="188"/>
      <c r="J9415" s="189">
        <v>33.79</v>
      </c>
      <c r="K9415" s="189">
        <v>16.21</v>
      </c>
    </row>
    <row r="9416" spans="1:11" x14ac:dyDescent="0.2">
      <c r="A9416" s="291" t="s">
        <v>2697</v>
      </c>
      <c r="B9416" s="190" t="s">
        <v>5671</v>
      </c>
      <c r="C9416" s="291" t="s">
        <v>2687</v>
      </c>
      <c r="D9416" s="291" t="s">
        <v>5672</v>
      </c>
      <c r="E9416" s="556" t="s">
        <v>2700</v>
      </c>
      <c r="F9416" s="556"/>
      <c r="G9416" s="191" t="s">
        <v>114</v>
      </c>
      <c r="H9416" s="192">
        <v>1</v>
      </c>
      <c r="I9416" s="192"/>
      <c r="J9416" s="193">
        <v>175.99</v>
      </c>
      <c r="K9416" s="193">
        <v>175.99</v>
      </c>
    </row>
    <row r="9417" spans="1:11" x14ac:dyDescent="0.2">
      <c r="A9417" s="287"/>
      <c r="B9417" s="287"/>
      <c r="C9417" s="287"/>
      <c r="D9417" s="287"/>
      <c r="E9417" s="287" t="s">
        <v>2709</v>
      </c>
      <c r="F9417" s="194">
        <v>21.63</v>
      </c>
      <c r="G9417" s="287" t="s">
        <v>2710</v>
      </c>
      <c r="H9417" s="194">
        <v>0</v>
      </c>
      <c r="I9417" s="287" t="s">
        <v>2711</v>
      </c>
      <c r="J9417" s="194">
        <v>21.63</v>
      </c>
    </row>
    <row r="9418" spans="1:11" x14ac:dyDescent="0.2">
      <c r="A9418" s="287"/>
      <c r="B9418" s="287"/>
      <c r="C9418" s="287"/>
      <c r="D9418" s="287"/>
      <c r="E9418" s="287" t="s">
        <v>2712</v>
      </c>
      <c r="F9418" s="194">
        <v>0</v>
      </c>
      <c r="G9418" s="287"/>
      <c r="H9418" s="552" t="s">
        <v>2713</v>
      </c>
      <c r="I9418" s="552"/>
      <c r="J9418" s="194">
        <v>205.48</v>
      </c>
    </row>
    <row r="9419" spans="1:11" ht="13.5" thickBot="1" x14ac:dyDescent="0.25">
      <c r="A9419" s="196"/>
      <c r="B9419" s="196"/>
      <c r="C9419" s="196"/>
      <c r="D9419" s="196"/>
      <c r="E9419" s="196"/>
      <c r="F9419" s="196"/>
      <c r="G9419" s="196" t="s">
        <v>2714</v>
      </c>
      <c r="H9419" s="198">
        <v>0</v>
      </c>
      <c r="I9419" s="196" t="s">
        <v>2715</v>
      </c>
      <c r="J9419" s="197">
        <v>0</v>
      </c>
    </row>
    <row r="9420" spans="1:11" ht="13.5" thickTop="1" x14ac:dyDescent="0.2">
      <c r="A9420" s="195"/>
      <c r="B9420" s="195"/>
      <c r="C9420" s="195"/>
      <c r="D9420" s="195"/>
      <c r="E9420" s="195"/>
      <c r="F9420" s="195"/>
      <c r="G9420" s="195"/>
      <c r="H9420" s="195"/>
      <c r="I9420" s="195"/>
      <c r="J9420" s="195"/>
    </row>
    <row r="9421" spans="1:11" ht="15" x14ac:dyDescent="0.2">
      <c r="A9421" s="288" t="s">
        <v>8365</v>
      </c>
      <c r="B9421" s="180" t="s">
        <v>2678</v>
      </c>
      <c r="C9421" s="288" t="s">
        <v>2679</v>
      </c>
      <c r="D9421" s="288" t="s">
        <v>2680</v>
      </c>
      <c r="E9421" s="553" t="s">
        <v>2681</v>
      </c>
      <c r="F9421" s="553"/>
      <c r="G9421" s="181" t="s">
        <v>2682</v>
      </c>
      <c r="H9421" s="180" t="s">
        <v>2683</v>
      </c>
      <c r="I9421" s="180" t="s">
        <v>6886</v>
      </c>
      <c r="J9421" s="180" t="s">
        <v>2684</v>
      </c>
      <c r="K9421" s="180" t="s">
        <v>2685</v>
      </c>
    </row>
    <row r="9422" spans="1:11" x14ac:dyDescent="0.2">
      <c r="A9422" s="289" t="s">
        <v>119</v>
      </c>
      <c r="B9422" s="182" t="s">
        <v>5673</v>
      </c>
      <c r="C9422" s="289" t="s">
        <v>2687</v>
      </c>
      <c r="D9422" s="289" t="s">
        <v>2211</v>
      </c>
      <c r="E9422" s="554" t="s">
        <v>3020</v>
      </c>
      <c r="F9422" s="554"/>
      <c r="G9422" s="183" t="s">
        <v>298</v>
      </c>
      <c r="H9422" s="184">
        <v>1</v>
      </c>
      <c r="I9422" s="185"/>
      <c r="J9422" s="185">
        <v>33.9</v>
      </c>
      <c r="K9422" s="185">
        <v>33.9</v>
      </c>
    </row>
    <row r="9423" spans="1:11" ht="25.5" x14ac:dyDescent="0.2">
      <c r="A9423" s="290" t="s">
        <v>2689</v>
      </c>
      <c r="B9423" s="186" t="s">
        <v>2870</v>
      </c>
      <c r="C9423" s="290" t="s">
        <v>2691</v>
      </c>
      <c r="D9423" s="290" t="s">
        <v>2871</v>
      </c>
      <c r="E9423" s="555" t="s">
        <v>2693</v>
      </c>
      <c r="F9423" s="555"/>
      <c r="G9423" s="187" t="s">
        <v>2694</v>
      </c>
      <c r="H9423" s="188">
        <v>0.1</v>
      </c>
      <c r="I9423" s="188"/>
      <c r="J9423" s="189">
        <v>33.79</v>
      </c>
      <c r="K9423" s="189">
        <v>3.37</v>
      </c>
    </row>
    <row r="9424" spans="1:11" ht="25.5" x14ac:dyDescent="0.2">
      <c r="A9424" s="290" t="s">
        <v>2689</v>
      </c>
      <c r="B9424" s="186" t="s">
        <v>2881</v>
      </c>
      <c r="C9424" s="290" t="s">
        <v>2691</v>
      </c>
      <c r="D9424" s="290" t="s">
        <v>2882</v>
      </c>
      <c r="E9424" s="555" t="s">
        <v>2693</v>
      </c>
      <c r="F9424" s="555"/>
      <c r="G9424" s="187" t="s">
        <v>2694</v>
      </c>
      <c r="H9424" s="188">
        <v>0.2</v>
      </c>
      <c r="I9424" s="188"/>
      <c r="J9424" s="189">
        <v>27.68</v>
      </c>
      <c r="K9424" s="189">
        <v>5.53</v>
      </c>
    </row>
    <row r="9425" spans="1:11" x14ac:dyDescent="0.2">
      <c r="A9425" s="291" t="s">
        <v>2697</v>
      </c>
      <c r="B9425" s="190" t="s">
        <v>5674</v>
      </c>
      <c r="C9425" s="291" t="s">
        <v>2687</v>
      </c>
      <c r="D9425" s="291" t="s">
        <v>2654</v>
      </c>
      <c r="E9425" s="556" t="s">
        <v>2700</v>
      </c>
      <c r="F9425" s="556"/>
      <c r="G9425" s="191" t="s">
        <v>4475</v>
      </c>
      <c r="H9425" s="192">
        <v>1</v>
      </c>
      <c r="I9425" s="192"/>
      <c r="J9425" s="193">
        <v>25</v>
      </c>
      <c r="K9425" s="193">
        <v>25</v>
      </c>
    </row>
    <row r="9426" spans="1:11" x14ac:dyDescent="0.2">
      <c r="A9426" s="287"/>
      <c r="B9426" s="287"/>
      <c r="C9426" s="287"/>
      <c r="D9426" s="287"/>
      <c r="E9426" s="287" t="s">
        <v>2709</v>
      </c>
      <c r="F9426" s="194">
        <v>6.45</v>
      </c>
      <c r="G9426" s="287" t="s">
        <v>2710</v>
      </c>
      <c r="H9426" s="194">
        <v>0</v>
      </c>
      <c r="I9426" s="287" t="s">
        <v>2711</v>
      </c>
      <c r="J9426" s="194">
        <v>6.45</v>
      </c>
    </row>
    <row r="9427" spans="1:11" x14ac:dyDescent="0.2">
      <c r="A9427" s="287"/>
      <c r="B9427" s="287"/>
      <c r="C9427" s="287"/>
      <c r="D9427" s="287"/>
      <c r="E9427" s="287" t="s">
        <v>2712</v>
      </c>
      <c r="F9427" s="194">
        <v>0</v>
      </c>
      <c r="G9427" s="287"/>
      <c r="H9427" s="552" t="s">
        <v>2713</v>
      </c>
      <c r="I9427" s="552"/>
      <c r="J9427" s="194">
        <v>33.9</v>
      </c>
    </row>
    <row r="9428" spans="1:11" ht="13.5" thickBot="1" x14ac:dyDescent="0.25">
      <c r="A9428" s="196"/>
      <c r="B9428" s="196"/>
      <c r="C9428" s="196"/>
      <c r="D9428" s="196"/>
      <c r="E9428" s="196"/>
      <c r="F9428" s="196"/>
      <c r="G9428" s="196" t="s">
        <v>2714</v>
      </c>
      <c r="H9428" s="198">
        <v>0</v>
      </c>
      <c r="I9428" s="196" t="s">
        <v>2715</v>
      </c>
      <c r="J9428" s="197">
        <v>0</v>
      </c>
    </row>
    <row r="9429" spans="1:11" ht="13.5" thickTop="1" x14ac:dyDescent="0.2">
      <c r="A9429" s="195"/>
      <c r="B9429" s="195"/>
      <c r="C9429" s="195"/>
      <c r="D9429" s="195"/>
      <c r="E9429" s="195"/>
      <c r="F9429" s="195"/>
      <c r="G9429" s="195"/>
      <c r="H9429" s="195"/>
      <c r="I9429" s="195"/>
      <c r="J9429" s="195"/>
    </row>
    <row r="9430" spans="1:11" ht="15" x14ac:dyDescent="0.2">
      <c r="A9430" s="288" t="s">
        <v>8366</v>
      </c>
      <c r="B9430" s="180" t="s">
        <v>2678</v>
      </c>
      <c r="C9430" s="288" t="s">
        <v>2679</v>
      </c>
      <c r="D9430" s="288" t="s">
        <v>2680</v>
      </c>
      <c r="E9430" s="553" t="s">
        <v>2681</v>
      </c>
      <c r="F9430" s="553"/>
      <c r="G9430" s="181" t="s">
        <v>2682</v>
      </c>
      <c r="H9430" s="180" t="s">
        <v>2683</v>
      </c>
      <c r="I9430" s="180" t="s">
        <v>6886</v>
      </c>
      <c r="J9430" s="180" t="s">
        <v>2684</v>
      </c>
      <c r="K9430" s="180" t="s">
        <v>2685</v>
      </c>
    </row>
    <row r="9431" spans="1:11" x14ac:dyDescent="0.2">
      <c r="A9431" s="289" t="s">
        <v>119</v>
      </c>
      <c r="B9431" s="182" t="s">
        <v>5675</v>
      </c>
      <c r="C9431" s="289" t="s">
        <v>2687</v>
      </c>
      <c r="D9431" s="289" t="s">
        <v>2213</v>
      </c>
      <c r="E9431" s="554" t="s">
        <v>3020</v>
      </c>
      <c r="F9431" s="554"/>
      <c r="G9431" s="183" t="s">
        <v>298</v>
      </c>
      <c r="H9431" s="184">
        <v>1</v>
      </c>
      <c r="I9431" s="185"/>
      <c r="J9431" s="185">
        <v>40.89</v>
      </c>
      <c r="K9431" s="185">
        <v>40.89</v>
      </c>
    </row>
    <row r="9432" spans="1:11" ht="25.5" x14ac:dyDescent="0.2">
      <c r="A9432" s="290" t="s">
        <v>2689</v>
      </c>
      <c r="B9432" s="186" t="s">
        <v>2870</v>
      </c>
      <c r="C9432" s="290" t="s">
        <v>2691</v>
      </c>
      <c r="D9432" s="290" t="s">
        <v>2871</v>
      </c>
      <c r="E9432" s="555" t="s">
        <v>2693</v>
      </c>
      <c r="F9432" s="555"/>
      <c r="G9432" s="187" t="s">
        <v>2694</v>
      </c>
      <c r="H9432" s="188">
        <v>0.1</v>
      </c>
      <c r="I9432" s="188"/>
      <c r="J9432" s="189">
        <v>33.79</v>
      </c>
      <c r="K9432" s="189">
        <v>3.37</v>
      </c>
    </row>
    <row r="9433" spans="1:11" ht="25.5" x14ac:dyDescent="0.2">
      <c r="A9433" s="290" t="s">
        <v>2689</v>
      </c>
      <c r="B9433" s="186" t="s">
        <v>2881</v>
      </c>
      <c r="C9433" s="290" t="s">
        <v>2691</v>
      </c>
      <c r="D9433" s="290" t="s">
        <v>2882</v>
      </c>
      <c r="E9433" s="555" t="s">
        <v>2693</v>
      </c>
      <c r="F9433" s="555"/>
      <c r="G9433" s="187" t="s">
        <v>2694</v>
      </c>
      <c r="H9433" s="188">
        <v>0.2</v>
      </c>
      <c r="I9433" s="188"/>
      <c r="J9433" s="189">
        <v>27.68</v>
      </c>
      <c r="K9433" s="189">
        <v>5.53</v>
      </c>
    </row>
    <row r="9434" spans="1:11" x14ac:dyDescent="0.2">
      <c r="A9434" s="291" t="s">
        <v>2697</v>
      </c>
      <c r="B9434" s="190" t="s">
        <v>5676</v>
      </c>
      <c r="C9434" s="291" t="s">
        <v>2687</v>
      </c>
      <c r="D9434" s="291" t="s">
        <v>5677</v>
      </c>
      <c r="E9434" s="556" t="s">
        <v>2700</v>
      </c>
      <c r="F9434" s="556"/>
      <c r="G9434" s="191" t="s">
        <v>4475</v>
      </c>
      <c r="H9434" s="192">
        <v>1</v>
      </c>
      <c r="I9434" s="192"/>
      <c r="J9434" s="193">
        <v>31.99</v>
      </c>
      <c r="K9434" s="193">
        <v>31.99</v>
      </c>
    </row>
    <row r="9435" spans="1:11" x14ac:dyDescent="0.2">
      <c r="A9435" s="287"/>
      <c r="B9435" s="287"/>
      <c r="C9435" s="287"/>
      <c r="D9435" s="287"/>
      <c r="E9435" s="287" t="s">
        <v>2709</v>
      </c>
      <c r="F9435" s="194">
        <v>6.45</v>
      </c>
      <c r="G9435" s="287" t="s">
        <v>2710</v>
      </c>
      <c r="H9435" s="194">
        <v>0</v>
      </c>
      <c r="I9435" s="287" t="s">
        <v>2711</v>
      </c>
      <c r="J9435" s="194">
        <v>6.45</v>
      </c>
    </row>
    <row r="9436" spans="1:11" x14ac:dyDescent="0.2">
      <c r="A9436" s="287"/>
      <c r="B9436" s="287"/>
      <c r="C9436" s="287"/>
      <c r="D9436" s="287"/>
      <c r="E9436" s="287" t="s">
        <v>2712</v>
      </c>
      <c r="F9436" s="194">
        <v>0</v>
      </c>
      <c r="G9436" s="287"/>
      <c r="H9436" s="552" t="s">
        <v>2713</v>
      </c>
      <c r="I9436" s="552"/>
      <c r="J9436" s="194">
        <v>40.89</v>
      </c>
    </row>
    <row r="9437" spans="1:11" ht="13.5" thickBot="1" x14ac:dyDescent="0.25">
      <c r="A9437" s="196"/>
      <c r="B9437" s="196"/>
      <c r="C9437" s="196"/>
      <c r="D9437" s="196"/>
      <c r="E9437" s="196"/>
      <c r="F9437" s="196"/>
      <c r="G9437" s="196" t="s">
        <v>2714</v>
      </c>
      <c r="H9437" s="198">
        <v>0</v>
      </c>
      <c r="I9437" s="196" t="s">
        <v>2715</v>
      </c>
      <c r="J9437" s="197">
        <v>0</v>
      </c>
    </row>
    <row r="9438" spans="1:11" ht="13.5" thickTop="1" x14ac:dyDescent="0.2">
      <c r="A9438" s="195"/>
      <c r="B9438" s="195"/>
      <c r="C9438" s="195"/>
      <c r="D9438" s="195"/>
      <c r="E9438" s="195"/>
      <c r="F9438" s="195"/>
      <c r="G9438" s="195"/>
      <c r="H9438" s="195"/>
      <c r="I9438" s="195"/>
      <c r="J9438" s="195"/>
    </row>
    <row r="9439" spans="1:11" ht="15" x14ac:dyDescent="0.2">
      <c r="A9439" s="288" t="s">
        <v>8367</v>
      </c>
      <c r="B9439" s="180" t="s">
        <v>2678</v>
      </c>
      <c r="C9439" s="288" t="s">
        <v>2679</v>
      </c>
      <c r="D9439" s="288" t="s">
        <v>2680</v>
      </c>
      <c r="E9439" s="553" t="s">
        <v>2681</v>
      </c>
      <c r="F9439" s="553"/>
      <c r="G9439" s="181" t="s">
        <v>2682</v>
      </c>
      <c r="H9439" s="180" t="s">
        <v>2683</v>
      </c>
      <c r="I9439" s="180" t="s">
        <v>6886</v>
      </c>
      <c r="J9439" s="180" t="s">
        <v>2684</v>
      </c>
      <c r="K9439" s="180" t="s">
        <v>2685</v>
      </c>
    </row>
    <row r="9440" spans="1:11" x14ac:dyDescent="0.2">
      <c r="A9440" s="289" t="s">
        <v>119</v>
      </c>
      <c r="B9440" s="182" t="s">
        <v>5678</v>
      </c>
      <c r="C9440" s="289" t="s">
        <v>2687</v>
      </c>
      <c r="D9440" s="289" t="s">
        <v>2215</v>
      </c>
      <c r="E9440" s="554" t="s">
        <v>3020</v>
      </c>
      <c r="F9440" s="554"/>
      <c r="G9440" s="183" t="s">
        <v>298</v>
      </c>
      <c r="H9440" s="184">
        <v>1</v>
      </c>
      <c r="I9440" s="185"/>
      <c r="J9440" s="185">
        <v>15.03</v>
      </c>
      <c r="K9440" s="185">
        <v>15.03</v>
      </c>
    </row>
    <row r="9441" spans="1:11" ht="25.5" x14ac:dyDescent="0.2">
      <c r="A9441" s="290" t="s">
        <v>2689</v>
      </c>
      <c r="B9441" s="186" t="s">
        <v>2870</v>
      </c>
      <c r="C9441" s="290" t="s">
        <v>2691</v>
      </c>
      <c r="D9441" s="290" t="s">
        <v>2871</v>
      </c>
      <c r="E9441" s="555" t="s">
        <v>2693</v>
      </c>
      <c r="F9441" s="555"/>
      <c r="G9441" s="187" t="s">
        <v>2694</v>
      </c>
      <c r="H9441" s="188">
        <v>0.1</v>
      </c>
      <c r="I9441" s="188"/>
      <c r="J9441" s="189">
        <v>33.79</v>
      </c>
      <c r="K9441" s="189">
        <v>3.37</v>
      </c>
    </row>
    <row r="9442" spans="1:11" ht="25.5" x14ac:dyDescent="0.2">
      <c r="A9442" s="290" t="s">
        <v>2689</v>
      </c>
      <c r="B9442" s="186" t="s">
        <v>2881</v>
      </c>
      <c r="C9442" s="290" t="s">
        <v>2691</v>
      </c>
      <c r="D9442" s="290" t="s">
        <v>2882</v>
      </c>
      <c r="E9442" s="555" t="s">
        <v>2693</v>
      </c>
      <c r="F9442" s="555"/>
      <c r="G9442" s="187" t="s">
        <v>2694</v>
      </c>
      <c r="H9442" s="188">
        <v>0.1</v>
      </c>
      <c r="I9442" s="188"/>
      <c r="J9442" s="189">
        <v>27.68</v>
      </c>
      <c r="K9442" s="189">
        <v>2.76</v>
      </c>
    </row>
    <row r="9443" spans="1:11" x14ac:dyDescent="0.2">
      <c r="A9443" s="291" t="s">
        <v>2697</v>
      </c>
      <c r="B9443" s="190" t="s">
        <v>5679</v>
      </c>
      <c r="C9443" s="291" t="s">
        <v>2687</v>
      </c>
      <c r="D9443" s="291" t="s">
        <v>2659</v>
      </c>
      <c r="E9443" s="556" t="s">
        <v>2700</v>
      </c>
      <c r="F9443" s="556"/>
      <c r="G9443" s="191" t="s">
        <v>4475</v>
      </c>
      <c r="H9443" s="192">
        <v>1</v>
      </c>
      <c r="I9443" s="192"/>
      <c r="J9443" s="193">
        <v>8.9</v>
      </c>
      <c r="K9443" s="193">
        <v>8.9</v>
      </c>
    </row>
    <row r="9444" spans="1:11" x14ac:dyDescent="0.2">
      <c r="A9444" s="287"/>
      <c r="B9444" s="287"/>
      <c r="C9444" s="287"/>
      <c r="D9444" s="287"/>
      <c r="E9444" s="287" t="s">
        <v>2709</v>
      </c>
      <c r="F9444" s="194">
        <v>4.5</v>
      </c>
      <c r="G9444" s="287" t="s">
        <v>2710</v>
      </c>
      <c r="H9444" s="194">
        <v>0</v>
      </c>
      <c r="I9444" s="287" t="s">
        <v>2711</v>
      </c>
      <c r="J9444" s="194">
        <v>4.5</v>
      </c>
    </row>
    <row r="9445" spans="1:11" x14ac:dyDescent="0.2">
      <c r="A9445" s="287"/>
      <c r="B9445" s="287"/>
      <c r="C9445" s="287"/>
      <c r="D9445" s="287"/>
      <c r="E9445" s="287" t="s">
        <v>2712</v>
      </c>
      <c r="F9445" s="194">
        <v>0</v>
      </c>
      <c r="G9445" s="287"/>
      <c r="H9445" s="552" t="s">
        <v>2713</v>
      </c>
      <c r="I9445" s="552"/>
      <c r="J9445" s="194">
        <v>15.03</v>
      </c>
    </row>
    <row r="9446" spans="1:11" ht="13.5" thickBot="1" x14ac:dyDescent="0.25">
      <c r="A9446" s="196"/>
      <c r="B9446" s="196"/>
      <c r="C9446" s="196"/>
      <c r="D9446" s="196"/>
      <c r="E9446" s="196"/>
      <c r="F9446" s="196"/>
      <c r="G9446" s="196" t="s">
        <v>2714</v>
      </c>
      <c r="H9446" s="198">
        <v>0</v>
      </c>
      <c r="I9446" s="196" t="s">
        <v>2715</v>
      </c>
      <c r="J9446" s="197">
        <v>0</v>
      </c>
    </row>
    <row r="9447" spans="1:11" ht="13.5" thickTop="1" x14ac:dyDescent="0.2">
      <c r="A9447" s="195"/>
      <c r="B9447" s="195"/>
      <c r="C9447" s="195"/>
      <c r="D9447" s="195"/>
      <c r="E9447" s="195"/>
      <c r="F9447" s="195"/>
      <c r="G9447" s="195"/>
      <c r="H9447" s="195"/>
      <c r="I9447" s="195"/>
      <c r="J9447" s="195"/>
    </row>
    <row r="9448" spans="1:11" ht="15" x14ac:dyDescent="0.2">
      <c r="A9448" s="288" t="s">
        <v>8368</v>
      </c>
      <c r="B9448" s="180" t="s">
        <v>2678</v>
      </c>
      <c r="C9448" s="288" t="s">
        <v>2679</v>
      </c>
      <c r="D9448" s="288" t="s">
        <v>2680</v>
      </c>
      <c r="E9448" s="553" t="s">
        <v>2681</v>
      </c>
      <c r="F9448" s="553"/>
      <c r="G9448" s="181" t="s">
        <v>2682</v>
      </c>
      <c r="H9448" s="180" t="s">
        <v>2683</v>
      </c>
      <c r="I9448" s="180" t="s">
        <v>6886</v>
      </c>
      <c r="J9448" s="180" t="s">
        <v>2684</v>
      </c>
      <c r="K9448" s="180" t="s">
        <v>2685</v>
      </c>
    </row>
    <row r="9449" spans="1:11" x14ac:dyDescent="0.2">
      <c r="A9449" s="289" t="s">
        <v>119</v>
      </c>
      <c r="B9449" s="182" t="s">
        <v>5680</v>
      </c>
      <c r="C9449" s="289" t="s">
        <v>2791</v>
      </c>
      <c r="D9449" s="289" t="s">
        <v>5681</v>
      </c>
      <c r="E9449" s="554">
        <v>79</v>
      </c>
      <c r="F9449" s="554"/>
      <c r="G9449" s="183" t="s">
        <v>48</v>
      </c>
      <c r="H9449" s="184">
        <v>1</v>
      </c>
      <c r="I9449" s="185"/>
      <c r="J9449" s="185">
        <v>57.74</v>
      </c>
      <c r="K9449" s="185">
        <v>57.74</v>
      </c>
    </row>
    <row r="9450" spans="1:11" ht="25.5" x14ac:dyDescent="0.2">
      <c r="A9450" s="290" t="s">
        <v>2689</v>
      </c>
      <c r="B9450" s="186" t="s">
        <v>2881</v>
      </c>
      <c r="C9450" s="290" t="s">
        <v>2691</v>
      </c>
      <c r="D9450" s="290" t="s">
        <v>2882</v>
      </c>
      <c r="E9450" s="555" t="s">
        <v>2693</v>
      </c>
      <c r="F9450" s="555"/>
      <c r="G9450" s="187" t="s">
        <v>2694</v>
      </c>
      <c r="H9450" s="188">
        <v>0.03</v>
      </c>
      <c r="I9450" s="188"/>
      <c r="J9450" s="189">
        <v>27.68</v>
      </c>
      <c r="K9450" s="189">
        <v>0.83</v>
      </c>
    </row>
    <row r="9451" spans="1:11" ht="25.5" x14ac:dyDescent="0.2">
      <c r="A9451" s="290" t="s">
        <v>2689</v>
      </c>
      <c r="B9451" s="186" t="s">
        <v>2870</v>
      </c>
      <c r="C9451" s="290" t="s">
        <v>2691</v>
      </c>
      <c r="D9451" s="290" t="s">
        <v>2871</v>
      </c>
      <c r="E9451" s="555" t="s">
        <v>2693</v>
      </c>
      <c r="F9451" s="555"/>
      <c r="G9451" s="187" t="s">
        <v>2694</v>
      </c>
      <c r="H9451" s="188">
        <v>0.03</v>
      </c>
      <c r="I9451" s="188"/>
      <c r="J9451" s="189">
        <v>33.79</v>
      </c>
      <c r="K9451" s="189">
        <v>1.01</v>
      </c>
    </row>
    <row r="9452" spans="1:11" x14ac:dyDescent="0.2">
      <c r="A9452" s="291" t="s">
        <v>2697</v>
      </c>
      <c r="B9452" s="190" t="s">
        <v>5682</v>
      </c>
      <c r="C9452" s="291" t="s">
        <v>2791</v>
      </c>
      <c r="D9452" s="291" t="s">
        <v>5683</v>
      </c>
      <c r="E9452" s="556" t="s">
        <v>2700</v>
      </c>
      <c r="F9452" s="556"/>
      <c r="G9452" s="191" t="s">
        <v>48</v>
      </c>
      <c r="H9452" s="192">
        <v>1</v>
      </c>
      <c r="I9452" s="192"/>
      <c r="J9452" s="193">
        <v>55.9</v>
      </c>
      <c r="K9452" s="193">
        <v>55.9</v>
      </c>
    </row>
    <row r="9453" spans="1:11" x14ac:dyDescent="0.2">
      <c r="A9453" s="287"/>
      <c r="B9453" s="287"/>
      <c r="C9453" s="287"/>
      <c r="D9453" s="287"/>
      <c r="E9453" s="287" t="s">
        <v>2709</v>
      </c>
      <c r="F9453" s="194">
        <v>1.34</v>
      </c>
      <c r="G9453" s="287" t="s">
        <v>2710</v>
      </c>
      <c r="H9453" s="194">
        <v>0</v>
      </c>
      <c r="I9453" s="287" t="s">
        <v>2711</v>
      </c>
      <c r="J9453" s="194">
        <v>1.34</v>
      </c>
    </row>
    <row r="9454" spans="1:11" x14ac:dyDescent="0.2">
      <c r="A9454" s="287"/>
      <c r="B9454" s="287"/>
      <c r="C9454" s="287"/>
      <c r="D9454" s="287"/>
      <c r="E9454" s="287" t="s">
        <v>2712</v>
      </c>
      <c r="F9454" s="194">
        <v>0</v>
      </c>
      <c r="G9454" s="287"/>
      <c r="H9454" s="552" t="s">
        <v>2713</v>
      </c>
      <c r="I9454" s="552"/>
      <c r="J9454" s="194">
        <v>57.74</v>
      </c>
    </row>
    <row r="9455" spans="1:11" ht="13.5" thickBot="1" x14ac:dyDescent="0.25">
      <c r="A9455" s="196"/>
      <c r="B9455" s="196"/>
      <c r="C9455" s="196"/>
      <c r="D9455" s="196"/>
      <c r="E9455" s="196"/>
      <c r="F9455" s="196"/>
      <c r="G9455" s="196" t="s">
        <v>2714</v>
      </c>
      <c r="H9455" s="198">
        <v>0</v>
      </c>
      <c r="I9455" s="196" t="s">
        <v>2715</v>
      </c>
      <c r="J9455" s="197">
        <v>0</v>
      </c>
    </row>
    <row r="9456" spans="1:11" ht="13.5" thickTop="1" x14ac:dyDescent="0.2">
      <c r="A9456" s="195"/>
      <c r="B9456" s="195"/>
      <c r="C9456" s="195"/>
      <c r="D9456" s="195"/>
      <c r="E9456" s="195"/>
      <c r="F9456" s="195"/>
      <c r="G9456" s="195"/>
      <c r="H9456" s="195"/>
      <c r="I9456" s="195"/>
      <c r="J9456" s="195"/>
    </row>
    <row r="9457" spans="1:11" ht="15" x14ac:dyDescent="0.2">
      <c r="A9457" s="288" t="s">
        <v>8369</v>
      </c>
      <c r="B9457" s="180" t="s">
        <v>2678</v>
      </c>
      <c r="C9457" s="288" t="s">
        <v>2679</v>
      </c>
      <c r="D9457" s="288" t="s">
        <v>2680</v>
      </c>
      <c r="E9457" s="553" t="s">
        <v>2681</v>
      </c>
      <c r="F9457" s="553"/>
      <c r="G9457" s="181" t="s">
        <v>2682</v>
      </c>
      <c r="H9457" s="180" t="s">
        <v>2683</v>
      </c>
      <c r="I9457" s="180" t="s">
        <v>6886</v>
      </c>
      <c r="J9457" s="180" t="s">
        <v>2684</v>
      </c>
      <c r="K9457" s="180" t="s">
        <v>2685</v>
      </c>
    </row>
    <row r="9458" spans="1:11" ht="25.5" x14ac:dyDescent="0.2">
      <c r="A9458" s="289" t="s">
        <v>119</v>
      </c>
      <c r="B9458" s="182" t="s">
        <v>5684</v>
      </c>
      <c r="C9458" s="289" t="s">
        <v>2687</v>
      </c>
      <c r="D9458" s="289" t="s">
        <v>2220</v>
      </c>
      <c r="E9458" s="554" t="s">
        <v>3020</v>
      </c>
      <c r="F9458" s="554"/>
      <c r="G9458" s="183" t="s">
        <v>4475</v>
      </c>
      <c r="H9458" s="184">
        <v>1</v>
      </c>
      <c r="I9458" s="185"/>
      <c r="J9458" s="185">
        <v>80.73</v>
      </c>
      <c r="K9458" s="185">
        <v>80.73</v>
      </c>
    </row>
    <row r="9459" spans="1:11" ht="25.5" x14ac:dyDescent="0.2">
      <c r="A9459" s="290" t="s">
        <v>2689</v>
      </c>
      <c r="B9459" s="186" t="s">
        <v>2870</v>
      </c>
      <c r="C9459" s="290" t="s">
        <v>2691</v>
      </c>
      <c r="D9459" s="290" t="s">
        <v>2871</v>
      </c>
      <c r="E9459" s="555" t="s">
        <v>2693</v>
      </c>
      <c r="F9459" s="555"/>
      <c r="G9459" s="187" t="s">
        <v>2694</v>
      </c>
      <c r="H9459" s="188">
        <v>0.05</v>
      </c>
      <c r="I9459" s="188"/>
      <c r="J9459" s="189">
        <v>33.79</v>
      </c>
      <c r="K9459" s="189">
        <v>1.68</v>
      </c>
    </row>
    <row r="9460" spans="1:11" ht="25.5" x14ac:dyDescent="0.2">
      <c r="A9460" s="290" t="s">
        <v>2689</v>
      </c>
      <c r="B9460" s="186" t="s">
        <v>2881</v>
      </c>
      <c r="C9460" s="290" t="s">
        <v>2691</v>
      </c>
      <c r="D9460" s="290" t="s">
        <v>2882</v>
      </c>
      <c r="E9460" s="555" t="s">
        <v>2693</v>
      </c>
      <c r="F9460" s="555"/>
      <c r="G9460" s="187" t="s">
        <v>2694</v>
      </c>
      <c r="H9460" s="188">
        <v>0.05</v>
      </c>
      <c r="I9460" s="188"/>
      <c r="J9460" s="189">
        <v>27.68</v>
      </c>
      <c r="K9460" s="189">
        <v>1.38</v>
      </c>
    </row>
    <row r="9461" spans="1:11" x14ac:dyDescent="0.2">
      <c r="A9461" s="291" t="s">
        <v>2697</v>
      </c>
      <c r="B9461" s="190" t="s">
        <v>5685</v>
      </c>
      <c r="C9461" s="291" t="s">
        <v>2687</v>
      </c>
      <c r="D9461" s="291" t="s">
        <v>2660</v>
      </c>
      <c r="E9461" s="556" t="s">
        <v>2700</v>
      </c>
      <c r="F9461" s="556"/>
      <c r="G9461" s="191" t="s">
        <v>4475</v>
      </c>
      <c r="H9461" s="192">
        <v>1</v>
      </c>
      <c r="I9461" s="192"/>
      <c r="J9461" s="193">
        <v>77.67</v>
      </c>
      <c r="K9461" s="193">
        <v>77.67</v>
      </c>
    </row>
    <row r="9462" spans="1:11" x14ac:dyDescent="0.2">
      <c r="A9462" s="287"/>
      <c r="B9462" s="287"/>
      <c r="C9462" s="287"/>
      <c r="D9462" s="287"/>
      <c r="E9462" s="287" t="s">
        <v>2709</v>
      </c>
      <c r="F9462" s="194">
        <v>2.25</v>
      </c>
      <c r="G9462" s="287" t="s">
        <v>2710</v>
      </c>
      <c r="H9462" s="194">
        <v>0</v>
      </c>
      <c r="I9462" s="287" t="s">
        <v>2711</v>
      </c>
      <c r="J9462" s="194">
        <v>2.25</v>
      </c>
    </row>
    <row r="9463" spans="1:11" x14ac:dyDescent="0.2">
      <c r="A9463" s="287"/>
      <c r="B9463" s="287"/>
      <c r="C9463" s="287"/>
      <c r="D9463" s="287"/>
      <c r="E9463" s="287" t="s">
        <v>2712</v>
      </c>
      <c r="F9463" s="194">
        <v>0</v>
      </c>
      <c r="G9463" s="287"/>
      <c r="H9463" s="552" t="s">
        <v>2713</v>
      </c>
      <c r="I9463" s="552"/>
      <c r="J9463" s="194">
        <v>80.73</v>
      </c>
    </row>
    <row r="9464" spans="1:11" ht="13.5" thickBot="1" x14ac:dyDescent="0.25">
      <c r="A9464" s="196"/>
      <c r="B9464" s="196"/>
      <c r="C9464" s="196"/>
      <c r="D9464" s="196"/>
      <c r="E9464" s="196"/>
      <c r="F9464" s="196"/>
      <c r="G9464" s="196" t="s">
        <v>2714</v>
      </c>
      <c r="H9464" s="198">
        <v>0</v>
      </c>
      <c r="I9464" s="196" t="s">
        <v>2715</v>
      </c>
      <c r="J9464" s="197">
        <v>0</v>
      </c>
    </row>
    <row r="9465" spans="1:11" ht="13.5" thickTop="1" x14ac:dyDescent="0.2">
      <c r="A9465" s="195"/>
      <c r="B9465" s="195"/>
      <c r="C9465" s="195"/>
      <c r="D9465" s="195"/>
      <c r="E9465" s="195"/>
      <c r="F9465" s="195"/>
      <c r="G9465" s="195"/>
      <c r="H9465" s="195"/>
      <c r="I9465" s="195"/>
      <c r="J9465" s="195"/>
    </row>
    <row r="9466" spans="1:11" ht="15" x14ac:dyDescent="0.2">
      <c r="A9466" s="288" t="s">
        <v>8370</v>
      </c>
      <c r="B9466" s="180" t="s">
        <v>2678</v>
      </c>
      <c r="C9466" s="288" t="s">
        <v>2679</v>
      </c>
      <c r="D9466" s="288" t="s">
        <v>2680</v>
      </c>
      <c r="E9466" s="553" t="s">
        <v>2681</v>
      </c>
      <c r="F9466" s="553"/>
      <c r="G9466" s="181" t="s">
        <v>2682</v>
      </c>
      <c r="H9466" s="180" t="s">
        <v>2683</v>
      </c>
      <c r="I9466" s="180" t="s">
        <v>6886</v>
      </c>
      <c r="J9466" s="180" t="s">
        <v>2684</v>
      </c>
      <c r="K9466" s="180" t="s">
        <v>2685</v>
      </c>
    </row>
    <row r="9467" spans="1:11" ht="25.5" x14ac:dyDescent="0.2">
      <c r="A9467" s="289" t="s">
        <v>119</v>
      </c>
      <c r="B9467" s="182" t="s">
        <v>5686</v>
      </c>
      <c r="C9467" s="289" t="s">
        <v>2687</v>
      </c>
      <c r="D9467" s="289" t="s">
        <v>2222</v>
      </c>
      <c r="E9467" s="554" t="s">
        <v>3020</v>
      </c>
      <c r="F9467" s="554"/>
      <c r="G9467" s="183" t="s">
        <v>4475</v>
      </c>
      <c r="H9467" s="184">
        <v>1</v>
      </c>
      <c r="I9467" s="185"/>
      <c r="J9467" s="185">
        <v>78.06</v>
      </c>
      <c r="K9467" s="185">
        <v>78.06</v>
      </c>
    </row>
    <row r="9468" spans="1:11" ht="25.5" x14ac:dyDescent="0.2">
      <c r="A9468" s="290" t="s">
        <v>2689</v>
      </c>
      <c r="B9468" s="186" t="s">
        <v>2870</v>
      </c>
      <c r="C9468" s="290" t="s">
        <v>2691</v>
      </c>
      <c r="D9468" s="290" t="s">
        <v>2871</v>
      </c>
      <c r="E9468" s="555" t="s">
        <v>2693</v>
      </c>
      <c r="F9468" s="555"/>
      <c r="G9468" s="187" t="s">
        <v>2694</v>
      </c>
      <c r="H9468" s="188">
        <v>0.05</v>
      </c>
      <c r="I9468" s="188"/>
      <c r="J9468" s="189">
        <v>33.79</v>
      </c>
      <c r="K9468" s="189">
        <v>1.68</v>
      </c>
    </row>
    <row r="9469" spans="1:11" ht="25.5" x14ac:dyDescent="0.2">
      <c r="A9469" s="290" t="s">
        <v>2689</v>
      </c>
      <c r="B9469" s="186" t="s">
        <v>2881</v>
      </c>
      <c r="C9469" s="290" t="s">
        <v>2691</v>
      </c>
      <c r="D9469" s="290" t="s">
        <v>2882</v>
      </c>
      <c r="E9469" s="555" t="s">
        <v>2693</v>
      </c>
      <c r="F9469" s="555"/>
      <c r="G9469" s="187" t="s">
        <v>2694</v>
      </c>
      <c r="H9469" s="188">
        <v>0.05</v>
      </c>
      <c r="I9469" s="188"/>
      <c r="J9469" s="189">
        <v>27.68</v>
      </c>
      <c r="K9469" s="189">
        <v>1.38</v>
      </c>
    </row>
    <row r="9470" spans="1:11" x14ac:dyDescent="0.2">
      <c r="A9470" s="291" t="s">
        <v>2697</v>
      </c>
      <c r="B9470" s="190" t="s">
        <v>5687</v>
      </c>
      <c r="C9470" s="291" t="s">
        <v>2687</v>
      </c>
      <c r="D9470" s="291" t="s">
        <v>2661</v>
      </c>
      <c r="E9470" s="556" t="s">
        <v>2700</v>
      </c>
      <c r="F9470" s="556"/>
      <c r="G9470" s="191" t="s">
        <v>4475</v>
      </c>
      <c r="H9470" s="192">
        <v>1</v>
      </c>
      <c r="I9470" s="192"/>
      <c r="J9470" s="193">
        <v>75</v>
      </c>
      <c r="K9470" s="193">
        <v>75</v>
      </c>
    </row>
    <row r="9471" spans="1:11" x14ac:dyDescent="0.2">
      <c r="A9471" s="287"/>
      <c r="B9471" s="287"/>
      <c r="C9471" s="287"/>
      <c r="D9471" s="287"/>
      <c r="E9471" s="287" t="s">
        <v>2709</v>
      </c>
      <c r="F9471" s="194">
        <v>2.25</v>
      </c>
      <c r="G9471" s="287" t="s">
        <v>2710</v>
      </c>
      <c r="H9471" s="194">
        <v>0</v>
      </c>
      <c r="I9471" s="287" t="s">
        <v>2711</v>
      </c>
      <c r="J9471" s="194">
        <v>2.25</v>
      </c>
    </row>
    <row r="9472" spans="1:11" x14ac:dyDescent="0.2">
      <c r="A9472" s="287"/>
      <c r="B9472" s="287"/>
      <c r="C9472" s="287"/>
      <c r="D9472" s="287"/>
      <c r="E9472" s="287" t="s">
        <v>2712</v>
      </c>
      <c r="F9472" s="194">
        <v>0</v>
      </c>
      <c r="G9472" s="287"/>
      <c r="H9472" s="552" t="s">
        <v>2713</v>
      </c>
      <c r="I9472" s="552"/>
      <c r="J9472" s="194">
        <v>78.06</v>
      </c>
    </row>
    <row r="9473" spans="1:11" ht="13.5" thickBot="1" x14ac:dyDescent="0.25">
      <c r="A9473" s="196"/>
      <c r="B9473" s="196"/>
      <c r="C9473" s="196"/>
      <c r="D9473" s="196"/>
      <c r="E9473" s="196"/>
      <c r="F9473" s="196"/>
      <c r="G9473" s="196" t="s">
        <v>2714</v>
      </c>
      <c r="H9473" s="198">
        <v>0</v>
      </c>
      <c r="I9473" s="196" t="s">
        <v>2715</v>
      </c>
      <c r="J9473" s="197">
        <v>0</v>
      </c>
    </row>
    <row r="9474" spans="1:11" ht="13.5" thickTop="1" x14ac:dyDescent="0.2">
      <c r="A9474" s="195"/>
      <c r="B9474" s="195"/>
      <c r="C9474" s="195"/>
      <c r="D9474" s="195"/>
      <c r="E9474" s="195"/>
      <c r="F9474" s="195"/>
      <c r="G9474" s="195"/>
      <c r="H9474" s="195"/>
      <c r="I9474" s="195"/>
      <c r="J9474" s="195"/>
    </row>
    <row r="9475" spans="1:11" ht="15" x14ac:dyDescent="0.2">
      <c r="A9475" s="288" t="s">
        <v>8371</v>
      </c>
      <c r="B9475" s="180" t="s">
        <v>2678</v>
      </c>
      <c r="C9475" s="288" t="s">
        <v>2679</v>
      </c>
      <c r="D9475" s="288" t="s">
        <v>2680</v>
      </c>
      <c r="E9475" s="553" t="s">
        <v>2681</v>
      </c>
      <c r="F9475" s="553"/>
      <c r="G9475" s="181" t="s">
        <v>2682</v>
      </c>
      <c r="H9475" s="180" t="s">
        <v>2683</v>
      </c>
      <c r="I9475" s="180" t="s">
        <v>6886</v>
      </c>
      <c r="J9475" s="180" t="s">
        <v>2684</v>
      </c>
      <c r="K9475" s="180" t="s">
        <v>2685</v>
      </c>
    </row>
    <row r="9476" spans="1:11" x14ac:dyDescent="0.2">
      <c r="A9476" s="289" t="s">
        <v>119</v>
      </c>
      <c r="B9476" s="182" t="s">
        <v>5688</v>
      </c>
      <c r="C9476" s="289" t="s">
        <v>2791</v>
      </c>
      <c r="D9476" s="289" t="s">
        <v>5689</v>
      </c>
      <c r="E9476" s="554">
        <v>79</v>
      </c>
      <c r="F9476" s="554"/>
      <c r="G9476" s="183" t="s">
        <v>48</v>
      </c>
      <c r="H9476" s="184">
        <v>1</v>
      </c>
      <c r="I9476" s="185"/>
      <c r="J9476" s="185">
        <v>172.84</v>
      </c>
      <c r="K9476" s="185">
        <v>172.84</v>
      </c>
    </row>
    <row r="9477" spans="1:11" ht="25.5" x14ac:dyDescent="0.2">
      <c r="A9477" s="290" t="s">
        <v>2689</v>
      </c>
      <c r="B9477" s="186" t="s">
        <v>2881</v>
      </c>
      <c r="C9477" s="290" t="s">
        <v>2691</v>
      </c>
      <c r="D9477" s="290" t="s">
        <v>2882</v>
      </c>
      <c r="E9477" s="555" t="s">
        <v>2693</v>
      </c>
      <c r="F9477" s="555"/>
      <c r="G9477" s="187" t="s">
        <v>2694</v>
      </c>
      <c r="H9477" s="188">
        <v>0.05</v>
      </c>
      <c r="I9477" s="188"/>
      <c r="J9477" s="189">
        <v>27.68</v>
      </c>
      <c r="K9477" s="189">
        <v>1.38</v>
      </c>
    </row>
    <row r="9478" spans="1:11" ht="25.5" x14ac:dyDescent="0.2">
      <c r="A9478" s="290" t="s">
        <v>2689</v>
      </c>
      <c r="B9478" s="186" t="s">
        <v>2870</v>
      </c>
      <c r="C9478" s="290" t="s">
        <v>2691</v>
      </c>
      <c r="D9478" s="290" t="s">
        <v>2871</v>
      </c>
      <c r="E9478" s="555" t="s">
        <v>2693</v>
      </c>
      <c r="F9478" s="555"/>
      <c r="G9478" s="187" t="s">
        <v>2694</v>
      </c>
      <c r="H9478" s="188">
        <v>0.05</v>
      </c>
      <c r="I9478" s="188"/>
      <c r="J9478" s="189">
        <v>33.79</v>
      </c>
      <c r="K9478" s="189">
        <v>1.68</v>
      </c>
    </row>
    <row r="9479" spans="1:11" x14ac:dyDescent="0.2">
      <c r="A9479" s="291" t="s">
        <v>2697</v>
      </c>
      <c r="B9479" s="190" t="s">
        <v>5690</v>
      </c>
      <c r="C9479" s="291" t="s">
        <v>2791</v>
      </c>
      <c r="D9479" s="291" t="s">
        <v>5691</v>
      </c>
      <c r="E9479" s="556" t="s">
        <v>2700</v>
      </c>
      <c r="F9479" s="556"/>
      <c r="G9479" s="191" t="s">
        <v>48</v>
      </c>
      <c r="H9479" s="192">
        <v>1</v>
      </c>
      <c r="I9479" s="192"/>
      <c r="J9479" s="193">
        <v>169.78</v>
      </c>
      <c r="K9479" s="193">
        <v>169.78</v>
      </c>
    </row>
    <row r="9480" spans="1:11" x14ac:dyDescent="0.2">
      <c r="A9480" s="287"/>
      <c r="B9480" s="287"/>
      <c r="C9480" s="287"/>
      <c r="D9480" s="287"/>
      <c r="E9480" s="287" t="s">
        <v>2709</v>
      </c>
      <c r="F9480" s="194">
        <v>2.25</v>
      </c>
      <c r="G9480" s="287" t="s">
        <v>2710</v>
      </c>
      <c r="H9480" s="194">
        <v>0</v>
      </c>
      <c r="I9480" s="287" t="s">
        <v>2711</v>
      </c>
      <c r="J9480" s="194">
        <v>2.25</v>
      </c>
    </row>
    <row r="9481" spans="1:11" x14ac:dyDescent="0.2">
      <c r="A9481" s="287"/>
      <c r="B9481" s="287"/>
      <c r="C9481" s="287"/>
      <c r="D9481" s="287"/>
      <c r="E9481" s="287" t="s">
        <v>2712</v>
      </c>
      <c r="F9481" s="194">
        <v>0</v>
      </c>
      <c r="G9481" s="287"/>
      <c r="H9481" s="552" t="s">
        <v>2713</v>
      </c>
      <c r="I9481" s="552"/>
      <c r="J9481" s="194">
        <v>172.84</v>
      </c>
    </row>
    <row r="9482" spans="1:11" ht="13.5" thickBot="1" x14ac:dyDescent="0.25">
      <c r="A9482" s="196"/>
      <c r="B9482" s="196"/>
      <c r="C9482" s="196"/>
      <c r="D9482" s="196"/>
      <c r="E9482" s="196"/>
      <c r="F9482" s="196"/>
      <c r="G9482" s="196" t="s">
        <v>2714</v>
      </c>
      <c r="H9482" s="198">
        <v>0</v>
      </c>
      <c r="I9482" s="196" t="s">
        <v>2715</v>
      </c>
      <c r="J9482" s="197">
        <v>0</v>
      </c>
    </row>
    <row r="9483" spans="1:11" ht="13.5" thickTop="1" x14ac:dyDescent="0.2">
      <c r="A9483" s="195"/>
      <c r="B9483" s="195"/>
      <c r="C9483" s="195"/>
      <c r="D9483" s="195"/>
      <c r="E9483" s="195"/>
      <c r="F9483" s="195"/>
      <c r="G9483" s="195"/>
      <c r="H9483" s="195"/>
      <c r="I9483" s="195"/>
      <c r="J9483" s="195"/>
    </row>
    <row r="9484" spans="1:11" ht="15" x14ac:dyDescent="0.2">
      <c r="A9484" s="288" t="s">
        <v>8372</v>
      </c>
      <c r="B9484" s="180" t="s">
        <v>2678</v>
      </c>
      <c r="C9484" s="288" t="s">
        <v>2679</v>
      </c>
      <c r="D9484" s="288" t="s">
        <v>2680</v>
      </c>
      <c r="E9484" s="553" t="s">
        <v>2681</v>
      </c>
      <c r="F9484" s="553"/>
      <c r="G9484" s="181" t="s">
        <v>2682</v>
      </c>
      <c r="H9484" s="180" t="s">
        <v>2683</v>
      </c>
      <c r="I9484" s="180" t="s">
        <v>6886</v>
      </c>
      <c r="J9484" s="180" t="s">
        <v>2684</v>
      </c>
      <c r="K9484" s="180" t="s">
        <v>2685</v>
      </c>
    </row>
    <row r="9485" spans="1:11" ht="25.5" x14ac:dyDescent="0.2">
      <c r="A9485" s="289" t="s">
        <v>119</v>
      </c>
      <c r="B9485" s="182" t="s">
        <v>5692</v>
      </c>
      <c r="C9485" s="289" t="s">
        <v>2687</v>
      </c>
      <c r="D9485" s="289" t="s">
        <v>2227</v>
      </c>
      <c r="E9485" s="554" t="s">
        <v>3020</v>
      </c>
      <c r="F9485" s="554"/>
      <c r="G9485" s="183" t="s">
        <v>2701</v>
      </c>
      <c r="H9485" s="184">
        <v>1</v>
      </c>
      <c r="I9485" s="185"/>
      <c r="J9485" s="185">
        <v>17.96</v>
      </c>
      <c r="K9485" s="185">
        <v>17.96</v>
      </c>
    </row>
    <row r="9486" spans="1:11" ht="25.5" x14ac:dyDescent="0.2">
      <c r="A9486" s="290" t="s">
        <v>2689</v>
      </c>
      <c r="B9486" s="186" t="s">
        <v>2870</v>
      </c>
      <c r="C9486" s="290" t="s">
        <v>2691</v>
      </c>
      <c r="D9486" s="290" t="s">
        <v>2871</v>
      </c>
      <c r="E9486" s="555" t="s">
        <v>2693</v>
      </c>
      <c r="F9486" s="555"/>
      <c r="G9486" s="187" t="s">
        <v>2694</v>
      </c>
      <c r="H9486" s="188">
        <v>0.05</v>
      </c>
      <c r="I9486" s="188"/>
      <c r="J9486" s="189">
        <v>33.79</v>
      </c>
      <c r="K9486" s="189">
        <v>1.68</v>
      </c>
    </row>
    <row r="9487" spans="1:11" ht="25.5" x14ac:dyDescent="0.2">
      <c r="A9487" s="290" t="s">
        <v>2689</v>
      </c>
      <c r="B9487" s="186" t="s">
        <v>2881</v>
      </c>
      <c r="C9487" s="290" t="s">
        <v>2691</v>
      </c>
      <c r="D9487" s="290" t="s">
        <v>2882</v>
      </c>
      <c r="E9487" s="555" t="s">
        <v>2693</v>
      </c>
      <c r="F9487" s="555"/>
      <c r="G9487" s="187" t="s">
        <v>2694</v>
      </c>
      <c r="H9487" s="188">
        <v>0.05</v>
      </c>
      <c r="I9487" s="188"/>
      <c r="J9487" s="189">
        <v>27.68</v>
      </c>
      <c r="K9487" s="189">
        <v>1.38</v>
      </c>
    </row>
    <row r="9488" spans="1:11" x14ac:dyDescent="0.2">
      <c r="A9488" s="291" t="s">
        <v>2697</v>
      </c>
      <c r="B9488" s="190" t="s">
        <v>5693</v>
      </c>
      <c r="C9488" s="291" t="s">
        <v>2687</v>
      </c>
      <c r="D9488" s="291" t="s">
        <v>2662</v>
      </c>
      <c r="E9488" s="556" t="s">
        <v>2700</v>
      </c>
      <c r="F9488" s="556"/>
      <c r="G9488" s="191" t="s">
        <v>4475</v>
      </c>
      <c r="H9488" s="192">
        <v>1</v>
      </c>
      <c r="I9488" s="192"/>
      <c r="J9488" s="193">
        <v>14.9</v>
      </c>
      <c r="K9488" s="193">
        <v>14.9</v>
      </c>
    </row>
    <row r="9489" spans="1:11" x14ac:dyDescent="0.2">
      <c r="A9489" s="287"/>
      <c r="B9489" s="287"/>
      <c r="C9489" s="287"/>
      <c r="D9489" s="287"/>
      <c r="E9489" s="287" t="s">
        <v>2709</v>
      </c>
      <c r="F9489" s="194">
        <v>2.25</v>
      </c>
      <c r="G9489" s="287" t="s">
        <v>2710</v>
      </c>
      <c r="H9489" s="194">
        <v>0</v>
      </c>
      <c r="I9489" s="287" t="s">
        <v>2711</v>
      </c>
      <c r="J9489" s="194">
        <v>2.25</v>
      </c>
    </row>
    <row r="9490" spans="1:11" x14ac:dyDescent="0.2">
      <c r="A9490" s="287"/>
      <c r="B9490" s="287"/>
      <c r="C9490" s="287"/>
      <c r="D9490" s="287"/>
      <c r="E9490" s="287" t="s">
        <v>2712</v>
      </c>
      <c r="F9490" s="194">
        <v>0</v>
      </c>
      <c r="G9490" s="287"/>
      <c r="H9490" s="552" t="s">
        <v>2713</v>
      </c>
      <c r="I9490" s="552"/>
      <c r="J9490" s="194">
        <v>17.96</v>
      </c>
    </row>
    <row r="9491" spans="1:11" ht="13.5" thickBot="1" x14ac:dyDescent="0.25">
      <c r="A9491" s="196"/>
      <c r="B9491" s="196"/>
      <c r="C9491" s="196"/>
      <c r="D9491" s="196"/>
      <c r="E9491" s="196"/>
      <c r="F9491" s="196"/>
      <c r="G9491" s="196" t="s">
        <v>2714</v>
      </c>
      <c r="H9491" s="198">
        <v>0</v>
      </c>
      <c r="I9491" s="196" t="s">
        <v>2715</v>
      </c>
      <c r="J9491" s="197">
        <v>0</v>
      </c>
    </row>
    <row r="9492" spans="1:11" ht="13.5" thickTop="1" x14ac:dyDescent="0.2">
      <c r="A9492" s="195"/>
      <c r="B9492" s="195"/>
      <c r="C9492" s="195"/>
      <c r="D9492" s="195"/>
      <c r="E9492" s="195"/>
      <c r="F9492" s="195"/>
      <c r="G9492" s="195"/>
      <c r="H9492" s="195"/>
      <c r="I9492" s="195"/>
      <c r="J9492" s="195"/>
    </row>
    <row r="9493" spans="1:11" ht="15" x14ac:dyDescent="0.2">
      <c r="A9493" s="288" t="s">
        <v>8373</v>
      </c>
      <c r="B9493" s="180" t="s">
        <v>2678</v>
      </c>
      <c r="C9493" s="288" t="s">
        <v>2679</v>
      </c>
      <c r="D9493" s="288" t="s">
        <v>2680</v>
      </c>
      <c r="E9493" s="553" t="s">
        <v>2681</v>
      </c>
      <c r="F9493" s="553"/>
      <c r="G9493" s="181" t="s">
        <v>2682</v>
      </c>
      <c r="H9493" s="180" t="s">
        <v>2683</v>
      </c>
      <c r="I9493" s="180" t="s">
        <v>6886</v>
      </c>
      <c r="J9493" s="180" t="s">
        <v>2684</v>
      </c>
      <c r="K9493" s="180" t="s">
        <v>2685</v>
      </c>
    </row>
    <row r="9494" spans="1:11" ht="25.5" x14ac:dyDescent="0.2">
      <c r="A9494" s="289" t="s">
        <v>119</v>
      </c>
      <c r="B9494" s="182" t="s">
        <v>5694</v>
      </c>
      <c r="C9494" s="289" t="s">
        <v>2687</v>
      </c>
      <c r="D9494" s="289" t="s">
        <v>2229</v>
      </c>
      <c r="E9494" s="554" t="s">
        <v>3020</v>
      </c>
      <c r="F9494" s="554"/>
      <c r="G9494" s="183" t="s">
        <v>2701</v>
      </c>
      <c r="H9494" s="184">
        <v>1</v>
      </c>
      <c r="I9494" s="185"/>
      <c r="J9494" s="185">
        <v>24.06</v>
      </c>
      <c r="K9494" s="185">
        <v>24.06</v>
      </c>
    </row>
    <row r="9495" spans="1:11" ht="25.5" x14ac:dyDescent="0.2">
      <c r="A9495" s="290" t="s">
        <v>2689</v>
      </c>
      <c r="B9495" s="186" t="s">
        <v>2870</v>
      </c>
      <c r="C9495" s="290" t="s">
        <v>2691</v>
      </c>
      <c r="D9495" s="290" t="s">
        <v>2871</v>
      </c>
      <c r="E9495" s="555" t="s">
        <v>2693</v>
      </c>
      <c r="F9495" s="555"/>
      <c r="G9495" s="187" t="s">
        <v>2694</v>
      </c>
      <c r="H9495" s="188">
        <v>0.05</v>
      </c>
      <c r="I9495" s="188"/>
      <c r="J9495" s="189">
        <v>33.79</v>
      </c>
      <c r="K9495" s="189">
        <v>1.68</v>
      </c>
    </row>
    <row r="9496" spans="1:11" ht="25.5" x14ac:dyDescent="0.2">
      <c r="A9496" s="290" t="s">
        <v>2689</v>
      </c>
      <c r="B9496" s="186" t="s">
        <v>2881</v>
      </c>
      <c r="C9496" s="290" t="s">
        <v>2691</v>
      </c>
      <c r="D9496" s="290" t="s">
        <v>2882</v>
      </c>
      <c r="E9496" s="555" t="s">
        <v>2693</v>
      </c>
      <c r="F9496" s="555"/>
      <c r="G9496" s="187" t="s">
        <v>2694</v>
      </c>
      <c r="H9496" s="188">
        <v>0.05</v>
      </c>
      <c r="I9496" s="188"/>
      <c r="J9496" s="189">
        <v>27.68</v>
      </c>
      <c r="K9496" s="189">
        <v>1.38</v>
      </c>
    </row>
    <row r="9497" spans="1:11" x14ac:dyDescent="0.2">
      <c r="A9497" s="291" t="s">
        <v>2697</v>
      </c>
      <c r="B9497" s="190" t="s">
        <v>5695</v>
      </c>
      <c r="C9497" s="291" t="s">
        <v>2687</v>
      </c>
      <c r="D9497" s="291" t="s">
        <v>2664</v>
      </c>
      <c r="E9497" s="556" t="s">
        <v>2700</v>
      </c>
      <c r="F9497" s="556"/>
      <c r="G9497" s="191" t="s">
        <v>4475</v>
      </c>
      <c r="H9497" s="192">
        <v>1</v>
      </c>
      <c r="I9497" s="192"/>
      <c r="J9497" s="193">
        <v>21</v>
      </c>
      <c r="K9497" s="193">
        <v>21</v>
      </c>
    </row>
    <row r="9498" spans="1:11" x14ac:dyDescent="0.2">
      <c r="A9498" s="287"/>
      <c r="B9498" s="287"/>
      <c r="C9498" s="287"/>
      <c r="D9498" s="287"/>
      <c r="E9498" s="287" t="s">
        <v>2709</v>
      </c>
      <c r="F9498" s="194">
        <v>2.25</v>
      </c>
      <c r="G9498" s="287" t="s">
        <v>2710</v>
      </c>
      <c r="H9498" s="194">
        <v>0</v>
      </c>
      <c r="I9498" s="287" t="s">
        <v>2711</v>
      </c>
      <c r="J9498" s="194">
        <v>2.25</v>
      </c>
    </row>
    <row r="9499" spans="1:11" x14ac:dyDescent="0.2">
      <c r="A9499" s="287"/>
      <c r="B9499" s="287"/>
      <c r="C9499" s="287"/>
      <c r="D9499" s="287"/>
      <c r="E9499" s="287" t="s">
        <v>2712</v>
      </c>
      <c r="F9499" s="194">
        <v>0</v>
      </c>
      <c r="G9499" s="287"/>
      <c r="H9499" s="552" t="s">
        <v>2713</v>
      </c>
      <c r="I9499" s="552"/>
      <c r="J9499" s="194">
        <v>24.06</v>
      </c>
    </row>
    <row r="9500" spans="1:11" ht="13.5" thickBot="1" x14ac:dyDescent="0.25">
      <c r="A9500" s="196"/>
      <c r="B9500" s="196"/>
      <c r="C9500" s="196"/>
      <c r="D9500" s="196"/>
      <c r="E9500" s="196"/>
      <c r="F9500" s="196"/>
      <c r="G9500" s="196" t="s">
        <v>2714</v>
      </c>
      <c r="H9500" s="198">
        <v>0</v>
      </c>
      <c r="I9500" s="196" t="s">
        <v>2715</v>
      </c>
      <c r="J9500" s="197">
        <v>0</v>
      </c>
    </row>
    <row r="9501" spans="1:11" ht="13.5" thickTop="1" x14ac:dyDescent="0.2">
      <c r="A9501" s="195"/>
      <c r="B9501" s="195"/>
      <c r="C9501" s="195"/>
      <c r="D9501" s="195"/>
      <c r="E9501" s="195"/>
      <c r="F9501" s="195"/>
      <c r="G9501" s="195"/>
      <c r="H9501" s="195"/>
      <c r="I9501" s="195"/>
      <c r="J9501" s="195"/>
    </row>
    <row r="9502" spans="1:11" ht="15" x14ac:dyDescent="0.2">
      <c r="A9502" s="288" t="s">
        <v>8374</v>
      </c>
      <c r="B9502" s="180" t="s">
        <v>2678</v>
      </c>
      <c r="C9502" s="288" t="s">
        <v>2679</v>
      </c>
      <c r="D9502" s="288" t="s">
        <v>2680</v>
      </c>
      <c r="E9502" s="553" t="s">
        <v>2681</v>
      </c>
      <c r="F9502" s="553"/>
      <c r="G9502" s="181" t="s">
        <v>2682</v>
      </c>
      <c r="H9502" s="180" t="s">
        <v>2683</v>
      </c>
      <c r="I9502" s="180" t="s">
        <v>6886</v>
      </c>
      <c r="J9502" s="180" t="s">
        <v>2684</v>
      </c>
      <c r="K9502" s="180" t="s">
        <v>2685</v>
      </c>
    </row>
    <row r="9503" spans="1:11" ht="25.5" x14ac:dyDescent="0.2">
      <c r="A9503" s="289" t="s">
        <v>119</v>
      </c>
      <c r="B9503" s="182" t="s">
        <v>5696</v>
      </c>
      <c r="C9503" s="289" t="s">
        <v>2687</v>
      </c>
      <c r="D9503" s="289" t="s">
        <v>2231</v>
      </c>
      <c r="E9503" s="554" t="s">
        <v>3020</v>
      </c>
      <c r="F9503" s="554"/>
      <c r="G9503" s="183" t="s">
        <v>2701</v>
      </c>
      <c r="H9503" s="184">
        <v>1</v>
      </c>
      <c r="I9503" s="185"/>
      <c r="J9503" s="185">
        <v>38.06</v>
      </c>
      <c r="K9503" s="185">
        <v>38.06</v>
      </c>
    </row>
    <row r="9504" spans="1:11" ht="25.5" x14ac:dyDescent="0.2">
      <c r="A9504" s="290" t="s">
        <v>2689</v>
      </c>
      <c r="B9504" s="186" t="s">
        <v>2870</v>
      </c>
      <c r="C9504" s="290" t="s">
        <v>2691</v>
      </c>
      <c r="D9504" s="290" t="s">
        <v>2871</v>
      </c>
      <c r="E9504" s="555" t="s">
        <v>2693</v>
      </c>
      <c r="F9504" s="555"/>
      <c r="G9504" s="187" t="s">
        <v>2694</v>
      </c>
      <c r="H9504" s="188">
        <v>0.05</v>
      </c>
      <c r="I9504" s="188"/>
      <c r="J9504" s="189">
        <v>33.79</v>
      </c>
      <c r="K9504" s="189">
        <v>1.68</v>
      </c>
    </row>
    <row r="9505" spans="1:11" ht="25.5" x14ac:dyDescent="0.2">
      <c r="A9505" s="290" t="s">
        <v>2689</v>
      </c>
      <c r="B9505" s="186" t="s">
        <v>2881</v>
      </c>
      <c r="C9505" s="290" t="s">
        <v>2691</v>
      </c>
      <c r="D9505" s="290" t="s">
        <v>2882</v>
      </c>
      <c r="E9505" s="555" t="s">
        <v>2693</v>
      </c>
      <c r="F9505" s="555"/>
      <c r="G9505" s="187" t="s">
        <v>2694</v>
      </c>
      <c r="H9505" s="188">
        <v>0.05</v>
      </c>
      <c r="I9505" s="188"/>
      <c r="J9505" s="189">
        <v>27.68</v>
      </c>
      <c r="K9505" s="189">
        <v>1.38</v>
      </c>
    </row>
    <row r="9506" spans="1:11" x14ac:dyDescent="0.2">
      <c r="A9506" s="291" t="s">
        <v>2697</v>
      </c>
      <c r="B9506" s="190" t="s">
        <v>5697</v>
      </c>
      <c r="C9506" s="291" t="s">
        <v>2687</v>
      </c>
      <c r="D9506" s="291" t="s">
        <v>2665</v>
      </c>
      <c r="E9506" s="556" t="s">
        <v>2700</v>
      </c>
      <c r="F9506" s="556"/>
      <c r="G9506" s="191" t="s">
        <v>4475</v>
      </c>
      <c r="H9506" s="192">
        <v>1</v>
      </c>
      <c r="I9506" s="192"/>
      <c r="J9506" s="193">
        <v>35</v>
      </c>
      <c r="K9506" s="193">
        <v>35</v>
      </c>
    </row>
    <row r="9507" spans="1:11" x14ac:dyDescent="0.2">
      <c r="A9507" s="287"/>
      <c r="B9507" s="287"/>
      <c r="C9507" s="287"/>
      <c r="D9507" s="287"/>
      <c r="E9507" s="287" t="s">
        <v>2709</v>
      </c>
      <c r="F9507" s="194">
        <v>2.25</v>
      </c>
      <c r="G9507" s="287" t="s">
        <v>2710</v>
      </c>
      <c r="H9507" s="194">
        <v>0</v>
      </c>
      <c r="I9507" s="287" t="s">
        <v>2711</v>
      </c>
      <c r="J9507" s="194">
        <v>2.25</v>
      </c>
    </row>
    <row r="9508" spans="1:11" x14ac:dyDescent="0.2">
      <c r="A9508" s="287"/>
      <c r="B9508" s="287"/>
      <c r="C9508" s="287"/>
      <c r="D9508" s="287"/>
      <c r="E9508" s="287" t="s">
        <v>2712</v>
      </c>
      <c r="F9508" s="194">
        <v>0</v>
      </c>
      <c r="G9508" s="287"/>
      <c r="H9508" s="552" t="s">
        <v>2713</v>
      </c>
      <c r="I9508" s="552"/>
      <c r="J9508" s="194">
        <v>38.06</v>
      </c>
    </row>
    <row r="9509" spans="1:11" ht="13.5" thickBot="1" x14ac:dyDescent="0.25">
      <c r="A9509" s="196"/>
      <c r="B9509" s="196"/>
      <c r="C9509" s="196"/>
      <c r="D9509" s="196"/>
      <c r="E9509" s="196"/>
      <c r="F9509" s="196"/>
      <c r="G9509" s="196" t="s">
        <v>2714</v>
      </c>
      <c r="H9509" s="198">
        <v>0</v>
      </c>
      <c r="I9509" s="196" t="s">
        <v>2715</v>
      </c>
      <c r="J9509" s="197">
        <v>0</v>
      </c>
    </row>
    <row r="9510" spans="1:11" ht="13.5" thickTop="1" x14ac:dyDescent="0.2">
      <c r="A9510" s="195"/>
      <c r="B9510" s="195"/>
      <c r="C9510" s="195"/>
      <c r="D9510" s="195"/>
      <c r="E9510" s="195"/>
      <c r="F9510" s="195"/>
      <c r="G9510" s="195"/>
      <c r="H9510" s="195"/>
      <c r="I9510" s="195"/>
      <c r="J9510" s="195"/>
    </row>
    <row r="9511" spans="1:11" ht="15" x14ac:dyDescent="0.2">
      <c r="A9511" s="288" t="s">
        <v>8375</v>
      </c>
      <c r="B9511" s="180" t="s">
        <v>2678</v>
      </c>
      <c r="C9511" s="288" t="s">
        <v>2679</v>
      </c>
      <c r="D9511" s="288" t="s">
        <v>2680</v>
      </c>
      <c r="E9511" s="553" t="s">
        <v>2681</v>
      </c>
      <c r="F9511" s="553"/>
      <c r="G9511" s="181" t="s">
        <v>2682</v>
      </c>
      <c r="H9511" s="180" t="s">
        <v>2683</v>
      </c>
      <c r="I9511" s="180" t="s">
        <v>6886</v>
      </c>
      <c r="J9511" s="180" t="s">
        <v>2684</v>
      </c>
      <c r="K9511" s="180" t="s">
        <v>2685</v>
      </c>
    </row>
    <row r="9512" spans="1:11" x14ac:dyDescent="0.2">
      <c r="A9512" s="289" t="s">
        <v>119</v>
      </c>
      <c r="B9512" s="182" t="s">
        <v>5698</v>
      </c>
      <c r="C9512" s="289" t="s">
        <v>2687</v>
      </c>
      <c r="D9512" s="289" t="s">
        <v>2233</v>
      </c>
      <c r="E9512" s="554" t="s">
        <v>3020</v>
      </c>
      <c r="F9512" s="554"/>
      <c r="G9512" s="183" t="s">
        <v>2701</v>
      </c>
      <c r="H9512" s="184">
        <v>1</v>
      </c>
      <c r="I9512" s="185"/>
      <c r="J9512" s="185">
        <v>22.96</v>
      </c>
      <c r="K9512" s="185">
        <v>22.96</v>
      </c>
    </row>
    <row r="9513" spans="1:11" ht="25.5" x14ac:dyDescent="0.2">
      <c r="A9513" s="290" t="s">
        <v>2689</v>
      </c>
      <c r="B9513" s="186" t="s">
        <v>2870</v>
      </c>
      <c r="C9513" s="290" t="s">
        <v>2691</v>
      </c>
      <c r="D9513" s="290" t="s">
        <v>2871</v>
      </c>
      <c r="E9513" s="555" t="s">
        <v>2693</v>
      </c>
      <c r="F9513" s="555"/>
      <c r="G9513" s="187" t="s">
        <v>2694</v>
      </c>
      <c r="H9513" s="188">
        <v>0.05</v>
      </c>
      <c r="I9513" s="188"/>
      <c r="J9513" s="189">
        <v>33.79</v>
      </c>
      <c r="K9513" s="189">
        <v>1.68</v>
      </c>
    </row>
    <row r="9514" spans="1:11" ht="25.5" x14ac:dyDescent="0.2">
      <c r="A9514" s="290" t="s">
        <v>2689</v>
      </c>
      <c r="B9514" s="186" t="s">
        <v>2881</v>
      </c>
      <c r="C9514" s="290" t="s">
        <v>2691</v>
      </c>
      <c r="D9514" s="290" t="s">
        <v>2882</v>
      </c>
      <c r="E9514" s="555" t="s">
        <v>2693</v>
      </c>
      <c r="F9514" s="555"/>
      <c r="G9514" s="187" t="s">
        <v>2694</v>
      </c>
      <c r="H9514" s="188">
        <v>0.05</v>
      </c>
      <c r="I9514" s="188"/>
      <c r="J9514" s="189">
        <v>27.68</v>
      </c>
      <c r="K9514" s="189">
        <v>1.38</v>
      </c>
    </row>
    <row r="9515" spans="1:11" x14ac:dyDescent="0.2">
      <c r="A9515" s="291" t="s">
        <v>2697</v>
      </c>
      <c r="B9515" s="190" t="s">
        <v>5699</v>
      </c>
      <c r="C9515" s="291" t="s">
        <v>2687</v>
      </c>
      <c r="D9515" s="291" t="s">
        <v>2666</v>
      </c>
      <c r="E9515" s="556" t="s">
        <v>2700</v>
      </c>
      <c r="F9515" s="556"/>
      <c r="G9515" s="191" t="s">
        <v>4475</v>
      </c>
      <c r="H9515" s="192">
        <v>1</v>
      </c>
      <c r="I9515" s="192"/>
      <c r="J9515" s="193">
        <v>19.899999999999999</v>
      </c>
      <c r="K9515" s="193">
        <v>19.899999999999999</v>
      </c>
    </row>
    <row r="9516" spans="1:11" x14ac:dyDescent="0.2">
      <c r="A9516" s="287"/>
      <c r="B9516" s="287"/>
      <c r="C9516" s="287"/>
      <c r="D9516" s="287"/>
      <c r="E9516" s="287" t="s">
        <v>2709</v>
      </c>
      <c r="F9516" s="194">
        <v>2.25</v>
      </c>
      <c r="G9516" s="287" t="s">
        <v>2710</v>
      </c>
      <c r="H9516" s="194">
        <v>0</v>
      </c>
      <c r="I9516" s="287" t="s">
        <v>2711</v>
      </c>
      <c r="J9516" s="194">
        <v>2.25</v>
      </c>
    </row>
    <row r="9517" spans="1:11" x14ac:dyDescent="0.2">
      <c r="A9517" s="287"/>
      <c r="B9517" s="287"/>
      <c r="C9517" s="287"/>
      <c r="D9517" s="287"/>
      <c r="E9517" s="287" t="s">
        <v>2712</v>
      </c>
      <c r="F9517" s="194">
        <v>0</v>
      </c>
      <c r="G9517" s="287"/>
      <c r="H9517" s="552" t="s">
        <v>2713</v>
      </c>
      <c r="I9517" s="552"/>
      <c r="J9517" s="194">
        <v>22.96</v>
      </c>
    </row>
    <row r="9518" spans="1:11" ht="13.5" thickBot="1" x14ac:dyDescent="0.25">
      <c r="A9518" s="196"/>
      <c r="B9518" s="196"/>
      <c r="C9518" s="196"/>
      <c r="D9518" s="196"/>
      <c r="E9518" s="196"/>
      <c r="F9518" s="196"/>
      <c r="G9518" s="196" t="s">
        <v>2714</v>
      </c>
      <c r="H9518" s="198">
        <v>0</v>
      </c>
      <c r="I9518" s="196" t="s">
        <v>2715</v>
      </c>
      <c r="J9518" s="197">
        <v>0</v>
      </c>
    </row>
    <row r="9519" spans="1:11" ht="13.5" thickTop="1" x14ac:dyDescent="0.2">
      <c r="A9519" s="195"/>
      <c r="B9519" s="195"/>
      <c r="C9519" s="195"/>
      <c r="D9519" s="195"/>
      <c r="E9519" s="195"/>
      <c r="F9519" s="195"/>
      <c r="G9519" s="195"/>
      <c r="H9519" s="195"/>
      <c r="I9519" s="195"/>
      <c r="J9519" s="195"/>
    </row>
    <row r="9520" spans="1:11" ht="15" x14ac:dyDescent="0.2">
      <c r="A9520" s="288" t="s">
        <v>8376</v>
      </c>
      <c r="B9520" s="180" t="s">
        <v>2678</v>
      </c>
      <c r="C9520" s="288" t="s">
        <v>2679</v>
      </c>
      <c r="D9520" s="288" t="s">
        <v>2680</v>
      </c>
      <c r="E9520" s="553" t="s">
        <v>2681</v>
      </c>
      <c r="F9520" s="553"/>
      <c r="G9520" s="181" t="s">
        <v>2682</v>
      </c>
      <c r="H9520" s="180" t="s">
        <v>2683</v>
      </c>
      <c r="I9520" s="180" t="s">
        <v>6886</v>
      </c>
      <c r="J9520" s="180" t="s">
        <v>2684</v>
      </c>
      <c r="K9520" s="180" t="s">
        <v>2685</v>
      </c>
    </row>
    <row r="9521" spans="1:11" x14ac:dyDescent="0.2">
      <c r="A9521" s="289" t="s">
        <v>119</v>
      </c>
      <c r="B9521" s="182" t="s">
        <v>5700</v>
      </c>
      <c r="C9521" s="289" t="s">
        <v>2687</v>
      </c>
      <c r="D9521" s="289" t="s">
        <v>2235</v>
      </c>
      <c r="E9521" s="554" t="s">
        <v>3020</v>
      </c>
      <c r="F9521" s="554"/>
      <c r="G9521" s="183" t="s">
        <v>2701</v>
      </c>
      <c r="H9521" s="184">
        <v>1</v>
      </c>
      <c r="I9521" s="185"/>
      <c r="J9521" s="185">
        <v>208.05</v>
      </c>
      <c r="K9521" s="185">
        <v>208.05</v>
      </c>
    </row>
    <row r="9522" spans="1:11" ht="25.5" x14ac:dyDescent="0.2">
      <c r="A9522" s="290" t="s">
        <v>2689</v>
      </c>
      <c r="B9522" s="186" t="s">
        <v>2870</v>
      </c>
      <c r="C9522" s="290" t="s">
        <v>2691</v>
      </c>
      <c r="D9522" s="290" t="s">
        <v>2871</v>
      </c>
      <c r="E9522" s="555" t="s">
        <v>2693</v>
      </c>
      <c r="F9522" s="555"/>
      <c r="G9522" s="187" t="s">
        <v>2694</v>
      </c>
      <c r="H9522" s="188">
        <v>0.05</v>
      </c>
      <c r="I9522" s="188"/>
      <c r="J9522" s="189">
        <v>33.79</v>
      </c>
      <c r="K9522" s="189">
        <v>1.68</v>
      </c>
    </row>
    <row r="9523" spans="1:11" ht="25.5" x14ac:dyDescent="0.2">
      <c r="A9523" s="290" t="s">
        <v>2689</v>
      </c>
      <c r="B9523" s="186" t="s">
        <v>2881</v>
      </c>
      <c r="C9523" s="290" t="s">
        <v>2691</v>
      </c>
      <c r="D9523" s="290" t="s">
        <v>2882</v>
      </c>
      <c r="E9523" s="555" t="s">
        <v>2693</v>
      </c>
      <c r="F9523" s="555"/>
      <c r="G9523" s="187" t="s">
        <v>2694</v>
      </c>
      <c r="H9523" s="188">
        <v>0.05</v>
      </c>
      <c r="I9523" s="188"/>
      <c r="J9523" s="189">
        <v>27.68</v>
      </c>
      <c r="K9523" s="189">
        <v>1.38</v>
      </c>
    </row>
    <row r="9524" spans="1:11" x14ac:dyDescent="0.2">
      <c r="A9524" s="291" t="s">
        <v>2697</v>
      </c>
      <c r="B9524" s="190" t="s">
        <v>5701</v>
      </c>
      <c r="C9524" s="291" t="s">
        <v>2687</v>
      </c>
      <c r="D9524" s="291" t="s">
        <v>2667</v>
      </c>
      <c r="E9524" s="556" t="s">
        <v>2700</v>
      </c>
      <c r="F9524" s="556"/>
      <c r="G9524" s="191" t="s">
        <v>4475</v>
      </c>
      <c r="H9524" s="192">
        <v>1</v>
      </c>
      <c r="I9524" s="192"/>
      <c r="J9524" s="193">
        <v>204.99</v>
      </c>
      <c r="K9524" s="193">
        <v>204.99</v>
      </c>
    </row>
    <row r="9525" spans="1:11" x14ac:dyDescent="0.2">
      <c r="A9525" s="287"/>
      <c r="B9525" s="287"/>
      <c r="C9525" s="287"/>
      <c r="D9525" s="287"/>
      <c r="E9525" s="287" t="s">
        <v>2709</v>
      </c>
      <c r="F9525" s="194">
        <v>2.25</v>
      </c>
      <c r="G9525" s="287" t="s">
        <v>2710</v>
      </c>
      <c r="H9525" s="194">
        <v>0</v>
      </c>
      <c r="I9525" s="287" t="s">
        <v>2711</v>
      </c>
      <c r="J9525" s="194">
        <v>2.25</v>
      </c>
    </row>
    <row r="9526" spans="1:11" x14ac:dyDescent="0.2">
      <c r="A9526" s="287"/>
      <c r="B9526" s="287"/>
      <c r="C9526" s="287"/>
      <c r="D9526" s="287"/>
      <c r="E9526" s="287" t="s">
        <v>2712</v>
      </c>
      <c r="F9526" s="194">
        <v>0</v>
      </c>
      <c r="G9526" s="287"/>
      <c r="H9526" s="552" t="s">
        <v>2713</v>
      </c>
      <c r="I9526" s="552"/>
      <c r="J9526" s="194">
        <v>208.05</v>
      </c>
    </row>
    <row r="9527" spans="1:11" ht="13.5" thickBot="1" x14ac:dyDescent="0.25">
      <c r="A9527" s="196"/>
      <c r="B9527" s="196"/>
      <c r="C9527" s="196"/>
      <c r="D9527" s="196"/>
      <c r="E9527" s="196"/>
      <c r="F9527" s="196"/>
      <c r="G9527" s="196" t="s">
        <v>2714</v>
      </c>
      <c r="H9527" s="198">
        <v>0</v>
      </c>
      <c r="I9527" s="196" t="s">
        <v>2715</v>
      </c>
      <c r="J9527" s="197">
        <v>0</v>
      </c>
    </row>
    <row r="9528" spans="1:11" ht="13.5" thickTop="1" x14ac:dyDescent="0.2">
      <c r="A9528" s="195"/>
      <c r="B9528" s="195"/>
      <c r="C9528" s="195"/>
      <c r="D9528" s="195"/>
      <c r="E9528" s="195"/>
      <c r="F9528" s="195"/>
      <c r="G9528" s="195"/>
      <c r="H9528" s="195"/>
      <c r="I9528" s="195"/>
      <c r="J9528" s="195"/>
    </row>
    <row r="9529" spans="1:11" ht="15" x14ac:dyDescent="0.2">
      <c r="A9529" s="288" t="s">
        <v>8377</v>
      </c>
      <c r="B9529" s="180" t="s">
        <v>2678</v>
      </c>
      <c r="C9529" s="288" t="s">
        <v>2679</v>
      </c>
      <c r="D9529" s="288" t="s">
        <v>2680</v>
      </c>
      <c r="E9529" s="553" t="s">
        <v>2681</v>
      </c>
      <c r="F9529" s="553"/>
      <c r="G9529" s="181" t="s">
        <v>2682</v>
      </c>
      <c r="H9529" s="180" t="s">
        <v>2683</v>
      </c>
      <c r="I9529" s="180" t="s">
        <v>6886</v>
      </c>
      <c r="J9529" s="180" t="s">
        <v>2684</v>
      </c>
      <c r="K9529" s="180" t="s">
        <v>2685</v>
      </c>
    </row>
    <row r="9530" spans="1:11" x14ac:dyDescent="0.2">
      <c r="A9530" s="289" t="s">
        <v>119</v>
      </c>
      <c r="B9530" s="182" t="s">
        <v>5702</v>
      </c>
      <c r="C9530" s="289" t="s">
        <v>2687</v>
      </c>
      <c r="D9530" s="289" t="s">
        <v>2237</v>
      </c>
      <c r="E9530" s="554" t="s">
        <v>3020</v>
      </c>
      <c r="F9530" s="554"/>
      <c r="G9530" s="183" t="s">
        <v>2701</v>
      </c>
      <c r="H9530" s="184">
        <v>1</v>
      </c>
      <c r="I9530" s="185"/>
      <c r="J9530" s="185">
        <v>104.25</v>
      </c>
      <c r="K9530" s="185">
        <v>104.25</v>
      </c>
    </row>
    <row r="9531" spans="1:11" ht="25.5" x14ac:dyDescent="0.2">
      <c r="A9531" s="290" t="s">
        <v>2689</v>
      </c>
      <c r="B9531" s="186" t="s">
        <v>2870</v>
      </c>
      <c r="C9531" s="290" t="s">
        <v>2691</v>
      </c>
      <c r="D9531" s="290" t="s">
        <v>2871</v>
      </c>
      <c r="E9531" s="555" t="s">
        <v>2693</v>
      </c>
      <c r="F9531" s="555"/>
      <c r="G9531" s="187" t="s">
        <v>2694</v>
      </c>
      <c r="H9531" s="188">
        <v>0.05</v>
      </c>
      <c r="I9531" s="188"/>
      <c r="J9531" s="189">
        <v>33.79</v>
      </c>
      <c r="K9531" s="189">
        <v>1.68</v>
      </c>
    </row>
    <row r="9532" spans="1:11" ht="25.5" x14ac:dyDescent="0.2">
      <c r="A9532" s="290" t="s">
        <v>2689</v>
      </c>
      <c r="B9532" s="186" t="s">
        <v>2881</v>
      </c>
      <c r="C9532" s="290" t="s">
        <v>2691</v>
      </c>
      <c r="D9532" s="290" t="s">
        <v>2882</v>
      </c>
      <c r="E9532" s="555" t="s">
        <v>2693</v>
      </c>
      <c r="F9532" s="555"/>
      <c r="G9532" s="187" t="s">
        <v>2694</v>
      </c>
      <c r="H9532" s="188">
        <v>0.05</v>
      </c>
      <c r="I9532" s="188"/>
      <c r="J9532" s="189">
        <v>27.68</v>
      </c>
      <c r="K9532" s="189">
        <v>1.38</v>
      </c>
    </row>
    <row r="9533" spans="1:11" x14ac:dyDescent="0.2">
      <c r="A9533" s="291" t="s">
        <v>2697</v>
      </c>
      <c r="B9533" s="190" t="s">
        <v>5703</v>
      </c>
      <c r="C9533" s="291" t="s">
        <v>2687</v>
      </c>
      <c r="D9533" s="291" t="s">
        <v>2668</v>
      </c>
      <c r="E9533" s="556" t="s">
        <v>2700</v>
      </c>
      <c r="F9533" s="556"/>
      <c r="G9533" s="191" t="s">
        <v>4475</v>
      </c>
      <c r="H9533" s="192">
        <v>1</v>
      </c>
      <c r="I9533" s="192"/>
      <c r="J9533" s="193">
        <v>101.19</v>
      </c>
      <c r="K9533" s="193">
        <v>101.19</v>
      </c>
    </row>
    <row r="9534" spans="1:11" x14ac:dyDescent="0.2">
      <c r="A9534" s="287"/>
      <c r="B9534" s="287"/>
      <c r="C9534" s="287"/>
      <c r="D9534" s="287"/>
      <c r="E9534" s="287" t="s">
        <v>2709</v>
      </c>
      <c r="F9534" s="194">
        <v>2.25</v>
      </c>
      <c r="G9534" s="287" t="s">
        <v>2710</v>
      </c>
      <c r="H9534" s="194">
        <v>0</v>
      </c>
      <c r="I9534" s="287" t="s">
        <v>2711</v>
      </c>
      <c r="J9534" s="194">
        <v>2.25</v>
      </c>
    </row>
    <row r="9535" spans="1:11" x14ac:dyDescent="0.2">
      <c r="A9535" s="287"/>
      <c r="B9535" s="287"/>
      <c r="C9535" s="287"/>
      <c r="D9535" s="287"/>
      <c r="E9535" s="287" t="s">
        <v>2712</v>
      </c>
      <c r="F9535" s="194">
        <v>0</v>
      </c>
      <c r="G9535" s="287"/>
      <c r="H9535" s="552" t="s">
        <v>2713</v>
      </c>
      <c r="I9535" s="552"/>
      <c r="J9535" s="194">
        <v>104.25</v>
      </c>
    </row>
    <row r="9536" spans="1:11" ht="13.5" thickBot="1" x14ac:dyDescent="0.25">
      <c r="A9536" s="196"/>
      <c r="B9536" s="196"/>
      <c r="C9536" s="196"/>
      <c r="D9536" s="196"/>
      <c r="E9536" s="196"/>
      <c r="F9536" s="196"/>
      <c r="G9536" s="196" t="s">
        <v>2714</v>
      </c>
      <c r="H9536" s="198">
        <v>0</v>
      </c>
      <c r="I9536" s="196" t="s">
        <v>2715</v>
      </c>
      <c r="J9536" s="197">
        <v>0</v>
      </c>
    </row>
    <row r="9537" spans="1:11" ht="13.5" thickTop="1" x14ac:dyDescent="0.2">
      <c r="A9537" s="195"/>
      <c r="B9537" s="195"/>
      <c r="C9537" s="195"/>
      <c r="D9537" s="195"/>
      <c r="E9537" s="195"/>
      <c r="F9537" s="195"/>
      <c r="G9537" s="195"/>
      <c r="H9537" s="195"/>
      <c r="I9537" s="195"/>
      <c r="J9537" s="195"/>
    </row>
    <row r="9538" spans="1:11" ht="15" x14ac:dyDescent="0.2">
      <c r="A9538" s="288" t="s">
        <v>8378</v>
      </c>
      <c r="B9538" s="180" t="s">
        <v>2678</v>
      </c>
      <c r="C9538" s="288" t="s">
        <v>2679</v>
      </c>
      <c r="D9538" s="288" t="s">
        <v>2680</v>
      </c>
      <c r="E9538" s="553" t="s">
        <v>2681</v>
      </c>
      <c r="F9538" s="553"/>
      <c r="G9538" s="181" t="s">
        <v>2682</v>
      </c>
      <c r="H9538" s="180" t="s">
        <v>2683</v>
      </c>
      <c r="I9538" s="180" t="s">
        <v>6886</v>
      </c>
      <c r="J9538" s="180" t="s">
        <v>2684</v>
      </c>
      <c r="K9538" s="180" t="s">
        <v>2685</v>
      </c>
    </row>
    <row r="9539" spans="1:11" ht="25.5" x14ac:dyDescent="0.2">
      <c r="A9539" s="289" t="s">
        <v>119</v>
      </c>
      <c r="B9539" s="182" t="s">
        <v>5704</v>
      </c>
      <c r="C9539" s="289" t="s">
        <v>2687</v>
      </c>
      <c r="D9539" s="289" t="s">
        <v>5705</v>
      </c>
      <c r="E9539" s="554" t="s">
        <v>3020</v>
      </c>
      <c r="F9539" s="554"/>
      <c r="G9539" s="183" t="s">
        <v>114</v>
      </c>
      <c r="H9539" s="184">
        <v>1</v>
      </c>
      <c r="I9539" s="185"/>
      <c r="J9539" s="185">
        <v>381.79</v>
      </c>
      <c r="K9539" s="185">
        <v>381.79</v>
      </c>
    </row>
    <row r="9540" spans="1:11" ht="25.5" x14ac:dyDescent="0.2">
      <c r="A9540" s="290" t="s">
        <v>2689</v>
      </c>
      <c r="B9540" s="186" t="s">
        <v>2870</v>
      </c>
      <c r="C9540" s="290" t="s">
        <v>2691</v>
      </c>
      <c r="D9540" s="290" t="s">
        <v>2871</v>
      </c>
      <c r="E9540" s="555" t="s">
        <v>2693</v>
      </c>
      <c r="F9540" s="555"/>
      <c r="G9540" s="187" t="s">
        <v>2694</v>
      </c>
      <c r="H9540" s="188">
        <v>3.5</v>
      </c>
      <c r="I9540" s="188"/>
      <c r="J9540" s="189">
        <v>33.79</v>
      </c>
      <c r="K9540" s="189">
        <v>118.26</v>
      </c>
    </row>
    <row r="9541" spans="1:11" ht="25.5" x14ac:dyDescent="0.2">
      <c r="A9541" s="290" t="s">
        <v>2689</v>
      </c>
      <c r="B9541" s="186" t="s">
        <v>2881</v>
      </c>
      <c r="C9541" s="290" t="s">
        <v>2691</v>
      </c>
      <c r="D9541" s="290" t="s">
        <v>2882</v>
      </c>
      <c r="E9541" s="555" t="s">
        <v>2693</v>
      </c>
      <c r="F9541" s="555"/>
      <c r="G9541" s="187" t="s">
        <v>2694</v>
      </c>
      <c r="H9541" s="188">
        <v>4.5</v>
      </c>
      <c r="I9541" s="188"/>
      <c r="J9541" s="189">
        <v>27.68</v>
      </c>
      <c r="K9541" s="189">
        <v>124.56</v>
      </c>
    </row>
    <row r="9542" spans="1:11" ht="25.5" x14ac:dyDescent="0.2">
      <c r="A9542" s="291" t="s">
        <v>2697</v>
      </c>
      <c r="B9542" s="190" t="s">
        <v>4920</v>
      </c>
      <c r="C9542" s="291" t="s">
        <v>2691</v>
      </c>
      <c r="D9542" s="291" t="s">
        <v>5416</v>
      </c>
      <c r="E9542" s="556" t="s">
        <v>2700</v>
      </c>
      <c r="F9542" s="556"/>
      <c r="G9542" s="191" t="s">
        <v>2701</v>
      </c>
      <c r="H9542" s="192">
        <v>33</v>
      </c>
      <c r="I9542" s="192"/>
      <c r="J9542" s="193">
        <v>1.39</v>
      </c>
      <c r="K9542" s="193">
        <v>45.87</v>
      </c>
    </row>
    <row r="9543" spans="1:11" ht="25.5" x14ac:dyDescent="0.2">
      <c r="A9543" s="291" t="s">
        <v>2697</v>
      </c>
      <c r="B9543" s="190" t="s">
        <v>5417</v>
      </c>
      <c r="C9543" s="291" t="s">
        <v>2691</v>
      </c>
      <c r="D9543" s="291" t="s">
        <v>5418</v>
      </c>
      <c r="E9543" s="556" t="s">
        <v>2700</v>
      </c>
      <c r="F9543" s="556"/>
      <c r="G9543" s="191" t="s">
        <v>48</v>
      </c>
      <c r="H9543" s="192">
        <v>1</v>
      </c>
      <c r="I9543" s="192"/>
      <c r="J9543" s="193">
        <v>3.42</v>
      </c>
      <c r="K9543" s="193">
        <v>3.42</v>
      </c>
    </row>
    <row r="9544" spans="1:11" x14ac:dyDescent="0.2">
      <c r="A9544" s="291" t="s">
        <v>2697</v>
      </c>
      <c r="B9544" s="190" t="s">
        <v>4819</v>
      </c>
      <c r="C9544" s="291" t="s">
        <v>2691</v>
      </c>
      <c r="D9544" s="291" t="s">
        <v>4820</v>
      </c>
      <c r="E9544" s="556" t="s">
        <v>2700</v>
      </c>
      <c r="F9544" s="556"/>
      <c r="G9544" s="191" t="s">
        <v>2701</v>
      </c>
      <c r="H9544" s="192">
        <v>15</v>
      </c>
      <c r="I9544" s="192"/>
      <c r="J9544" s="193">
        <v>4.68</v>
      </c>
      <c r="K9544" s="193">
        <v>70.2</v>
      </c>
    </row>
    <row r="9545" spans="1:11" x14ac:dyDescent="0.2">
      <c r="A9545" s="291" t="s">
        <v>2697</v>
      </c>
      <c r="B9545" s="190" t="s">
        <v>5419</v>
      </c>
      <c r="C9545" s="291" t="s">
        <v>2691</v>
      </c>
      <c r="D9545" s="291" t="s">
        <v>5420</v>
      </c>
      <c r="E9545" s="556" t="s">
        <v>2700</v>
      </c>
      <c r="F9545" s="556"/>
      <c r="G9545" s="191" t="s">
        <v>48</v>
      </c>
      <c r="H9545" s="192">
        <v>1</v>
      </c>
      <c r="I9545" s="192"/>
      <c r="J9545" s="193">
        <v>1.58</v>
      </c>
      <c r="K9545" s="193">
        <v>1.58</v>
      </c>
    </row>
    <row r="9546" spans="1:11" x14ac:dyDescent="0.2">
      <c r="A9546" s="291" t="s">
        <v>2697</v>
      </c>
      <c r="B9546" s="190" t="s">
        <v>5127</v>
      </c>
      <c r="C9546" s="291" t="s">
        <v>2691</v>
      </c>
      <c r="D9546" s="291" t="s">
        <v>5128</v>
      </c>
      <c r="E9546" s="556" t="s">
        <v>2700</v>
      </c>
      <c r="F9546" s="556"/>
      <c r="G9546" s="191" t="s">
        <v>48</v>
      </c>
      <c r="H9546" s="192">
        <v>1</v>
      </c>
      <c r="I9546" s="192"/>
      <c r="J9546" s="193">
        <v>1.62</v>
      </c>
      <c r="K9546" s="193">
        <v>1.62</v>
      </c>
    </row>
    <row r="9547" spans="1:11" ht="25.5" x14ac:dyDescent="0.2">
      <c r="A9547" s="291" t="s">
        <v>2697</v>
      </c>
      <c r="B9547" s="190" t="s">
        <v>5706</v>
      </c>
      <c r="C9547" s="291" t="s">
        <v>2691</v>
      </c>
      <c r="D9547" s="291" t="s">
        <v>5707</v>
      </c>
      <c r="E9547" s="556" t="s">
        <v>2700</v>
      </c>
      <c r="F9547" s="556"/>
      <c r="G9547" s="191" t="s">
        <v>48</v>
      </c>
      <c r="H9547" s="192">
        <v>1</v>
      </c>
      <c r="I9547" s="192"/>
      <c r="J9547" s="193">
        <v>16.28</v>
      </c>
      <c r="K9547" s="193">
        <v>16.28</v>
      </c>
    </row>
    <row r="9548" spans="1:11" x14ac:dyDescent="0.2">
      <c r="A9548" s="287"/>
      <c r="B9548" s="287"/>
      <c r="C9548" s="287"/>
      <c r="D9548" s="287"/>
      <c r="E9548" s="287" t="s">
        <v>2709</v>
      </c>
      <c r="F9548" s="194">
        <v>177.29999999999998</v>
      </c>
      <c r="G9548" s="287" t="s">
        <v>2710</v>
      </c>
      <c r="H9548" s="194">
        <v>0</v>
      </c>
      <c r="I9548" s="287" t="s">
        <v>2711</v>
      </c>
      <c r="J9548" s="194">
        <v>177.29999999999998</v>
      </c>
    </row>
    <row r="9549" spans="1:11" x14ac:dyDescent="0.2">
      <c r="A9549" s="287"/>
      <c r="B9549" s="287"/>
      <c r="C9549" s="287"/>
      <c r="D9549" s="287"/>
      <c r="E9549" s="287" t="s">
        <v>2712</v>
      </c>
      <c r="F9549" s="194">
        <v>0</v>
      </c>
      <c r="G9549" s="287"/>
      <c r="H9549" s="552" t="s">
        <v>2713</v>
      </c>
      <c r="I9549" s="552"/>
      <c r="J9549" s="194">
        <v>381.79</v>
      </c>
    </row>
    <row r="9550" spans="1:11" ht="13.5" thickBot="1" x14ac:dyDescent="0.25">
      <c r="A9550" s="196"/>
      <c r="B9550" s="196"/>
      <c r="C9550" s="196"/>
      <c r="D9550" s="196"/>
      <c r="E9550" s="196"/>
      <c r="F9550" s="196"/>
      <c r="G9550" s="196" t="s">
        <v>2714</v>
      </c>
      <c r="H9550" s="198">
        <v>0</v>
      </c>
      <c r="I9550" s="196" t="s">
        <v>2715</v>
      </c>
      <c r="J9550" s="197">
        <v>0</v>
      </c>
    </row>
    <row r="9551" spans="1:11" ht="13.5" thickTop="1" x14ac:dyDescent="0.2">
      <c r="A9551" s="195"/>
      <c r="B9551" s="195"/>
      <c r="C9551" s="195"/>
      <c r="D9551" s="195"/>
      <c r="E9551" s="195"/>
      <c r="F9551" s="195"/>
      <c r="G9551" s="195"/>
      <c r="H9551" s="195"/>
      <c r="I9551" s="195"/>
      <c r="J9551" s="195"/>
    </row>
    <row r="9552" spans="1:11" ht="15" x14ac:dyDescent="0.2">
      <c r="A9552" s="288" t="s">
        <v>8379</v>
      </c>
      <c r="B9552" s="180" t="s">
        <v>2678</v>
      </c>
      <c r="C9552" s="288" t="s">
        <v>2679</v>
      </c>
      <c r="D9552" s="288" t="s">
        <v>2680</v>
      </c>
      <c r="E9552" s="553" t="s">
        <v>2681</v>
      </c>
      <c r="F9552" s="553"/>
      <c r="G9552" s="181" t="s">
        <v>2682</v>
      </c>
      <c r="H9552" s="180" t="s">
        <v>2683</v>
      </c>
      <c r="I9552" s="180" t="s">
        <v>6886</v>
      </c>
      <c r="J9552" s="180" t="s">
        <v>2684</v>
      </c>
      <c r="K9552" s="180" t="s">
        <v>2685</v>
      </c>
    </row>
    <row r="9553" spans="1:11" ht="25.5" x14ac:dyDescent="0.2">
      <c r="A9553" s="289" t="s">
        <v>119</v>
      </c>
      <c r="B9553" s="182" t="s">
        <v>5704</v>
      </c>
      <c r="C9553" s="289" t="s">
        <v>2687</v>
      </c>
      <c r="D9553" s="289" t="s">
        <v>5705</v>
      </c>
      <c r="E9553" s="554" t="s">
        <v>3020</v>
      </c>
      <c r="F9553" s="554"/>
      <c r="G9553" s="183" t="s">
        <v>114</v>
      </c>
      <c r="H9553" s="184">
        <v>1</v>
      </c>
      <c r="I9553" s="185"/>
      <c r="J9553" s="185">
        <v>381.79</v>
      </c>
      <c r="K9553" s="185">
        <v>381.79</v>
      </c>
    </row>
    <row r="9554" spans="1:11" ht="25.5" x14ac:dyDescent="0.2">
      <c r="A9554" s="290" t="s">
        <v>2689</v>
      </c>
      <c r="B9554" s="186" t="s">
        <v>2870</v>
      </c>
      <c r="C9554" s="290" t="s">
        <v>2691</v>
      </c>
      <c r="D9554" s="290" t="s">
        <v>2871</v>
      </c>
      <c r="E9554" s="555" t="s">
        <v>2693</v>
      </c>
      <c r="F9554" s="555"/>
      <c r="G9554" s="187" t="s">
        <v>2694</v>
      </c>
      <c r="H9554" s="188">
        <v>3.5</v>
      </c>
      <c r="I9554" s="188"/>
      <c r="J9554" s="189">
        <v>33.79</v>
      </c>
      <c r="K9554" s="189">
        <v>118.26</v>
      </c>
    </row>
    <row r="9555" spans="1:11" ht="25.5" x14ac:dyDescent="0.2">
      <c r="A9555" s="290" t="s">
        <v>2689</v>
      </c>
      <c r="B9555" s="186" t="s">
        <v>2881</v>
      </c>
      <c r="C9555" s="290" t="s">
        <v>2691</v>
      </c>
      <c r="D9555" s="290" t="s">
        <v>2882</v>
      </c>
      <c r="E9555" s="555" t="s">
        <v>2693</v>
      </c>
      <c r="F9555" s="555"/>
      <c r="G9555" s="187" t="s">
        <v>2694</v>
      </c>
      <c r="H9555" s="188">
        <v>4.5</v>
      </c>
      <c r="I9555" s="188"/>
      <c r="J9555" s="189">
        <v>27.68</v>
      </c>
      <c r="K9555" s="189">
        <v>124.56</v>
      </c>
    </row>
    <row r="9556" spans="1:11" ht="25.5" x14ac:dyDescent="0.2">
      <c r="A9556" s="291" t="s">
        <v>2697</v>
      </c>
      <c r="B9556" s="190" t="s">
        <v>4920</v>
      </c>
      <c r="C9556" s="291" t="s">
        <v>2691</v>
      </c>
      <c r="D9556" s="291" t="s">
        <v>5416</v>
      </c>
      <c r="E9556" s="556" t="s">
        <v>2700</v>
      </c>
      <c r="F9556" s="556"/>
      <c r="G9556" s="191" t="s">
        <v>2701</v>
      </c>
      <c r="H9556" s="192">
        <v>33</v>
      </c>
      <c r="I9556" s="192"/>
      <c r="J9556" s="193">
        <v>1.39</v>
      </c>
      <c r="K9556" s="193">
        <v>45.87</v>
      </c>
    </row>
    <row r="9557" spans="1:11" ht="25.5" x14ac:dyDescent="0.2">
      <c r="A9557" s="291" t="s">
        <v>2697</v>
      </c>
      <c r="B9557" s="190" t="s">
        <v>5417</v>
      </c>
      <c r="C9557" s="291" t="s">
        <v>2691</v>
      </c>
      <c r="D9557" s="291" t="s">
        <v>5418</v>
      </c>
      <c r="E9557" s="556" t="s">
        <v>2700</v>
      </c>
      <c r="F9557" s="556"/>
      <c r="G9557" s="191" t="s">
        <v>48</v>
      </c>
      <c r="H9557" s="192">
        <v>1</v>
      </c>
      <c r="I9557" s="192"/>
      <c r="J9557" s="193">
        <v>3.42</v>
      </c>
      <c r="K9557" s="193">
        <v>3.42</v>
      </c>
    </row>
    <row r="9558" spans="1:11" x14ac:dyDescent="0.2">
      <c r="A9558" s="291" t="s">
        <v>2697</v>
      </c>
      <c r="B9558" s="190" t="s">
        <v>4819</v>
      </c>
      <c r="C9558" s="291" t="s">
        <v>2691</v>
      </c>
      <c r="D9558" s="291" t="s">
        <v>4820</v>
      </c>
      <c r="E9558" s="556" t="s">
        <v>2700</v>
      </c>
      <c r="F9558" s="556"/>
      <c r="G9558" s="191" t="s">
        <v>2701</v>
      </c>
      <c r="H9558" s="192">
        <v>15</v>
      </c>
      <c r="I9558" s="192"/>
      <c r="J9558" s="193">
        <v>4.68</v>
      </c>
      <c r="K9558" s="193">
        <v>70.2</v>
      </c>
    </row>
    <row r="9559" spans="1:11" x14ac:dyDescent="0.2">
      <c r="A9559" s="291" t="s">
        <v>2697</v>
      </c>
      <c r="B9559" s="190" t="s">
        <v>5419</v>
      </c>
      <c r="C9559" s="291" t="s">
        <v>2691</v>
      </c>
      <c r="D9559" s="291" t="s">
        <v>5420</v>
      </c>
      <c r="E9559" s="556" t="s">
        <v>2700</v>
      </c>
      <c r="F9559" s="556"/>
      <c r="G9559" s="191" t="s">
        <v>48</v>
      </c>
      <c r="H9559" s="192">
        <v>1</v>
      </c>
      <c r="I9559" s="192"/>
      <c r="J9559" s="193">
        <v>1.58</v>
      </c>
      <c r="K9559" s="193">
        <v>1.58</v>
      </c>
    </row>
    <row r="9560" spans="1:11" x14ac:dyDescent="0.2">
      <c r="A9560" s="291" t="s">
        <v>2697</v>
      </c>
      <c r="B9560" s="190" t="s">
        <v>5127</v>
      </c>
      <c r="C9560" s="291" t="s">
        <v>2691</v>
      </c>
      <c r="D9560" s="291" t="s">
        <v>5128</v>
      </c>
      <c r="E9560" s="556" t="s">
        <v>2700</v>
      </c>
      <c r="F9560" s="556"/>
      <c r="G9560" s="191" t="s">
        <v>48</v>
      </c>
      <c r="H9560" s="192">
        <v>1</v>
      </c>
      <c r="I9560" s="192"/>
      <c r="J9560" s="193">
        <v>1.62</v>
      </c>
      <c r="K9560" s="193">
        <v>1.62</v>
      </c>
    </row>
    <row r="9561" spans="1:11" ht="25.5" x14ac:dyDescent="0.2">
      <c r="A9561" s="291" t="s">
        <v>2697</v>
      </c>
      <c r="B9561" s="190" t="s">
        <v>5706</v>
      </c>
      <c r="C9561" s="291" t="s">
        <v>2691</v>
      </c>
      <c r="D9561" s="291" t="s">
        <v>5707</v>
      </c>
      <c r="E9561" s="556" t="s">
        <v>2700</v>
      </c>
      <c r="F9561" s="556"/>
      <c r="G9561" s="191" t="s">
        <v>48</v>
      </c>
      <c r="H9561" s="192">
        <v>1</v>
      </c>
      <c r="I9561" s="192"/>
      <c r="J9561" s="193">
        <v>16.28</v>
      </c>
      <c r="K9561" s="193">
        <v>16.28</v>
      </c>
    </row>
    <row r="9562" spans="1:11" x14ac:dyDescent="0.2">
      <c r="A9562" s="287"/>
      <c r="B9562" s="287"/>
      <c r="C9562" s="287"/>
      <c r="D9562" s="287"/>
      <c r="E9562" s="287" t="s">
        <v>2709</v>
      </c>
      <c r="F9562" s="194">
        <v>177.29999999999998</v>
      </c>
      <c r="G9562" s="287" t="s">
        <v>2710</v>
      </c>
      <c r="H9562" s="194">
        <v>0</v>
      </c>
      <c r="I9562" s="287" t="s">
        <v>2711</v>
      </c>
      <c r="J9562" s="194">
        <v>177.29999999999998</v>
      </c>
    </row>
    <row r="9563" spans="1:11" x14ac:dyDescent="0.2">
      <c r="A9563" s="287"/>
      <c r="B9563" s="287"/>
      <c r="C9563" s="287"/>
      <c r="D9563" s="287"/>
      <c r="E9563" s="287" t="s">
        <v>2712</v>
      </c>
      <c r="F9563" s="194">
        <v>0</v>
      </c>
      <c r="G9563" s="287"/>
      <c r="H9563" s="552" t="s">
        <v>2713</v>
      </c>
      <c r="I9563" s="552"/>
      <c r="J9563" s="194">
        <v>381.79</v>
      </c>
    </row>
    <row r="9564" spans="1:11" ht="13.5" thickBot="1" x14ac:dyDescent="0.25">
      <c r="A9564" s="196"/>
      <c r="B9564" s="196"/>
      <c r="C9564" s="196"/>
      <c r="D9564" s="196"/>
      <c r="E9564" s="196"/>
      <c r="F9564" s="196"/>
      <c r="G9564" s="196" t="s">
        <v>2714</v>
      </c>
      <c r="H9564" s="198">
        <v>0</v>
      </c>
      <c r="I9564" s="196" t="s">
        <v>2715</v>
      </c>
      <c r="J9564" s="197">
        <v>0</v>
      </c>
    </row>
    <row r="9565" spans="1:11" ht="13.5" thickTop="1" x14ac:dyDescent="0.2">
      <c r="A9565" s="195"/>
      <c r="B9565" s="195"/>
      <c r="C9565" s="195"/>
      <c r="D9565" s="195"/>
      <c r="E9565" s="195"/>
      <c r="F9565" s="195"/>
      <c r="G9565" s="195"/>
      <c r="H9565" s="195"/>
      <c r="I9565" s="195"/>
      <c r="J9565" s="195"/>
    </row>
    <row r="9566" spans="1:11" ht="15" x14ac:dyDescent="0.2">
      <c r="A9566" s="288" t="s">
        <v>8380</v>
      </c>
      <c r="B9566" s="180" t="s">
        <v>2678</v>
      </c>
      <c r="C9566" s="288" t="s">
        <v>2679</v>
      </c>
      <c r="D9566" s="288" t="s">
        <v>2680</v>
      </c>
      <c r="E9566" s="553" t="s">
        <v>2681</v>
      </c>
      <c r="F9566" s="553"/>
      <c r="G9566" s="181" t="s">
        <v>2682</v>
      </c>
      <c r="H9566" s="180" t="s">
        <v>2683</v>
      </c>
      <c r="I9566" s="180" t="s">
        <v>6886</v>
      </c>
      <c r="J9566" s="180" t="s">
        <v>2684</v>
      </c>
      <c r="K9566" s="180" t="s">
        <v>2685</v>
      </c>
    </row>
    <row r="9567" spans="1:11" x14ac:dyDescent="0.2">
      <c r="A9567" s="289" t="s">
        <v>119</v>
      </c>
      <c r="B9567" s="182" t="s">
        <v>5708</v>
      </c>
      <c r="C9567" s="289" t="s">
        <v>2687</v>
      </c>
      <c r="D9567" s="289" t="s">
        <v>5709</v>
      </c>
      <c r="E9567" s="554" t="s">
        <v>2834</v>
      </c>
      <c r="F9567" s="554"/>
      <c r="G9567" s="183" t="s">
        <v>114</v>
      </c>
      <c r="H9567" s="184">
        <v>1</v>
      </c>
      <c r="I9567" s="185"/>
      <c r="J9567" s="185">
        <v>34.58</v>
      </c>
      <c r="K9567" s="185">
        <v>34.58</v>
      </c>
    </row>
    <row r="9568" spans="1:11" ht="25.5" x14ac:dyDescent="0.2">
      <c r="A9568" s="290" t="s">
        <v>2689</v>
      </c>
      <c r="B9568" s="186" t="s">
        <v>2851</v>
      </c>
      <c r="C9568" s="290" t="s">
        <v>2691</v>
      </c>
      <c r="D9568" s="290" t="s">
        <v>2852</v>
      </c>
      <c r="E9568" s="555" t="s">
        <v>2693</v>
      </c>
      <c r="F9568" s="555"/>
      <c r="G9568" s="187" t="s">
        <v>2694</v>
      </c>
      <c r="H9568" s="188">
        <v>0.5</v>
      </c>
      <c r="I9568" s="188"/>
      <c r="J9568" s="189">
        <v>26.89</v>
      </c>
      <c r="K9568" s="189">
        <v>13.44</v>
      </c>
    </row>
    <row r="9569" spans="1:11" ht="25.5" x14ac:dyDescent="0.2">
      <c r="A9569" s="290" t="s">
        <v>2689</v>
      </c>
      <c r="B9569" s="186" t="s">
        <v>2968</v>
      </c>
      <c r="C9569" s="290" t="s">
        <v>2691</v>
      </c>
      <c r="D9569" s="290" t="s">
        <v>2969</v>
      </c>
      <c r="E9569" s="555" t="s">
        <v>2693</v>
      </c>
      <c r="F9569" s="555"/>
      <c r="G9569" s="187" t="s">
        <v>2694</v>
      </c>
      <c r="H9569" s="188">
        <v>0.5</v>
      </c>
      <c r="I9569" s="188"/>
      <c r="J9569" s="189">
        <v>41.16</v>
      </c>
      <c r="K9569" s="189">
        <v>20.58</v>
      </c>
    </row>
    <row r="9570" spans="1:11" ht="38.25" x14ac:dyDescent="0.2">
      <c r="A9570" s="291" t="s">
        <v>2697</v>
      </c>
      <c r="B9570" s="190" t="s">
        <v>2984</v>
      </c>
      <c r="C9570" s="291" t="s">
        <v>2691</v>
      </c>
      <c r="D9570" s="291" t="s">
        <v>2985</v>
      </c>
      <c r="E9570" s="556" t="s">
        <v>2700</v>
      </c>
      <c r="F9570" s="556"/>
      <c r="G9570" s="191" t="s">
        <v>48</v>
      </c>
      <c r="H9570" s="192">
        <v>2</v>
      </c>
      <c r="I9570" s="192"/>
      <c r="J9570" s="193">
        <v>0.28000000000000003</v>
      </c>
      <c r="K9570" s="193">
        <v>0.56000000000000005</v>
      </c>
    </row>
    <row r="9571" spans="1:11" x14ac:dyDescent="0.2">
      <c r="A9571" s="287"/>
      <c r="B9571" s="287"/>
      <c r="C9571" s="287"/>
      <c r="D9571" s="287"/>
      <c r="E9571" s="287" t="s">
        <v>2709</v>
      </c>
      <c r="F9571" s="194">
        <v>25.91</v>
      </c>
      <c r="G9571" s="287" t="s">
        <v>2710</v>
      </c>
      <c r="H9571" s="194">
        <v>0</v>
      </c>
      <c r="I9571" s="287" t="s">
        <v>2711</v>
      </c>
      <c r="J9571" s="194">
        <v>25.91</v>
      </c>
    </row>
    <row r="9572" spans="1:11" x14ac:dyDescent="0.2">
      <c r="A9572" s="287"/>
      <c r="B9572" s="287"/>
      <c r="C9572" s="287"/>
      <c r="D9572" s="287"/>
      <c r="E9572" s="287" t="s">
        <v>2712</v>
      </c>
      <c r="F9572" s="194">
        <v>0</v>
      </c>
      <c r="G9572" s="287"/>
      <c r="H9572" s="552" t="s">
        <v>2713</v>
      </c>
      <c r="I9572" s="552"/>
      <c r="J9572" s="194">
        <v>34.58</v>
      </c>
    </row>
    <row r="9573" spans="1:11" ht="13.5" thickBot="1" x14ac:dyDescent="0.25">
      <c r="A9573" s="196"/>
      <c r="B9573" s="196"/>
      <c r="C9573" s="196"/>
      <c r="D9573" s="196"/>
      <c r="E9573" s="196"/>
      <c r="F9573" s="196"/>
      <c r="G9573" s="196" t="s">
        <v>2714</v>
      </c>
      <c r="H9573" s="198">
        <v>0</v>
      </c>
      <c r="I9573" s="196" t="s">
        <v>2715</v>
      </c>
      <c r="J9573" s="197">
        <v>0</v>
      </c>
    </row>
    <row r="9574" spans="1:11" ht="13.5" thickTop="1" x14ac:dyDescent="0.2">
      <c r="A9574" s="195"/>
      <c r="B9574" s="195"/>
      <c r="C9574" s="195"/>
      <c r="D9574" s="195"/>
      <c r="E9574" s="195"/>
      <c r="F9574" s="195"/>
      <c r="G9574" s="195"/>
      <c r="H9574" s="195"/>
      <c r="I9574" s="195"/>
      <c r="J9574" s="195"/>
    </row>
    <row r="9575" spans="1:11" ht="15" x14ac:dyDescent="0.2">
      <c r="A9575" s="288" t="s">
        <v>8381</v>
      </c>
      <c r="B9575" s="180" t="s">
        <v>2678</v>
      </c>
      <c r="C9575" s="288" t="s">
        <v>2679</v>
      </c>
      <c r="D9575" s="288" t="s">
        <v>2680</v>
      </c>
      <c r="E9575" s="553" t="s">
        <v>2681</v>
      </c>
      <c r="F9575" s="553"/>
      <c r="G9575" s="181" t="s">
        <v>2682</v>
      </c>
      <c r="H9575" s="180" t="s">
        <v>2683</v>
      </c>
      <c r="I9575" s="180" t="s">
        <v>6886</v>
      </c>
      <c r="J9575" s="180" t="s">
        <v>2684</v>
      </c>
      <c r="K9575" s="180" t="s">
        <v>2685</v>
      </c>
    </row>
    <row r="9576" spans="1:11" x14ac:dyDescent="0.2">
      <c r="A9576" s="289" t="s">
        <v>119</v>
      </c>
      <c r="B9576" s="182" t="s">
        <v>5710</v>
      </c>
      <c r="C9576" s="289" t="s">
        <v>2687</v>
      </c>
      <c r="D9576" s="289" t="s">
        <v>2245</v>
      </c>
      <c r="E9576" s="554" t="s">
        <v>3020</v>
      </c>
      <c r="F9576" s="554"/>
      <c r="G9576" s="183" t="s">
        <v>2246</v>
      </c>
      <c r="H9576" s="184">
        <v>1</v>
      </c>
      <c r="I9576" s="185"/>
      <c r="J9576" s="185">
        <v>24.58</v>
      </c>
      <c r="K9576" s="185">
        <v>24.58</v>
      </c>
    </row>
    <row r="9577" spans="1:11" ht="25.5" x14ac:dyDescent="0.2">
      <c r="A9577" s="290" t="s">
        <v>2689</v>
      </c>
      <c r="B9577" s="186" t="s">
        <v>2870</v>
      </c>
      <c r="C9577" s="290" t="s">
        <v>2691</v>
      </c>
      <c r="D9577" s="290" t="s">
        <v>2871</v>
      </c>
      <c r="E9577" s="555" t="s">
        <v>2693</v>
      </c>
      <c r="F9577" s="555"/>
      <c r="G9577" s="187" t="s">
        <v>2694</v>
      </c>
      <c r="H9577" s="188">
        <v>0.4</v>
      </c>
      <c r="I9577" s="188"/>
      <c r="J9577" s="189">
        <v>33.79</v>
      </c>
      <c r="K9577" s="189">
        <v>13.51</v>
      </c>
    </row>
    <row r="9578" spans="1:11" ht="25.5" x14ac:dyDescent="0.2">
      <c r="A9578" s="290" t="s">
        <v>2689</v>
      </c>
      <c r="B9578" s="186" t="s">
        <v>2881</v>
      </c>
      <c r="C9578" s="290" t="s">
        <v>2691</v>
      </c>
      <c r="D9578" s="290" t="s">
        <v>2882</v>
      </c>
      <c r="E9578" s="555" t="s">
        <v>2693</v>
      </c>
      <c r="F9578" s="555"/>
      <c r="G9578" s="187" t="s">
        <v>2694</v>
      </c>
      <c r="H9578" s="188">
        <v>0.4</v>
      </c>
      <c r="I9578" s="188"/>
      <c r="J9578" s="189">
        <v>27.68</v>
      </c>
      <c r="K9578" s="189">
        <v>11.07</v>
      </c>
    </row>
    <row r="9579" spans="1:11" x14ac:dyDescent="0.2">
      <c r="A9579" s="287"/>
      <c r="B9579" s="287"/>
      <c r="C9579" s="287"/>
      <c r="D9579" s="287"/>
      <c r="E9579" s="287" t="s">
        <v>2709</v>
      </c>
      <c r="F9579" s="194">
        <v>18.03</v>
      </c>
      <c r="G9579" s="287" t="s">
        <v>2710</v>
      </c>
      <c r="H9579" s="194">
        <v>0</v>
      </c>
      <c r="I9579" s="287" t="s">
        <v>2711</v>
      </c>
      <c r="J9579" s="194">
        <v>18.03</v>
      </c>
    </row>
    <row r="9580" spans="1:11" x14ac:dyDescent="0.2">
      <c r="A9580" s="287"/>
      <c r="B9580" s="287"/>
      <c r="C9580" s="287"/>
      <c r="D9580" s="287"/>
      <c r="E9580" s="287" t="s">
        <v>2712</v>
      </c>
      <c r="F9580" s="194">
        <v>0</v>
      </c>
      <c r="G9580" s="287"/>
      <c r="H9580" s="552" t="s">
        <v>2713</v>
      </c>
      <c r="I9580" s="552"/>
      <c r="J9580" s="194">
        <v>24.58</v>
      </c>
    </row>
    <row r="9581" spans="1:11" ht="13.5" thickBot="1" x14ac:dyDescent="0.25">
      <c r="A9581" s="196"/>
      <c r="B9581" s="196"/>
      <c r="C9581" s="196"/>
      <c r="D9581" s="196"/>
      <c r="E9581" s="196"/>
      <c r="F9581" s="196"/>
      <c r="G9581" s="196" t="s">
        <v>2714</v>
      </c>
      <c r="H9581" s="198">
        <v>0</v>
      </c>
      <c r="I9581" s="196" t="s">
        <v>2715</v>
      </c>
      <c r="J9581" s="197">
        <v>0</v>
      </c>
    </row>
    <row r="9582" spans="1:11" ht="13.5" thickTop="1" x14ac:dyDescent="0.2">
      <c r="A9582" s="195"/>
      <c r="B9582" s="195"/>
      <c r="C9582" s="195"/>
      <c r="D9582" s="195"/>
      <c r="E9582" s="195"/>
      <c r="F9582" s="195"/>
      <c r="G9582" s="195"/>
      <c r="H9582" s="195"/>
      <c r="I9582" s="195"/>
      <c r="J9582" s="195"/>
    </row>
    <row r="9583" spans="1:11" ht="15" x14ac:dyDescent="0.2">
      <c r="A9583" s="288" t="s">
        <v>8382</v>
      </c>
      <c r="B9583" s="180" t="s">
        <v>2678</v>
      </c>
      <c r="C9583" s="288" t="s">
        <v>2679</v>
      </c>
      <c r="D9583" s="288" t="s">
        <v>2680</v>
      </c>
      <c r="E9583" s="553" t="s">
        <v>2681</v>
      </c>
      <c r="F9583" s="553"/>
      <c r="G9583" s="181" t="s">
        <v>2682</v>
      </c>
      <c r="H9583" s="180" t="s">
        <v>2683</v>
      </c>
      <c r="I9583" s="180" t="s">
        <v>6886</v>
      </c>
      <c r="J9583" s="180" t="s">
        <v>2684</v>
      </c>
      <c r="K9583" s="180" t="s">
        <v>2685</v>
      </c>
    </row>
    <row r="9584" spans="1:11" ht="25.5" x14ac:dyDescent="0.2">
      <c r="A9584" s="289" t="s">
        <v>119</v>
      </c>
      <c r="B9584" s="182" t="s">
        <v>5704</v>
      </c>
      <c r="C9584" s="289" t="s">
        <v>2687</v>
      </c>
      <c r="D9584" s="289" t="s">
        <v>5705</v>
      </c>
      <c r="E9584" s="554" t="s">
        <v>3020</v>
      </c>
      <c r="F9584" s="554"/>
      <c r="G9584" s="183" t="s">
        <v>114</v>
      </c>
      <c r="H9584" s="184">
        <v>1</v>
      </c>
      <c r="I9584" s="185"/>
      <c r="J9584" s="185">
        <v>381.79</v>
      </c>
      <c r="K9584" s="185">
        <v>381.79</v>
      </c>
    </row>
    <row r="9585" spans="1:11" ht="25.5" x14ac:dyDescent="0.2">
      <c r="A9585" s="290" t="s">
        <v>2689</v>
      </c>
      <c r="B9585" s="186" t="s">
        <v>2870</v>
      </c>
      <c r="C9585" s="290" t="s">
        <v>2691</v>
      </c>
      <c r="D9585" s="290" t="s">
        <v>2871</v>
      </c>
      <c r="E9585" s="555" t="s">
        <v>2693</v>
      </c>
      <c r="F9585" s="555"/>
      <c r="G9585" s="187" t="s">
        <v>2694</v>
      </c>
      <c r="H9585" s="188">
        <v>3.5</v>
      </c>
      <c r="I9585" s="188"/>
      <c r="J9585" s="189">
        <v>33.79</v>
      </c>
      <c r="K9585" s="189">
        <v>118.26</v>
      </c>
    </row>
    <row r="9586" spans="1:11" ht="25.5" x14ac:dyDescent="0.2">
      <c r="A9586" s="290" t="s">
        <v>2689</v>
      </c>
      <c r="B9586" s="186" t="s">
        <v>2881</v>
      </c>
      <c r="C9586" s="290" t="s">
        <v>2691</v>
      </c>
      <c r="D9586" s="290" t="s">
        <v>2882</v>
      </c>
      <c r="E9586" s="555" t="s">
        <v>2693</v>
      </c>
      <c r="F9586" s="555"/>
      <c r="G9586" s="187" t="s">
        <v>2694</v>
      </c>
      <c r="H9586" s="188">
        <v>4.5</v>
      </c>
      <c r="I9586" s="188"/>
      <c r="J9586" s="189">
        <v>27.68</v>
      </c>
      <c r="K9586" s="189">
        <v>124.56</v>
      </c>
    </row>
    <row r="9587" spans="1:11" ht="25.5" x14ac:dyDescent="0.2">
      <c r="A9587" s="291" t="s">
        <v>2697</v>
      </c>
      <c r="B9587" s="190" t="s">
        <v>4920</v>
      </c>
      <c r="C9587" s="291" t="s">
        <v>2691</v>
      </c>
      <c r="D9587" s="291" t="s">
        <v>5416</v>
      </c>
      <c r="E9587" s="556" t="s">
        <v>2700</v>
      </c>
      <c r="F9587" s="556"/>
      <c r="G9587" s="191" t="s">
        <v>2701</v>
      </c>
      <c r="H9587" s="192">
        <v>33</v>
      </c>
      <c r="I9587" s="192"/>
      <c r="J9587" s="193">
        <v>1.39</v>
      </c>
      <c r="K9587" s="193">
        <v>45.87</v>
      </c>
    </row>
    <row r="9588" spans="1:11" ht="25.5" x14ac:dyDescent="0.2">
      <c r="A9588" s="291" t="s">
        <v>2697</v>
      </c>
      <c r="B9588" s="190" t="s">
        <v>5417</v>
      </c>
      <c r="C9588" s="291" t="s">
        <v>2691</v>
      </c>
      <c r="D9588" s="291" t="s">
        <v>5418</v>
      </c>
      <c r="E9588" s="556" t="s">
        <v>2700</v>
      </c>
      <c r="F9588" s="556"/>
      <c r="G9588" s="191" t="s">
        <v>48</v>
      </c>
      <c r="H9588" s="192">
        <v>1</v>
      </c>
      <c r="I9588" s="192"/>
      <c r="J9588" s="193">
        <v>3.42</v>
      </c>
      <c r="K9588" s="193">
        <v>3.42</v>
      </c>
    </row>
    <row r="9589" spans="1:11" x14ac:dyDescent="0.2">
      <c r="A9589" s="291" t="s">
        <v>2697</v>
      </c>
      <c r="B9589" s="190" t="s">
        <v>4819</v>
      </c>
      <c r="C9589" s="291" t="s">
        <v>2691</v>
      </c>
      <c r="D9589" s="291" t="s">
        <v>4820</v>
      </c>
      <c r="E9589" s="556" t="s">
        <v>2700</v>
      </c>
      <c r="F9589" s="556"/>
      <c r="G9589" s="191" t="s">
        <v>2701</v>
      </c>
      <c r="H9589" s="192">
        <v>15</v>
      </c>
      <c r="I9589" s="192"/>
      <c r="J9589" s="193">
        <v>4.68</v>
      </c>
      <c r="K9589" s="193">
        <v>70.2</v>
      </c>
    </row>
    <row r="9590" spans="1:11" x14ac:dyDescent="0.2">
      <c r="A9590" s="291" t="s">
        <v>2697</v>
      </c>
      <c r="B9590" s="190" t="s">
        <v>5419</v>
      </c>
      <c r="C9590" s="291" t="s">
        <v>2691</v>
      </c>
      <c r="D9590" s="291" t="s">
        <v>5420</v>
      </c>
      <c r="E9590" s="556" t="s">
        <v>2700</v>
      </c>
      <c r="F9590" s="556"/>
      <c r="G9590" s="191" t="s">
        <v>48</v>
      </c>
      <c r="H9590" s="192">
        <v>1</v>
      </c>
      <c r="I9590" s="192"/>
      <c r="J9590" s="193">
        <v>1.58</v>
      </c>
      <c r="K9590" s="193">
        <v>1.58</v>
      </c>
    </row>
    <row r="9591" spans="1:11" x14ac:dyDescent="0.2">
      <c r="A9591" s="291" t="s">
        <v>2697</v>
      </c>
      <c r="B9591" s="190" t="s">
        <v>5127</v>
      </c>
      <c r="C9591" s="291" t="s">
        <v>2691</v>
      </c>
      <c r="D9591" s="291" t="s">
        <v>5128</v>
      </c>
      <c r="E9591" s="556" t="s">
        <v>2700</v>
      </c>
      <c r="F9591" s="556"/>
      <c r="G9591" s="191" t="s">
        <v>48</v>
      </c>
      <c r="H9591" s="192">
        <v>1</v>
      </c>
      <c r="I9591" s="192"/>
      <c r="J9591" s="193">
        <v>1.62</v>
      </c>
      <c r="K9591" s="193">
        <v>1.62</v>
      </c>
    </row>
    <row r="9592" spans="1:11" ht="25.5" x14ac:dyDescent="0.2">
      <c r="A9592" s="291" t="s">
        <v>2697</v>
      </c>
      <c r="B9592" s="190" t="s">
        <v>5706</v>
      </c>
      <c r="C9592" s="291" t="s">
        <v>2691</v>
      </c>
      <c r="D9592" s="291" t="s">
        <v>5707</v>
      </c>
      <c r="E9592" s="556" t="s">
        <v>2700</v>
      </c>
      <c r="F9592" s="556"/>
      <c r="G9592" s="191" t="s">
        <v>48</v>
      </c>
      <c r="H9592" s="192">
        <v>1</v>
      </c>
      <c r="I9592" s="192"/>
      <c r="J9592" s="193">
        <v>16.28</v>
      </c>
      <c r="K9592" s="193">
        <v>16.28</v>
      </c>
    </row>
    <row r="9593" spans="1:11" x14ac:dyDescent="0.2">
      <c r="A9593" s="287"/>
      <c r="B9593" s="287"/>
      <c r="C9593" s="287"/>
      <c r="D9593" s="287"/>
      <c r="E9593" s="287" t="s">
        <v>2709</v>
      </c>
      <c r="F9593" s="194">
        <v>177.29999999999998</v>
      </c>
      <c r="G9593" s="287" t="s">
        <v>2710</v>
      </c>
      <c r="H9593" s="194">
        <v>0</v>
      </c>
      <c r="I9593" s="287" t="s">
        <v>2711</v>
      </c>
      <c r="J9593" s="194">
        <v>177.29999999999998</v>
      </c>
    </row>
    <row r="9594" spans="1:11" x14ac:dyDescent="0.2">
      <c r="A9594" s="287"/>
      <c r="B9594" s="287"/>
      <c r="C9594" s="287"/>
      <c r="D9594" s="287"/>
      <c r="E9594" s="287" t="s">
        <v>2712</v>
      </c>
      <c r="F9594" s="194">
        <v>0</v>
      </c>
      <c r="G9594" s="287"/>
      <c r="H9594" s="552" t="s">
        <v>2713</v>
      </c>
      <c r="I9594" s="552"/>
      <c r="J9594" s="194">
        <v>381.79</v>
      </c>
    </row>
    <row r="9595" spans="1:11" ht="13.5" thickBot="1" x14ac:dyDescent="0.25">
      <c r="A9595" s="196"/>
      <c r="B9595" s="196"/>
      <c r="C9595" s="196"/>
      <c r="D9595" s="196"/>
      <c r="E9595" s="196"/>
      <c r="F9595" s="196"/>
      <c r="G9595" s="196" t="s">
        <v>2714</v>
      </c>
      <c r="H9595" s="198">
        <v>0</v>
      </c>
      <c r="I9595" s="196" t="s">
        <v>2715</v>
      </c>
      <c r="J9595" s="197">
        <v>0</v>
      </c>
    </row>
    <row r="9596" spans="1:11" ht="13.5" thickTop="1" x14ac:dyDescent="0.2">
      <c r="A9596" s="195"/>
      <c r="B9596" s="195"/>
      <c r="C9596" s="195"/>
      <c r="D9596" s="195"/>
      <c r="E9596" s="195"/>
      <c r="F9596" s="195"/>
      <c r="G9596" s="195"/>
      <c r="H9596" s="195"/>
      <c r="I9596" s="195"/>
      <c r="J9596" s="195"/>
    </row>
    <row r="9597" spans="1:11" ht="15" x14ac:dyDescent="0.2">
      <c r="A9597" s="288" t="s">
        <v>8383</v>
      </c>
      <c r="B9597" s="180" t="s">
        <v>2678</v>
      </c>
      <c r="C9597" s="288" t="s">
        <v>2679</v>
      </c>
      <c r="D9597" s="288" t="s">
        <v>2680</v>
      </c>
      <c r="E9597" s="553" t="s">
        <v>2681</v>
      </c>
      <c r="F9597" s="553"/>
      <c r="G9597" s="181" t="s">
        <v>2682</v>
      </c>
      <c r="H9597" s="180" t="s">
        <v>2683</v>
      </c>
      <c r="I9597" s="180" t="s">
        <v>6886</v>
      </c>
      <c r="J9597" s="180" t="s">
        <v>2684</v>
      </c>
      <c r="K9597" s="180" t="s">
        <v>2685</v>
      </c>
    </row>
    <row r="9598" spans="1:11" x14ac:dyDescent="0.2">
      <c r="A9598" s="289" t="s">
        <v>119</v>
      </c>
      <c r="B9598" s="182" t="s">
        <v>5711</v>
      </c>
      <c r="C9598" s="289" t="s">
        <v>2687</v>
      </c>
      <c r="D9598" s="289" t="s">
        <v>2250</v>
      </c>
      <c r="E9598" s="554" t="s">
        <v>3020</v>
      </c>
      <c r="F9598" s="554"/>
      <c r="G9598" s="183" t="s">
        <v>2246</v>
      </c>
      <c r="H9598" s="184">
        <v>1</v>
      </c>
      <c r="I9598" s="185"/>
      <c r="J9598" s="185">
        <v>49.17</v>
      </c>
      <c r="K9598" s="185">
        <v>49.17</v>
      </c>
    </row>
    <row r="9599" spans="1:11" ht="25.5" x14ac:dyDescent="0.2">
      <c r="A9599" s="290" t="s">
        <v>2689</v>
      </c>
      <c r="B9599" s="186" t="s">
        <v>2870</v>
      </c>
      <c r="C9599" s="290" t="s">
        <v>2691</v>
      </c>
      <c r="D9599" s="290" t="s">
        <v>2871</v>
      </c>
      <c r="E9599" s="555" t="s">
        <v>2693</v>
      </c>
      <c r="F9599" s="555"/>
      <c r="G9599" s="187" t="s">
        <v>2694</v>
      </c>
      <c r="H9599" s="188">
        <v>0.8</v>
      </c>
      <c r="I9599" s="188"/>
      <c r="J9599" s="189">
        <v>33.79</v>
      </c>
      <c r="K9599" s="189">
        <v>27.03</v>
      </c>
    </row>
    <row r="9600" spans="1:11" ht="25.5" x14ac:dyDescent="0.2">
      <c r="A9600" s="290" t="s">
        <v>2689</v>
      </c>
      <c r="B9600" s="186" t="s">
        <v>2881</v>
      </c>
      <c r="C9600" s="290" t="s">
        <v>2691</v>
      </c>
      <c r="D9600" s="290" t="s">
        <v>2882</v>
      </c>
      <c r="E9600" s="555" t="s">
        <v>2693</v>
      </c>
      <c r="F9600" s="555"/>
      <c r="G9600" s="187" t="s">
        <v>2694</v>
      </c>
      <c r="H9600" s="188">
        <v>0.8</v>
      </c>
      <c r="I9600" s="188"/>
      <c r="J9600" s="189">
        <v>27.68</v>
      </c>
      <c r="K9600" s="189">
        <v>22.14</v>
      </c>
    </row>
    <row r="9601" spans="1:11" x14ac:dyDescent="0.2">
      <c r="A9601" s="287"/>
      <c r="B9601" s="287"/>
      <c r="C9601" s="287"/>
      <c r="D9601" s="287"/>
      <c r="E9601" s="287" t="s">
        <v>2709</v>
      </c>
      <c r="F9601" s="194">
        <v>36.07</v>
      </c>
      <c r="G9601" s="287" t="s">
        <v>2710</v>
      </c>
      <c r="H9601" s="194">
        <v>0</v>
      </c>
      <c r="I9601" s="287" t="s">
        <v>2711</v>
      </c>
      <c r="J9601" s="194">
        <v>36.07</v>
      </c>
    </row>
    <row r="9602" spans="1:11" x14ac:dyDescent="0.2">
      <c r="A9602" s="287"/>
      <c r="B9602" s="287"/>
      <c r="C9602" s="287"/>
      <c r="D9602" s="287"/>
      <c r="E9602" s="287" t="s">
        <v>2712</v>
      </c>
      <c r="F9602" s="194">
        <v>0</v>
      </c>
      <c r="G9602" s="287"/>
      <c r="H9602" s="552" t="s">
        <v>2713</v>
      </c>
      <c r="I9602" s="552"/>
      <c r="J9602" s="194">
        <v>49.17</v>
      </c>
    </row>
    <row r="9603" spans="1:11" ht="13.5" thickBot="1" x14ac:dyDescent="0.25">
      <c r="A9603" s="196"/>
      <c r="B9603" s="196"/>
      <c r="C9603" s="196"/>
      <c r="D9603" s="196"/>
      <c r="E9603" s="196"/>
      <c r="F9603" s="196"/>
      <c r="G9603" s="196" t="s">
        <v>2714</v>
      </c>
      <c r="H9603" s="198">
        <v>0</v>
      </c>
      <c r="I9603" s="196" t="s">
        <v>2715</v>
      </c>
      <c r="J9603" s="197">
        <v>0</v>
      </c>
    </row>
    <row r="9604" spans="1:11" ht="13.5" thickTop="1" x14ac:dyDescent="0.2">
      <c r="A9604" s="195"/>
      <c r="B9604" s="195"/>
      <c r="C9604" s="195"/>
      <c r="D9604" s="195"/>
      <c r="E9604" s="195"/>
      <c r="F9604" s="195"/>
      <c r="G9604" s="195"/>
      <c r="H9604" s="195"/>
      <c r="I9604" s="195"/>
      <c r="J9604" s="195"/>
    </row>
    <row r="9605" spans="1:11" ht="15" x14ac:dyDescent="0.2">
      <c r="A9605" s="288" t="s">
        <v>8384</v>
      </c>
      <c r="B9605" s="180" t="s">
        <v>2678</v>
      </c>
      <c r="C9605" s="288" t="s">
        <v>2679</v>
      </c>
      <c r="D9605" s="288" t="s">
        <v>2680</v>
      </c>
      <c r="E9605" s="553" t="s">
        <v>2681</v>
      </c>
      <c r="F9605" s="553"/>
      <c r="G9605" s="181" t="s">
        <v>2682</v>
      </c>
      <c r="H9605" s="180" t="s">
        <v>2683</v>
      </c>
      <c r="I9605" s="180" t="s">
        <v>6886</v>
      </c>
      <c r="J9605" s="180" t="s">
        <v>2684</v>
      </c>
      <c r="K9605" s="180" t="s">
        <v>2685</v>
      </c>
    </row>
    <row r="9606" spans="1:11" x14ac:dyDescent="0.2">
      <c r="A9606" s="289" t="s">
        <v>119</v>
      </c>
      <c r="B9606" s="182" t="s">
        <v>5712</v>
      </c>
      <c r="C9606" s="289" t="s">
        <v>2687</v>
      </c>
      <c r="D9606" s="289" t="s">
        <v>2252</v>
      </c>
      <c r="E9606" s="554" t="s">
        <v>3020</v>
      </c>
      <c r="F9606" s="554"/>
      <c r="G9606" s="183" t="s">
        <v>114</v>
      </c>
      <c r="H9606" s="184">
        <v>1</v>
      </c>
      <c r="I9606" s="185"/>
      <c r="J9606" s="185">
        <v>402.93</v>
      </c>
      <c r="K9606" s="185">
        <v>402.93</v>
      </c>
    </row>
    <row r="9607" spans="1:11" ht="25.5" x14ac:dyDescent="0.2">
      <c r="A9607" s="290" t="s">
        <v>2689</v>
      </c>
      <c r="B9607" s="186" t="s">
        <v>2870</v>
      </c>
      <c r="C9607" s="290" t="s">
        <v>2691</v>
      </c>
      <c r="D9607" s="290" t="s">
        <v>2871</v>
      </c>
      <c r="E9607" s="555" t="s">
        <v>2693</v>
      </c>
      <c r="F9607" s="555"/>
      <c r="G9607" s="187" t="s">
        <v>2694</v>
      </c>
      <c r="H9607" s="188">
        <v>3.5</v>
      </c>
      <c r="I9607" s="188"/>
      <c r="J9607" s="189">
        <v>33.79</v>
      </c>
      <c r="K9607" s="189">
        <v>118.26</v>
      </c>
    </row>
    <row r="9608" spans="1:11" ht="25.5" x14ac:dyDescent="0.2">
      <c r="A9608" s="290" t="s">
        <v>2689</v>
      </c>
      <c r="B9608" s="186" t="s">
        <v>2881</v>
      </c>
      <c r="C9608" s="290" t="s">
        <v>2691</v>
      </c>
      <c r="D9608" s="290" t="s">
        <v>2882</v>
      </c>
      <c r="E9608" s="555" t="s">
        <v>2693</v>
      </c>
      <c r="F9608" s="555"/>
      <c r="G9608" s="187" t="s">
        <v>2694</v>
      </c>
      <c r="H9608" s="188">
        <v>4.5</v>
      </c>
      <c r="I9608" s="188"/>
      <c r="J9608" s="189">
        <v>27.68</v>
      </c>
      <c r="K9608" s="189">
        <v>124.56</v>
      </c>
    </row>
    <row r="9609" spans="1:11" ht="25.5" x14ac:dyDescent="0.2">
      <c r="A9609" s="291" t="s">
        <v>2697</v>
      </c>
      <c r="B9609" s="190" t="s">
        <v>4920</v>
      </c>
      <c r="C9609" s="291" t="s">
        <v>2691</v>
      </c>
      <c r="D9609" s="291" t="s">
        <v>5416</v>
      </c>
      <c r="E9609" s="556" t="s">
        <v>2700</v>
      </c>
      <c r="F9609" s="556"/>
      <c r="G9609" s="191" t="s">
        <v>2701</v>
      </c>
      <c r="H9609" s="192">
        <v>33</v>
      </c>
      <c r="I9609" s="192"/>
      <c r="J9609" s="193">
        <v>1.39</v>
      </c>
      <c r="K9609" s="193">
        <v>45.87</v>
      </c>
    </row>
    <row r="9610" spans="1:11" ht="25.5" x14ac:dyDescent="0.2">
      <c r="A9610" s="291" t="s">
        <v>2697</v>
      </c>
      <c r="B9610" s="190" t="s">
        <v>5417</v>
      </c>
      <c r="C9610" s="291" t="s">
        <v>2691</v>
      </c>
      <c r="D9610" s="291" t="s">
        <v>5418</v>
      </c>
      <c r="E9610" s="556" t="s">
        <v>2700</v>
      </c>
      <c r="F9610" s="556"/>
      <c r="G9610" s="191" t="s">
        <v>48</v>
      </c>
      <c r="H9610" s="192">
        <v>1</v>
      </c>
      <c r="I9610" s="192"/>
      <c r="J9610" s="193">
        <v>3.42</v>
      </c>
      <c r="K9610" s="193">
        <v>3.42</v>
      </c>
    </row>
    <row r="9611" spans="1:11" x14ac:dyDescent="0.2">
      <c r="A9611" s="291" t="s">
        <v>2697</v>
      </c>
      <c r="B9611" s="190" t="s">
        <v>4819</v>
      </c>
      <c r="C9611" s="291" t="s">
        <v>2691</v>
      </c>
      <c r="D9611" s="291" t="s">
        <v>4820</v>
      </c>
      <c r="E9611" s="556" t="s">
        <v>2700</v>
      </c>
      <c r="F9611" s="556"/>
      <c r="G9611" s="191" t="s">
        <v>2701</v>
      </c>
      <c r="H9611" s="192">
        <v>15</v>
      </c>
      <c r="I9611" s="192"/>
      <c r="J9611" s="193">
        <v>4.68</v>
      </c>
      <c r="K9611" s="193">
        <v>70.2</v>
      </c>
    </row>
    <row r="9612" spans="1:11" x14ac:dyDescent="0.2">
      <c r="A9612" s="291" t="s">
        <v>2697</v>
      </c>
      <c r="B9612" s="190" t="s">
        <v>5419</v>
      </c>
      <c r="C9612" s="291" t="s">
        <v>2691</v>
      </c>
      <c r="D9612" s="291" t="s">
        <v>5420</v>
      </c>
      <c r="E9612" s="556" t="s">
        <v>2700</v>
      </c>
      <c r="F9612" s="556"/>
      <c r="G9612" s="191" t="s">
        <v>48</v>
      </c>
      <c r="H9612" s="192">
        <v>1</v>
      </c>
      <c r="I9612" s="192"/>
      <c r="J9612" s="193">
        <v>1.58</v>
      </c>
      <c r="K9612" s="193">
        <v>1.58</v>
      </c>
    </row>
    <row r="9613" spans="1:11" x14ac:dyDescent="0.2">
      <c r="A9613" s="291" t="s">
        <v>2697</v>
      </c>
      <c r="B9613" s="190" t="s">
        <v>5127</v>
      </c>
      <c r="C9613" s="291" t="s">
        <v>2691</v>
      </c>
      <c r="D9613" s="291" t="s">
        <v>5128</v>
      </c>
      <c r="E9613" s="556" t="s">
        <v>2700</v>
      </c>
      <c r="F9613" s="556"/>
      <c r="G9613" s="191" t="s">
        <v>48</v>
      </c>
      <c r="H9613" s="192">
        <v>1</v>
      </c>
      <c r="I9613" s="192"/>
      <c r="J9613" s="193">
        <v>1.62</v>
      </c>
      <c r="K9613" s="193">
        <v>1.62</v>
      </c>
    </row>
    <row r="9614" spans="1:11" ht="25.5" x14ac:dyDescent="0.2">
      <c r="A9614" s="291" t="s">
        <v>2697</v>
      </c>
      <c r="B9614" s="190" t="s">
        <v>5713</v>
      </c>
      <c r="C9614" s="291" t="s">
        <v>2691</v>
      </c>
      <c r="D9614" s="291" t="s">
        <v>5714</v>
      </c>
      <c r="E9614" s="556" t="s">
        <v>2700</v>
      </c>
      <c r="F9614" s="556"/>
      <c r="G9614" s="191" t="s">
        <v>48</v>
      </c>
      <c r="H9614" s="192">
        <v>1</v>
      </c>
      <c r="I9614" s="192"/>
      <c r="J9614" s="193">
        <v>37.42</v>
      </c>
      <c r="K9614" s="193">
        <v>37.42</v>
      </c>
    </row>
    <row r="9615" spans="1:11" x14ac:dyDescent="0.2">
      <c r="A9615" s="287"/>
      <c r="B9615" s="287"/>
      <c r="C9615" s="287"/>
      <c r="D9615" s="287"/>
      <c r="E9615" s="287" t="s">
        <v>2709</v>
      </c>
      <c r="F9615" s="194">
        <v>177.29999999999998</v>
      </c>
      <c r="G9615" s="287" t="s">
        <v>2710</v>
      </c>
      <c r="H9615" s="194">
        <v>0</v>
      </c>
      <c r="I9615" s="287" t="s">
        <v>2711</v>
      </c>
      <c r="J9615" s="194">
        <v>177.29999999999998</v>
      </c>
    </row>
    <row r="9616" spans="1:11" x14ac:dyDescent="0.2">
      <c r="A9616" s="287"/>
      <c r="B9616" s="287"/>
      <c r="C9616" s="287"/>
      <c r="D9616" s="287"/>
      <c r="E9616" s="287" t="s">
        <v>2712</v>
      </c>
      <c r="F9616" s="194">
        <v>0</v>
      </c>
      <c r="G9616" s="287"/>
      <c r="H9616" s="552" t="s">
        <v>2713</v>
      </c>
      <c r="I9616" s="552"/>
      <c r="J9616" s="194">
        <v>402.93</v>
      </c>
    </row>
    <row r="9617" spans="1:11" ht="13.5" thickBot="1" x14ac:dyDescent="0.25">
      <c r="A9617" s="196"/>
      <c r="B9617" s="196"/>
      <c r="C9617" s="196"/>
      <c r="D9617" s="196"/>
      <c r="E9617" s="196"/>
      <c r="F9617" s="196"/>
      <c r="G9617" s="196" t="s">
        <v>2714</v>
      </c>
      <c r="H9617" s="198">
        <v>0</v>
      </c>
      <c r="I9617" s="196" t="s">
        <v>2715</v>
      </c>
      <c r="J9617" s="197">
        <v>0</v>
      </c>
    </row>
    <row r="9618" spans="1:11" ht="13.5" thickTop="1" x14ac:dyDescent="0.2">
      <c r="A9618" s="195"/>
      <c r="B9618" s="195"/>
      <c r="C9618" s="195"/>
      <c r="D9618" s="195"/>
      <c r="E9618" s="195"/>
      <c r="F9618" s="195"/>
      <c r="G9618" s="195"/>
      <c r="H9618" s="195"/>
      <c r="I9618" s="195"/>
      <c r="J9618" s="195"/>
    </row>
    <row r="9619" spans="1:11" ht="15" x14ac:dyDescent="0.2">
      <c r="A9619" s="288" t="s">
        <v>8385</v>
      </c>
      <c r="B9619" s="180" t="s">
        <v>2678</v>
      </c>
      <c r="C9619" s="288" t="s">
        <v>2679</v>
      </c>
      <c r="D9619" s="288" t="s">
        <v>2680</v>
      </c>
      <c r="E9619" s="553" t="s">
        <v>2681</v>
      </c>
      <c r="F9619" s="553"/>
      <c r="G9619" s="181" t="s">
        <v>2682</v>
      </c>
      <c r="H9619" s="180" t="s">
        <v>2683</v>
      </c>
      <c r="I9619" s="180" t="s">
        <v>6886</v>
      </c>
      <c r="J9619" s="180" t="s">
        <v>2684</v>
      </c>
      <c r="K9619" s="180" t="s">
        <v>2685</v>
      </c>
    </row>
    <row r="9620" spans="1:11" x14ac:dyDescent="0.2">
      <c r="A9620" s="289" t="s">
        <v>119</v>
      </c>
      <c r="B9620" s="182" t="s">
        <v>5715</v>
      </c>
      <c r="C9620" s="289" t="s">
        <v>2687</v>
      </c>
      <c r="D9620" s="289" t="s">
        <v>2254</v>
      </c>
      <c r="E9620" s="554" t="s">
        <v>3020</v>
      </c>
      <c r="F9620" s="554"/>
      <c r="G9620" s="183" t="s">
        <v>2246</v>
      </c>
      <c r="H9620" s="184">
        <v>1</v>
      </c>
      <c r="I9620" s="185"/>
      <c r="J9620" s="185">
        <v>49.17</v>
      </c>
      <c r="K9620" s="185">
        <v>49.17</v>
      </c>
    </row>
    <row r="9621" spans="1:11" ht="25.5" x14ac:dyDescent="0.2">
      <c r="A9621" s="290" t="s">
        <v>2689</v>
      </c>
      <c r="B9621" s="186" t="s">
        <v>2870</v>
      </c>
      <c r="C9621" s="290" t="s">
        <v>2691</v>
      </c>
      <c r="D9621" s="290" t="s">
        <v>2871</v>
      </c>
      <c r="E9621" s="555" t="s">
        <v>2693</v>
      </c>
      <c r="F9621" s="555"/>
      <c r="G9621" s="187" t="s">
        <v>2694</v>
      </c>
      <c r="H9621" s="188">
        <v>0.8</v>
      </c>
      <c r="I9621" s="188"/>
      <c r="J9621" s="189">
        <v>33.79</v>
      </c>
      <c r="K9621" s="189">
        <v>27.03</v>
      </c>
    </row>
    <row r="9622" spans="1:11" ht="25.5" x14ac:dyDescent="0.2">
      <c r="A9622" s="290" t="s">
        <v>2689</v>
      </c>
      <c r="B9622" s="186" t="s">
        <v>2881</v>
      </c>
      <c r="C9622" s="290" t="s">
        <v>2691</v>
      </c>
      <c r="D9622" s="290" t="s">
        <v>2882</v>
      </c>
      <c r="E9622" s="555" t="s">
        <v>2693</v>
      </c>
      <c r="F9622" s="555"/>
      <c r="G9622" s="187" t="s">
        <v>2694</v>
      </c>
      <c r="H9622" s="188">
        <v>0.8</v>
      </c>
      <c r="I9622" s="188"/>
      <c r="J9622" s="189">
        <v>27.68</v>
      </c>
      <c r="K9622" s="189">
        <v>22.14</v>
      </c>
    </row>
    <row r="9623" spans="1:11" x14ac:dyDescent="0.2">
      <c r="A9623" s="287"/>
      <c r="B9623" s="287"/>
      <c r="C9623" s="287"/>
      <c r="D9623" s="287"/>
      <c r="E9623" s="287" t="s">
        <v>2709</v>
      </c>
      <c r="F9623" s="194">
        <v>36.07</v>
      </c>
      <c r="G9623" s="287" t="s">
        <v>2710</v>
      </c>
      <c r="H9623" s="194">
        <v>0</v>
      </c>
      <c r="I9623" s="287" t="s">
        <v>2711</v>
      </c>
      <c r="J9623" s="194">
        <v>36.07</v>
      </c>
    </row>
    <row r="9624" spans="1:11" x14ac:dyDescent="0.2">
      <c r="A9624" s="287"/>
      <c r="B9624" s="287"/>
      <c r="C9624" s="287"/>
      <c r="D9624" s="287"/>
      <c r="E9624" s="287" t="s">
        <v>2712</v>
      </c>
      <c r="F9624" s="194">
        <v>0</v>
      </c>
      <c r="G9624" s="287"/>
      <c r="H9624" s="552" t="s">
        <v>2713</v>
      </c>
      <c r="I9624" s="552"/>
      <c r="J9624" s="194">
        <v>49.17</v>
      </c>
    </row>
    <row r="9625" spans="1:11" ht="13.5" thickBot="1" x14ac:dyDescent="0.25">
      <c r="A9625" s="196"/>
      <c r="B9625" s="196"/>
      <c r="C9625" s="196"/>
      <c r="D9625" s="196"/>
      <c r="E9625" s="196"/>
      <c r="F9625" s="196"/>
      <c r="G9625" s="196" t="s">
        <v>2714</v>
      </c>
      <c r="H9625" s="198">
        <v>0</v>
      </c>
      <c r="I9625" s="196" t="s">
        <v>2715</v>
      </c>
      <c r="J9625" s="197">
        <v>0</v>
      </c>
    </row>
    <row r="9626" spans="1:11" ht="13.5" thickTop="1" x14ac:dyDescent="0.2">
      <c r="A9626" s="195"/>
      <c r="B9626" s="195"/>
      <c r="C9626" s="195"/>
      <c r="D9626" s="195"/>
      <c r="E9626" s="195"/>
      <c r="F9626" s="195"/>
      <c r="G9626" s="195"/>
      <c r="H9626" s="195"/>
      <c r="I9626" s="195"/>
      <c r="J9626" s="195"/>
    </row>
    <row r="9627" spans="1:11" ht="15" x14ac:dyDescent="0.2">
      <c r="A9627" s="288" t="s">
        <v>8386</v>
      </c>
      <c r="B9627" s="180" t="s">
        <v>2678</v>
      </c>
      <c r="C9627" s="288" t="s">
        <v>2679</v>
      </c>
      <c r="D9627" s="288" t="s">
        <v>2680</v>
      </c>
      <c r="E9627" s="553" t="s">
        <v>2681</v>
      </c>
      <c r="F9627" s="553"/>
      <c r="G9627" s="181" t="s">
        <v>2682</v>
      </c>
      <c r="H9627" s="180" t="s">
        <v>2683</v>
      </c>
      <c r="I9627" s="180" t="s">
        <v>6886</v>
      </c>
      <c r="J9627" s="180" t="s">
        <v>2684</v>
      </c>
      <c r="K9627" s="180" t="s">
        <v>2685</v>
      </c>
    </row>
    <row r="9628" spans="1:11" x14ac:dyDescent="0.2">
      <c r="A9628" s="289" t="s">
        <v>119</v>
      </c>
      <c r="B9628" s="182" t="s">
        <v>5716</v>
      </c>
      <c r="C9628" s="289" t="s">
        <v>2687</v>
      </c>
      <c r="D9628" s="289" t="s">
        <v>5717</v>
      </c>
      <c r="E9628" s="554" t="s">
        <v>3020</v>
      </c>
      <c r="F9628" s="554"/>
      <c r="G9628" s="183" t="s">
        <v>48</v>
      </c>
      <c r="H9628" s="184">
        <v>1</v>
      </c>
      <c r="I9628" s="185"/>
      <c r="J9628" s="185">
        <v>373.69</v>
      </c>
      <c r="K9628" s="185">
        <v>373.69</v>
      </c>
    </row>
    <row r="9629" spans="1:11" ht="25.5" x14ac:dyDescent="0.2">
      <c r="A9629" s="290" t="s">
        <v>2689</v>
      </c>
      <c r="B9629" s="186" t="s">
        <v>2870</v>
      </c>
      <c r="C9629" s="290" t="s">
        <v>2691</v>
      </c>
      <c r="D9629" s="290" t="s">
        <v>2871</v>
      </c>
      <c r="E9629" s="555" t="s">
        <v>2693</v>
      </c>
      <c r="F9629" s="555"/>
      <c r="G9629" s="187" t="s">
        <v>2694</v>
      </c>
      <c r="H9629" s="188">
        <v>3.5</v>
      </c>
      <c r="I9629" s="188"/>
      <c r="J9629" s="189">
        <v>33.79</v>
      </c>
      <c r="K9629" s="189">
        <v>118.26</v>
      </c>
    </row>
    <row r="9630" spans="1:11" ht="25.5" x14ac:dyDescent="0.2">
      <c r="A9630" s="290" t="s">
        <v>2689</v>
      </c>
      <c r="B9630" s="186" t="s">
        <v>2881</v>
      </c>
      <c r="C9630" s="290" t="s">
        <v>2691</v>
      </c>
      <c r="D9630" s="290" t="s">
        <v>2882</v>
      </c>
      <c r="E9630" s="555" t="s">
        <v>2693</v>
      </c>
      <c r="F9630" s="555"/>
      <c r="G9630" s="187" t="s">
        <v>2694</v>
      </c>
      <c r="H9630" s="188">
        <v>4.5</v>
      </c>
      <c r="I9630" s="188"/>
      <c r="J9630" s="189">
        <v>27.68</v>
      </c>
      <c r="K9630" s="189">
        <v>124.56</v>
      </c>
    </row>
    <row r="9631" spans="1:11" ht="25.5" x14ac:dyDescent="0.2">
      <c r="A9631" s="291" t="s">
        <v>2697</v>
      </c>
      <c r="B9631" s="190" t="s">
        <v>4920</v>
      </c>
      <c r="C9631" s="291" t="s">
        <v>2691</v>
      </c>
      <c r="D9631" s="291" t="s">
        <v>5416</v>
      </c>
      <c r="E9631" s="556" t="s">
        <v>2700</v>
      </c>
      <c r="F9631" s="556"/>
      <c r="G9631" s="191" t="s">
        <v>2701</v>
      </c>
      <c r="H9631" s="192">
        <v>33</v>
      </c>
      <c r="I9631" s="192"/>
      <c r="J9631" s="193">
        <v>1.39</v>
      </c>
      <c r="K9631" s="193">
        <v>45.87</v>
      </c>
    </row>
    <row r="9632" spans="1:11" ht="25.5" x14ac:dyDescent="0.2">
      <c r="A9632" s="291" t="s">
        <v>2697</v>
      </c>
      <c r="B9632" s="190" t="s">
        <v>5417</v>
      </c>
      <c r="C9632" s="291" t="s">
        <v>2691</v>
      </c>
      <c r="D9632" s="291" t="s">
        <v>5418</v>
      </c>
      <c r="E9632" s="556" t="s">
        <v>2700</v>
      </c>
      <c r="F9632" s="556"/>
      <c r="G9632" s="191" t="s">
        <v>48</v>
      </c>
      <c r="H9632" s="192">
        <v>1</v>
      </c>
      <c r="I9632" s="192"/>
      <c r="J9632" s="193">
        <v>3.42</v>
      </c>
      <c r="K9632" s="193">
        <v>3.42</v>
      </c>
    </row>
    <row r="9633" spans="1:11" x14ac:dyDescent="0.2">
      <c r="A9633" s="291" t="s">
        <v>2697</v>
      </c>
      <c r="B9633" s="190" t="s">
        <v>4819</v>
      </c>
      <c r="C9633" s="291" t="s">
        <v>2691</v>
      </c>
      <c r="D9633" s="291" t="s">
        <v>4820</v>
      </c>
      <c r="E9633" s="556" t="s">
        <v>2700</v>
      </c>
      <c r="F9633" s="556"/>
      <c r="G9633" s="191" t="s">
        <v>2701</v>
      </c>
      <c r="H9633" s="192">
        <v>15</v>
      </c>
      <c r="I9633" s="192"/>
      <c r="J9633" s="193">
        <v>4.68</v>
      </c>
      <c r="K9633" s="193">
        <v>70.2</v>
      </c>
    </row>
    <row r="9634" spans="1:11" x14ac:dyDescent="0.2">
      <c r="A9634" s="291" t="s">
        <v>2697</v>
      </c>
      <c r="B9634" s="190" t="s">
        <v>5419</v>
      </c>
      <c r="C9634" s="291" t="s">
        <v>2691</v>
      </c>
      <c r="D9634" s="291" t="s">
        <v>5420</v>
      </c>
      <c r="E9634" s="556" t="s">
        <v>2700</v>
      </c>
      <c r="F9634" s="556"/>
      <c r="G9634" s="191" t="s">
        <v>48</v>
      </c>
      <c r="H9634" s="192">
        <v>1</v>
      </c>
      <c r="I9634" s="192"/>
      <c r="J9634" s="193">
        <v>1.58</v>
      </c>
      <c r="K9634" s="193">
        <v>1.58</v>
      </c>
    </row>
    <row r="9635" spans="1:11" x14ac:dyDescent="0.2">
      <c r="A9635" s="291" t="s">
        <v>2697</v>
      </c>
      <c r="B9635" s="190" t="s">
        <v>5127</v>
      </c>
      <c r="C9635" s="291" t="s">
        <v>2691</v>
      </c>
      <c r="D9635" s="291" t="s">
        <v>5128</v>
      </c>
      <c r="E9635" s="556" t="s">
        <v>2700</v>
      </c>
      <c r="F9635" s="556"/>
      <c r="G9635" s="191" t="s">
        <v>48</v>
      </c>
      <c r="H9635" s="192">
        <v>1</v>
      </c>
      <c r="I9635" s="192"/>
      <c r="J9635" s="193">
        <v>1.62</v>
      </c>
      <c r="K9635" s="193">
        <v>1.62</v>
      </c>
    </row>
    <row r="9636" spans="1:11" x14ac:dyDescent="0.2">
      <c r="A9636" s="291" t="s">
        <v>2697</v>
      </c>
      <c r="B9636" s="190" t="s">
        <v>5504</v>
      </c>
      <c r="C9636" s="291" t="s">
        <v>2691</v>
      </c>
      <c r="D9636" s="291" t="s">
        <v>5505</v>
      </c>
      <c r="E9636" s="556" t="s">
        <v>2700</v>
      </c>
      <c r="F9636" s="556"/>
      <c r="G9636" s="191" t="s">
        <v>48</v>
      </c>
      <c r="H9636" s="192">
        <v>1</v>
      </c>
      <c r="I9636" s="192"/>
      <c r="J9636" s="193">
        <v>8.18</v>
      </c>
      <c r="K9636" s="193">
        <v>8.18</v>
      </c>
    </row>
    <row r="9637" spans="1:11" x14ac:dyDescent="0.2">
      <c r="A9637" s="287"/>
      <c r="B9637" s="287"/>
      <c r="C9637" s="287"/>
      <c r="D9637" s="287"/>
      <c r="E9637" s="287" t="s">
        <v>2709</v>
      </c>
      <c r="F9637" s="194">
        <v>177.29999999999998</v>
      </c>
      <c r="G9637" s="287" t="s">
        <v>2710</v>
      </c>
      <c r="H9637" s="194">
        <v>0</v>
      </c>
      <c r="I9637" s="287" t="s">
        <v>2711</v>
      </c>
      <c r="J9637" s="194">
        <v>177.29999999999998</v>
      </c>
    </row>
    <row r="9638" spans="1:11" x14ac:dyDescent="0.2">
      <c r="A9638" s="287"/>
      <c r="B9638" s="287"/>
      <c r="C9638" s="287"/>
      <c r="D9638" s="287"/>
      <c r="E9638" s="287" t="s">
        <v>2712</v>
      </c>
      <c r="F9638" s="194">
        <v>0</v>
      </c>
      <c r="G9638" s="287"/>
      <c r="H9638" s="552" t="s">
        <v>2713</v>
      </c>
      <c r="I9638" s="552"/>
      <c r="J9638" s="194">
        <v>373.69</v>
      </c>
    </row>
    <row r="9639" spans="1:11" ht="13.5" thickBot="1" x14ac:dyDescent="0.25">
      <c r="A9639" s="196"/>
      <c r="B9639" s="196"/>
      <c r="C9639" s="196"/>
      <c r="D9639" s="196"/>
      <c r="E9639" s="196"/>
      <c r="F9639" s="196"/>
      <c r="G9639" s="196" t="s">
        <v>2714</v>
      </c>
      <c r="H9639" s="198">
        <v>0</v>
      </c>
      <c r="I9639" s="196" t="s">
        <v>2715</v>
      </c>
      <c r="J9639" s="197">
        <v>0</v>
      </c>
    </row>
    <row r="9640" spans="1:11" ht="13.5" thickTop="1" x14ac:dyDescent="0.2">
      <c r="A9640" s="195"/>
      <c r="B9640" s="195"/>
      <c r="C9640" s="195"/>
      <c r="D9640" s="195"/>
      <c r="E9640" s="195"/>
      <c r="F9640" s="195"/>
      <c r="G9640" s="195"/>
      <c r="H9640" s="195"/>
      <c r="I9640" s="195"/>
      <c r="J9640" s="195"/>
    </row>
    <row r="9641" spans="1:11" ht="15" x14ac:dyDescent="0.2">
      <c r="A9641" s="288" t="s">
        <v>8387</v>
      </c>
      <c r="B9641" s="180" t="s">
        <v>2678</v>
      </c>
      <c r="C9641" s="288" t="s">
        <v>2679</v>
      </c>
      <c r="D9641" s="288" t="s">
        <v>2680</v>
      </c>
      <c r="E9641" s="553" t="s">
        <v>2681</v>
      </c>
      <c r="F9641" s="553"/>
      <c r="G9641" s="181" t="s">
        <v>2682</v>
      </c>
      <c r="H9641" s="180" t="s">
        <v>2683</v>
      </c>
      <c r="I9641" s="180" t="s">
        <v>6886</v>
      </c>
      <c r="J9641" s="180" t="s">
        <v>2684</v>
      </c>
      <c r="K9641" s="180" t="s">
        <v>2685</v>
      </c>
    </row>
    <row r="9642" spans="1:11" x14ac:dyDescent="0.2">
      <c r="A9642" s="289" t="s">
        <v>119</v>
      </c>
      <c r="B9642" s="182" t="s">
        <v>5716</v>
      </c>
      <c r="C9642" s="289" t="s">
        <v>2687</v>
      </c>
      <c r="D9642" s="289" t="s">
        <v>5717</v>
      </c>
      <c r="E9642" s="554" t="s">
        <v>3020</v>
      </c>
      <c r="F9642" s="554"/>
      <c r="G9642" s="183" t="s">
        <v>48</v>
      </c>
      <c r="H9642" s="184">
        <v>1</v>
      </c>
      <c r="I9642" s="185"/>
      <c r="J9642" s="185">
        <v>373.69</v>
      </c>
      <c r="K9642" s="185">
        <v>373.69</v>
      </c>
    </row>
    <row r="9643" spans="1:11" ht="25.5" x14ac:dyDescent="0.2">
      <c r="A9643" s="290" t="s">
        <v>2689</v>
      </c>
      <c r="B9643" s="186" t="s">
        <v>2870</v>
      </c>
      <c r="C9643" s="290" t="s">
        <v>2691</v>
      </c>
      <c r="D9643" s="290" t="s">
        <v>2871</v>
      </c>
      <c r="E9643" s="555" t="s">
        <v>2693</v>
      </c>
      <c r="F9643" s="555"/>
      <c r="G9643" s="187" t="s">
        <v>2694</v>
      </c>
      <c r="H9643" s="188">
        <v>3.5</v>
      </c>
      <c r="I9643" s="188"/>
      <c r="J9643" s="189">
        <v>33.79</v>
      </c>
      <c r="K9643" s="189">
        <v>118.26</v>
      </c>
    </row>
    <row r="9644" spans="1:11" ht="25.5" x14ac:dyDescent="0.2">
      <c r="A9644" s="290" t="s">
        <v>2689</v>
      </c>
      <c r="B9644" s="186" t="s">
        <v>2881</v>
      </c>
      <c r="C9644" s="290" t="s">
        <v>2691</v>
      </c>
      <c r="D9644" s="290" t="s">
        <v>2882</v>
      </c>
      <c r="E9644" s="555" t="s">
        <v>2693</v>
      </c>
      <c r="F9644" s="555"/>
      <c r="G9644" s="187" t="s">
        <v>2694</v>
      </c>
      <c r="H9644" s="188">
        <v>4.5</v>
      </c>
      <c r="I9644" s="188"/>
      <c r="J9644" s="189">
        <v>27.68</v>
      </c>
      <c r="K9644" s="189">
        <v>124.56</v>
      </c>
    </row>
    <row r="9645" spans="1:11" ht="25.5" x14ac:dyDescent="0.2">
      <c r="A9645" s="291" t="s">
        <v>2697</v>
      </c>
      <c r="B9645" s="190" t="s">
        <v>4920</v>
      </c>
      <c r="C9645" s="291" t="s">
        <v>2691</v>
      </c>
      <c r="D9645" s="291" t="s">
        <v>5416</v>
      </c>
      <c r="E9645" s="556" t="s">
        <v>2700</v>
      </c>
      <c r="F9645" s="556"/>
      <c r="G9645" s="191" t="s">
        <v>2701</v>
      </c>
      <c r="H9645" s="192">
        <v>33</v>
      </c>
      <c r="I9645" s="192"/>
      <c r="J9645" s="193">
        <v>1.39</v>
      </c>
      <c r="K9645" s="193">
        <v>45.87</v>
      </c>
    </row>
    <row r="9646" spans="1:11" ht="25.5" x14ac:dyDescent="0.2">
      <c r="A9646" s="291" t="s">
        <v>2697</v>
      </c>
      <c r="B9646" s="190" t="s">
        <v>5417</v>
      </c>
      <c r="C9646" s="291" t="s">
        <v>2691</v>
      </c>
      <c r="D9646" s="291" t="s">
        <v>5418</v>
      </c>
      <c r="E9646" s="556" t="s">
        <v>2700</v>
      </c>
      <c r="F9646" s="556"/>
      <c r="G9646" s="191" t="s">
        <v>48</v>
      </c>
      <c r="H9646" s="192">
        <v>1</v>
      </c>
      <c r="I9646" s="192"/>
      <c r="J9646" s="193">
        <v>3.42</v>
      </c>
      <c r="K9646" s="193">
        <v>3.42</v>
      </c>
    </row>
    <row r="9647" spans="1:11" x14ac:dyDescent="0.2">
      <c r="A9647" s="291" t="s">
        <v>2697</v>
      </c>
      <c r="B9647" s="190" t="s">
        <v>4819</v>
      </c>
      <c r="C9647" s="291" t="s">
        <v>2691</v>
      </c>
      <c r="D9647" s="291" t="s">
        <v>4820</v>
      </c>
      <c r="E9647" s="556" t="s">
        <v>2700</v>
      </c>
      <c r="F9647" s="556"/>
      <c r="G9647" s="191" t="s">
        <v>2701</v>
      </c>
      <c r="H9647" s="192">
        <v>15</v>
      </c>
      <c r="I9647" s="192"/>
      <c r="J9647" s="193">
        <v>4.68</v>
      </c>
      <c r="K9647" s="193">
        <v>70.2</v>
      </c>
    </row>
    <row r="9648" spans="1:11" x14ac:dyDescent="0.2">
      <c r="A9648" s="291" t="s">
        <v>2697</v>
      </c>
      <c r="B9648" s="190" t="s">
        <v>5419</v>
      </c>
      <c r="C9648" s="291" t="s">
        <v>2691</v>
      </c>
      <c r="D9648" s="291" t="s">
        <v>5420</v>
      </c>
      <c r="E9648" s="556" t="s">
        <v>2700</v>
      </c>
      <c r="F9648" s="556"/>
      <c r="G9648" s="191" t="s">
        <v>48</v>
      </c>
      <c r="H9648" s="192">
        <v>1</v>
      </c>
      <c r="I9648" s="192"/>
      <c r="J9648" s="193">
        <v>1.58</v>
      </c>
      <c r="K9648" s="193">
        <v>1.58</v>
      </c>
    </row>
    <row r="9649" spans="1:11" x14ac:dyDescent="0.2">
      <c r="A9649" s="291" t="s">
        <v>2697</v>
      </c>
      <c r="B9649" s="190" t="s">
        <v>5127</v>
      </c>
      <c r="C9649" s="291" t="s">
        <v>2691</v>
      </c>
      <c r="D9649" s="291" t="s">
        <v>5128</v>
      </c>
      <c r="E9649" s="556" t="s">
        <v>2700</v>
      </c>
      <c r="F9649" s="556"/>
      <c r="G9649" s="191" t="s">
        <v>48</v>
      </c>
      <c r="H9649" s="192">
        <v>1</v>
      </c>
      <c r="I9649" s="192"/>
      <c r="J9649" s="193">
        <v>1.62</v>
      </c>
      <c r="K9649" s="193">
        <v>1.62</v>
      </c>
    </row>
    <row r="9650" spans="1:11" x14ac:dyDescent="0.2">
      <c r="A9650" s="291" t="s">
        <v>2697</v>
      </c>
      <c r="B9650" s="190" t="s">
        <v>5504</v>
      </c>
      <c r="C9650" s="291" t="s">
        <v>2691</v>
      </c>
      <c r="D9650" s="291" t="s">
        <v>5505</v>
      </c>
      <c r="E9650" s="556" t="s">
        <v>2700</v>
      </c>
      <c r="F9650" s="556"/>
      <c r="G9650" s="191" t="s">
        <v>48</v>
      </c>
      <c r="H9650" s="192">
        <v>1</v>
      </c>
      <c r="I9650" s="192"/>
      <c r="J9650" s="193">
        <v>8.18</v>
      </c>
      <c r="K9650" s="193">
        <v>8.18</v>
      </c>
    </row>
    <row r="9651" spans="1:11" x14ac:dyDescent="0.2">
      <c r="A9651" s="287"/>
      <c r="B9651" s="287"/>
      <c r="C9651" s="287"/>
      <c r="D9651" s="287"/>
      <c r="E9651" s="287" t="s">
        <v>2709</v>
      </c>
      <c r="F9651" s="194">
        <v>177.29999999999998</v>
      </c>
      <c r="G9651" s="287" t="s">
        <v>2710</v>
      </c>
      <c r="H9651" s="194">
        <v>0</v>
      </c>
      <c r="I9651" s="287" t="s">
        <v>2711</v>
      </c>
      <c r="J9651" s="194">
        <v>177.29999999999998</v>
      </c>
    </row>
    <row r="9652" spans="1:11" x14ac:dyDescent="0.2">
      <c r="A9652" s="287"/>
      <c r="B9652" s="287"/>
      <c r="C9652" s="287"/>
      <c r="D9652" s="287"/>
      <c r="E9652" s="287" t="s">
        <v>2712</v>
      </c>
      <c r="F9652" s="194">
        <v>0</v>
      </c>
      <c r="G9652" s="287"/>
      <c r="H9652" s="552" t="s">
        <v>2713</v>
      </c>
      <c r="I9652" s="552"/>
      <c r="J9652" s="194">
        <v>373.69</v>
      </c>
    </row>
    <row r="9653" spans="1:11" ht="13.5" thickBot="1" x14ac:dyDescent="0.25">
      <c r="A9653" s="196"/>
      <c r="B9653" s="196"/>
      <c r="C9653" s="196"/>
      <c r="D9653" s="196"/>
      <c r="E9653" s="196"/>
      <c r="F9653" s="196"/>
      <c r="G9653" s="196" t="s">
        <v>2714</v>
      </c>
      <c r="H9653" s="198">
        <v>0</v>
      </c>
      <c r="I9653" s="196" t="s">
        <v>2715</v>
      </c>
      <c r="J9653" s="197">
        <v>0</v>
      </c>
    </row>
    <row r="9654" spans="1:11" ht="13.5" thickTop="1" x14ac:dyDescent="0.2">
      <c r="A9654" s="195"/>
      <c r="B9654" s="195"/>
      <c r="C9654" s="195"/>
      <c r="D9654" s="195"/>
      <c r="E9654" s="195"/>
      <c r="F9654" s="195"/>
      <c r="G9654" s="195"/>
      <c r="H9654" s="195"/>
      <c r="I9654" s="195"/>
      <c r="J9654" s="195"/>
    </row>
    <row r="9655" spans="1:11" ht="15" x14ac:dyDescent="0.2">
      <c r="A9655" s="288" t="s">
        <v>8388</v>
      </c>
      <c r="B9655" s="180" t="s">
        <v>2678</v>
      </c>
      <c r="C9655" s="288" t="s">
        <v>2679</v>
      </c>
      <c r="D9655" s="288" t="s">
        <v>2680</v>
      </c>
      <c r="E9655" s="553" t="s">
        <v>2681</v>
      </c>
      <c r="F9655" s="553"/>
      <c r="G9655" s="181" t="s">
        <v>2682</v>
      </c>
      <c r="H9655" s="180" t="s">
        <v>2683</v>
      </c>
      <c r="I9655" s="180" t="s">
        <v>6886</v>
      </c>
      <c r="J9655" s="180" t="s">
        <v>2684</v>
      </c>
      <c r="K9655" s="180" t="s">
        <v>2685</v>
      </c>
    </row>
    <row r="9656" spans="1:11" x14ac:dyDescent="0.2">
      <c r="A9656" s="289" t="s">
        <v>119</v>
      </c>
      <c r="B9656" s="182" t="s">
        <v>5718</v>
      </c>
      <c r="C9656" s="289" t="s">
        <v>2687</v>
      </c>
      <c r="D9656" s="289" t="s">
        <v>5719</v>
      </c>
      <c r="E9656" s="554" t="s">
        <v>2834</v>
      </c>
      <c r="F9656" s="554"/>
      <c r="G9656" s="183" t="s">
        <v>48</v>
      </c>
      <c r="H9656" s="184">
        <v>1</v>
      </c>
      <c r="I9656" s="185"/>
      <c r="J9656" s="185">
        <v>30.73</v>
      </c>
      <c r="K9656" s="185">
        <v>30.73</v>
      </c>
    </row>
    <row r="9657" spans="1:11" ht="25.5" x14ac:dyDescent="0.2">
      <c r="A9657" s="290" t="s">
        <v>2689</v>
      </c>
      <c r="B9657" s="186" t="s">
        <v>2870</v>
      </c>
      <c r="C9657" s="290" t="s">
        <v>2691</v>
      </c>
      <c r="D9657" s="290" t="s">
        <v>2871</v>
      </c>
      <c r="E9657" s="555" t="s">
        <v>2693</v>
      </c>
      <c r="F9657" s="555"/>
      <c r="G9657" s="187" t="s">
        <v>2694</v>
      </c>
      <c r="H9657" s="188">
        <v>0.5</v>
      </c>
      <c r="I9657" s="188"/>
      <c r="J9657" s="189">
        <v>33.79</v>
      </c>
      <c r="K9657" s="189">
        <v>16.89</v>
      </c>
    </row>
    <row r="9658" spans="1:11" ht="25.5" x14ac:dyDescent="0.2">
      <c r="A9658" s="290" t="s">
        <v>2689</v>
      </c>
      <c r="B9658" s="186" t="s">
        <v>2881</v>
      </c>
      <c r="C9658" s="290" t="s">
        <v>2691</v>
      </c>
      <c r="D9658" s="290" t="s">
        <v>2882</v>
      </c>
      <c r="E9658" s="555" t="s">
        <v>2693</v>
      </c>
      <c r="F9658" s="555"/>
      <c r="G9658" s="187" t="s">
        <v>2694</v>
      </c>
      <c r="H9658" s="188">
        <v>0.5</v>
      </c>
      <c r="I9658" s="188"/>
      <c r="J9658" s="189">
        <v>27.68</v>
      </c>
      <c r="K9658" s="189">
        <v>13.84</v>
      </c>
    </row>
    <row r="9659" spans="1:11" x14ac:dyDescent="0.2">
      <c r="A9659" s="287"/>
      <c r="B9659" s="287"/>
      <c r="C9659" s="287"/>
      <c r="D9659" s="287"/>
      <c r="E9659" s="287" t="s">
        <v>2709</v>
      </c>
      <c r="F9659" s="194">
        <v>22.54</v>
      </c>
      <c r="G9659" s="287" t="s">
        <v>2710</v>
      </c>
      <c r="H9659" s="194">
        <v>0</v>
      </c>
      <c r="I9659" s="287" t="s">
        <v>2711</v>
      </c>
      <c r="J9659" s="194">
        <v>22.54</v>
      </c>
    </row>
    <row r="9660" spans="1:11" x14ac:dyDescent="0.2">
      <c r="A9660" s="287"/>
      <c r="B9660" s="287"/>
      <c r="C9660" s="287"/>
      <c r="D9660" s="287"/>
      <c r="E9660" s="287" t="s">
        <v>2712</v>
      </c>
      <c r="F9660" s="194">
        <v>0</v>
      </c>
      <c r="G9660" s="287"/>
      <c r="H9660" s="552" t="s">
        <v>2713</v>
      </c>
      <c r="I9660" s="552"/>
      <c r="J9660" s="194">
        <v>30.73</v>
      </c>
    </row>
    <row r="9661" spans="1:11" ht="13.5" thickBot="1" x14ac:dyDescent="0.25">
      <c r="A9661" s="196"/>
      <c r="B9661" s="196"/>
      <c r="C9661" s="196"/>
      <c r="D9661" s="196"/>
      <c r="E9661" s="196"/>
      <c r="F9661" s="196"/>
      <c r="G9661" s="196" t="s">
        <v>2714</v>
      </c>
      <c r="H9661" s="198">
        <v>0</v>
      </c>
      <c r="I9661" s="196" t="s">
        <v>2715</v>
      </c>
      <c r="J9661" s="197">
        <v>0</v>
      </c>
    </row>
    <row r="9662" spans="1:11" ht="13.5" thickTop="1" x14ac:dyDescent="0.2">
      <c r="A9662" s="195"/>
      <c r="B9662" s="195"/>
      <c r="C9662" s="195"/>
      <c r="D9662" s="195"/>
      <c r="E9662" s="195"/>
      <c r="F9662" s="195"/>
      <c r="G9662" s="195"/>
      <c r="H9662" s="195"/>
      <c r="I9662" s="195"/>
      <c r="J9662" s="195"/>
    </row>
    <row r="9663" spans="1:11" x14ac:dyDescent="0.2">
      <c r="A9663" s="292" t="s">
        <v>8389</v>
      </c>
      <c r="B9663" s="292"/>
      <c r="C9663" s="292"/>
      <c r="D9663" s="292" t="s">
        <v>2262</v>
      </c>
      <c r="E9663" s="292"/>
      <c r="F9663" s="558"/>
      <c r="G9663" s="558"/>
      <c r="H9663" s="292"/>
      <c r="I9663" s="178"/>
      <c r="J9663" s="292"/>
      <c r="K9663" s="179">
        <v>744.08</v>
      </c>
    </row>
    <row r="9664" spans="1:11" ht="127.5" x14ac:dyDescent="0.2">
      <c r="A9664" s="292" t="s">
        <v>8390</v>
      </c>
      <c r="B9664" s="292"/>
      <c r="C9664" s="292"/>
      <c r="D9664" s="292" t="s">
        <v>2264</v>
      </c>
      <c r="E9664" s="292"/>
      <c r="F9664" s="558"/>
      <c r="G9664" s="558"/>
      <c r="H9664" s="292"/>
      <c r="I9664" s="178"/>
      <c r="J9664" s="292"/>
      <c r="K9664" s="179">
        <v>0</v>
      </c>
    </row>
    <row r="9665" spans="1:11" ht="15" x14ac:dyDescent="0.2">
      <c r="A9665" s="288" t="s">
        <v>8391</v>
      </c>
      <c r="B9665" s="180" t="s">
        <v>2678</v>
      </c>
      <c r="C9665" s="288" t="s">
        <v>2679</v>
      </c>
      <c r="D9665" s="288" t="s">
        <v>2680</v>
      </c>
      <c r="E9665" s="553" t="s">
        <v>2681</v>
      </c>
      <c r="F9665" s="553"/>
      <c r="G9665" s="181" t="s">
        <v>2682</v>
      </c>
      <c r="H9665" s="180" t="s">
        <v>2683</v>
      </c>
      <c r="I9665" s="180" t="s">
        <v>6886</v>
      </c>
      <c r="J9665" s="180" t="s">
        <v>2684</v>
      </c>
      <c r="K9665" s="180" t="s">
        <v>2685</v>
      </c>
    </row>
    <row r="9666" spans="1:11" ht="25.5" x14ac:dyDescent="0.2">
      <c r="A9666" s="289" t="s">
        <v>119</v>
      </c>
      <c r="B9666" s="182" t="s">
        <v>5720</v>
      </c>
      <c r="C9666" s="289" t="s">
        <v>2687</v>
      </c>
      <c r="D9666" s="289" t="s">
        <v>5721</v>
      </c>
      <c r="E9666" s="554" t="s">
        <v>3020</v>
      </c>
      <c r="F9666" s="554"/>
      <c r="G9666" s="183" t="s">
        <v>3220</v>
      </c>
      <c r="H9666" s="184">
        <v>1</v>
      </c>
      <c r="I9666" s="185"/>
      <c r="J9666" s="185">
        <v>6578.53</v>
      </c>
      <c r="K9666" s="185">
        <v>6578.53</v>
      </c>
    </row>
    <row r="9667" spans="1:11" ht="25.5" x14ac:dyDescent="0.2">
      <c r="A9667" s="290" t="s">
        <v>2689</v>
      </c>
      <c r="B9667" s="186" t="s">
        <v>2870</v>
      </c>
      <c r="C9667" s="290" t="s">
        <v>2691</v>
      </c>
      <c r="D9667" s="290" t="s">
        <v>2871</v>
      </c>
      <c r="E9667" s="555" t="s">
        <v>2693</v>
      </c>
      <c r="F9667" s="555"/>
      <c r="G9667" s="187" t="s">
        <v>2694</v>
      </c>
      <c r="H9667" s="188">
        <v>13</v>
      </c>
      <c r="I9667" s="188"/>
      <c r="J9667" s="189">
        <v>33.79</v>
      </c>
      <c r="K9667" s="189">
        <v>439.27</v>
      </c>
    </row>
    <row r="9668" spans="1:11" ht="25.5" x14ac:dyDescent="0.2">
      <c r="A9668" s="290" t="s">
        <v>2689</v>
      </c>
      <c r="B9668" s="186" t="s">
        <v>2881</v>
      </c>
      <c r="C9668" s="290" t="s">
        <v>2691</v>
      </c>
      <c r="D9668" s="290" t="s">
        <v>2882</v>
      </c>
      <c r="E9668" s="555" t="s">
        <v>2693</v>
      </c>
      <c r="F9668" s="555"/>
      <c r="G9668" s="187" t="s">
        <v>2694</v>
      </c>
      <c r="H9668" s="188">
        <v>13</v>
      </c>
      <c r="I9668" s="188"/>
      <c r="J9668" s="189">
        <v>27.68</v>
      </c>
      <c r="K9668" s="189">
        <v>359.84</v>
      </c>
    </row>
    <row r="9669" spans="1:11" ht="76.5" x14ac:dyDescent="0.2">
      <c r="A9669" s="291" t="s">
        <v>2697</v>
      </c>
      <c r="B9669" s="190" t="s">
        <v>8392</v>
      </c>
      <c r="C9669" s="291" t="s">
        <v>7107</v>
      </c>
      <c r="D9669" s="291" t="s">
        <v>8393</v>
      </c>
      <c r="E9669" s="556" t="s">
        <v>2700</v>
      </c>
      <c r="F9669" s="556"/>
      <c r="G9669" s="191" t="s">
        <v>114</v>
      </c>
      <c r="H9669" s="192">
        <v>1</v>
      </c>
      <c r="I9669" s="192"/>
      <c r="J9669" s="193">
        <v>5779.42</v>
      </c>
      <c r="K9669" s="193">
        <v>5779.42</v>
      </c>
    </row>
    <row r="9670" spans="1:11" x14ac:dyDescent="0.2">
      <c r="A9670" s="287"/>
      <c r="B9670" s="287"/>
      <c r="C9670" s="287"/>
      <c r="D9670" s="287"/>
      <c r="E9670" s="287" t="s">
        <v>2709</v>
      </c>
      <c r="F9670" s="194">
        <v>586.16999999999996</v>
      </c>
      <c r="G9670" s="287" t="s">
        <v>2710</v>
      </c>
      <c r="H9670" s="194">
        <v>0</v>
      </c>
      <c r="I9670" s="287" t="s">
        <v>2711</v>
      </c>
      <c r="J9670" s="194">
        <v>586.16999999999996</v>
      </c>
    </row>
    <row r="9671" spans="1:11" x14ac:dyDescent="0.2">
      <c r="A9671" s="287"/>
      <c r="B9671" s="287"/>
      <c r="C9671" s="287"/>
      <c r="D9671" s="287"/>
      <c r="E9671" s="287" t="s">
        <v>2712</v>
      </c>
      <c r="F9671" s="194">
        <v>0</v>
      </c>
      <c r="G9671" s="287"/>
      <c r="H9671" s="552" t="s">
        <v>2713</v>
      </c>
      <c r="I9671" s="552"/>
      <c r="J9671" s="194">
        <v>6578.53</v>
      </c>
    </row>
    <row r="9672" spans="1:11" ht="13.5" thickBot="1" x14ac:dyDescent="0.25">
      <c r="A9672" s="196"/>
      <c r="B9672" s="196"/>
      <c r="C9672" s="196"/>
      <c r="D9672" s="196"/>
      <c r="E9672" s="196"/>
      <c r="F9672" s="196"/>
      <c r="G9672" s="196" t="s">
        <v>2714</v>
      </c>
      <c r="H9672" s="198">
        <v>0</v>
      </c>
      <c r="I9672" s="196" t="s">
        <v>2715</v>
      </c>
      <c r="J9672" s="197">
        <v>0</v>
      </c>
    </row>
    <row r="9673" spans="1:11" ht="13.5" thickTop="1" x14ac:dyDescent="0.2">
      <c r="A9673" s="195"/>
      <c r="B9673" s="195"/>
      <c r="C9673" s="195"/>
      <c r="D9673" s="195"/>
      <c r="E9673" s="195"/>
      <c r="F9673" s="195"/>
      <c r="G9673" s="195"/>
      <c r="H9673" s="195"/>
      <c r="I9673" s="195"/>
      <c r="J9673" s="195"/>
    </row>
    <row r="9674" spans="1:11" ht="15" x14ac:dyDescent="0.2">
      <c r="A9674" s="288" t="s">
        <v>8394</v>
      </c>
      <c r="B9674" s="180" t="s">
        <v>2678</v>
      </c>
      <c r="C9674" s="288" t="s">
        <v>2679</v>
      </c>
      <c r="D9674" s="288" t="s">
        <v>2680</v>
      </c>
      <c r="E9674" s="553" t="s">
        <v>2681</v>
      </c>
      <c r="F9674" s="553"/>
      <c r="G9674" s="181" t="s">
        <v>2682</v>
      </c>
      <c r="H9674" s="180" t="s">
        <v>2683</v>
      </c>
      <c r="I9674" s="180" t="s">
        <v>6886</v>
      </c>
      <c r="J9674" s="180" t="s">
        <v>2684</v>
      </c>
      <c r="K9674" s="180" t="s">
        <v>2685</v>
      </c>
    </row>
    <row r="9675" spans="1:11" ht="25.5" x14ac:dyDescent="0.2">
      <c r="A9675" s="289" t="s">
        <v>119</v>
      </c>
      <c r="B9675" s="182" t="s">
        <v>5722</v>
      </c>
      <c r="C9675" s="289" t="s">
        <v>2687</v>
      </c>
      <c r="D9675" s="289" t="s">
        <v>5723</v>
      </c>
      <c r="E9675" s="554" t="s">
        <v>3020</v>
      </c>
      <c r="F9675" s="554"/>
      <c r="G9675" s="183" t="s">
        <v>3220</v>
      </c>
      <c r="H9675" s="184">
        <v>1</v>
      </c>
      <c r="I9675" s="185"/>
      <c r="J9675" s="185">
        <v>6731.67</v>
      </c>
      <c r="K9675" s="185">
        <v>6731.67</v>
      </c>
    </row>
    <row r="9676" spans="1:11" ht="25.5" x14ac:dyDescent="0.2">
      <c r="A9676" s="290" t="s">
        <v>2689</v>
      </c>
      <c r="B9676" s="186" t="s">
        <v>2870</v>
      </c>
      <c r="C9676" s="290" t="s">
        <v>2691</v>
      </c>
      <c r="D9676" s="290" t="s">
        <v>2871</v>
      </c>
      <c r="E9676" s="555" t="s">
        <v>2693</v>
      </c>
      <c r="F9676" s="555"/>
      <c r="G9676" s="187" t="s">
        <v>2694</v>
      </c>
      <c r="H9676" s="188">
        <v>13</v>
      </c>
      <c r="I9676" s="188"/>
      <c r="J9676" s="189">
        <v>33.79</v>
      </c>
      <c r="K9676" s="189">
        <v>439.27</v>
      </c>
    </row>
    <row r="9677" spans="1:11" ht="25.5" x14ac:dyDescent="0.2">
      <c r="A9677" s="290" t="s">
        <v>2689</v>
      </c>
      <c r="B9677" s="186" t="s">
        <v>2881</v>
      </c>
      <c r="C9677" s="290" t="s">
        <v>2691</v>
      </c>
      <c r="D9677" s="290" t="s">
        <v>2882</v>
      </c>
      <c r="E9677" s="555" t="s">
        <v>2693</v>
      </c>
      <c r="F9677" s="555"/>
      <c r="G9677" s="187" t="s">
        <v>2694</v>
      </c>
      <c r="H9677" s="188">
        <v>13</v>
      </c>
      <c r="I9677" s="188"/>
      <c r="J9677" s="189">
        <v>27.68</v>
      </c>
      <c r="K9677" s="189">
        <v>359.84</v>
      </c>
    </row>
    <row r="9678" spans="1:11" ht="38.25" x14ac:dyDescent="0.2">
      <c r="A9678" s="291" t="s">
        <v>2697</v>
      </c>
      <c r="B9678" s="190" t="s">
        <v>8395</v>
      </c>
      <c r="C9678" s="291" t="s">
        <v>7107</v>
      </c>
      <c r="D9678" s="291" t="s">
        <v>8396</v>
      </c>
      <c r="E9678" s="556" t="s">
        <v>2700</v>
      </c>
      <c r="F9678" s="556"/>
      <c r="G9678" s="191" t="s">
        <v>114</v>
      </c>
      <c r="H9678" s="192">
        <v>1</v>
      </c>
      <c r="I9678" s="192"/>
      <c r="J9678" s="193">
        <v>5932.56</v>
      </c>
      <c r="K9678" s="193">
        <v>5932.56</v>
      </c>
    </row>
    <row r="9679" spans="1:11" x14ac:dyDescent="0.2">
      <c r="A9679" s="287"/>
      <c r="B9679" s="287"/>
      <c r="C9679" s="287"/>
      <c r="D9679" s="287"/>
      <c r="E9679" s="287" t="s">
        <v>2709</v>
      </c>
      <c r="F9679" s="194">
        <v>586.16999999999996</v>
      </c>
      <c r="G9679" s="287" t="s">
        <v>2710</v>
      </c>
      <c r="H9679" s="194">
        <v>0</v>
      </c>
      <c r="I9679" s="287" t="s">
        <v>2711</v>
      </c>
      <c r="J9679" s="194">
        <v>586.16999999999996</v>
      </c>
    </row>
    <row r="9680" spans="1:11" x14ac:dyDescent="0.2">
      <c r="A9680" s="287"/>
      <c r="B9680" s="287"/>
      <c r="C9680" s="287"/>
      <c r="D9680" s="287"/>
      <c r="E9680" s="287" t="s">
        <v>2712</v>
      </c>
      <c r="F9680" s="194">
        <v>0</v>
      </c>
      <c r="G9680" s="287"/>
      <c r="H9680" s="552" t="s">
        <v>2713</v>
      </c>
      <c r="I9680" s="552"/>
      <c r="J9680" s="194">
        <v>6731.67</v>
      </c>
    </row>
    <row r="9681" spans="1:11" ht="13.5" thickBot="1" x14ac:dyDescent="0.25">
      <c r="A9681" s="196"/>
      <c r="B9681" s="196"/>
      <c r="C9681" s="196"/>
      <c r="D9681" s="196"/>
      <c r="E9681" s="196"/>
      <c r="F9681" s="196"/>
      <c r="G9681" s="196" t="s">
        <v>2714</v>
      </c>
      <c r="H9681" s="198">
        <v>0</v>
      </c>
      <c r="I9681" s="196" t="s">
        <v>2715</v>
      </c>
      <c r="J9681" s="197">
        <v>0</v>
      </c>
    </row>
    <row r="9682" spans="1:11" ht="13.5" thickTop="1" x14ac:dyDescent="0.2">
      <c r="A9682" s="195"/>
      <c r="B9682" s="195"/>
      <c r="C9682" s="195"/>
      <c r="D9682" s="195"/>
      <c r="E9682" s="195"/>
      <c r="F9682" s="195"/>
      <c r="G9682" s="195"/>
      <c r="H9682" s="195"/>
      <c r="I9682" s="195"/>
      <c r="J9682" s="195"/>
    </row>
    <row r="9683" spans="1:11" ht="15" x14ac:dyDescent="0.2">
      <c r="A9683" s="288" t="s">
        <v>8397</v>
      </c>
      <c r="B9683" s="180" t="s">
        <v>2678</v>
      </c>
      <c r="C9683" s="288" t="s">
        <v>2679</v>
      </c>
      <c r="D9683" s="288" t="s">
        <v>2680</v>
      </c>
      <c r="E9683" s="553" t="s">
        <v>2681</v>
      </c>
      <c r="F9683" s="553"/>
      <c r="G9683" s="181" t="s">
        <v>2682</v>
      </c>
      <c r="H9683" s="180" t="s">
        <v>2683</v>
      </c>
      <c r="I9683" s="180" t="s">
        <v>6886</v>
      </c>
      <c r="J9683" s="180" t="s">
        <v>2684</v>
      </c>
      <c r="K9683" s="180" t="s">
        <v>2685</v>
      </c>
    </row>
    <row r="9684" spans="1:11" ht="25.5" x14ac:dyDescent="0.2">
      <c r="A9684" s="289" t="s">
        <v>119</v>
      </c>
      <c r="B9684" s="182" t="s">
        <v>5724</v>
      </c>
      <c r="C9684" s="289" t="s">
        <v>2687</v>
      </c>
      <c r="D9684" s="289" t="s">
        <v>5725</v>
      </c>
      <c r="E9684" s="554" t="s">
        <v>3020</v>
      </c>
      <c r="F9684" s="554"/>
      <c r="G9684" s="183" t="s">
        <v>3220</v>
      </c>
      <c r="H9684" s="184">
        <v>1</v>
      </c>
      <c r="I9684" s="185"/>
      <c r="J9684" s="185">
        <v>7465.32</v>
      </c>
      <c r="K9684" s="185">
        <v>7465.32</v>
      </c>
    </row>
    <row r="9685" spans="1:11" ht="25.5" x14ac:dyDescent="0.2">
      <c r="A9685" s="290" t="s">
        <v>2689</v>
      </c>
      <c r="B9685" s="186" t="s">
        <v>2870</v>
      </c>
      <c r="C9685" s="290" t="s">
        <v>2691</v>
      </c>
      <c r="D9685" s="290" t="s">
        <v>2871</v>
      </c>
      <c r="E9685" s="555" t="s">
        <v>2693</v>
      </c>
      <c r="F9685" s="555"/>
      <c r="G9685" s="187" t="s">
        <v>2694</v>
      </c>
      <c r="H9685" s="188">
        <v>13</v>
      </c>
      <c r="I9685" s="188"/>
      <c r="J9685" s="189">
        <v>33.79</v>
      </c>
      <c r="K9685" s="189">
        <v>439.27</v>
      </c>
    </row>
    <row r="9686" spans="1:11" ht="25.5" x14ac:dyDescent="0.2">
      <c r="A9686" s="290" t="s">
        <v>2689</v>
      </c>
      <c r="B9686" s="186" t="s">
        <v>2881</v>
      </c>
      <c r="C9686" s="290" t="s">
        <v>2691</v>
      </c>
      <c r="D9686" s="290" t="s">
        <v>2882</v>
      </c>
      <c r="E9686" s="555" t="s">
        <v>2693</v>
      </c>
      <c r="F9686" s="555"/>
      <c r="G9686" s="187" t="s">
        <v>2694</v>
      </c>
      <c r="H9686" s="188">
        <v>13</v>
      </c>
      <c r="I9686" s="188"/>
      <c r="J9686" s="189">
        <v>27.68</v>
      </c>
      <c r="K9686" s="189">
        <v>359.84</v>
      </c>
    </row>
    <row r="9687" spans="1:11" ht="38.25" x14ac:dyDescent="0.2">
      <c r="A9687" s="291" t="s">
        <v>2697</v>
      </c>
      <c r="B9687" s="190" t="s">
        <v>8398</v>
      </c>
      <c r="C9687" s="291" t="s">
        <v>7107</v>
      </c>
      <c r="D9687" s="291" t="s">
        <v>8399</v>
      </c>
      <c r="E9687" s="556" t="s">
        <v>2700</v>
      </c>
      <c r="F9687" s="556"/>
      <c r="G9687" s="191" t="s">
        <v>114</v>
      </c>
      <c r="H9687" s="192">
        <v>1</v>
      </c>
      <c r="I9687" s="192"/>
      <c r="J9687" s="193">
        <v>6666.21</v>
      </c>
      <c r="K9687" s="193">
        <v>6666.21</v>
      </c>
    </row>
    <row r="9688" spans="1:11" x14ac:dyDescent="0.2">
      <c r="A9688" s="287"/>
      <c r="B9688" s="287"/>
      <c r="C9688" s="287"/>
      <c r="D9688" s="287"/>
      <c r="E9688" s="287" t="s">
        <v>2709</v>
      </c>
      <c r="F9688" s="194">
        <v>586.16999999999996</v>
      </c>
      <c r="G9688" s="287" t="s">
        <v>2710</v>
      </c>
      <c r="H9688" s="194">
        <v>0</v>
      </c>
      <c r="I9688" s="287" t="s">
        <v>2711</v>
      </c>
      <c r="J9688" s="194">
        <v>586.16999999999996</v>
      </c>
    </row>
    <row r="9689" spans="1:11" x14ac:dyDescent="0.2">
      <c r="A9689" s="287"/>
      <c r="B9689" s="287"/>
      <c r="C9689" s="287"/>
      <c r="D9689" s="287"/>
      <c r="E9689" s="287" t="s">
        <v>2712</v>
      </c>
      <c r="F9689" s="194">
        <v>0</v>
      </c>
      <c r="G9689" s="287"/>
      <c r="H9689" s="552" t="s">
        <v>2713</v>
      </c>
      <c r="I9689" s="552"/>
      <c r="J9689" s="194">
        <v>7465.32</v>
      </c>
    </row>
    <row r="9690" spans="1:11" ht="13.5" thickBot="1" x14ac:dyDescent="0.25">
      <c r="A9690" s="196"/>
      <c r="B9690" s="196"/>
      <c r="C9690" s="196"/>
      <c r="D9690" s="196"/>
      <c r="E9690" s="196"/>
      <c r="F9690" s="196"/>
      <c r="G9690" s="196" t="s">
        <v>2714</v>
      </c>
      <c r="H9690" s="198">
        <v>0</v>
      </c>
      <c r="I9690" s="196" t="s">
        <v>2715</v>
      </c>
      <c r="J9690" s="197">
        <v>0</v>
      </c>
    </row>
    <row r="9691" spans="1:11" ht="13.5" thickTop="1" x14ac:dyDescent="0.2">
      <c r="A9691" s="195"/>
      <c r="B9691" s="195"/>
      <c r="C9691" s="195"/>
      <c r="D9691" s="195"/>
      <c r="E9691" s="195"/>
      <c r="F9691" s="195"/>
      <c r="G9691" s="195"/>
      <c r="H9691" s="195"/>
      <c r="I9691" s="195"/>
      <c r="J9691" s="195"/>
    </row>
    <row r="9692" spans="1:11" ht="15" x14ac:dyDescent="0.2">
      <c r="A9692" s="288" t="s">
        <v>8400</v>
      </c>
      <c r="B9692" s="180" t="s">
        <v>2678</v>
      </c>
      <c r="C9692" s="288" t="s">
        <v>2679</v>
      </c>
      <c r="D9692" s="288" t="s">
        <v>2680</v>
      </c>
      <c r="E9692" s="553" t="s">
        <v>2681</v>
      </c>
      <c r="F9692" s="553"/>
      <c r="G9692" s="181" t="s">
        <v>2682</v>
      </c>
      <c r="H9692" s="180" t="s">
        <v>2683</v>
      </c>
      <c r="I9692" s="180" t="s">
        <v>6886</v>
      </c>
      <c r="J9692" s="180" t="s">
        <v>2684</v>
      </c>
      <c r="K9692" s="180" t="s">
        <v>2685</v>
      </c>
    </row>
    <row r="9693" spans="1:11" ht="25.5" x14ac:dyDescent="0.2">
      <c r="A9693" s="289" t="s">
        <v>119</v>
      </c>
      <c r="B9693" s="182" t="s">
        <v>5726</v>
      </c>
      <c r="C9693" s="289" t="s">
        <v>2687</v>
      </c>
      <c r="D9693" s="289" t="s">
        <v>5727</v>
      </c>
      <c r="E9693" s="554" t="s">
        <v>3020</v>
      </c>
      <c r="F9693" s="554"/>
      <c r="G9693" s="183" t="s">
        <v>3220</v>
      </c>
      <c r="H9693" s="184">
        <v>1</v>
      </c>
      <c r="I9693" s="185"/>
      <c r="J9693" s="185">
        <v>7617.58</v>
      </c>
      <c r="K9693" s="185">
        <v>7617.58</v>
      </c>
    </row>
    <row r="9694" spans="1:11" ht="25.5" x14ac:dyDescent="0.2">
      <c r="A9694" s="290" t="s">
        <v>2689</v>
      </c>
      <c r="B9694" s="186" t="s">
        <v>2870</v>
      </c>
      <c r="C9694" s="290" t="s">
        <v>2691</v>
      </c>
      <c r="D9694" s="290" t="s">
        <v>2871</v>
      </c>
      <c r="E9694" s="555" t="s">
        <v>2693</v>
      </c>
      <c r="F9694" s="555"/>
      <c r="G9694" s="187" t="s">
        <v>2694</v>
      </c>
      <c r="H9694" s="188">
        <v>13</v>
      </c>
      <c r="I9694" s="188"/>
      <c r="J9694" s="189">
        <v>33.79</v>
      </c>
      <c r="K9694" s="189">
        <v>439.27</v>
      </c>
    </row>
    <row r="9695" spans="1:11" ht="25.5" x14ac:dyDescent="0.2">
      <c r="A9695" s="290" t="s">
        <v>2689</v>
      </c>
      <c r="B9695" s="186" t="s">
        <v>2881</v>
      </c>
      <c r="C9695" s="290" t="s">
        <v>2691</v>
      </c>
      <c r="D9695" s="290" t="s">
        <v>2882</v>
      </c>
      <c r="E9695" s="555" t="s">
        <v>2693</v>
      </c>
      <c r="F9695" s="555"/>
      <c r="G9695" s="187" t="s">
        <v>2694</v>
      </c>
      <c r="H9695" s="188">
        <v>13</v>
      </c>
      <c r="I9695" s="188"/>
      <c r="J9695" s="189">
        <v>27.68</v>
      </c>
      <c r="K9695" s="189">
        <v>359.84</v>
      </c>
    </row>
    <row r="9696" spans="1:11" ht="25.5" x14ac:dyDescent="0.2">
      <c r="A9696" s="291" t="s">
        <v>2697</v>
      </c>
      <c r="B9696" s="190" t="s">
        <v>8401</v>
      </c>
      <c r="C9696" s="291" t="s">
        <v>7107</v>
      </c>
      <c r="D9696" s="291" t="s">
        <v>8402</v>
      </c>
      <c r="E9696" s="556" t="s">
        <v>2700</v>
      </c>
      <c r="F9696" s="556"/>
      <c r="G9696" s="191" t="s">
        <v>114</v>
      </c>
      <c r="H9696" s="192">
        <v>1</v>
      </c>
      <c r="I9696" s="192"/>
      <c r="J9696" s="193">
        <v>6818.47</v>
      </c>
      <c r="K9696" s="193">
        <v>6818.47</v>
      </c>
    </row>
    <row r="9697" spans="1:11" x14ac:dyDescent="0.2">
      <c r="A9697" s="287"/>
      <c r="B9697" s="287"/>
      <c r="C9697" s="287"/>
      <c r="D9697" s="287"/>
      <c r="E9697" s="287" t="s">
        <v>2709</v>
      </c>
      <c r="F9697" s="194">
        <v>586.16999999999996</v>
      </c>
      <c r="G9697" s="287" t="s">
        <v>2710</v>
      </c>
      <c r="H9697" s="194">
        <v>0</v>
      </c>
      <c r="I9697" s="287" t="s">
        <v>2711</v>
      </c>
      <c r="J9697" s="194">
        <v>586.16999999999996</v>
      </c>
    </row>
    <row r="9698" spans="1:11" x14ac:dyDescent="0.2">
      <c r="A9698" s="287"/>
      <c r="B9698" s="287"/>
      <c r="C9698" s="287"/>
      <c r="D9698" s="287"/>
      <c r="E9698" s="287" t="s">
        <v>2712</v>
      </c>
      <c r="F9698" s="194">
        <v>0</v>
      </c>
      <c r="G9698" s="287"/>
      <c r="H9698" s="552" t="s">
        <v>2713</v>
      </c>
      <c r="I9698" s="552"/>
      <c r="J9698" s="194">
        <v>7617.58</v>
      </c>
    </row>
    <row r="9699" spans="1:11" ht="13.5" thickBot="1" x14ac:dyDescent="0.25">
      <c r="A9699" s="196"/>
      <c r="B9699" s="196"/>
      <c r="C9699" s="196"/>
      <c r="D9699" s="196"/>
      <c r="E9699" s="196"/>
      <c r="F9699" s="196"/>
      <c r="G9699" s="196" t="s">
        <v>2714</v>
      </c>
      <c r="H9699" s="198">
        <v>0</v>
      </c>
      <c r="I9699" s="196" t="s">
        <v>2715</v>
      </c>
      <c r="J9699" s="197">
        <v>0</v>
      </c>
    </row>
    <row r="9700" spans="1:11" ht="13.5" thickTop="1" x14ac:dyDescent="0.2">
      <c r="A9700" s="195"/>
      <c r="B9700" s="195"/>
      <c r="C9700" s="195"/>
      <c r="D9700" s="195"/>
      <c r="E9700" s="195"/>
      <c r="F9700" s="195"/>
      <c r="G9700" s="195"/>
      <c r="H9700" s="195"/>
      <c r="I9700" s="195"/>
      <c r="J9700" s="195"/>
    </row>
    <row r="9701" spans="1:11" ht="15" x14ac:dyDescent="0.2">
      <c r="A9701" s="288" t="s">
        <v>8403</v>
      </c>
      <c r="B9701" s="180" t="s">
        <v>2678</v>
      </c>
      <c r="C9701" s="288" t="s">
        <v>2679</v>
      </c>
      <c r="D9701" s="288" t="s">
        <v>2680</v>
      </c>
      <c r="E9701" s="553" t="s">
        <v>2681</v>
      </c>
      <c r="F9701" s="553"/>
      <c r="G9701" s="181" t="s">
        <v>2682</v>
      </c>
      <c r="H9701" s="180" t="s">
        <v>2683</v>
      </c>
      <c r="I9701" s="180" t="s">
        <v>6886</v>
      </c>
      <c r="J9701" s="180" t="s">
        <v>2684</v>
      </c>
      <c r="K9701" s="180" t="s">
        <v>2685</v>
      </c>
    </row>
    <row r="9702" spans="1:11" ht="25.5" x14ac:dyDescent="0.2">
      <c r="A9702" s="289" t="s">
        <v>119</v>
      </c>
      <c r="B9702" s="182" t="s">
        <v>5728</v>
      </c>
      <c r="C9702" s="289" t="s">
        <v>2687</v>
      </c>
      <c r="D9702" s="289" t="s">
        <v>5729</v>
      </c>
      <c r="E9702" s="554" t="s">
        <v>3020</v>
      </c>
      <c r="F9702" s="554"/>
      <c r="G9702" s="183" t="s">
        <v>3220</v>
      </c>
      <c r="H9702" s="184">
        <v>1</v>
      </c>
      <c r="I9702" s="185"/>
      <c r="J9702" s="185">
        <v>7617.58</v>
      </c>
      <c r="K9702" s="185">
        <v>7617.58</v>
      </c>
    </row>
    <row r="9703" spans="1:11" ht="25.5" x14ac:dyDescent="0.2">
      <c r="A9703" s="290" t="s">
        <v>2689</v>
      </c>
      <c r="B9703" s="186" t="s">
        <v>2870</v>
      </c>
      <c r="C9703" s="290" t="s">
        <v>2691</v>
      </c>
      <c r="D9703" s="290" t="s">
        <v>2871</v>
      </c>
      <c r="E9703" s="555" t="s">
        <v>2693</v>
      </c>
      <c r="F9703" s="555"/>
      <c r="G9703" s="187" t="s">
        <v>2694</v>
      </c>
      <c r="H9703" s="188">
        <v>13</v>
      </c>
      <c r="I9703" s="188"/>
      <c r="J9703" s="189">
        <v>33.79</v>
      </c>
      <c r="K9703" s="189">
        <v>439.27</v>
      </c>
    </row>
    <row r="9704" spans="1:11" ht="25.5" x14ac:dyDescent="0.2">
      <c r="A9704" s="290" t="s">
        <v>2689</v>
      </c>
      <c r="B9704" s="186" t="s">
        <v>2881</v>
      </c>
      <c r="C9704" s="290" t="s">
        <v>2691</v>
      </c>
      <c r="D9704" s="290" t="s">
        <v>2882</v>
      </c>
      <c r="E9704" s="555" t="s">
        <v>2693</v>
      </c>
      <c r="F9704" s="555"/>
      <c r="G9704" s="187" t="s">
        <v>2694</v>
      </c>
      <c r="H9704" s="188">
        <v>13</v>
      </c>
      <c r="I9704" s="188"/>
      <c r="J9704" s="189">
        <v>27.68</v>
      </c>
      <c r="K9704" s="189">
        <v>359.84</v>
      </c>
    </row>
    <row r="9705" spans="1:11" ht="38.25" x14ac:dyDescent="0.2">
      <c r="A9705" s="291" t="s">
        <v>2697</v>
      </c>
      <c r="B9705" s="190" t="s">
        <v>8404</v>
      </c>
      <c r="C9705" s="291" t="s">
        <v>7107</v>
      </c>
      <c r="D9705" s="291" t="s">
        <v>8405</v>
      </c>
      <c r="E9705" s="556" t="s">
        <v>2700</v>
      </c>
      <c r="F9705" s="556"/>
      <c r="G9705" s="191" t="s">
        <v>114</v>
      </c>
      <c r="H9705" s="192">
        <v>1</v>
      </c>
      <c r="I9705" s="192"/>
      <c r="J9705" s="193">
        <v>6818.47</v>
      </c>
      <c r="K9705" s="193">
        <v>6818.47</v>
      </c>
    </row>
    <row r="9706" spans="1:11" x14ac:dyDescent="0.2">
      <c r="A9706" s="287"/>
      <c r="B9706" s="287"/>
      <c r="C9706" s="287"/>
      <c r="D9706" s="287"/>
      <c r="E9706" s="287" t="s">
        <v>2709</v>
      </c>
      <c r="F9706" s="194">
        <v>586.16999999999996</v>
      </c>
      <c r="G9706" s="287" t="s">
        <v>2710</v>
      </c>
      <c r="H9706" s="194">
        <v>0</v>
      </c>
      <c r="I9706" s="287" t="s">
        <v>2711</v>
      </c>
      <c r="J9706" s="194">
        <v>586.16999999999996</v>
      </c>
    </row>
    <row r="9707" spans="1:11" x14ac:dyDescent="0.2">
      <c r="A9707" s="287"/>
      <c r="B9707" s="287"/>
      <c r="C9707" s="287"/>
      <c r="D9707" s="287"/>
      <c r="E9707" s="287" t="s">
        <v>2712</v>
      </c>
      <c r="F9707" s="194">
        <v>0</v>
      </c>
      <c r="G9707" s="287"/>
      <c r="H9707" s="552" t="s">
        <v>2713</v>
      </c>
      <c r="I9707" s="552"/>
      <c r="J9707" s="194">
        <v>7617.58</v>
      </c>
    </row>
    <row r="9708" spans="1:11" ht="13.5" thickBot="1" x14ac:dyDescent="0.25">
      <c r="A9708" s="196"/>
      <c r="B9708" s="196"/>
      <c r="C9708" s="196"/>
      <c r="D9708" s="196"/>
      <c r="E9708" s="196"/>
      <c r="F9708" s="196"/>
      <c r="G9708" s="196" t="s">
        <v>2714</v>
      </c>
      <c r="H9708" s="198">
        <v>0</v>
      </c>
      <c r="I9708" s="196" t="s">
        <v>2715</v>
      </c>
      <c r="J9708" s="197">
        <v>0</v>
      </c>
    </row>
    <row r="9709" spans="1:11" ht="13.5" thickTop="1" x14ac:dyDescent="0.2">
      <c r="A9709" s="195"/>
      <c r="B9709" s="195"/>
      <c r="C9709" s="195"/>
      <c r="D9709" s="195"/>
      <c r="E9709" s="195"/>
      <c r="F9709" s="195"/>
      <c r="G9709" s="195"/>
      <c r="H9709" s="195"/>
      <c r="I9709" s="195"/>
      <c r="J9709" s="195"/>
    </row>
    <row r="9710" spans="1:11" ht="15" x14ac:dyDescent="0.2">
      <c r="A9710" s="288" t="s">
        <v>8406</v>
      </c>
      <c r="B9710" s="180" t="s">
        <v>2678</v>
      </c>
      <c r="C9710" s="288" t="s">
        <v>2679</v>
      </c>
      <c r="D9710" s="288" t="s">
        <v>2680</v>
      </c>
      <c r="E9710" s="553" t="s">
        <v>2681</v>
      </c>
      <c r="F9710" s="553"/>
      <c r="G9710" s="181" t="s">
        <v>2682</v>
      </c>
      <c r="H9710" s="180" t="s">
        <v>2683</v>
      </c>
      <c r="I9710" s="180" t="s">
        <v>6886</v>
      </c>
      <c r="J9710" s="180" t="s">
        <v>2684</v>
      </c>
      <c r="K9710" s="180" t="s">
        <v>2685</v>
      </c>
    </row>
    <row r="9711" spans="1:11" ht="25.5" x14ac:dyDescent="0.2">
      <c r="A9711" s="289" t="s">
        <v>119</v>
      </c>
      <c r="B9711" s="182" t="s">
        <v>5730</v>
      </c>
      <c r="C9711" s="289" t="s">
        <v>2687</v>
      </c>
      <c r="D9711" s="289" t="s">
        <v>5731</v>
      </c>
      <c r="E9711" s="554" t="s">
        <v>3020</v>
      </c>
      <c r="F9711" s="554"/>
      <c r="G9711" s="183" t="s">
        <v>3220</v>
      </c>
      <c r="H9711" s="184">
        <v>1</v>
      </c>
      <c r="I9711" s="185"/>
      <c r="J9711" s="185">
        <v>12664.41</v>
      </c>
      <c r="K9711" s="185">
        <v>12664.41</v>
      </c>
    </row>
    <row r="9712" spans="1:11" ht="25.5" x14ac:dyDescent="0.2">
      <c r="A9712" s="290" t="s">
        <v>2689</v>
      </c>
      <c r="B9712" s="186" t="s">
        <v>2870</v>
      </c>
      <c r="C9712" s="290" t="s">
        <v>2691</v>
      </c>
      <c r="D9712" s="290" t="s">
        <v>2871</v>
      </c>
      <c r="E9712" s="555" t="s">
        <v>2693</v>
      </c>
      <c r="F9712" s="555"/>
      <c r="G9712" s="187" t="s">
        <v>2694</v>
      </c>
      <c r="H9712" s="188">
        <v>13</v>
      </c>
      <c r="I9712" s="188"/>
      <c r="J9712" s="189">
        <v>33.79</v>
      </c>
      <c r="K9712" s="189">
        <v>439.27</v>
      </c>
    </row>
    <row r="9713" spans="1:11" ht="25.5" x14ac:dyDescent="0.2">
      <c r="A9713" s="290" t="s">
        <v>2689</v>
      </c>
      <c r="B9713" s="186" t="s">
        <v>2881</v>
      </c>
      <c r="C9713" s="290" t="s">
        <v>2691</v>
      </c>
      <c r="D9713" s="290" t="s">
        <v>2882</v>
      </c>
      <c r="E9713" s="555" t="s">
        <v>2693</v>
      </c>
      <c r="F9713" s="555"/>
      <c r="G9713" s="187" t="s">
        <v>2694</v>
      </c>
      <c r="H9713" s="188">
        <v>13</v>
      </c>
      <c r="I9713" s="188"/>
      <c r="J9713" s="189">
        <v>27.68</v>
      </c>
      <c r="K9713" s="189">
        <v>359.84</v>
      </c>
    </row>
    <row r="9714" spans="1:11" ht="38.25" x14ac:dyDescent="0.2">
      <c r="A9714" s="291" t="s">
        <v>2697</v>
      </c>
      <c r="B9714" s="190" t="s">
        <v>8407</v>
      </c>
      <c r="C9714" s="291" t="s">
        <v>7107</v>
      </c>
      <c r="D9714" s="291" t="s">
        <v>8408</v>
      </c>
      <c r="E9714" s="556" t="s">
        <v>2700</v>
      </c>
      <c r="F9714" s="556"/>
      <c r="G9714" s="191" t="s">
        <v>114</v>
      </c>
      <c r="H9714" s="192">
        <v>1</v>
      </c>
      <c r="I9714" s="192"/>
      <c r="J9714" s="193">
        <v>11865.3</v>
      </c>
      <c r="K9714" s="193">
        <v>11865.3</v>
      </c>
    </row>
    <row r="9715" spans="1:11" x14ac:dyDescent="0.2">
      <c r="A9715" s="287"/>
      <c r="B9715" s="287"/>
      <c r="C9715" s="287"/>
      <c r="D9715" s="287"/>
      <c r="E9715" s="287" t="s">
        <v>2709</v>
      </c>
      <c r="F9715" s="194">
        <v>586.16999999999996</v>
      </c>
      <c r="G9715" s="287" t="s">
        <v>2710</v>
      </c>
      <c r="H9715" s="194">
        <v>0</v>
      </c>
      <c r="I9715" s="287" t="s">
        <v>2711</v>
      </c>
      <c r="J9715" s="194">
        <v>586.16999999999996</v>
      </c>
    </row>
    <row r="9716" spans="1:11" x14ac:dyDescent="0.2">
      <c r="A9716" s="287"/>
      <c r="B9716" s="287"/>
      <c r="C9716" s="287"/>
      <c r="D9716" s="287"/>
      <c r="E9716" s="287" t="s">
        <v>2712</v>
      </c>
      <c r="F9716" s="194">
        <v>0</v>
      </c>
      <c r="G9716" s="287"/>
      <c r="H9716" s="552" t="s">
        <v>2713</v>
      </c>
      <c r="I9716" s="552"/>
      <c r="J9716" s="194">
        <v>12664.41</v>
      </c>
    </row>
    <row r="9717" spans="1:11" ht="13.5" thickBot="1" x14ac:dyDescent="0.25">
      <c r="A9717" s="196"/>
      <c r="B9717" s="196"/>
      <c r="C9717" s="196"/>
      <c r="D9717" s="196"/>
      <c r="E9717" s="196"/>
      <c r="F9717" s="196"/>
      <c r="G9717" s="196" t="s">
        <v>2714</v>
      </c>
      <c r="H9717" s="198">
        <v>0</v>
      </c>
      <c r="I9717" s="196" t="s">
        <v>2715</v>
      </c>
      <c r="J9717" s="197">
        <v>0</v>
      </c>
    </row>
    <row r="9718" spans="1:11" ht="13.5" thickTop="1" x14ac:dyDescent="0.2">
      <c r="A9718" s="195"/>
      <c r="B9718" s="195"/>
      <c r="C9718" s="195"/>
      <c r="D9718" s="195"/>
      <c r="E9718" s="195"/>
      <c r="F9718" s="195"/>
      <c r="G9718" s="195"/>
      <c r="H9718" s="195"/>
      <c r="I9718" s="195"/>
      <c r="J9718" s="195"/>
    </row>
    <row r="9719" spans="1:11" ht="15" x14ac:dyDescent="0.2">
      <c r="A9719" s="288" t="s">
        <v>8409</v>
      </c>
      <c r="B9719" s="180" t="s">
        <v>2678</v>
      </c>
      <c r="C9719" s="288" t="s">
        <v>2679</v>
      </c>
      <c r="D9719" s="288" t="s">
        <v>2680</v>
      </c>
      <c r="E9719" s="553" t="s">
        <v>2681</v>
      </c>
      <c r="F9719" s="553"/>
      <c r="G9719" s="181" t="s">
        <v>2682</v>
      </c>
      <c r="H9719" s="180" t="s">
        <v>2683</v>
      </c>
      <c r="I9719" s="180" t="s">
        <v>6886</v>
      </c>
      <c r="J9719" s="180" t="s">
        <v>2684</v>
      </c>
      <c r="K9719" s="180" t="s">
        <v>2685</v>
      </c>
    </row>
    <row r="9720" spans="1:11" ht="25.5" x14ac:dyDescent="0.2">
      <c r="A9720" s="289" t="s">
        <v>119</v>
      </c>
      <c r="B9720" s="182" t="s">
        <v>5732</v>
      </c>
      <c r="C9720" s="289" t="s">
        <v>2687</v>
      </c>
      <c r="D9720" s="289" t="s">
        <v>5733</v>
      </c>
      <c r="E9720" s="554" t="s">
        <v>3020</v>
      </c>
      <c r="F9720" s="554"/>
      <c r="G9720" s="183" t="s">
        <v>3220</v>
      </c>
      <c r="H9720" s="184">
        <v>1</v>
      </c>
      <c r="I9720" s="185"/>
      <c r="J9720" s="185">
        <v>18257.82</v>
      </c>
      <c r="K9720" s="185">
        <v>18257.82</v>
      </c>
    </row>
    <row r="9721" spans="1:11" ht="25.5" x14ac:dyDescent="0.2">
      <c r="A9721" s="290" t="s">
        <v>2689</v>
      </c>
      <c r="B9721" s="186" t="s">
        <v>2870</v>
      </c>
      <c r="C9721" s="290" t="s">
        <v>2691</v>
      </c>
      <c r="D9721" s="290" t="s">
        <v>2871</v>
      </c>
      <c r="E9721" s="555" t="s">
        <v>2693</v>
      </c>
      <c r="F9721" s="555"/>
      <c r="G9721" s="187" t="s">
        <v>2694</v>
      </c>
      <c r="H9721" s="188">
        <v>13</v>
      </c>
      <c r="I9721" s="188"/>
      <c r="J9721" s="189">
        <v>33.79</v>
      </c>
      <c r="K9721" s="189">
        <v>439.27</v>
      </c>
    </row>
    <row r="9722" spans="1:11" ht="25.5" x14ac:dyDescent="0.2">
      <c r="A9722" s="290" t="s">
        <v>2689</v>
      </c>
      <c r="B9722" s="186" t="s">
        <v>2881</v>
      </c>
      <c r="C9722" s="290" t="s">
        <v>2691</v>
      </c>
      <c r="D9722" s="290" t="s">
        <v>2882</v>
      </c>
      <c r="E9722" s="555" t="s">
        <v>2693</v>
      </c>
      <c r="F9722" s="555"/>
      <c r="G9722" s="187" t="s">
        <v>2694</v>
      </c>
      <c r="H9722" s="188">
        <v>13</v>
      </c>
      <c r="I9722" s="188"/>
      <c r="J9722" s="189">
        <v>27.68</v>
      </c>
      <c r="K9722" s="189">
        <v>359.84</v>
      </c>
    </row>
    <row r="9723" spans="1:11" ht="38.25" x14ac:dyDescent="0.2">
      <c r="A9723" s="291" t="s">
        <v>2697</v>
      </c>
      <c r="B9723" s="190" t="s">
        <v>8410</v>
      </c>
      <c r="C9723" s="291" t="s">
        <v>7107</v>
      </c>
      <c r="D9723" s="291" t="s">
        <v>8411</v>
      </c>
      <c r="E9723" s="556" t="s">
        <v>2700</v>
      </c>
      <c r="F9723" s="556"/>
      <c r="G9723" s="191" t="s">
        <v>114</v>
      </c>
      <c r="H9723" s="192">
        <v>1</v>
      </c>
      <c r="I9723" s="192"/>
      <c r="J9723" s="193">
        <v>17458.71</v>
      </c>
      <c r="K9723" s="193">
        <v>17458.71</v>
      </c>
    </row>
    <row r="9724" spans="1:11" x14ac:dyDescent="0.2">
      <c r="A9724" s="287"/>
      <c r="B9724" s="287"/>
      <c r="C9724" s="287"/>
      <c r="D9724" s="287"/>
      <c r="E9724" s="287" t="s">
        <v>2709</v>
      </c>
      <c r="F9724" s="194">
        <v>586.16999999999996</v>
      </c>
      <c r="G9724" s="287" t="s">
        <v>2710</v>
      </c>
      <c r="H9724" s="194">
        <v>0</v>
      </c>
      <c r="I9724" s="287" t="s">
        <v>2711</v>
      </c>
      <c r="J9724" s="194">
        <v>586.16999999999996</v>
      </c>
    </row>
    <row r="9725" spans="1:11" x14ac:dyDescent="0.2">
      <c r="A9725" s="287"/>
      <c r="B9725" s="287"/>
      <c r="C9725" s="287"/>
      <c r="D9725" s="287"/>
      <c r="E9725" s="287" t="s">
        <v>2712</v>
      </c>
      <c r="F9725" s="194">
        <v>0</v>
      </c>
      <c r="G9725" s="287"/>
      <c r="H9725" s="552" t="s">
        <v>2713</v>
      </c>
      <c r="I9725" s="552"/>
      <c r="J9725" s="194">
        <v>18257.82</v>
      </c>
    </row>
    <row r="9726" spans="1:11" ht="13.5" thickBot="1" x14ac:dyDescent="0.25">
      <c r="A9726" s="196"/>
      <c r="B9726" s="196"/>
      <c r="C9726" s="196"/>
      <c r="D9726" s="196"/>
      <c r="E9726" s="196"/>
      <c r="F9726" s="196"/>
      <c r="G9726" s="196" t="s">
        <v>2714</v>
      </c>
      <c r="H9726" s="198">
        <v>0</v>
      </c>
      <c r="I9726" s="196" t="s">
        <v>2715</v>
      </c>
      <c r="J9726" s="197">
        <v>0</v>
      </c>
    </row>
    <row r="9727" spans="1:11" ht="13.5" thickTop="1" x14ac:dyDescent="0.2">
      <c r="A9727" s="195"/>
      <c r="B9727" s="195"/>
      <c r="C9727" s="195"/>
      <c r="D9727" s="195"/>
      <c r="E9727" s="195"/>
      <c r="F9727" s="195"/>
      <c r="G9727" s="195"/>
      <c r="H9727" s="195"/>
      <c r="I9727" s="195"/>
      <c r="J9727" s="195"/>
    </row>
    <row r="9728" spans="1:11" ht="15" x14ac:dyDescent="0.2">
      <c r="A9728" s="288" t="s">
        <v>8412</v>
      </c>
      <c r="B9728" s="180" t="s">
        <v>2678</v>
      </c>
      <c r="C9728" s="288" t="s">
        <v>2679</v>
      </c>
      <c r="D9728" s="288" t="s">
        <v>2680</v>
      </c>
      <c r="E9728" s="553" t="s">
        <v>2681</v>
      </c>
      <c r="F9728" s="553"/>
      <c r="G9728" s="181" t="s">
        <v>2682</v>
      </c>
      <c r="H9728" s="180" t="s">
        <v>2683</v>
      </c>
      <c r="I9728" s="180" t="s">
        <v>6886</v>
      </c>
      <c r="J9728" s="180" t="s">
        <v>2684</v>
      </c>
      <c r="K9728" s="180" t="s">
        <v>2685</v>
      </c>
    </row>
    <row r="9729" spans="1:11" ht="25.5" x14ac:dyDescent="0.2">
      <c r="A9729" s="289" t="s">
        <v>119</v>
      </c>
      <c r="B9729" s="182" t="s">
        <v>5734</v>
      </c>
      <c r="C9729" s="289" t="s">
        <v>2687</v>
      </c>
      <c r="D9729" s="289" t="s">
        <v>5735</v>
      </c>
      <c r="E9729" s="554" t="s">
        <v>3020</v>
      </c>
      <c r="F9729" s="554"/>
      <c r="G9729" s="183" t="s">
        <v>3220</v>
      </c>
      <c r="H9729" s="184">
        <v>1</v>
      </c>
      <c r="I9729" s="185"/>
      <c r="J9729" s="185">
        <v>20498.86</v>
      </c>
      <c r="K9729" s="185">
        <v>20498.86</v>
      </c>
    </row>
    <row r="9730" spans="1:11" ht="25.5" x14ac:dyDescent="0.2">
      <c r="A9730" s="290" t="s">
        <v>2689</v>
      </c>
      <c r="B9730" s="186" t="s">
        <v>2870</v>
      </c>
      <c r="C9730" s="290" t="s">
        <v>2691</v>
      </c>
      <c r="D9730" s="290" t="s">
        <v>2871</v>
      </c>
      <c r="E9730" s="555" t="s">
        <v>2693</v>
      </c>
      <c r="F9730" s="555"/>
      <c r="G9730" s="187" t="s">
        <v>2694</v>
      </c>
      <c r="H9730" s="188">
        <v>15</v>
      </c>
      <c r="I9730" s="188"/>
      <c r="J9730" s="189">
        <v>33.79</v>
      </c>
      <c r="K9730" s="189">
        <v>506.85</v>
      </c>
    </row>
    <row r="9731" spans="1:11" ht="25.5" x14ac:dyDescent="0.2">
      <c r="A9731" s="290" t="s">
        <v>2689</v>
      </c>
      <c r="B9731" s="186" t="s">
        <v>2881</v>
      </c>
      <c r="C9731" s="290" t="s">
        <v>2691</v>
      </c>
      <c r="D9731" s="290" t="s">
        <v>2882</v>
      </c>
      <c r="E9731" s="555" t="s">
        <v>2693</v>
      </c>
      <c r="F9731" s="555"/>
      <c r="G9731" s="187" t="s">
        <v>2694</v>
      </c>
      <c r="H9731" s="188">
        <v>15</v>
      </c>
      <c r="I9731" s="188"/>
      <c r="J9731" s="189">
        <v>27.68</v>
      </c>
      <c r="K9731" s="189">
        <v>415.2</v>
      </c>
    </row>
    <row r="9732" spans="1:11" ht="38.25" x14ac:dyDescent="0.2">
      <c r="A9732" s="291" t="s">
        <v>2697</v>
      </c>
      <c r="B9732" s="190" t="s">
        <v>8413</v>
      </c>
      <c r="C9732" s="291" t="s">
        <v>7107</v>
      </c>
      <c r="D9732" s="291" t="s">
        <v>8414</v>
      </c>
      <c r="E9732" s="556" t="s">
        <v>2700</v>
      </c>
      <c r="F9732" s="556"/>
      <c r="G9732" s="191" t="s">
        <v>114</v>
      </c>
      <c r="H9732" s="192">
        <v>1</v>
      </c>
      <c r="I9732" s="192"/>
      <c r="J9732" s="193">
        <v>19576.810000000001</v>
      </c>
      <c r="K9732" s="193">
        <v>19576.810000000001</v>
      </c>
    </row>
    <row r="9733" spans="1:11" x14ac:dyDescent="0.2">
      <c r="A9733" s="287"/>
      <c r="B9733" s="287"/>
      <c r="C9733" s="287"/>
      <c r="D9733" s="287"/>
      <c r="E9733" s="287" t="s">
        <v>2709</v>
      </c>
      <c r="F9733" s="194">
        <v>676.35</v>
      </c>
      <c r="G9733" s="287" t="s">
        <v>2710</v>
      </c>
      <c r="H9733" s="194">
        <v>0</v>
      </c>
      <c r="I9733" s="287" t="s">
        <v>2711</v>
      </c>
      <c r="J9733" s="194">
        <v>676.35</v>
      </c>
    </row>
    <row r="9734" spans="1:11" x14ac:dyDescent="0.2">
      <c r="A9734" s="287"/>
      <c r="B9734" s="287"/>
      <c r="C9734" s="287"/>
      <c r="D9734" s="287"/>
      <c r="E9734" s="287" t="s">
        <v>2712</v>
      </c>
      <c r="F9734" s="194">
        <v>0</v>
      </c>
      <c r="G9734" s="287"/>
      <c r="H9734" s="552" t="s">
        <v>2713</v>
      </c>
      <c r="I9734" s="552"/>
      <c r="J9734" s="194">
        <v>20498.86</v>
      </c>
    </row>
    <row r="9735" spans="1:11" ht="13.5" thickBot="1" x14ac:dyDescent="0.25">
      <c r="A9735" s="196"/>
      <c r="B9735" s="196"/>
      <c r="C9735" s="196"/>
      <c r="D9735" s="196"/>
      <c r="E9735" s="196"/>
      <c r="F9735" s="196"/>
      <c r="G9735" s="196" t="s">
        <v>2714</v>
      </c>
      <c r="H9735" s="198">
        <v>0</v>
      </c>
      <c r="I9735" s="196" t="s">
        <v>2715</v>
      </c>
      <c r="J9735" s="197">
        <v>0</v>
      </c>
    </row>
    <row r="9736" spans="1:11" ht="13.5" thickTop="1" x14ac:dyDescent="0.2">
      <c r="A9736" s="195"/>
      <c r="B9736" s="195"/>
      <c r="C9736" s="195"/>
      <c r="D9736" s="195"/>
      <c r="E9736" s="195"/>
      <c r="F9736" s="195"/>
      <c r="G9736" s="195"/>
      <c r="H9736" s="195"/>
      <c r="I9736" s="195"/>
      <c r="J9736" s="195"/>
    </row>
    <row r="9737" spans="1:11" ht="15" x14ac:dyDescent="0.2">
      <c r="A9737" s="288" t="s">
        <v>8415</v>
      </c>
      <c r="B9737" s="180" t="s">
        <v>2678</v>
      </c>
      <c r="C9737" s="288" t="s">
        <v>2679</v>
      </c>
      <c r="D9737" s="288" t="s">
        <v>2680</v>
      </c>
      <c r="E9737" s="553" t="s">
        <v>2681</v>
      </c>
      <c r="F9737" s="553"/>
      <c r="G9737" s="181" t="s">
        <v>2682</v>
      </c>
      <c r="H9737" s="180" t="s">
        <v>2683</v>
      </c>
      <c r="I9737" s="180" t="s">
        <v>6886</v>
      </c>
      <c r="J9737" s="180" t="s">
        <v>2684</v>
      </c>
      <c r="K9737" s="180" t="s">
        <v>2685</v>
      </c>
    </row>
    <row r="9738" spans="1:11" ht="25.5" x14ac:dyDescent="0.2">
      <c r="A9738" s="289" t="s">
        <v>119</v>
      </c>
      <c r="B9738" s="182" t="s">
        <v>5736</v>
      </c>
      <c r="C9738" s="289" t="s">
        <v>2687</v>
      </c>
      <c r="D9738" s="289" t="s">
        <v>5737</v>
      </c>
      <c r="E9738" s="554" t="s">
        <v>3020</v>
      </c>
      <c r="F9738" s="554"/>
      <c r="G9738" s="183" t="s">
        <v>3220</v>
      </c>
      <c r="H9738" s="184">
        <v>1</v>
      </c>
      <c r="I9738" s="185"/>
      <c r="J9738" s="185">
        <v>20806.21</v>
      </c>
      <c r="K9738" s="185">
        <v>20806.21</v>
      </c>
    </row>
    <row r="9739" spans="1:11" ht="25.5" x14ac:dyDescent="0.2">
      <c r="A9739" s="290" t="s">
        <v>2689</v>
      </c>
      <c r="B9739" s="186" t="s">
        <v>2870</v>
      </c>
      <c r="C9739" s="290" t="s">
        <v>2691</v>
      </c>
      <c r="D9739" s="290" t="s">
        <v>2871</v>
      </c>
      <c r="E9739" s="555" t="s">
        <v>2693</v>
      </c>
      <c r="F9739" s="555"/>
      <c r="G9739" s="187" t="s">
        <v>2694</v>
      </c>
      <c r="H9739" s="188">
        <v>20</v>
      </c>
      <c r="I9739" s="188"/>
      <c r="J9739" s="189">
        <v>33.79</v>
      </c>
      <c r="K9739" s="189">
        <v>675.8</v>
      </c>
    </row>
    <row r="9740" spans="1:11" ht="25.5" x14ac:dyDescent="0.2">
      <c r="A9740" s="290" t="s">
        <v>2689</v>
      </c>
      <c r="B9740" s="186" t="s">
        <v>2881</v>
      </c>
      <c r="C9740" s="290" t="s">
        <v>2691</v>
      </c>
      <c r="D9740" s="290" t="s">
        <v>2882</v>
      </c>
      <c r="E9740" s="555" t="s">
        <v>2693</v>
      </c>
      <c r="F9740" s="555"/>
      <c r="G9740" s="187" t="s">
        <v>2694</v>
      </c>
      <c r="H9740" s="188">
        <v>20</v>
      </c>
      <c r="I9740" s="188"/>
      <c r="J9740" s="189">
        <v>27.68</v>
      </c>
      <c r="K9740" s="189">
        <v>553.6</v>
      </c>
    </row>
    <row r="9741" spans="1:11" ht="38.25" x14ac:dyDescent="0.2">
      <c r="A9741" s="291" t="s">
        <v>2697</v>
      </c>
      <c r="B9741" s="190" t="s">
        <v>8413</v>
      </c>
      <c r="C9741" s="291" t="s">
        <v>7107</v>
      </c>
      <c r="D9741" s="291" t="s">
        <v>8414</v>
      </c>
      <c r="E9741" s="556" t="s">
        <v>2700</v>
      </c>
      <c r="F9741" s="556"/>
      <c r="G9741" s="191" t="s">
        <v>114</v>
      </c>
      <c r="H9741" s="192">
        <v>1</v>
      </c>
      <c r="I9741" s="192"/>
      <c r="J9741" s="193">
        <v>19576.810000000001</v>
      </c>
      <c r="K9741" s="193">
        <v>19576.810000000001</v>
      </c>
    </row>
    <row r="9742" spans="1:11" x14ac:dyDescent="0.2">
      <c r="A9742" s="287"/>
      <c r="B9742" s="287"/>
      <c r="C9742" s="287"/>
      <c r="D9742" s="287"/>
      <c r="E9742" s="287" t="s">
        <v>2709</v>
      </c>
      <c r="F9742" s="194">
        <v>901.8</v>
      </c>
      <c r="G9742" s="287" t="s">
        <v>2710</v>
      </c>
      <c r="H9742" s="194">
        <v>0</v>
      </c>
      <c r="I9742" s="287" t="s">
        <v>2711</v>
      </c>
      <c r="J9742" s="194">
        <v>901.8</v>
      </c>
    </row>
    <row r="9743" spans="1:11" x14ac:dyDescent="0.2">
      <c r="A9743" s="287"/>
      <c r="B9743" s="287"/>
      <c r="C9743" s="287"/>
      <c r="D9743" s="287"/>
      <c r="E9743" s="287" t="s">
        <v>2712</v>
      </c>
      <c r="F9743" s="194">
        <v>0</v>
      </c>
      <c r="G9743" s="287"/>
      <c r="H9743" s="552" t="s">
        <v>2713</v>
      </c>
      <c r="I9743" s="552"/>
      <c r="J9743" s="194">
        <v>20806.21</v>
      </c>
    </row>
    <row r="9744" spans="1:11" ht="13.5" thickBot="1" x14ac:dyDescent="0.25">
      <c r="A9744" s="196"/>
      <c r="B9744" s="196"/>
      <c r="C9744" s="196"/>
      <c r="D9744" s="196"/>
      <c r="E9744" s="196"/>
      <c r="F9744" s="196"/>
      <c r="G9744" s="196" t="s">
        <v>2714</v>
      </c>
      <c r="H9744" s="198">
        <v>0</v>
      </c>
      <c r="I9744" s="196" t="s">
        <v>2715</v>
      </c>
      <c r="J9744" s="197">
        <v>0</v>
      </c>
    </row>
    <row r="9745" spans="1:11" ht="13.5" thickTop="1" x14ac:dyDescent="0.2">
      <c r="A9745" s="195"/>
      <c r="B9745" s="195"/>
      <c r="C9745" s="195"/>
      <c r="D9745" s="195"/>
      <c r="E9745" s="195"/>
      <c r="F9745" s="195"/>
      <c r="G9745" s="195"/>
      <c r="H9745" s="195"/>
      <c r="I9745" s="195"/>
      <c r="J9745" s="195"/>
    </row>
    <row r="9746" spans="1:11" ht="15" x14ac:dyDescent="0.2">
      <c r="A9746" s="288" t="s">
        <v>8416</v>
      </c>
      <c r="B9746" s="180" t="s">
        <v>2678</v>
      </c>
      <c r="C9746" s="288" t="s">
        <v>2679</v>
      </c>
      <c r="D9746" s="288" t="s">
        <v>2680</v>
      </c>
      <c r="E9746" s="553" t="s">
        <v>2681</v>
      </c>
      <c r="F9746" s="553"/>
      <c r="G9746" s="181" t="s">
        <v>2682</v>
      </c>
      <c r="H9746" s="180" t="s">
        <v>2683</v>
      </c>
      <c r="I9746" s="180" t="s">
        <v>6886</v>
      </c>
      <c r="J9746" s="180" t="s">
        <v>2684</v>
      </c>
      <c r="K9746" s="180" t="s">
        <v>2685</v>
      </c>
    </row>
    <row r="9747" spans="1:11" ht="25.5" x14ac:dyDescent="0.2">
      <c r="A9747" s="289" t="s">
        <v>119</v>
      </c>
      <c r="B9747" s="182" t="s">
        <v>5738</v>
      </c>
      <c r="C9747" s="289" t="s">
        <v>2687</v>
      </c>
      <c r="D9747" s="289" t="s">
        <v>5739</v>
      </c>
      <c r="E9747" s="554" t="s">
        <v>3020</v>
      </c>
      <c r="F9747" s="554"/>
      <c r="G9747" s="183" t="s">
        <v>3220</v>
      </c>
      <c r="H9747" s="184">
        <v>1</v>
      </c>
      <c r="I9747" s="185"/>
      <c r="J9747" s="185">
        <v>24959.87</v>
      </c>
      <c r="K9747" s="185">
        <v>24959.87</v>
      </c>
    </row>
    <row r="9748" spans="1:11" ht="25.5" x14ac:dyDescent="0.2">
      <c r="A9748" s="290" t="s">
        <v>2689</v>
      </c>
      <c r="B9748" s="186" t="s">
        <v>2870</v>
      </c>
      <c r="C9748" s="290" t="s">
        <v>2691</v>
      </c>
      <c r="D9748" s="290" t="s">
        <v>2871</v>
      </c>
      <c r="E9748" s="555" t="s">
        <v>2693</v>
      </c>
      <c r="F9748" s="555"/>
      <c r="G9748" s="187" t="s">
        <v>2694</v>
      </c>
      <c r="H9748" s="188">
        <v>20</v>
      </c>
      <c r="I9748" s="188"/>
      <c r="J9748" s="189">
        <v>33.79</v>
      </c>
      <c r="K9748" s="189">
        <v>675.8</v>
      </c>
    </row>
    <row r="9749" spans="1:11" ht="25.5" x14ac:dyDescent="0.2">
      <c r="A9749" s="290" t="s">
        <v>2689</v>
      </c>
      <c r="B9749" s="186" t="s">
        <v>2881</v>
      </c>
      <c r="C9749" s="290" t="s">
        <v>2691</v>
      </c>
      <c r="D9749" s="290" t="s">
        <v>2882</v>
      </c>
      <c r="E9749" s="555" t="s">
        <v>2693</v>
      </c>
      <c r="F9749" s="555"/>
      <c r="G9749" s="187" t="s">
        <v>2694</v>
      </c>
      <c r="H9749" s="188">
        <v>20</v>
      </c>
      <c r="I9749" s="188"/>
      <c r="J9749" s="189">
        <v>27.68</v>
      </c>
      <c r="K9749" s="189">
        <v>553.6</v>
      </c>
    </row>
    <row r="9750" spans="1:11" ht="38.25" x14ac:dyDescent="0.2">
      <c r="A9750" s="291" t="s">
        <v>2697</v>
      </c>
      <c r="B9750" s="190" t="s">
        <v>8417</v>
      </c>
      <c r="C9750" s="291" t="s">
        <v>7107</v>
      </c>
      <c r="D9750" s="291" t="s">
        <v>8418</v>
      </c>
      <c r="E9750" s="556" t="s">
        <v>2700</v>
      </c>
      <c r="F9750" s="556"/>
      <c r="G9750" s="191" t="s">
        <v>114</v>
      </c>
      <c r="H9750" s="192">
        <v>1</v>
      </c>
      <c r="I9750" s="192"/>
      <c r="J9750" s="193">
        <v>23730.47</v>
      </c>
      <c r="K9750" s="193">
        <v>23730.47</v>
      </c>
    </row>
    <row r="9751" spans="1:11" x14ac:dyDescent="0.2">
      <c r="A9751" s="287"/>
      <c r="B9751" s="287"/>
      <c r="C9751" s="287"/>
      <c r="D9751" s="287"/>
      <c r="E9751" s="287" t="s">
        <v>2709</v>
      </c>
      <c r="F9751" s="194">
        <v>901.8</v>
      </c>
      <c r="G9751" s="287" t="s">
        <v>2710</v>
      </c>
      <c r="H9751" s="194">
        <v>0</v>
      </c>
      <c r="I9751" s="287" t="s">
        <v>2711</v>
      </c>
      <c r="J9751" s="194">
        <v>901.8</v>
      </c>
    </row>
    <row r="9752" spans="1:11" x14ac:dyDescent="0.2">
      <c r="A9752" s="287"/>
      <c r="B9752" s="287"/>
      <c r="C9752" s="287"/>
      <c r="D9752" s="287"/>
      <c r="E9752" s="287" t="s">
        <v>2712</v>
      </c>
      <c r="F9752" s="194">
        <v>0</v>
      </c>
      <c r="G9752" s="287"/>
      <c r="H9752" s="552" t="s">
        <v>2713</v>
      </c>
      <c r="I9752" s="552"/>
      <c r="J9752" s="194">
        <v>24959.87</v>
      </c>
    </row>
    <row r="9753" spans="1:11" ht="13.5" thickBot="1" x14ac:dyDescent="0.25">
      <c r="A9753" s="196"/>
      <c r="B9753" s="196"/>
      <c r="C9753" s="196"/>
      <c r="D9753" s="196"/>
      <c r="E9753" s="196"/>
      <c r="F9753" s="196"/>
      <c r="G9753" s="196" t="s">
        <v>2714</v>
      </c>
      <c r="H9753" s="198">
        <v>0</v>
      </c>
      <c r="I9753" s="196" t="s">
        <v>2715</v>
      </c>
      <c r="J9753" s="197">
        <v>0</v>
      </c>
    </row>
    <row r="9754" spans="1:11" ht="13.5" thickTop="1" x14ac:dyDescent="0.2">
      <c r="A9754" s="195"/>
      <c r="B9754" s="195"/>
      <c r="C9754" s="195"/>
      <c r="D9754" s="195"/>
      <c r="E9754" s="195"/>
      <c r="F9754" s="195"/>
      <c r="G9754" s="195"/>
      <c r="H9754" s="195"/>
      <c r="I9754" s="195"/>
      <c r="J9754" s="195"/>
    </row>
    <row r="9755" spans="1:11" ht="25.5" x14ac:dyDescent="0.2">
      <c r="A9755" s="292" t="s">
        <v>8419</v>
      </c>
      <c r="B9755" s="292"/>
      <c r="C9755" s="292"/>
      <c r="D9755" s="292" t="s">
        <v>2286</v>
      </c>
      <c r="E9755" s="292"/>
      <c r="F9755" s="558"/>
      <c r="G9755" s="558"/>
      <c r="H9755" s="292"/>
      <c r="I9755" s="178"/>
      <c r="J9755" s="292"/>
      <c r="K9755" s="179">
        <v>0</v>
      </c>
    </row>
    <row r="9756" spans="1:11" ht="15" x14ac:dyDescent="0.2">
      <c r="A9756" s="288" t="s">
        <v>8420</v>
      </c>
      <c r="B9756" s="180" t="s">
        <v>2678</v>
      </c>
      <c r="C9756" s="288" t="s">
        <v>2679</v>
      </c>
      <c r="D9756" s="288" t="s">
        <v>2680</v>
      </c>
      <c r="E9756" s="553" t="s">
        <v>2681</v>
      </c>
      <c r="F9756" s="553"/>
      <c r="G9756" s="181" t="s">
        <v>2682</v>
      </c>
      <c r="H9756" s="180" t="s">
        <v>2683</v>
      </c>
      <c r="I9756" s="180" t="s">
        <v>6886</v>
      </c>
      <c r="J9756" s="180" t="s">
        <v>2684</v>
      </c>
      <c r="K9756" s="180" t="s">
        <v>2685</v>
      </c>
    </row>
    <row r="9757" spans="1:11" ht="25.5" x14ac:dyDescent="0.2">
      <c r="A9757" s="289" t="s">
        <v>119</v>
      </c>
      <c r="B9757" s="182" t="s">
        <v>5740</v>
      </c>
      <c r="C9757" s="289" t="s">
        <v>2691</v>
      </c>
      <c r="D9757" s="289" t="s">
        <v>5741</v>
      </c>
      <c r="E9757" s="554" t="s">
        <v>3020</v>
      </c>
      <c r="F9757" s="554"/>
      <c r="G9757" s="183" t="s">
        <v>48</v>
      </c>
      <c r="H9757" s="184">
        <v>1</v>
      </c>
      <c r="I9757" s="185"/>
      <c r="J9757" s="185">
        <v>10.52</v>
      </c>
      <c r="K9757" s="185">
        <v>10.52</v>
      </c>
    </row>
    <row r="9758" spans="1:11" ht="25.5" x14ac:dyDescent="0.2">
      <c r="A9758" s="290" t="s">
        <v>2689</v>
      </c>
      <c r="B9758" s="186" t="s">
        <v>2881</v>
      </c>
      <c r="C9758" s="290" t="s">
        <v>2691</v>
      </c>
      <c r="D9758" s="290" t="s">
        <v>2882</v>
      </c>
      <c r="E9758" s="555" t="s">
        <v>2693</v>
      </c>
      <c r="F9758" s="555"/>
      <c r="G9758" s="187" t="s">
        <v>2694</v>
      </c>
      <c r="H9758" s="188">
        <v>3.5200000000000002E-2</v>
      </c>
      <c r="I9758" s="188"/>
      <c r="J9758" s="189">
        <v>27.68</v>
      </c>
      <c r="K9758" s="189">
        <v>0.97</v>
      </c>
    </row>
    <row r="9759" spans="1:11" ht="25.5" x14ac:dyDescent="0.2">
      <c r="A9759" s="290" t="s">
        <v>2689</v>
      </c>
      <c r="B9759" s="186" t="s">
        <v>2870</v>
      </c>
      <c r="C9759" s="290" t="s">
        <v>2691</v>
      </c>
      <c r="D9759" s="290" t="s">
        <v>2871</v>
      </c>
      <c r="E9759" s="555" t="s">
        <v>2693</v>
      </c>
      <c r="F9759" s="555"/>
      <c r="G9759" s="187" t="s">
        <v>2694</v>
      </c>
      <c r="H9759" s="188">
        <v>3.5200000000000002E-2</v>
      </c>
      <c r="I9759" s="188"/>
      <c r="J9759" s="189">
        <v>33.79</v>
      </c>
      <c r="K9759" s="189">
        <v>1.18</v>
      </c>
    </row>
    <row r="9760" spans="1:11" ht="38.25" x14ac:dyDescent="0.2">
      <c r="A9760" s="291" t="s">
        <v>2697</v>
      </c>
      <c r="B9760" s="190" t="s">
        <v>5744</v>
      </c>
      <c r="C9760" s="291" t="s">
        <v>2691</v>
      </c>
      <c r="D9760" s="291" t="s">
        <v>5745</v>
      </c>
      <c r="E9760" s="556" t="s">
        <v>2700</v>
      </c>
      <c r="F9760" s="556"/>
      <c r="G9760" s="191" t="s">
        <v>48</v>
      </c>
      <c r="H9760" s="192">
        <v>1</v>
      </c>
      <c r="I9760" s="192"/>
      <c r="J9760" s="193">
        <v>1.04</v>
      </c>
      <c r="K9760" s="193">
        <v>1.04</v>
      </c>
    </row>
    <row r="9761" spans="1:11" x14ac:dyDescent="0.2">
      <c r="A9761" s="291" t="s">
        <v>2697</v>
      </c>
      <c r="B9761" s="190" t="s">
        <v>5742</v>
      </c>
      <c r="C9761" s="291" t="s">
        <v>2691</v>
      </c>
      <c r="D9761" s="291" t="s">
        <v>5743</v>
      </c>
      <c r="E9761" s="556" t="s">
        <v>2700</v>
      </c>
      <c r="F9761" s="556"/>
      <c r="G9761" s="191" t="s">
        <v>48</v>
      </c>
      <c r="H9761" s="192">
        <v>1</v>
      </c>
      <c r="I9761" s="192"/>
      <c r="J9761" s="193">
        <v>7.33</v>
      </c>
      <c r="K9761" s="193">
        <v>7.33</v>
      </c>
    </row>
    <row r="9762" spans="1:11" x14ac:dyDescent="0.2">
      <c r="A9762" s="287"/>
      <c r="B9762" s="287"/>
      <c r="C9762" s="287"/>
      <c r="D9762" s="287"/>
      <c r="E9762" s="287" t="s">
        <v>2709</v>
      </c>
      <c r="F9762" s="194">
        <v>1.58</v>
      </c>
      <c r="G9762" s="287" t="s">
        <v>2710</v>
      </c>
      <c r="H9762" s="194">
        <v>0</v>
      </c>
      <c r="I9762" s="287" t="s">
        <v>2711</v>
      </c>
      <c r="J9762" s="194">
        <v>1.58</v>
      </c>
    </row>
    <row r="9763" spans="1:11" x14ac:dyDescent="0.2">
      <c r="A9763" s="287"/>
      <c r="B9763" s="287"/>
      <c r="C9763" s="287"/>
      <c r="D9763" s="287"/>
      <c r="E9763" s="287" t="s">
        <v>2712</v>
      </c>
      <c r="F9763" s="194">
        <v>0</v>
      </c>
      <c r="G9763" s="287"/>
      <c r="H9763" s="552" t="s">
        <v>2713</v>
      </c>
      <c r="I9763" s="552"/>
      <c r="J9763" s="194">
        <v>10.52</v>
      </c>
    </row>
    <row r="9764" spans="1:11" ht="13.5" thickBot="1" x14ac:dyDescent="0.25">
      <c r="A9764" s="196"/>
      <c r="B9764" s="196"/>
      <c r="C9764" s="196"/>
      <c r="D9764" s="196"/>
      <c r="E9764" s="196"/>
      <c r="F9764" s="196"/>
      <c r="G9764" s="196" t="s">
        <v>2714</v>
      </c>
      <c r="H9764" s="198">
        <v>0</v>
      </c>
      <c r="I9764" s="196" t="s">
        <v>2715</v>
      </c>
      <c r="J9764" s="197">
        <v>0</v>
      </c>
    </row>
    <row r="9765" spans="1:11" ht="13.5" thickTop="1" x14ac:dyDescent="0.2">
      <c r="A9765" s="195"/>
      <c r="B9765" s="195"/>
      <c r="C9765" s="195"/>
      <c r="D9765" s="195"/>
      <c r="E9765" s="195"/>
      <c r="F9765" s="195"/>
      <c r="G9765" s="195"/>
      <c r="H9765" s="195"/>
      <c r="I9765" s="195"/>
      <c r="J9765" s="195"/>
    </row>
    <row r="9766" spans="1:11" ht="15" x14ac:dyDescent="0.2">
      <c r="A9766" s="288" t="s">
        <v>8421</v>
      </c>
      <c r="B9766" s="180" t="s">
        <v>2678</v>
      </c>
      <c r="C9766" s="288" t="s">
        <v>2679</v>
      </c>
      <c r="D9766" s="288" t="s">
        <v>2680</v>
      </c>
      <c r="E9766" s="553" t="s">
        <v>2681</v>
      </c>
      <c r="F9766" s="553"/>
      <c r="G9766" s="181" t="s">
        <v>2682</v>
      </c>
      <c r="H9766" s="180" t="s">
        <v>2683</v>
      </c>
      <c r="I9766" s="180" t="s">
        <v>6886</v>
      </c>
      <c r="J9766" s="180" t="s">
        <v>2684</v>
      </c>
      <c r="K9766" s="180" t="s">
        <v>2685</v>
      </c>
    </row>
    <row r="9767" spans="1:11" ht="25.5" x14ac:dyDescent="0.2">
      <c r="A9767" s="289" t="s">
        <v>119</v>
      </c>
      <c r="B9767" s="182" t="s">
        <v>5746</v>
      </c>
      <c r="C9767" s="289" t="s">
        <v>2691</v>
      </c>
      <c r="D9767" s="289" t="s">
        <v>5747</v>
      </c>
      <c r="E9767" s="554" t="s">
        <v>3020</v>
      </c>
      <c r="F9767" s="554"/>
      <c r="G9767" s="183" t="s">
        <v>48</v>
      </c>
      <c r="H9767" s="184">
        <v>1</v>
      </c>
      <c r="I9767" s="185"/>
      <c r="J9767" s="185">
        <v>11.28</v>
      </c>
      <c r="K9767" s="185">
        <v>11.28</v>
      </c>
    </row>
    <row r="9768" spans="1:11" ht="25.5" x14ac:dyDescent="0.2">
      <c r="A9768" s="290" t="s">
        <v>2689</v>
      </c>
      <c r="B9768" s="186" t="s">
        <v>2881</v>
      </c>
      <c r="C9768" s="290" t="s">
        <v>2691</v>
      </c>
      <c r="D9768" s="290" t="s">
        <v>2882</v>
      </c>
      <c r="E9768" s="555" t="s">
        <v>2693</v>
      </c>
      <c r="F9768" s="555"/>
      <c r="G9768" s="187" t="s">
        <v>2694</v>
      </c>
      <c r="H9768" s="188">
        <v>4.7600000000000003E-2</v>
      </c>
      <c r="I9768" s="188"/>
      <c r="J9768" s="189">
        <v>27.68</v>
      </c>
      <c r="K9768" s="189">
        <v>1.31</v>
      </c>
    </row>
    <row r="9769" spans="1:11" ht="25.5" x14ac:dyDescent="0.2">
      <c r="A9769" s="290" t="s">
        <v>2689</v>
      </c>
      <c r="B9769" s="186" t="s">
        <v>2870</v>
      </c>
      <c r="C9769" s="290" t="s">
        <v>2691</v>
      </c>
      <c r="D9769" s="290" t="s">
        <v>2871</v>
      </c>
      <c r="E9769" s="555" t="s">
        <v>2693</v>
      </c>
      <c r="F9769" s="555"/>
      <c r="G9769" s="187" t="s">
        <v>2694</v>
      </c>
      <c r="H9769" s="188">
        <v>4.7600000000000003E-2</v>
      </c>
      <c r="I9769" s="188"/>
      <c r="J9769" s="189">
        <v>33.79</v>
      </c>
      <c r="K9769" s="189">
        <v>1.6</v>
      </c>
    </row>
    <row r="9770" spans="1:11" ht="38.25" x14ac:dyDescent="0.2">
      <c r="A9770" s="291" t="s">
        <v>2697</v>
      </c>
      <c r="B9770" s="190" t="s">
        <v>5744</v>
      </c>
      <c r="C9770" s="291" t="s">
        <v>2691</v>
      </c>
      <c r="D9770" s="291" t="s">
        <v>5745</v>
      </c>
      <c r="E9770" s="556" t="s">
        <v>2700</v>
      </c>
      <c r="F9770" s="556"/>
      <c r="G9770" s="191" t="s">
        <v>48</v>
      </c>
      <c r="H9770" s="192">
        <v>1</v>
      </c>
      <c r="I9770" s="192"/>
      <c r="J9770" s="193">
        <v>1.04</v>
      </c>
      <c r="K9770" s="193">
        <v>1.04</v>
      </c>
    </row>
    <row r="9771" spans="1:11" x14ac:dyDescent="0.2">
      <c r="A9771" s="291" t="s">
        <v>2697</v>
      </c>
      <c r="B9771" s="190" t="s">
        <v>5742</v>
      </c>
      <c r="C9771" s="291" t="s">
        <v>2691</v>
      </c>
      <c r="D9771" s="291" t="s">
        <v>5743</v>
      </c>
      <c r="E9771" s="556" t="s">
        <v>2700</v>
      </c>
      <c r="F9771" s="556"/>
      <c r="G9771" s="191" t="s">
        <v>48</v>
      </c>
      <c r="H9771" s="192">
        <v>1</v>
      </c>
      <c r="I9771" s="192"/>
      <c r="J9771" s="193">
        <v>7.33</v>
      </c>
      <c r="K9771" s="193">
        <v>7.33</v>
      </c>
    </row>
    <row r="9772" spans="1:11" x14ac:dyDescent="0.2">
      <c r="A9772" s="287"/>
      <c r="B9772" s="287"/>
      <c r="C9772" s="287"/>
      <c r="D9772" s="287"/>
      <c r="E9772" s="287" t="s">
        <v>2709</v>
      </c>
      <c r="F9772" s="194">
        <v>2.13</v>
      </c>
      <c r="G9772" s="287" t="s">
        <v>2710</v>
      </c>
      <c r="H9772" s="194">
        <v>0</v>
      </c>
      <c r="I9772" s="287" t="s">
        <v>2711</v>
      </c>
      <c r="J9772" s="194">
        <v>2.13</v>
      </c>
    </row>
    <row r="9773" spans="1:11" x14ac:dyDescent="0.2">
      <c r="A9773" s="287"/>
      <c r="B9773" s="287"/>
      <c r="C9773" s="287"/>
      <c r="D9773" s="287"/>
      <c r="E9773" s="287" t="s">
        <v>2712</v>
      </c>
      <c r="F9773" s="194">
        <v>0</v>
      </c>
      <c r="G9773" s="287"/>
      <c r="H9773" s="552" t="s">
        <v>2713</v>
      </c>
      <c r="I9773" s="552"/>
      <c r="J9773" s="194">
        <v>11.28</v>
      </c>
    </row>
    <row r="9774" spans="1:11" ht="13.5" thickBot="1" x14ac:dyDescent="0.25">
      <c r="A9774" s="196"/>
      <c r="B9774" s="196"/>
      <c r="C9774" s="196"/>
      <c r="D9774" s="196"/>
      <c r="E9774" s="196"/>
      <c r="F9774" s="196"/>
      <c r="G9774" s="196" t="s">
        <v>2714</v>
      </c>
      <c r="H9774" s="198">
        <v>0</v>
      </c>
      <c r="I9774" s="196" t="s">
        <v>2715</v>
      </c>
      <c r="J9774" s="197">
        <v>0</v>
      </c>
    </row>
    <row r="9775" spans="1:11" ht="13.5" thickTop="1" x14ac:dyDescent="0.2">
      <c r="A9775" s="195"/>
      <c r="B9775" s="195"/>
      <c r="C9775" s="195"/>
      <c r="D9775" s="195"/>
      <c r="E9775" s="195"/>
      <c r="F9775" s="195"/>
      <c r="G9775" s="195"/>
      <c r="H9775" s="195"/>
      <c r="I9775" s="195"/>
      <c r="J9775" s="195"/>
    </row>
    <row r="9776" spans="1:11" ht="15" x14ac:dyDescent="0.2">
      <c r="A9776" s="288" t="s">
        <v>8422</v>
      </c>
      <c r="B9776" s="180" t="s">
        <v>2678</v>
      </c>
      <c r="C9776" s="288" t="s">
        <v>2679</v>
      </c>
      <c r="D9776" s="288" t="s">
        <v>2680</v>
      </c>
      <c r="E9776" s="553" t="s">
        <v>2681</v>
      </c>
      <c r="F9776" s="553"/>
      <c r="G9776" s="181" t="s">
        <v>2682</v>
      </c>
      <c r="H9776" s="180" t="s">
        <v>2683</v>
      </c>
      <c r="I9776" s="180" t="s">
        <v>6886</v>
      </c>
      <c r="J9776" s="180" t="s">
        <v>2684</v>
      </c>
      <c r="K9776" s="180" t="s">
        <v>2685</v>
      </c>
    </row>
    <row r="9777" spans="1:11" ht="25.5" x14ac:dyDescent="0.2">
      <c r="A9777" s="289" t="s">
        <v>119</v>
      </c>
      <c r="B9777" s="182" t="s">
        <v>5748</v>
      </c>
      <c r="C9777" s="289" t="s">
        <v>2691</v>
      </c>
      <c r="D9777" s="289" t="s">
        <v>5749</v>
      </c>
      <c r="E9777" s="554" t="s">
        <v>3020</v>
      </c>
      <c r="F9777" s="554"/>
      <c r="G9777" s="183" t="s">
        <v>48</v>
      </c>
      <c r="H9777" s="184">
        <v>1</v>
      </c>
      <c r="I9777" s="185"/>
      <c r="J9777" s="185">
        <v>12.75</v>
      </c>
      <c r="K9777" s="185">
        <v>12.75</v>
      </c>
    </row>
    <row r="9778" spans="1:11" ht="25.5" x14ac:dyDescent="0.2">
      <c r="A9778" s="290" t="s">
        <v>2689</v>
      </c>
      <c r="B9778" s="186" t="s">
        <v>2881</v>
      </c>
      <c r="C9778" s="290" t="s">
        <v>2691</v>
      </c>
      <c r="D9778" s="290" t="s">
        <v>2882</v>
      </c>
      <c r="E9778" s="555" t="s">
        <v>2693</v>
      </c>
      <c r="F9778" s="555"/>
      <c r="G9778" s="187" t="s">
        <v>2694</v>
      </c>
      <c r="H9778" s="188">
        <v>6.6299999999999998E-2</v>
      </c>
      <c r="I9778" s="188"/>
      <c r="J9778" s="189">
        <v>27.68</v>
      </c>
      <c r="K9778" s="189">
        <v>1.83</v>
      </c>
    </row>
    <row r="9779" spans="1:11" ht="25.5" x14ac:dyDescent="0.2">
      <c r="A9779" s="290" t="s">
        <v>2689</v>
      </c>
      <c r="B9779" s="186" t="s">
        <v>2870</v>
      </c>
      <c r="C9779" s="290" t="s">
        <v>2691</v>
      </c>
      <c r="D9779" s="290" t="s">
        <v>2871</v>
      </c>
      <c r="E9779" s="555" t="s">
        <v>2693</v>
      </c>
      <c r="F9779" s="555"/>
      <c r="G9779" s="187" t="s">
        <v>2694</v>
      </c>
      <c r="H9779" s="188">
        <v>6.6299999999999998E-2</v>
      </c>
      <c r="I9779" s="188"/>
      <c r="J9779" s="189">
        <v>33.79</v>
      </c>
      <c r="K9779" s="189">
        <v>2.2400000000000002</v>
      </c>
    </row>
    <row r="9780" spans="1:11" ht="25.5" x14ac:dyDescent="0.2">
      <c r="A9780" s="291" t="s">
        <v>2697</v>
      </c>
      <c r="B9780" s="190" t="s">
        <v>5750</v>
      </c>
      <c r="C9780" s="291" t="s">
        <v>2691</v>
      </c>
      <c r="D9780" s="291" t="s">
        <v>5751</v>
      </c>
      <c r="E9780" s="556" t="s">
        <v>2700</v>
      </c>
      <c r="F9780" s="556"/>
      <c r="G9780" s="191" t="s">
        <v>48</v>
      </c>
      <c r="H9780" s="192">
        <v>1</v>
      </c>
      <c r="I9780" s="192"/>
      <c r="J9780" s="193">
        <v>1.35</v>
      </c>
      <c r="K9780" s="193">
        <v>1.35</v>
      </c>
    </row>
    <row r="9781" spans="1:11" x14ac:dyDescent="0.2">
      <c r="A9781" s="291" t="s">
        <v>2697</v>
      </c>
      <c r="B9781" s="190" t="s">
        <v>5742</v>
      </c>
      <c r="C9781" s="291" t="s">
        <v>2691</v>
      </c>
      <c r="D9781" s="291" t="s">
        <v>5743</v>
      </c>
      <c r="E9781" s="556" t="s">
        <v>2700</v>
      </c>
      <c r="F9781" s="556"/>
      <c r="G9781" s="191" t="s">
        <v>48</v>
      </c>
      <c r="H9781" s="192">
        <v>1</v>
      </c>
      <c r="I9781" s="192"/>
      <c r="J9781" s="193">
        <v>7.33</v>
      </c>
      <c r="K9781" s="193">
        <v>7.33</v>
      </c>
    </row>
    <row r="9782" spans="1:11" x14ac:dyDescent="0.2">
      <c r="A9782" s="287"/>
      <c r="B9782" s="287"/>
      <c r="C9782" s="287"/>
      <c r="D9782" s="287"/>
      <c r="E9782" s="287" t="s">
        <v>2709</v>
      </c>
      <c r="F9782" s="194">
        <v>2.98</v>
      </c>
      <c r="G9782" s="287" t="s">
        <v>2710</v>
      </c>
      <c r="H9782" s="194">
        <v>0</v>
      </c>
      <c r="I9782" s="287" t="s">
        <v>2711</v>
      </c>
      <c r="J9782" s="194">
        <v>2.98</v>
      </c>
    </row>
    <row r="9783" spans="1:11" x14ac:dyDescent="0.2">
      <c r="A9783" s="287"/>
      <c r="B9783" s="287"/>
      <c r="C9783" s="287"/>
      <c r="D9783" s="287"/>
      <c r="E9783" s="287" t="s">
        <v>2712</v>
      </c>
      <c r="F9783" s="194">
        <v>0</v>
      </c>
      <c r="G9783" s="287"/>
      <c r="H9783" s="552" t="s">
        <v>2713</v>
      </c>
      <c r="I9783" s="552"/>
      <c r="J9783" s="194">
        <v>12.75</v>
      </c>
    </row>
    <row r="9784" spans="1:11" ht="13.5" thickBot="1" x14ac:dyDescent="0.25">
      <c r="A9784" s="196"/>
      <c r="B9784" s="196"/>
      <c r="C9784" s="196"/>
      <c r="D9784" s="196"/>
      <c r="E9784" s="196"/>
      <c r="F9784" s="196"/>
      <c r="G9784" s="196" t="s">
        <v>2714</v>
      </c>
      <c r="H9784" s="198">
        <v>0</v>
      </c>
      <c r="I9784" s="196" t="s">
        <v>2715</v>
      </c>
      <c r="J9784" s="197">
        <v>0</v>
      </c>
    </row>
    <row r="9785" spans="1:11" ht="13.5" thickTop="1" x14ac:dyDescent="0.2">
      <c r="A9785" s="195"/>
      <c r="B9785" s="195"/>
      <c r="C9785" s="195"/>
      <c r="D9785" s="195"/>
      <c r="E9785" s="195"/>
      <c r="F9785" s="195"/>
      <c r="G9785" s="195"/>
      <c r="H9785" s="195"/>
      <c r="I9785" s="195"/>
      <c r="J9785" s="195"/>
    </row>
    <row r="9786" spans="1:11" ht="15" x14ac:dyDescent="0.2">
      <c r="A9786" s="288" t="s">
        <v>8423</v>
      </c>
      <c r="B9786" s="180" t="s">
        <v>2678</v>
      </c>
      <c r="C9786" s="288" t="s">
        <v>2679</v>
      </c>
      <c r="D9786" s="288" t="s">
        <v>2680</v>
      </c>
      <c r="E9786" s="553" t="s">
        <v>2681</v>
      </c>
      <c r="F9786" s="553"/>
      <c r="G9786" s="181" t="s">
        <v>2682</v>
      </c>
      <c r="H9786" s="180" t="s">
        <v>2683</v>
      </c>
      <c r="I9786" s="180" t="s">
        <v>6886</v>
      </c>
      <c r="J9786" s="180" t="s">
        <v>2684</v>
      </c>
      <c r="K9786" s="180" t="s">
        <v>2685</v>
      </c>
    </row>
    <row r="9787" spans="1:11" ht="25.5" x14ac:dyDescent="0.2">
      <c r="A9787" s="289" t="s">
        <v>119</v>
      </c>
      <c r="B9787" s="182" t="s">
        <v>5752</v>
      </c>
      <c r="C9787" s="289" t="s">
        <v>2691</v>
      </c>
      <c r="D9787" s="289" t="s">
        <v>5753</v>
      </c>
      <c r="E9787" s="554" t="s">
        <v>3020</v>
      </c>
      <c r="F9787" s="554"/>
      <c r="G9787" s="183" t="s">
        <v>48</v>
      </c>
      <c r="H9787" s="184">
        <v>1</v>
      </c>
      <c r="I9787" s="185"/>
      <c r="J9787" s="185">
        <v>12.75</v>
      </c>
      <c r="K9787" s="185">
        <v>12.75</v>
      </c>
    </row>
    <row r="9788" spans="1:11" ht="25.5" x14ac:dyDescent="0.2">
      <c r="A9788" s="290" t="s">
        <v>2689</v>
      </c>
      <c r="B9788" s="186" t="s">
        <v>2881</v>
      </c>
      <c r="C9788" s="290" t="s">
        <v>2691</v>
      </c>
      <c r="D9788" s="290" t="s">
        <v>2882</v>
      </c>
      <c r="E9788" s="555" t="s">
        <v>2693</v>
      </c>
      <c r="F9788" s="555"/>
      <c r="G9788" s="187" t="s">
        <v>2694</v>
      </c>
      <c r="H9788" s="188">
        <v>6.6299999999999998E-2</v>
      </c>
      <c r="I9788" s="188"/>
      <c r="J9788" s="189">
        <v>27.68</v>
      </c>
      <c r="K9788" s="189">
        <v>1.83</v>
      </c>
    </row>
    <row r="9789" spans="1:11" ht="25.5" x14ac:dyDescent="0.2">
      <c r="A9789" s="290" t="s">
        <v>2689</v>
      </c>
      <c r="B9789" s="186" t="s">
        <v>2870</v>
      </c>
      <c r="C9789" s="290" t="s">
        <v>2691</v>
      </c>
      <c r="D9789" s="290" t="s">
        <v>2871</v>
      </c>
      <c r="E9789" s="555" t="s">
        <v>2693</v>
      </c>
      <c r="F9789" s="555"/>
      <c r="G9789" s="187" t="s">
        <v>2694</v>
      </c>
      <c r="H9789" s="188">
        <v>6.6299999999999998E-2</v>
      </c>
      <c r="I9789" s="188"/>
      <c r="J9789" s="189">
        <v>33.79</v>
      </c>
      <c r="K9789" s="189">
        <v>2.2400000000000002</v>
      </c>
    </row>
    <row r="9790" spans="1:11" ht="25.5" x14ac:dyDescent="0.2">
      <c r="A9790" s="291" t="s">
        <v>2697</v>
      </c>
      <c r="B9790" s="190" t="s">
        <v>5750</v>
      </c>
      <c r="C9790" s="291" t="s">
        <v>2691</v>
      </c>
      <c r="D9790" s="291" t="s">
        <v>5751</v>
      </c>
      <c r="E9790" s="556" t="s">
        <v>2700</v>
      </c>
      <c r="F9790" s="556"/>
      <c r="G9790" s="191" t="s">
        <v>48</v>
      </c>
      <c r="H9790" s="192">
        <v>1</v>
      </c>
      <c r="I9790" s="192"/>
      <c r="J9790" s="193">
        <v>1.35</v>
      </c>
      <c r="K9790" s="193">
        <v>1.35</v>
      </c>
    </row>
    <row r="9791" spans="1:11" x14ac:dyDescent="0.2">
      <c r="A9791" s="291" t="s">
        <v>2697</v>
      </c>
      <c r="B9791" s="190" t="s">
        <v>5742</v>
      </c>
      <c r="C9791" s="291" t="s">
        <v>2691</v>
      </c>
      <c r="D9791" s="291" t="s">
        <v>5743</v>
      </c>
      <c r="E9791" s="556" t="s">
        <v>2700</v>
      </c>
      <c r="F9791" s="556"/>
      <c r="G9791" s="191" t="s">
        <v>48</v>
      </c>
      <c r="H9791" s="192">
        <v>1</v>
      </c>
      <c r="I9791" s="192"/>
      <c r="J9791" s="193">
        <v>7.33</v>
      </c>
      <c r="K9791" s="193">
        <v>7.33</v>
      </c>
    </row>
    <row r="9792" spans="1:11" x14ac:dyDescent="0.2">
      <c r="A9792" s="287"/>
      <c r="B9792" s="287"/>
      <c r="C9792" s="287"/>
      <c r="D9792" s="287"/>
      <c r="E9792" s="287" t="s">
        <v>2709</v>
      </c>
      <c r="F9792" s="194">
        <v>2.98</v>
      </c>
      <c r="G9792" s="287" t="s">
        <v>2710</v>
      </c>
      <c r="H9792" s="194">
        <v>0</v>
      </c>
      <c r="I9792" s="287" t="s">
        <v>2711</v>
      </c>
      <c r="J9792" s="194">
        <v>2.98</v>
      </c>
    </row>
    <row r="9793" spans="1:11" x14ac:dyDescent="0.2">
      <c r="A9793" s="287"/>
      <c r="B9793" s="287"/>
      <c r="C9793" s="287"/>
      <c r="D9793" s="287"/>
      <c r="E9793" s="287" t="s">
        <v>2712</v>
      </c>
      <c r="F9793" s="194">
        <v>0</v>
      </c>
      <c r="G9793" s="287"/>
      <c r="H9793" s="552" t="s">
        <v>2713</v>
      </c>
      <c r="I9793" s="552"/>
      <c r="J9793" s="194">
        <v>12.75</v>
      </c>
    </row>
    <row r="9794" spans="1:11" ht="13.5" thickBot="1" x14ac:dyDescent="0.25">
      <c r="A9794" s="196"/>
      <c r="B9794" s="196"/>
      <c r="C9794" s="196"/>
      <c r="D9794" s="196"/>
      <c r="E9794" s="196"/>
      <c r="F9794" s="196"/>
      <c r="G9794" s="196" t="s">
        <v>2714</v>
      </c>
      <c r="H9794" s="198">
        <v>0</v>
      </c>
      <c r="I9794" s="196" t="s">
        <v>2715</v>
      </c>
      <c r="J9794" s="197">
        <v>0</v>
      </c>
    </row>
    <row r="9795" spans="1:11" ht="13.5" thickTop="1" x14ac:dyDescent="0.2">
      <c r="A9795" s="195"/>
      <c r="B9795" s="195"/>
      <c r="C9795" s="195"/>
      <c r="D9795" s="195"/>
      <c r="E9795" s="195"/>
      <c r="F9795" s="195"/>
      <c r="G9795" s="195"/>
      <c r="H9795" s="195"/>
      <c r="I9795" s="195"/>
      <c r="J9795" s="195"/>
    </row>
    <row r="9796" spans="1:11" ht="15" x14ac:dyDescent="0.2">
      <c r="A9796" s="288" t="s">
        <v>8424</v>
      </c>
      <c r="B9796" s="180" t="s">
        <v>2678</v>
      </c>
      <c r="C9796" s="288" t="s">
        <v>2679</v>
      </c>
      <c r="D9796" s="288" t="s">
        <v>2680</v>
      </c>
      <c r="E9796" s="553" t="s">
        <v>2681</v>
      </c>
      <c r="F9796" s="553"/>
      <c r="G9796" s="181" t="s">
        <v>2682</v>
      </c>
      <c r="H9796" s="180" t="s">
        <v>2683</v>
      </c>
      <c r="I9796" s="180" t="s">
        <v>6886</v>
      </c>
      <c r="J9796" s="180" t="s">
        <v>2684</v>
      </c>
      <c r="K9796" s="180" t="s">
        <v>2685</v>
      </c>
    </row>
    <row r="9797" spans="1:11" ht="25.5" x14ac:dyDescent="0.2">
      <c r="A9797" s="289" t="s">
        <v>119</v>
      </c>
      <c r="B9797" s="182" t="s">
        <v>5754</v>
      </c>
      <c r="C9797" s="289" t="s">
        <v>2691</v>
      </c>
      <c r="D9797" s="289" t="s">
        <v>5755</v>
      </c>
      <c r="E9797" s="554" t="s">
        <v>3020</v>
      </c>
      <c r="F9797" s="554"/>
      <c r="G9797" s="183" t="s">
        <v>48</v>
      </c>
      <c r="H9797" s="184">
        <v>1</v>
      </c>
      <c r="I9797" s="185"/>
      <c r="J9797" s="185">
        <v>14.53</v>
      </c>
      <c r="K9797" s="185">
        <v>14.53</v>
      </c>
    </row>
    <row r="9798" spans="1:11" ht="25.5" x14ac:dyDescent="0.2">
      <c r="A9798" s="290" t="s">
        <v>2689</v>
      </c>
      <c r="B9798" s="186" t="s">
        <v>2881</v>
      </c>
      <c r="C9798" s="290" t="s">
        <v>2691</v>
      </c>
      <c r="D9798" s="290" t="s">
        <v>2882</v>
      </c>
      <c r="E9798" s="555" t="s">
        <v>2693</v>
      </c>
      <c r="F9798" s="555"/>
      <c r="G9798" s="187" t="s">
        <v>2694</v>
      </c>
      <c r="H9798" s="188">
        <v>9.11E-2</v>
      </c>
      <c r="I9798" s="188"/>
      <c r="J9798" s="189">
        <v>27.68</v>
      </c>
      <c r="K9798" s="189">
        <v>2.52</v>
      </c>
    </row>
    <row r="9799" spans="1:11" ht="25.5" x14ac:dyDescent="0.2">
      <c r="A9799" s="290" t="s">
        <v>2689</v>
      </c>
      <c r="B9799" s="186" t="s">
        <v>2870</v>
      </c>
      <c r="C9799" s="290" t="s">
        <v>2691</v>
      </c>
      <c r="D9799" s="290" t="s">
        <v>2871</v>
      </c>
      <c r="E9799" s="555" t="s">
        <v>2693</v>
      </c>
      <c r="F9799" s="555"/>
      <c r="G9799" s="187" t="s">
        <v>2694</v>
      </c>
      <c r="H9799" s="188">
        <v>9.11E-2</v>
      </c>
      <c r="I9799" s="188"/>
      <c r="J9799" s="189">
        <v>33.79</v>
      </c>
      <c r="K9799" s="189">
        <v>3.07</v>
      </c>
    </row>
    <row r="9800" spans="1:11" ht="25.5" x14ac:dyDescent="0.2">
      <c r="A9800" s="291" t="s">
        <v>2697</v>
      </c>
      <c r="B9800" s="190" t="s">
        <v>5282</v>
      </c>
      <c r="C9800" s="291" t="s">
        <v>2691</v>
      </c>
      <c r="D9800" s="291" t="s">
        <v>5283</v>
      </c>
      <c r="E9800" s="556" t="s">
        <v>2700</v>
      </c>
      <c r="F9800" s="556"/>
      <c r="G9800" s="191" t="s">
        <v>48</v>
      </c>
      <c r="H9800" s="192">
        <v>1</v>
      </c>
      <c r="I9800" s="192"/>
      <c r="J9800" s="193">
        <v>1.61</v>
      </c>
      <c r="K9800" s="193">
        <v>1.61</v>
      </c>
    </row>
    <row r="9801" spans="1:11" x14ac:dyDescent="0.2">
      <c r="A9801" s="291" t="s">
        <v>2697</v>
      </c>
      <c r="B9801" s="190" t="s">
        <v>5742</v>
      </c>
      <c r="C9801" s="291" t="s">
        <v>2691</v>
      </c>
      <c r="D9801" s="291" t="s">
        <v>5743</v>
      </c>
      <c r="E9801" s="556" t="s">
        <v>2700</v>
      </c>
      <c r="F9801" s="556"/>
      <c r="G9801" s="191" t="s">
        <v>48</v>
      </c>
      <c r="H9801" s="192">
        <v>1</v>
      </c>
      <c r="I9801" s="192"/>
      <c r="J9801" s="193">
        <v>7.33</v>
      </c>
      <c r="K9801" s="193">
        <v>7.33</v>
      </c>
    </row>
    <row r="9802" spans="1:11" x14ac:dyDescent="0.2">
      <c r="A9802" s="287"/>
      <c r="B9802" s="287"/>
      <c r="C9802" s="287"/>
      <c r="D9802" s="287"/>
      <c r="E9802" s="287" t="s">
        <v>2709</v>
      </c>
      <c r="F9802" s="194">
        <v>4.0999999999999996</v>
      </c>
      <c r="G9802" s="287" t="s">
        <v>2710</v>
      </c>
      <c r="H9802" s="194">
        <v>0</v>
      </c>
      <c r="I9802" s="287" t="s">
        <v>2711</v>
      </c>
      <c r="J9802" s="194">
        <v>4.0999999999999996</v>
      </c>
    </row>
    <row r="9803" spans="1:11" x14ac:dyDescent="0.2">
      <c r="A9803" s="287"/>
      <c r="B9803" s="287"/>
      <c r="C9803" s="287"/>
      <c r="D9803" s="287"/>
      <c r="E9803" s="287" t="s">
        <v>2712</v>
      </c>
      <c r="F9803" s="194">
        <v>0</v>
      </c>
      <c r="G9803" s="287"/>
      <c r="H9803" s="552" t="s">
        <v>2713</v>
      </c>
      <c r="I9803" s="552"/>
      <c r="J9803" s="194">
        <v>14.53</v>
      </c>
    </row>
    <row r="9804" spans="1:11" ht="13.5" thickBot="1" x14ac:dyDescent="0.25">
      <c r="A9804" s="196"/>
      <c r="B9804" s="196"/>
      <c r="C9804" s="196"/>
      <c r="D9804" s="196"/>
      <c r="E9804" s="196"/>
      <c r="F9804" s="196"/>
      <c r="G9804" s="196" t="s">
        <v>2714</v>
      </c>
      <c r="H9804" s="198">
        <v>0</v>
      </c>
      <c r="I9804" s="196" t="s">
        <v>2715</v>
      </c>
      <c r="J9804" s="197">
        <v>0</v>
      </c>
    </row>
    <row r="9805" spans="1:11" ht="13.5" thickTop="1" x14ac:dyDescent="0.2">
      <c r="A9805" s="195"/>
      <c r="B9805" s="195"/>
      <c r="C9805" s="195"/>
      <c r="D9805" s="195"/>
      <c r="E9805" s="195"/>
      <c r="F9805" s="195"/>
      <c r="G9805" s="195"/>
      <c r="H9805" s="195"/>
      <c r="I9805" s="195"/>
      <c r="J9805" s="195"/>
    </row>
    <row r="9806" spans="1:11" ht="15" x14ac:dyDescent="0.2">
      <c r="A9806" s="288" t="s">
        <v>8425</v>
      </c>
      <c r="B9806" s="180" t="s">
        <v>2678</v>
      </c>
      <c r="C9806" s="288" t="s">
        <v>2679</v>
      </c>
      <c r="D9806" s="288" t="s">
        <v>2680</v>
      </c>
      <c r="E9806" s="553" t="s">
        <v>2681</v>
      </c>
      <c r="F9806" s="553"/>
      <c r="G9806" s="181" t="s">
        <v>2682</v>
      </c>
      <c r="H9806" s="180" t="s">
        <v>2683</v>
      </c>
      <c r="I9806" s="180" t="s">
        <v>6886</v>
      </c>
      <c r="J9806" s="180" t="s">
        <v>2684</v>
      </c>
      <c r="K9806" s="180" t="s">
        <v>2685</v>
      </c>
    </row>
    <row r="9807" spans="1:11" ht="25.5" x14ac:dyDescent="0.2">
      <c r="A9807" s="289" t="s">
        <v>119</v>
      </c>
      <c r="B9807" s="182" t="s">
        <v>5756</v>
      </c>
      <c r="C9807" s="289" t="s">
        <v>2691</v>
      </c>
      <c r="D9807" s="289" t="s">
        <v>5757</v>
      </c>
      <c r="E9807" s="554" t="s">
        <v>3020</v>
      </c>
      <c r="F9807" s="554"/>
      <c r="G9807" s="183" t="s">
        <v>48</v>
      </c>
      <c r="H9807" s="184">
        <v>1</v>
      </c>
      <c r="I9807" s="185"/>
      <c r="J9807" s="185">
        <v>20.91</v>
      </c>
      <c r="K9807" s="185">
        <v>20.91</v>
      </c>
    </row>
    <row r="9808" spans="1:11" ht="25.5" x14ac:dyDescent="0.2">
      <c r="A9808" s="290" t="s">
        <v>2689</v>
      </c>
      <c r="B9808" s="186" t="s">
        <v>2881</v>
      </c>
      <c r="C9808" s="290" t="s">
        <v>2691</v>
      </c>
      <c r="D9808" s="290" t="s">
        <v>2882</v>
      </c>
      <c r="E9808" s="555" t="s">
        <v>2693</v>
      </c>
      <c r="F9808" s="555"/>
      <c r="G9808" s="187" t="s">
        <v>2694</v>
      </c>
      <c r="H9808" s="188">
        <v>0.13519999999999999</v>
      </c>
      <c r="I9808" s="188"/>
      <c r="J9808" s="189">
        <v>27.68</v>
      </c>
      <c r="K9808" s="189">
        <v>3.74</v>
      </c>
    </row>
    <row r="9809" spans="1:11" ht="25.5" x14ac:dyDescent="0.2">
      <c r="A9809" s="290" t="s">
        <v>2689</v>
      </c>
      <c r="B9809" s="186" t="s">
        <v>2870</v>
      </c>
      <c r="C9809" s="290" t="s">
        <v>2691</v>
      </c>
      <c r="D9809" s="290" t="s">
        <v>2871</v>
      </c>
      <c r="E9809" s="555" t="s">
        <v>2693</v>
      </c>
      <c r="F9809" s="555"/>
      <c r="G9809" s="187" t="s">
        <v>2694</v>
      </c>
      <c r="H9809" s="188">
        <v>0.13519999999999999</v>
      </c>
      <c r="I9809" s="188"/>
      <c r="J9809" s="189">
        <v>33.79</v>
      </c>
      <c r="K9809" s="189">
        <v>4.5599999999999996</v>
      </c>
    </row>
    <row r="9810" spans="1:11" ht="25.5" x14ac:dyDescent="0.2">
      <c r="A9810" s="291" t="s">
        <v>2697</v>
      </c>
      <c r="B9810" s="190" t="s">
        <v>5286</v>
      </c>
      <c r="C9810" s="291" t="s">
        <v>2691</v>
      </c>
      <c r="D9810" s="291" t="s">
        <v>5287</v>
      </c>
      <c r="E9810" s="556" t="s">
        <v>2700</v>
      </c>
      <c r="F9810" s="556"/>
      <c r="G9810" s="191" t="s">
        <v>48</v>
      </c>
      <c r="H9810" s="192">
        <v>1</v>
      </c>
      <c r="I9810" s="192"/>
      <c r="J9810" s="193">
        <v>1.74</v>
      </c>
      <c r="K9810" s="193">
        <v>1.74</v>
      </c>
    </row>
    <row r="9811" spans="1:11" x14ac:dyDescent="0.2">
      <c r="A9811" s="291" t="s">
        <v>2697</v>
      </c>
      <c r="B9811" s="190" t="s">
        <v>5758</v>
      </c>
      <c r="C9811" s="291" t="s">
        <v>2691</v>
      </c>
      <c r="D9811" s="291" t="s">
        <v>5759</v>
      </c>
      <c r="E9811" s="556" t="s">
        <v>2700</v>
      </c>
      <c r="F9811" s="556"/>
      <c r="G9811" s="191" t="s">
        <v>48</v>
      </c>
      <c r="H9811" s="192">
        <v>1</v>
      </c>
      <c r="I9811" s="192"/>
      <c r="J9811" s="193">
        <v>10.87</v>
      </c>
      <c r="K9811" s="193">
        <v>10.87</v>
      </c>
    </row>
    <row r="9812" spans="1:11" x14ac:dyDescent="0.2">
      <c r="A9812" s="287"/>
      <c r="B9812" s="287"/>
      <c r="C9812" s="287"/>
      <c r="D9812" s="287"/>
      <c r="E9812" s="287" t="s">
        <v>2709</v>
      </c>
      <c r="F9812" s="194">
        <v>6.09</v>
      </c>
      <c r="G9812" s="287" t="s">
        <v>2710</v>
      </c>
      <c r="H9812" s="194">
        <v>0</v>
      </c>
      <c r="I9812" s="287" t="s">
        <v>2711</v>
      </c>
      <c r="J9812" s="194">
        <v>6.09</v>
      </c>
    </row>
    <row r="9813" spans="1:11" x14ac:dyDescent="0.2">
      <c r="A9813" s="287"/>
      <c r="B9813" s="287"/>
      <c r="C9813" s="287"/>
      <c r="D9813" s="287"/>
      <c r="E9813" s="287" t="s">
        <v>2712</v>
      </c>
      <c r="F9813" s="194">
        <v>0</v>
      </c>
      <c r="G9813" s="287"/>
      <c r="H9813" s="552" t="s">
        <v>2713</v>
      </c>
      <c r="I9813" s="552"/>
      <c r="J9813" s="194">
        <v>20.91</v>
      </c>
    </row>
    <row r="9814" spans="1:11" ht="13.5" thickBot="1" x14ac:dyDescent="0.25">
      <c r="A9814" s="196"/>
      <c r="B9814" s="196"/>
      <c r="C9814" s="196"/>
      <c r="D9814" s="196"/>
      <c r="E9814" s="196"/>
      <c r="F9814" s="196"/>
      <c r="G9814" s="196" t="s">
        <v>2714</v>
      </c>
      <c r="H9814" s="198">
        <v>0</v>
      </c>
      <c r="I9814" s="196" t="s">
        <v>2715</v>
      </c>
      <c r="J9814" s="197">
        <v>0</v>
      </c>
    </row>
    <row r="9815" spans="1:11" ht="13.5" thickTop="1" x14ac:dyDescent="0.2">
      <c r="A9815" s="195"/>
      <c r="B9815" s="195"/>
      <c r="C9815" s="195"/>
      <c r="D9815" s="195"/>
      <c r="E9815" s="195"/>
      <c r="F9815" s="195"/>
      <c r="G9815" s="195"/>
      <c r="H9815" s="195"/>
      <c r="I9815" s="195"/>
      <c r="J9815" s="195"/>
    </row>
    <row r="9816" spans="1:11" ht="15" x14ac:dyDescent="0.2">
      <c r="A9816" s="288" t="s">
        <v>8426</v>
      </c>
      <c r="B9816" s="180" t="s">
        <v>2678</v>
      </c>
      <c r="C9816" s="288" t="s">
        <v>2679</v>
      </c>
      <c r="D9816" s="288" t="s">
        <v>2680</v>
      </c>
      <c r="E9816" s="553" t="s">
        <v>2681</v>
      </c>
      <c r="F9816" s="553"/>
      <c r="G9816" s="181" t="s">
        <v>2682</v>
      </c>
      <c r="H9816" s="180" t="s">
        <v>2683</v>
      </c>
      <c r="I9816" s="180" t="s">
        <v>6886</v>
      </c>
      <c r="J9816" s="180" t="s">
        <v>2684</v>
      </c>
      <c r="K9816" s="180" t="s">
        <v>2685</v>
      </c>
    </row>
    <row r="9817" spans="1:11" ht="25.5" x14ac:dyDescent="0.2">
      <c r="A9817" s="289" t="s">
        <v>119</v>
      </c>
      <c r="B9817" s="182" t="s">
        <v>5760</v>
      </c>
      <c r="C9817" s="289" t="s">
        <v>2691</v>
      </c>
      <c r="D9817" s="289" t="s">
        <v>5761</v>
      </c>
      <c r="E9817" s="554" t="s">
        <v>3020</v>
      </c>
      <c r="F9817" s="554"/>
      <c r="G9817" s="183" t="s">
        <v>48</v>
      </c>
      <c r="H9817" s="184">
        <v>1</v>
      </c>
      <c r="I9817" s="185"/>
      <c r="J9817" s="185">
        <v>24.56</v>
      </c>
      <c r="K9817" s="185">
        <v>24.56</v>
      </c>
    </row>
    <row r="9818" spans="1:11" ht="25.5" x14ac:dyDescent="0.2">
      <c r="A9818" s="290" t="s">
        <v>2689</v>
      </c>
      <c r="B9818" s="186" t="s">
        <v>2881</v>
      </c>
      <c r="C9818" s="290" t="s">
        <v>2691</v>
      </c>
      <c r="D9818" s="290" t="s">
        <v>2882</v>
      </c>
      <c r="E9818" s="555" t="s">
        <v>2693</v>
      </c>
      <c r="F9818" s="555"/>
      <c r="G9818" s="187" t="s">
        <v>2694</v>
      </c>
      <c r="H9818" s="188">
        <v>0.18920000000000001</v>
      </c>
      <c r="I9818" s="188"/>
      <c r="J9818" s="189">
        <v>27.68</v>
      </c>
      <c r="K9818" s="189">
        <v>5.23</v>
      </c>
    </row>
    <row r="9819" spans="1:11" ht="25.5" x14ac:dyDescent="0.2">
      <c r="A9819" s="290" t="s">
        <v>2689</v>
      </c>
      <c r="B9819" s="186" t="s">
        <v>2870</v>
      </c>
      <c r="C9819" s="290" t="s">
        <v>2691</v>
      </c>
      <c r="D9819" s="290" t="s">
        <v>2871</v>
      </c>
      <c r="E9819" s="555" t="s">
        <v>2693</v>
      </c>
      <c r="F9819" s="555"/>
      <c r="G9819" s="187" t="s">
        <v>2694</v>
      </c>
      <c r="H9819" s="188">
        <v>0.18920000000000001</v>
      </c>
      <c r="I9819" s="188"/>
      <c r="J9819" s="189">
        <v>33.79</v>
      </c>
      <c r="K9819" s="189">
        <v>6.39</v>
      </c>
    </row>
    <row r="9820" spans="1:11" ht="25.5" x14ac:dyDescent="0.2">
      <c r="A9820" s="291" t="s">
        <v>2697</v>
      </c>
      <c r="B9820" s="190" t="s">
        <v>5290</v>
      </c>
      <c r="C9820" s="291" t="s">
        <v>2691</v>
      </c>
      <c r="D9820" s="291" t="s">
        <v>5291</v>
      </c>
      <c r="E9820" s="556" t="s">
        <v>2700</v>
      </c>
      <c r="F9820" s="556"/>
      <c r="G9820" s="191" t="s">
        <v>48</v>
      </c>
      <c r="H9820" s="192">
        <v>1</v>
      </c>
      <c r="I9820" s="192"/>
      <c r="J9820" s="193">
        <v>2.0699999999999998</v>
      </c>
      <c r="K9820" s="193">
        <v>2.0699999999999998</v>
      </c>
    </row>
    <row r="9821" spans="1:11" x14ac:dyDescent="0.2">
      <c r="A9821" s="291" t="s">
        <v>2697</v>
      </c>
      <c r="B9821" s="190" t="s">
        <v>5758</v>
      </c>
      <c r="C9821" s="291" t="s">
        <v>2691</v>
      </c>
      <c r="D9821" s="291" t="s">
        <v>5759</v>
      </c>
      <c r="E9821" s="556" t="s">
        <v>2700</v>
      </c>
      <c r="F9821" s="556"/>
      <c r="G9821" s="191" t="s">
        <v>48</v>
      </c>
      <c r="H9821" s="192">
        <v>1</v>
      </c>
      <c r="I9821" s="192"/>
      <c r="J9821" s="193">
        <v>10.87</v>
      </c>
      <c r="K9821" s="193">
        <v>10.87</v>
      </c>
    </row>
    <row r="9822" spans="1:11" x14ac:dyDescent="0.2">
      <c r="A9822" s="287"/>
      <c r="B9822" s="287"/>
      <c r="C9822" s="287"/>
      <c r="D9822" s="287"/>
      <c r="E9822" s="287" t="s">
        <v>2709</v>
      </c>
      <c r="F9822" s="194">
        <v>8.52</v>
      </c>
      <c r="G9822" s="287" t="s">
        <v>2710</v>
      </c>
      <c r="H9822" s="194">
        <v>0</v>
      </c>
      <c r="I9822" s="287" t="s">
        <v>2711</v>
      </c>
      <c r="J9822" s="194">
        <v>8.52</v>
      </c>
    </row>
    <row r="9823" spans="1:11" x14ac:dyDescent="0.2">
      <c r="A9823" s="287"/>
      <c r="B9823" s="287"/>
      <c r="C9823" s="287"/>
      <c r="D9823" s="287"/>
      <c r="E9823" s="287" t="s">
        <v>2712</v>
      </c>
      <c r="F9823" s="194">
        <v>0</v>
      </c>
      <c r="G9823" s="287"/>
      <c r="H9823" s="552" t="s">
        <v>2713</v>
      </c>
      <c r="I9823" s="552"/>
      <c r="J9823" s="194">
        <v>24.56</v>
      </c>
    </row>
    <row r="9824" spans="1:11" ht="13.5" thickBot="1" x14ac:dyDescent="0.25">
      <c r="A9824" s="196"/>
      <c r="B9824" s="196"/>
      <c r="C9824" s="196"/>
      <c r="D9824" s="196"/>
      <c r="E9824" s="196"/>
      <c r="F9824" s="196"/>
      <c r="G9824" s="196" t="s">
        <v>2714</v>
      </c>
      <c r="H9824" s="198">
        <v>0</v>
      </c>
      <c r="I9824" s="196" t="s">
        <v>2715</v>
      </c>
      <c r="J9824" s="197">
        <v>0</v>
      </c>
    </row>
    <row r="9825" spans="1:11" ht="13.5" thickTop="1" x14ac:dyDescent="0.2">
      <c r="A9825" s="195"/>
      <c r="B9825" s="195"/>
      <c r="C9825" s="195"/>
      <c r="D9825" s="195"/>
      <c r="E9825" s="195"/>
      <c r="F9825" s="195"/>
      <c r="G9825" s="195"/>
      <c r="H9825" s="195"/>
      <c r="I9825" s="195"/>
      <c r="J9825" s="195"/>
    </row>
    <row r="9826" spans="1:11" ht="15" x14ac:dyDescent="0.2">
      <c r="A9826" s="288" t="s">
        <v>8427</v>
      </c>
      <c r="B9826" s="180" t="s">
        <v>2678</v>
      </c>
      <c r="C9826" s="288" t="s">
        <v>2679</v>
      </c>
      <c r="D9826" s="288" t="s">
        <v>2680</v>
      </c>
      <c r="E9826" s="553" t="s">
        <v>2681</v>
      </c>
      <c r="F9826" s="553"/>
      <c r="G9826" s="181" t="s">
        <v>2682</v>
      </c>
      <c r="H9826" s="180" t="s">
        <v>2683</v>
      </c>
      <c r="I9826" s="180" t="s">
        <v>6886</v>
      </c>
      <c r="J9826" s="180" t="s">
        <v>2684</v>
      </c>
      <c r="K9826" s="180" t="s">
        <v>2685</v>
      </c>
    </row>
    <row r="9827" spans="1:11" ht="25.5" x14ac:dyDescent="0.2">
      <c r="A9827" s="289" t="s">
        <v>119</v>
      </c>
      <c r="B9827" s="182" t="s">
        <v>5762</v>
      </c>
      <c r="C9827" s="289" t="s">
        <v>2687</v>
      </c>
      <c r="D9827" s="289" t="s">
        <v>5763</v>
      </c>
      <c r="E9827" s="554" t="s">
        <v>3020</v>
      </c>
      <c r="F9827" s="554"/>
      <c r="G9827" s="183" t="s">
        <v>114</v>
      </c>
      <c r="H9827" s="184">
        <v>1</v>
      </c>
      <c r="I9827" s="185"/>
      <c r="J9827" s="185">
        <v>39.94</v>
      </c>
      <c r="K9827" s="185">
        <v>39.94</v>
      </c>
    </row>
    <row r="9828" spans="1:11" ht="25.5" x14ac:dyDescent="0.2">
      <c r="A9828" s="290" t="s">
        <v>2689</v>
      </c>
      <c r="B9828" s="186" t="s">
        <v>2870</v>
      </c>
      <c r="C9828" s="290" t="s">
        <v>2691</v>
      </c>
      <c r="D9828" s="290" t="s">
        <v>2871</v>
      </c>
      <c r="E9828" s="555" t="s">
        <v>2693</v>
      </c>
      <c r="F9828" s="555"/>
      <c r="G9828" s="187" t="s">
        <v>2694</v>
      </c>
      <c r="H9828" s="188">
        <v>0.4</v>
      </c>
      <c r="I9828" s="188"/>
      <c r="J9828" s="189">
        <v>33.79</v>
      </c>
      <c r="K9828" s="189">
        <v>13.51</v>
      </c>
    </row>
    <row r="9829" spans="1:11" ht="25.5" x14ac:dyDescent="0.2">
      <c r="A9829" s="290" t="s">
        <v>2689</v>
      </c>
      <c r="B9829" s="186" t="s">
        <v>2881</v>
      </c>
      <c r="C9829" s="290" t="s">
        <v>2691</v>
      </c>
      <c r="D9829" s="290" t="s">
        <v>2882</v>
      </c>
      <c r="E9829" s="555" t="s">
        <v>2693</v>
      </c>
      <c r="F9829" s="555"/>
      <c r="G9829" s="187" t="s">
        <v>2694</v>
      </c>
      <c r="H9829" s="188">
        <v>0.4</v>
      </c>
      <c r="I9829" s="188"/>
      <c r="J9829" s="189">
        <v>27.68</v>
      </c>
      <c r="K9829" s="189">
        <v>11.07</v>
      </c>
    </row>
    <row r="9830" spans="1:11" x14ac:dyDescent="0.2">
      <c r="A9830" s="291" t="s">
        <v>2697</v>
      </c>
      <c r="B9830" s="190" t="s">
        <v>5764</v>
      </c>
      <c r="C9830" s="291" t="s">
        <v>2691</v>
      </c>
      <c r="D9830" s="291" t="s">
        <v>5765</v>
      </c>
      <c r="E9830" s="556" t="s">
        <v>2700</v>
      </c>
      <c r="F9830" s="556"/>
      <c r="G9830" s="191" t="s">
        <v>48</v>
      </c>
      <c r="H9830" s="192">
        <v>1</v>
      </c>
      <c r="I9830" s="192"/>
      <c r="J9830" s="193">
        <v>13.29</v>
      </c>
      <c r="K9830" s="193">
        <v>13.29</v>
      </c>
    </row>
    <row r="9831" spans="1:11" ht="25.5" x14ac:dyDescent="0.2">
      <c r="A9831" s="291" t="s">
        <v>2697</v>
      </c>
      <c r="B9831" s="190" t="s">
        <v>5290</v>
      </c>
      <c r="C9831" s="291" t="s">
        <v>2691</v>
      </c>
      <c r="D9831" s="291" t="s">
        <v>5291</v>
      </c>
      <c r="E9831" s="556" t="s">
        <v>2700</v>
      </c>
      <c r="F9831" s="556"/>
      <c r="G9831" s="191" t="s">
        <v>48</v>
      </c>
      <c r="H9831" s="192">
        <v>1</v>
      </c>
      <c r="I9831" s="192"/>
      <c r="J9831" s="193">
        <v>2.0699999999999998</v>
      </c>
      <c r="K9831" s="193">
        <v>2.0699999999999998</v>
      </c>
    </row>
    <row r="9832" spans="1:11" x14ac:dyDescent="0.2">
      <c r="A9832" s="287"/>
      <c r="B9832" s="287"/>
      <c r="C9832" s="287"/>
      <c r="D9832" s="287"/>
      <c r="E9832" s="287" t="s">
        <v>2709</v>
      </c>
      <c r="F9832" s="194">
        <v>18.03</v>
      </c>
      <c r="G9832" s="287" t="s">
        <v>2710</v>
      </c>
      <c r="H9832" s="194">
        <v>0</v>
      </c>
      <c r="I9832" s="287" t="s">
        <v>2711</v>
      </c>
      <c r="J9832" s="194">
        <v>18.03</v>
      </c>
    </row>
    <row r="9833" spans="1:11" x14ac:dyDescent="0.2">
      <c r="A9833" s="287"/>
      <c r="B9833" s="287"/>
      <c r="C9833" s="287"/>
      <c r="D9833" s="287"/>
      <c r="E9833" s="287" t="s">
        <v>2712</v>
      </c>
      <c r="F9833" s="194">
        <v>0</v>
      </c>
      <c r="G9833" s="287"/>
      <c r="H9833" s="552" t="s">
        <v>2713</v>
      </c>
      <c r="I9833" s="552"/>
      <c r="J9833" s="194">
        <v>39.94</v>
      </c>
    </row>
    <row r="9834" spans="1:11" ht="13.5" thickBot="1" x14ac:dyDescent="0.25">
      <c r="A9834" s="196"/>
      <c r="B9834" s="196"/>
      <c r="C9834" s="196"/>
      <c r="D9834" s="196"/>
      <c r="E9834" s="196"/>
      <c r="F9834" s="196"/>
      <c r="G9834" s="196" t="s">
        <v>2714</v>
      </c>
      <c r="H9834" s="198">
        <v>0</v>
      </c>
      <c r="I9834" s="196" t="s">
        <v>2715</v>
      </c>
      <c r="J9834" s="197">
        <v>0</v>
      </c>
    </row>
    <row r="9835" spans="1:11" ht="13.5" thickTop="1" x14ac:dyDescent="0.2">
      <c r="A9835" s="195"/>
      <c r="B9835" s="195"/>
      <c r="C9835" s="195"/>
      <c r="D9835" s="195"/>
      <c r="E9835" s="195"/>
      <c r="F9835" s="195"/>
      <c r="G9835" s="195"/>
      <c r="H9835" s="195"/>
      <c r="I9835" s="195"/>
      <c r="J9835" s="195"/>
    </row>
    <row r="9836" spans="1:11" ht="15" x14ac:dyDescent="0.2">
      <c r="A9836" s="288" t="s">
        <v>8428</v>
      </c>
      <c r="B9836" s="180" t="s">
        <v>2678</v>
      </c>
      <c r="C9836" s="288" t="s">
        <v>2679</v>
      </c>
      <c r="D9836" s="288" t="s">
        <v>2680</v>
      </c>
      <c r="E9836" s="553" t="s">
        <v>2681</v>
      </c>
      <c r="F9836" s="553"/>
      <c r="G9836" s="181" t="s">
        <v>2682</v>
      </c>
      <c r="H9836" s="180" t="s">
        <v>2683</v>
      </c>
      <c r="I9836" s="180" t="s">
        <v>6886</v>
      </c>
      <c r="J9836" s="180" t="s">
        <v>2684</v>
      </c>
      <c r="K9836" s="180" t="s">
        <v>2685</v>
      </c>
    </row>
    <row r="9837" spans="1:11" ht="25.5" x14ac:dyDescent="0.2">
      <c r="A9837" s="289" t="s">
        <v>119</v>
      </c>
      <c r="B9837" s="182" t="s">
        <v>5766</v>
      </c>
      <c r="C9837" s="289" t="s">
        <v>2691</v>
      </c>
      <c r="D9837" s="289" t="s">
        <v>5767</v>
      </c>
      <c r="E9837" s="554" t="s">
        <v>3020</v>
      </c>
      <c r="F9837" s="554"/>
      <c r="G9837" s="183" t="s">
        <v>48</v>
      </c>
      <c r="H9837" s="184">
        <v>1</v>
      </c>
      <c r="I9837" s="185"/>
      <c r="J9837" s="185">
        <v>48.43</v>
      </c>
      <c r="K9837" s="185">
        <v>48.43</v>
      </c>
    </row>
    <row r="9838" spans="1:11" ht="25.5" x14ac:dyDescent="0.2">
      <c r="A9838" s="290" t="s">
        <v>2689</v>
      </c>
      <c r="B9838" s="186" t="s">
        <v>2881</v>
      </c>
      <c r="C9838" s="290" t="s">
        <v>2691</v>
      </c>
      <c r="D9838" s="290" t="s">
        <v>2882</v>
      </c>
      <c r="E9838" s="555" t="s">
        <v>2693</v>
      </c>
      <c r="F9838" s="555"/>
      <c r="G9838" s="187" t="s">
        <v>2694</v>
      </c>
      <c r="H9838" s="188">
        <v>7.0300000000000001E-2</v>
      </c>
      <c r="I9838" s="188"/>
      <c r="J9838" s="189">
        <v>27.68</v>
      </c>
      <c r="K9838" s="189">
        <v>1.94</v>
      </c>
    </row>
    <row r="9839" spans="1:11" ht="25.5" x14ac:dyDescent="0.2">
      <c r="A9839" s="290" t="s">
        <v>2689</v>
      </c>
      <c r="B9839" s="186" t="s">
        <v>2870</v>
      </c>
      <c r="C9839" s="290" t="s">
        <v>2691</v>
      </c>
      <c r="D9839" s="290" t="s">
        <v>2871</v>
      </c>
      <c r="E9839" s="555" t="s">
        <v>2693</v>
      </c>
      <c r="F9839" s="555"/>
      <c r="G9839" s="187" t="s">
        <v>2694</v>
      </c>
      <c r="H9839" s="188">
        <v>7.0300000000000001E-2</v>
      </c>
      <c r="I9839" s="188"/>
      <c r="J9839" s="189">
        <v>33.79</v>
      </c>
      <c r="K9839" s="189">
        <v>2.37</v>
      </c>
    </row>
    <row r="9840" spans="1:11" ht="38.25" x14ac:dyDescent="0.2">
      <c r="A9840" s="291" t="s">
        <v>2697</v>
      </c>
      <c r="B9840" s="190" t="s">
        <v>5744</v>
      </c>
      <c r="C9840" s="291" t="s">
        <v>2691</v>
      </c>
      <c r="D9840" s="291" t="s">
        <v>5745</v>
      </c>
      <c r="E9840" s="556" t="s">
        <v>2700</v>
      </c>
      <c r="F9840" s="556"/>
      <c r="G9840" s="191" t="s">
        <v>48</v>
      </c>
      <c r="H9840" s="192">
        <v>2</v>
      </c>
      <c r="I9840" s="192"/>
      <c r="J9840" s="193">
        <v>1.04</v>
      </c>
      <c r="K9840" s="193">
        <v>2.08</v>
      </c>
    </row>
    <row r="9841" spans="1:11" x14ac:dyDescent="0.2">
      <c r="A9841" s="291" t="s">
        <v>2697</v>
      </c>
      <c r="B9841" s="190" t="s">
        <v>5768</v>
      </c>
      <c r="C9841" s="291" t="s">
        <v>2691</v>
      </c>
      <c r="D9841" s="291" t="s">
        <v>5769</v>
      </c>
      <c r="E9841" s="556" t="s">
        <v>2700</v>
      </c>
      <c r="F9841" s="556"/>
      <c r="G9841" s="191" t="s">
        <v>48</v>
      </c>
      <c r="H9841" s="192">
        <v>1</v>
      </c>
      <c r="I9841" s="192"/>
      <c r="J9841" s="193">
        <v>42.04</v>
      </c>
      <c r="K9841" s="193">
        <v>42.04</v>
      </c>
    </row>
    <row r="9842" spans="1:11" x14ac:dyDescent="0.2">
      <c r="A9842" s="287"/>
      <c r="B9842" s="287"/>
      <c r="C9842" s="287"/>
      <c r="D9842" s="287"/>
      <c r="E9842" s="287" t="s">
        <v>2709</v>
      </c>
      <c r="F9842" s="194">
        <v>3.16</v>
      </c>
      <c r="G9842" s="287" t="s">
        <v>2710</v>
      </c>
      <c r="H9842" s="194">
        <v>0</v>
      </c>
      <c r="I9842" s="287" t="s">
        <v>2711</v>
      </c>
      <c r="J9842" s="194">
        <v>3.16</v>
      </c>
    </row>
    <row r="9843" spans="1:11" x14ac:dyDescent="0.2">
      <c r="A9843" s="287"/>
      <c r="B9843" s="287"/>
      <c r="C9843" s="287"/>
      <c r="D9843" s="287"/>
      <c r="E9843" s="287" t="s">
        <v>2712</v>
      </c>
      <c r="F9843" s="194">
        <v>0</v>
      </c>
      <c r="G9843" s="287"/>
      <c r="H9843" s="552" t="s">
        <v>2713</v>
      </c>
      <c r="I9843" s="552"/>
      <c r="J9843" s="194">
        <v>48.43</v>
      </c>
    </row>
    <row r="9844" spans="1:11" ht="13.5" thickBot="1" x14ac:dyDescent="0.25">
      <c r="A9844" s="196"/>
      <c r="B9844" s="196"/>
      <c r="C9844" s="196"/>
      <c r="D9844" s="196"/>
      <c r="E9844" s="196"/>
      <c r="F9844" s="196"/>
      <c r="G9844" s="196" t="s">
        <v>2714</v>
      </c>
      <c r="H9844" s="198">
        <v>0</v>
      </c>
      <c r="I9844" s="196" t="s">
        <v>2715</v>
      </c>
      <c r="J9844" s="197">
        <v>0</v>
      </c>
    </row>
    <row r="9845" spans="1:11" ht="13.5" thickTop="1" x14ac:dyDescent="0.2">
      <c r="A9845" s="195"/>
      <c r="B9845" s="195"/>
      <c r="C9845" s="195"/>
      <c r="D9845" s="195"/>
      <c r="E9845" s="195"/>
      <c r="F9845" s="195"/>
      <c r="G9845" s="195"/>
      <c r="H9845" s="195"/>
      <c r="I9845" s="195"/>
      <c r="J9845" s="195"/>
    </row>
    <row r="9846" spans="1:11" ht="15" x14ac:dyDescent="0.2">
      <c r="A9846" s="288" t="s">
        <v>8429</v>
      </c>
      <c r="B9846" s="180" t="s">
        <v>2678</v>
      </c>
      <c r="C9846" s="288" t="s">
        <v>2679</v>
      </c>
      <c r="D9846" s="288" t="s">
        <v>2680</v>
      </c>
      <c r="E9846" s="553" t="s">
        <v>2681</v>
      </c>
      <c r="F9846" s="553"/>
      <c r="G9846" s="181" t="s">
        <v>2682</v>
      </c>
      <c r="H9846" s="180" t="s">
        <v>2683</v>
      </c>
      <c r="I9846" s="180" t="s">
        <v>6886</v>
      </c>
      <c r="J9846" s="180" t="s">
        <v>2684</v>
      </c>
      <c r="K9846" s="180" t="s">
        <v>2685</v>
      </c>
    </row>
    <row r="9847" spans="1:11" ht="25.5" x14ac:dyDescent="0.2">
      <c r="A9847" s="289" t="s">
        <v>119</v>
      </c>
      <c r="B9847" s="182" t="s">
        <v>5770</v>
      </c>
      <c r="C9847" s="289" t="s">
        <v>2691</v>
      </c>
      <c r="D9847" s="289" t="s">
        <v>5771</v>
      </c>
      <c r="E9847" s="554" t="s">
        <v>3020</v>
      </c>
      <c r="F9847" s="554"/>
      <c r="G9847" s="183" t="s">
        <v>48</v>
      </c>
      <c r="H9847" s="184">
        <v>1</v>
      </c>
      <c r="I9847" s="185"/>
      <c r="J9847" s="185">
        <v>49.96</v>
      </c>
      <c r="K9847" s="185">
        <v>49.96</v>
      </c>
    </row>
    <row r="9848" spans="1:11" ht="25.5" x14ac:dyDescent="0.2">
      <c r="A9848" s="290" t="s">
        <v>2689</v>
      </c>
      <c r="B9848" s="186" t="s">
        <v>2881</v>
      </c>
      <c r="C9848" s="290" t="s">
        <v>2691</v>
      </c>
      <c r="D9848" s="290" t="s">
        <v>2882</v>
      </c>
      <c r="E9848" s="555" t="s">
        <v>2693</v>
      </c>
      <c r="F9848" s="555"/>
      <c r="G9848" s="187" t="s">
        <v>2694</v>
      </c>
      <c r="H9848" s="188">
        <v>9.5200000000000007E-2</v>
      </c>
      <c r="I9848" s="188"/>
      <c r="J9848" s="189">
        <v>27.68</v>
      </c>
      <c r="K9848" s="189">
        <v>2.63</v>
      </c>
    </row>
    <row r="9849" spans="1:11" ht="25.5" x14ac:dyDescent="0.2">
      <c r="A9849" s="290" t="s">
        <v>2689</v>
      </c>
      <c r="B9849" s="186" t="s">
        <v>2870</v>
      </c>
      <c r="C9849" s="290" t="s">
        <v>2691</v>
      </c>
      <c r="D9849" s="290" t="s">
        <v>2871</v>
      </c>
      <c r="E9849" s="555" t="s">
        <v>2693</v>
      </c>
      <c r="F9849" s="555"/>
      <c r="G9849" s="187" t="s">
        <v>2694</v>
      </c>
      <c r="H9849" s="188">
        <v>9.5200000000000007E-2</v>
      </c>
      <c r="I9849" s="188"/>
      <c r="J9849" s="189">
        <v>33.79</v>
      </c>
      <c r="K9849" s="189">
        <v>3.21</v>
      </c>
    </row>
    <row r="9850" spans="1:11" ht="38.25" x14ac:dyDescent="0.2">
      <c r="A9850" s="291" t="s">
        <v>2697</v>
      </c>
      <c r="B9850" s="190" t="s">
        <v>5744</v>
      </c>
      <c r="C9850" s="291" t="s">
        <v>2691</v>
      </c>
      <c r="D9850" s="291" t="s">
        <v>5745</v>
      </c>
      <c r="E9850" s="556" t="s">
        <v>2700</v>
      </c>
      <c r="F9850" s="556"/>
      <c r="G9850" s="191" t="s">
        <v>48</v>
      </c>
      <c r="H9850" s="192">
        <v>2</v>
      </c>
      <c r="I9850" s="192"/>
      <c r="J9850" s="193">
        <v>1.04</v>
      </c>
      <c r="K9850" s="193">
        <v>2.08</v>
      </c>
    </row>
    <row r="9851" spans="1:11" x14ac:dyDescent="0.2">
      <c r="A9851" s="291" t="s">
        <v>2697</v>
      </c>
      <c r="B9851" s="190" t="s">
        <v>5768</v>
      </c>
      <c r="C9851" s="291" t="s">
        <v>2691</v>
      </c>
      <c r="D9851" s="291" t="s">
        <v>5769</v>
      </c>
      <c r="E9851" s="556" t="s">
        <v>2700</v>
      </c>
      <c r="F9851" s="556"/>
      <c r="G9851" s="191" t="s">
        <v>48</v>
      </c>
      <c r="H9851" s="192">
        <v>1</v>
      </c>
      <c r="I9851" s="192"/>
      <c r="J9851" s="193">
        <v>42.04</v>
      </c>
      <c r="K9851" s="193">
        <v>42.04</v>
      </c>
    </row>
    <row r="9852" spans="1:11" x14ac:dyDescent="0.2">
      <c r="A9852" s="287"/>
      <c r="B9852" s="287"/>
      <c r="C9852" s="287"/>
      <c r="D9852" s="287"/>
      <c r="E9852" s="287" t="s">
        <v>2709</v>
      </c>
      <c r="F9852" s="194">
        <v>4.28</v>
      </c>
      <c r="G9852" s="287" t="s">
        <v>2710</v>
      </c>
      <c r="H9852" s="194">
        <v>0</v>
      </c>
      <c r="I9852" s="287" t="s">
        <v>2711</v>
      </c>
      <c r="J9852" s="194">
        <v>4.28</v>
      </c>
    </row>
    <row r="9853" spans="1:11" x14ac:dyDescent="0.2">
      <c r="A9853" s="287"/>
      <c r="B9853" s="287"/>
      <c r="C9853" s="287"/>
      <c r="D9853" s="287"/>
      <c r="E9853" s="287" t="s">
        <v>2712</v>
      </c>
      <c r="F9853" s="194">
        <v>0</v>
      </c>
      <c r="G9853" s="287"/>
      <c r="H9853" s="552" t="s">
        <v>2713</v>
      </c>
      <c r="I9853" s="552"/>
      <c r="J9853" s="194">
        <v>49.96</v>
      </c>
    </row>
    <row r="9854" spans="1:11" ht="13.5" thickBot="1" x14ac:dyDescent="0.25">
      <c r="A9854" s="196"/>
      <c r="B9854" s="196"/>
      <c r="C9854" s="196"/>
      <c r="D9854" s="196"/>
      <c r="E9854" s="196"/>
      <c r="F9854" s="196"/>
      <c r="G9854" s="196" t="s">
        <v>2714</v>
      </c>
      <c r="H9854" s="198">
        <v>0</v>
      </c>
      <c r="I9854" s="196" t="s">
        <v>2715</v>
      </c>
      <c r="J9854" s="197">
        <v>0</v>
      </c>
    </row>
    <row r="9855" spans="1:11" ht="13.5" thickTop="1" x14ac:dyDescent="0.2">
      <c r="A9855" s="195"/>
      <c r="B9855" s="195"/>
      <c r="C9855" s="195"/>
      <c r="D9855" s="195"/>
      <c r="E9855" s="195"/>
      <c r="F9855" s="195"/>
      <c r="G9855" s="195"/>
      <c r="H9855" s="195"/>
      <c r="I9855" s="195"/>
      <c r="J9855" s="195"/>
    </row>
    <row r="9856" spans="1:11" ht="15" x14ac:dyDescent="0.2">
      <c r="A9856" s="288" t="s">
        <v>8430</v>
      </c>
      <c r="B9856" s="180" t="s">
        <v>2678</v>
      </c>
      <c r="C9856" s="288" t="s">
        <v>2679</v>
      </c>
      <c r="D9856" s="288" t="s">
        <v>2680</v>
      </c>
      <c r="E9856" s="553" t="s">
        <v>2681</v>
      </c>
      <c r="F9856" s="553"/>
      <c r="G9856" s="181" t="s">
        <v>2682</v>
      </c>
      <c r="H9856" s="180" t="s">
        <v>2683</v>
      </c>
      <c r="I9856" s="180" t="s">
        <v>6886</v>
      </c>
      <c r="J9856" s="180" t="s">
        <v>2684</v>
      </c>
      <c r="K9856" s="180" t="s">
        <v>2685</v>
      </c>
    </row>
    <row r="9857" spans="1:11" ht="25.5" x14ac:dyDescent="0.2">
      <c r="A9857" s="289" t="s">
        <v>119</v>
      </c>
      <c r="B9857" s="182" t="s">
        <v>5772</v>
      </c>
      <c r="C9857" s="289" t="s">
        <v>2691</v>
      </c>
      <c r="D9857" s="289" t="s">
        <v>5773</v>
      </c>
      <c r="E9857" s="554" t="s">
        <v>3020</v>
      </c>
      <c r="F9857" s="554"/>
      <c r="G9857" s="183" t="s">
        <v>48</v>
      </c>
      <c r="H9857" s="184">
        <v>1</v>
      </c>
      <c r="I9857" s="185"/>
      <c r="J9857" s="185">
        <v>52.87</v>
      </c>
      <c r="K9857" s="185">
        <v>52.87</v>
      </c>
    </row>
    <row r="9858" spans="1:11" ht="25.5" x14ac:dyDescent="0.2">
      <c r="A9858" s="290" t="s">
        <v>2689</v>
      </c>
      <c r="B9858" s="186" t="s">
        <v>2881</v>
      </c>
      <c r="C9858" s="290" t="s">
        <v>2691</v>
      </c>
      <c r="D9858" s="290" t="s">
        <v>2882</v>
      </c>
      <c r="E9858" s="555" t="s">
        <v>2693</v>
      </c>
      <c r="F9858" s="555"/>
      <c r="G9858" s="187" t="s">
        <v>2694</v>
      </c>
      <c r="H9858" s="188">
        <v>0.13250000000000001</v>
      </c>
      <c r="I9858" s="188"/>
      <c r="J9858" s="189">
        <v>27.68</v>
      </c>
      <c r="K9858" s="189">
        <v>3.66</v>
      </c>
    </row>
    <row r="9859" spans="1:11" ht="25.5" x14ac:dyDescent="0.2">
      <c r="A9859" s="290" t="s">
        <v>2689</v>
      </c>
      <c r="B9859" s="186" t="s">
        <v>2870</v>
      </c>
      <c r="C9859" s="290" t="s">
        <v>2691</v>
      </c>
      <c r="D9859" s="290" t="s">
        <v>2871</v>
      </c>
      <c r="E9859" s="555" t="s">
        <v>2693</v>
      </c>
      <c r="F9859" s="555"/>
      <c r="G9859" s="187" t="s">
        <v>2694</v>
      </c>
      <c r="H9859" s="188">
        <v>0.13250000000000001</v>
      </c>
      <c r="I9859" s="188"/>
      <c r="J9859" s="189">
        <v>33.79</v>
      </c>
      <c r="K9859" s="189">
        <v>4.47</v>
      </c>
    </row>
    <row r="9860" spans="1:11" ht="25.5" x14ac:dyDescent="0.2">
      <c r="A9860" s="291" t="s">
        <v>2697</v>
      </c>
      <c r="B9860" s="190" t="s">
        <v>5750</v>
      </c>
      <c r="C9860" s="291" t="s">
        <v>2691</v>
      </c>
      <c r="D9860" s="291" t="s">
        <v>5751</v>
      </c>
      <c r="E9860" s="556" t="s">
        <v>2700</v>
      </c>
      <c r="F9860" s="556"/>
      <c r="G9860" s="191" t="s">
        <v>48</v>
      </c>
      <c r="H9860" s="192">
        <v>2</v>
      </c>
      <c r="I9860" s="192"/>
      <c r="J9860" s="193">
        <v>1.35</v>
      </c>
      <c r="K9860" s="193">
        <v>2.7</v>
      </c>
    </row>
    <row r="9861" spans="1:11" x14ac:dyDescent="0.2">
      <c r="A9861" s="291" t="s">
        <v>2697</v>
      </c>
      <c r="B9861" s="190" t="s">
        <v>5768</v>
      </c>
      <c r="C9861" s="291" t="s">
        <v>2691</v>
      </c>
      <c r="D9861" s="291" t="s">
        <v>5769</v>
      </c>
      <c r="E9861" s="556" t="s">
        <v>2700</v>
      </c>
      <c r="F9861" s="556"/>
      <c r="G9861" s="191" t="s">
        <v>48</v>
      </c>
      <c r="H9861" s="192">
        <v>1</v>
      </c>
      <c r="I9861" s="192"/>
      <c r="J9861" s="193">
        <v>42.04</v>
      </c>
      <c r="K9861" s="193">
        <v>42.04</v>
      </c>
    </row>
    <row r="9862" spans="1:11" x14ac:dyDescent="0.2">
      <c r="A9862" s="287"/>
      <c r="B9862" s="287"/>
      <c r="C9862" s="287"/>
      <c r="D9862" s="287"/>
      <c r="E9862" s="287" t="s">
        <v>2709</v>
      </c>
      <c r="F9862" s="194">
        <v>5.97</v>
      </c>
      <c r="G9862" s="287" t="s">
        <v>2710</v>
      </c>
      <c r="H9862" s="194">
        <v>0</v>
      </c>
      <c r="I9862" s="287" t="s">
        <v>2711</v>
      </c>
      <c r="J9862" s="194">
        <v>5.97</v>
      </c>
    </row>
    <row r="9863" spans="1:11" x14ac:dyDescent="0.2">
      <c r="A9863" s="287"/>
      <c r="B9863" s="287"/>
      <c r="C9863" s="287"/>
      <c r="D9863" s="287"/>
      <c r="E9863" s="287" t="s">
        <v>2712</v>
      </c>
      <c r="F9863" s="194">
        <v>0</v>
      </c>
      <c r="G9863" s="287"/>
      <c r="H9863" s="552" t="s">
        <v>2713</v>
      </c>
      <c r="I9863" s="552"/>
      <c r="J9863" s="194">
        <v>52.87</v>
      </c>
    </row>
    <row r="9864" spans="1:11" ht="13.5" thickBot="1" x14ac:dyDescent="0.25">
      <c r="A9864" s="196"/>
      <c r="B9864" s="196"/>
      <c r="C9864" s="196"/>
      <c r="D9864" s="196"/>
      <c r="E9864" s="196"/>
      <c r="F9864" s="196"/>
      <c r="G9864" s="196" t="s">
        <v>2714</v>
      </c>
      <c r="H9864" s="198">
        <v>0</v>
      </c>
      <c r="I9864" s="196" t="s">
        <v>2715</v>
      </c>
      <c r="J9864" s="197">
        <v>0</v>
      </c>
    </row>
    <row r="9865" spans="1:11" ht="13.5" thickTop="1" x14ac:dyDescent="0.2">
      <c r="A9865" s="195"/>
      <c r="B9865" s="195"/>
      <c r="C9865" s="195"/>
      <c r="D9865" s="195"/>
      <c r="E9865" s="195"/>
      <c r="F9865" s="195"/>
      <c r="G9865" s="195"/>
      <c r="H9865" s="195"/>
      <c r="I9865" s="195"/>
      <c r="J9865" s="195"/>
    </row>
    <row r="9866" spans="1:11" ht="15" x14ac:dyDescent="0.2">
      <c r="A9866" s="288" t="s">
        <v>8431</v>
      </c>
      <c r="B9866" s="180" t="s">
        <v>2678</v>
      </c>
      <c r="C9866" s="288" t="s">
        <v>2679</v>
      </c>
      <c r="D9866" s="288" t="s">
        <v>2680</v>
      </c>
      <c r="E9866" s="553" t="s">
        <v>2681</v>
      </c>
      <c r="F9866" s="553"/>
      <c r="G9866" s="181" t="s">
        <v>2682</v>
      </c>
      <c r="H9866" s="180" t="s">
        <v>2683</v>
      </c>
      <c r="I9866" s="180" t="s">
        <v>6886</v>
      </c>
      <c r="J9866" s="180" t="s">
        <v>2684</v>
      </c>
      <c r="K9866" s="180" t="s">
        <v>2685</v>
      </c>
    </row>
    <row r="9867" spans="1:11" ht="25.5" x14ac:dyDescent="0.2">
      <c r="A9867" s="289" t="s">
        <v>119</v>
      </c>
      <c r="B9867" s="182" t="s">
        <v>5774</v>
      </c>
      <c r="C9867" s="289" t="s">
        <v>2691</v>
      </c>
      <c r="D9867" s="289" t="s">
        <v>5775</v>
      </c>
      <c r="E9867" s="554" t="s">
        <v>3020</v>
      </c>
      <c r="F9867" s="554"/>
      <c r="G9867" s="183" t="s">
        <v>48</v>
      </c>
      <c r="H9867" s="184">
        <v>1</v>
      </c>
      <c r="I9867" s="185"/>
      <c r="J9867" s="185">
        <v>52.87</v>
      </c>
      <c r="K9867" s="185">
        <v>52.87</v>
      </c>
    </row>
    <row r="9868" spans="1:11" ht="25.5" x14ac:dyDescent="0.2">
      <c r="A9868" s="290" t="s">
        <v>2689</v>
      </c>
      <c r="B9868" s="186" t="s">
        <v>2881</v>
      </c>
      <c r="C9868" s="290" t="s">
        <v>2691</v>
      </c>
      <c r="D9868" s="290" t="s">
        <v>2882</v>
      </c>
      <c r="E9868" s="555" t="s">
        <v>2693</v>
      </c>
      <c r="F9868" s="555"/>
      <c r="G9868" s="187" t="s">
        <v>2694</v>
      </c>
      <c r="H9868" s="188">
        <v>0.13250000000000001</v>
      </c>
      <c r="I9868" s="188"/>
      <c r="J9868" s="189">
        <v>27.68</v>
      </c>
      <c r="K9868" s="189">
        <v>3.66</v>
      </c>
    </row>
    <row r="9869" spans="1:11" ht="25.5" x14ac:dyDescent="0.2">
      <c r="A9869" s="290" t="s">
        <v>2689</v>
      </c>
      <c r="B9869" s="186" t="s">
        <v>2870</v>
      </c>
      <c r="C9869" s="290" t="s">
        <v>2691</v>
      </c>
      <c r="D9869" s="290" t="s">
        <v>2871</v>
      </c>
      <c r="E9869" s="555" t="s">
        <v>2693</v>
      </c>
      <c r="F9869" s="555"/>
      <c r="G9869" s="187" t="s">
        <v>2694</v>
      </c>
      <c r="H9869" s="188">
        <v>0.13250000000000001</v>
      </c>
      <c r="I9869" s="188"/>
      <c r="J9869" s="189">
        <v>33.79</v>
      </c>
      <c r="K9869" s="189">
        <v>4.47</v>
      </c>
    </row>
    <row r="9870" spans="1:11" ht="25.5" x14ac:dyDescent="0.2">
      <c r="A9870" s="291" t="s">
        <v>2697</v>
      </c>
      <c r="B9870" s="190" t="s">
        <v>5750</v>
      </c>
      <c r="C9870" s="291" t="s">
        <v>2691</v>
      </c>
      <c r="D9870" s="291" t="s">
        <v>5751</v>
      </c>
      <c r="E9870" s="556" t="s">
        <v>2700</v>
      </c>
      <c r="F9870" s="556"/>
      <c r="G9870" s="191" t="s">
        <v>48</v>
      </c>
      <c r="H9870" s="192">
        <v>2</v>
      </c>
      <c r="I9870" s="192"/>
      <c r="J9870" s="193">
        <v>1.35</v>
      </c>
      <c r="K9870" s="193">
        <v>2.7</v>
      </c>
    </row>
    <row r="9871" spans="1:11" x14ac:dyDescent="0.2">
      <c r="A9871" s="291" t="s">
        <v>2697</v>
      </c>
      <c r="B9871" s="190" t="s">
        <v>5768</v>
      </c>
      <c r="C9871" s="291" t="s">
        <v>2691</v>
      </c>
      <c r="D9871" s="291" t="s">
        <v>5769</v>
      </c>
      <c r="E9871" s="556" t="s">
        <v>2700</v>
      </c>
      <c r="F9871" s="556"/>
      <c r="G9871" s="191" t="s">
        <v>48</v>
      </c>
      <c r="H9871" s="192">
        <v>1</v>
      </c>
      <c r="I9871" s="192"/>
      <c r="J9871" s="193">
        <v>42.04</v>
      </c>
      <c r="K9871" s="193">
        <v>42.04</v>
      </c>
    </row>
    <row r="9872" spans="1:11" x14ac:dyDescent="0.2">
      <c r="A9872" s="287"/>
      <c r="B9872" s="287"/>
      <c r="C9872" s="287"/>
      <c r="D9872" s="287"/>
      <c r="E9872" s="287" t="s">
        <v>2709</v>
      </c>
      <c r="F9872" s="194">
        <v>5.97</v>
      </c>
      <c r="G9872" s="287" t="s">
        <v>2710</v>
      </c>
      <c r="H9872" s="194">
        <v>0</v>
      </c>
      <c r="I9872" s="287" t="s">
        <v>2711</v>
      </c>
      <c r="J9872" s="194">
        <v>5.97</v>
      </c>
    </row>
    <row r="9873" spans="1:11" x14ac:dyDescent="0.2">
      <c r="A9873" s="287"/>
      <c r="B9873" s="287"/>
      <c r="C9873" s="287"/>
      <c r="D9873" s="287"/>
      <c r="E9873" s="287" t="s">
        <v>2712</v>
      </c>
      <c r="F9873" s="194">
        <v>0</v>
      </c>
      <c r="G9873" s="287"/>
      <c r="H9873" s="552" t="s">
        <v>2713</v>
      </c>
      <c r="I9873" s="552"/>
      <c r="J9873" s="194">
        <v>52.87</v>
      </c>
    </row>
    <row r="9874" spans="1:11" ht="13.5" thickBot="1" x14ac:dyDescent="0.25">
      <c r="A9874" s="196"/>
      <c r="B9874" s="196"/>
      <c r="C9874" s="196"/>
      <c r="D9874" s="196"/>
      <c r="E9874" s="196"/>
      <c r="F9874" s="196"/>
      <c r="G9874" s="196" t="s">
        <v>2714</v>
      </c>
      <c r="H9874" s="198">
        <v>0</v>
      </c>
      <c r="I9874" s="196" t="s">
        <v>2715</v>
      </c>
      <c r="J9874" s="197">
        <v>0</v>
      </c>
    </row>
    <row r="9875" spans="1:11" ht="13.5" thickTop="1" x14ac:dyDescent="0.2">
      <c r="A9875" s="195"/>
      <c r="B9875" s="195"/>
      <c r="C9875" s="195"/>
      <c r="D9875" s="195"/>
      <c r="E9875" s="195"/>
      <c r="F9875" s="195"/>
      <c r="G9875" s="195"/>
      <c r="H9875" s="195"/>
      <c r="I9875" s="195"/>
      <c r="J9875" s="195"/>
    </row>
    <row r="9876" spans="1:11" ht="15" x14ac:dyDescent="0.2">
      <c r="A9876" s="288" t="s">
        <v>8432</v>
      </c>
      <c r="B9876" s="180" t="s">
        <v>2678</v>
      </c>
      <c r="C9876" s="288" t="s">
        <v>2679</v>
      </c>
      <c r="D9876" s="288" t="s">
        <v>2680</v>
      </c>
      <c r="E9876" s="553" t="s">
        <v>2681</v>
      </c>
      <c r="F9876" s="553"/>
      <c r="G9876" s="181" t="s">
        <v>2682</v>
      </c>
      <c r="H9876" s="180" t="s">
        <v>2683</v>
      </c>
      <c r="I9876" s="180" t="s">
        <v>6886</v>
      </c>
      <c r="J9876" s="180" t="s">
        <v>2684</v>
      </c>
      <c r="K9876" s="180" t="s">
        <v>2685</v>
      </c>
    </row>
    <row r="9877" spans="1:11" ht="25.5" x14ac:dyDescent="0.2">
      <c r="A9877" s="289" t="s">
        <v>119</v>
      </c>
      <c r="B9877" s="182" t="s">
        <v>5776</v>
      </c>
      <c r="C9877" s="289" t="s">
        <v>2691</v>
      </c>
      <c r="D9877" s="289" t="s">
        <v>5777</v>
      </c>
      <c r="E9877" s="554" t="s">
        <v>3020</v>
      </c>
      <c r="F9877" s="554"/>
      <c r="G9877" s="183" t="s">
        <v>48</v>
      </c>
      <c r="H9877" s="184">
        <v>1</v>
      </c>
      <c r="I9877" s="185"/>
      <c r="J9877" s="185">
        <v>56.45</v>
      </c>
      <c r="K9877" s="185">
        <v>56.45</v>
      </c>
    </row>
    <row r="9878" spans="1:11" ht="25.5" x14ac:dyDescent="0.2">
      <c r="A9878" s="290" t="s">
        <v>2689</v>
      </c>
      <c r="B9878" s="186" t="s">
        <v>2881</v>
      </c>
      <c r="C9878" s="290" t="s">
        <v>2691</v>
      </c>
      <c r="D9878" s="290" t="s">
        <v>2882</v>
      </c>
      <c r="E9878" s="555" t="s">
        <v>2693</v>
      </c>
      <c r="F9878" s="555"/>
      <c r="G9878" s="187" t="s">
        <v>2694</v>
      </c>
      <c r="H9878" s="188">
        <v>0.18229999999999999</v>
      </c>
      <c r="I9878" s="188"/>
      <c r="J9878" s="189">
        <v>27.68</v>
      </c>
      <c r="K9878" s="189">
        <v>5.04</v>
      </c>
    </row>
    <row r="9879" spans="1:11" ht="25.5" x14ac:dyDescent="0.2">
      <c r="A9879" s="290" t="s">
        <v>2689</v>
      </c>
      <c r="B9879" s="186" t="s">
        <v>2870</v>
      </c>
      <c r="C9879" s="290" t="s">
        <v>2691</v>
      </c>
      <c r="D9879" s="290" t="s">
        <v>2871</v>
      </c>
      <c r="E9879" s="555" t="s">
        <v>2693</v>
      </c>
      <c r="F9879" s="555"/>
      <c r="G9879" s="187" t="s">
        <v>2694</v>
      </c>
      <c r="H9879" s="188">
        <v>0.18229999999999999</v>
      </c>
      <c r="I9879" s="188"/>
      <c r="J9879" s="189">
        <v>33.79</v>
      </c>
      <c r="K9879" s="189">
        <v>6.15</v>
      </c>
    </row>
    <row r="9880" spans="1:11" ht="25.5" x14ac:dyDescent="0.2">
      <c r="A9880" s="291" t="s">
        <v>2697</v>
      </c>
      <c r="B9880" s="190" t="s">
        <v>5282</v>
      </c>
      <c r="C9880" s="291" t="s">
        <v>2691</v>
      </c>
      <c r="D9880" s="291" t="s">
        <v>5283</v>
      </c>
      <c r="E9880" s="556" t="s">
        <v>2700</v>
      </c>
      <c r="F9880" s="556"/>
      <c r="G9880" s="191" t="s">
        <v>48</v>
      </c>
      <c r="H9880" s="192">
        <v>2</v>
      </c>
      <c r="I9880" s="192"/>
      <c r="J9880" s="193">
        <v>1.61</v>
      </c>
      <c r="K9880" s="193">
        <v>3.22</v>
      </c>
    </row>
    <row r="9881" spans="1:11" x14ac:dyDescent="0.2">
      <c r="A9881" s="291" t="s">
        <v>2697</v>
      </c>
      <c r="B9881" s="190" t="s">
        <v>5768</v>
      </c>
      <c r="C9881" s="291" t="s">
        <v>2691</v>
      </c>
      <c r="D9881" s="291" t="s">
        <v>5769</v>
      </c>
      <c r="E9881" s="556" t="s">
        <v>2700</v>
      </c>
      <c r="F9881" s="556"/>
      <c r="G9881" s="191" t="s">
        <v>48</v>
      </c>
      <c r="H9881" s="192">
        <v>1</v>
      </c>
      <c r="I9881" s="192"/>
      <c r="J9881" s="193">
        <v>42.04</v>
      </c>
      <c r="K9881" s="193">
        <v>42.04</v>
      </c>
    </row>
    <row r="9882" spans="1:11" x14ac:dyDescent="0.2">
      <c r="A9882" s="287"/>
      <c r="B9882" s="287"/>
      <c r="C9882" s="287"/>
      <c r="D9882" s="287"/>
      <c r="E9882" s="287" t="s">
        <v>2709</v>
      </c>
      <c r="F9882" s="194">
        <v>8.2100000000000009</v>
      </c>
      <c r="G9882" s="287" t="s">
        <v>2710</v>
      </c>
      <c r="H9882" s="194">
        <v>0</v>
      </c>
      <c r="I9882" s="287" t="s">
        <v>2711</v>
      </c>
      <c r="J9882" s="194">
        <v>8.2100000000000009</v>
      </c>
    </row>
    <row r="9883" spans="1:11" x14ac:dyDescent="0.2">
      <c r="A9883" s="287"/>
      <c r="B9883" s="287"/>
      <c r="C9883" s="287"/>
      <c r="D9883" s="287"/>
      <c r="E9883" s="287" t="s">
        <v>2712</v>
      </c>
      <c r="F9883" s="194">
        <v>0</v>
      </c>
      <c r="G9883" s="287"/>
      <c r="H9883" s="552" t="s">
        <v>2713</v>
      </c>
      <c r="I9883" s="552"/>
      <c r="J9883" s="194">
        <v>56.45</v>
      </c>
    </row>
    <row r="9884" spans="1:11" ht="13.5" thickBot="1" x14ac:dyDescent="0.25">
      <c r="A9884" s="196"/>
      <c r="B9884" s="196"/>
      <c r="C9884" s="196"/>
      <c r="D9884" s="196"/>
      <c r="E9884" s="196"/>
      <c r="F9884" s="196"/>
      <c r="G9884" s="196" t="s">
        <v>2714</v>
      </c>
      <c r="H9884" s="198">
        <v>0</v>
      </c>
      <c r="I9884" s="196" t="s">
        <v>2715</v>
      </c>
      <c r="J9884" s="197">
        <v>0</v>
      </c>
    </row>
    <row r="9885" spans="1:11" ht="13.5" thickTop="1" x14ac:dyDescent="0.2">
      <c r="A9885" s="195"/>
      <c r="B9885" s="195"/>
      <c r="C9885" s="195"/>
      <c r="D9885" s="195"/>
      <c r="E9885" s="195"/>
      <c r="F9885" s="195"/>
      <c r="G9885" s="195"/>
      <c r="H9885" s="195"/>
      <c r="I9885" s="195"/>
      <c r="J9885" s="195"/>
    </row>
    <row r="9886" spans="1:11" ht="15" x14ac:dyDescent="0.2">
      <c r="A9886" s="288" t="s">
        <v>8433</v>
      </c>
      <c r="B9886" s="180" t="s">
        <v>2678</v>
      </c>
      <c r="C9886" s="288" t="s">
        <v>2679</v>
      </c>
      <c r="D9886" s="288" t="s">
        <v>2680</v>
      </c>
      <c r="E9886" s="553" t="s">
        <v>2681</v>
      </c>
      <c r="F9886" s="553"/>
      <c r="G9886" s="181" t="s">
        <v>2682</v>
      </c>
      <c r="H9886" s="180" t="s">
        <v>2683</v>
      </c>
      <c r="I9886" s="180" t="s">
        <v>6886</v>
      </c>
      <c r="J9886" s="180" t="s">
        <v>2684</v>
      </c>
      <c r="K9886" s="180" t="s">
        <v>2685</v>
      </c>
    </row>
    <row r="9887" spans="1:11" ht="25.5" x14ac:dyDescent="0.2">
      <c r="A9887" s="289" t="s">
        <v>119</v>
      </c>
      <c r="B9887" s="182" t="s">
        <v>5778</v>
      </c>
      <c r="C9887" s="289" t="s">
        <v>2691</v>
      </c>
      <c r="D9887" s="289" t="s">
        <v>5779</v>
      </c>
      <c r="E9887" s="554" t="s">
        <v>3020</v>
      </c>
      <c r="F9887" s="554"/>
      <c r="G9887" s="183" t="s">
        <v>48</v>
      </c>
      <c r="H9887" s="184">
        <v>1</v>
      </c>
      <c r="I9887" s="185"/>
      <c r="J9887" s="185">
        <v>61.5</v>
      </c>
      <c r="K9887" s="185">
        <v>61.5</v>
      </c>
    </row>
    <row r="9888" spans="1:11" ht="25.5" x14ac:dyDescent="0.2">
      <c r="A9888" s="290" t="s">
        <v>2689</v>
      </c>
      <c r="B9888" s="186" t="s">
        <v>2881</v>
      </c>
      <c r="C9888" s="290" t="s">
        <v>2691</v>
      </c>
      <c r="D9888" s="290" t="s">
        <v>2882</v>
      </c>
      <c r="E9888" s="555" t="s">
        <v>2693</v>
      </c>
      <c r="F9888" s="555"/>
      <c r="G9888" s="187" t="s">
        <v>2694</v>
      </c>
      <c r="H9888" s="188">
        <v>0.27050000000000002</v>
      </c>
      <c r="I9888" s="188"/>
      <c r="J9888" s="189">
        <v>27.68</v>
      </c>
      <c r="K9888" s="189">
        <v>7.48</v>
      </c>
    </row>
    <row r="9889" spans="1:11" ht="25.5" x14ac:dyDescent="0.2">
      <c r="A9889" s="290" t="s">
        <v>2689</v>
      </c>
      <c r="B9889" s="186" t="s">
        <v>2870</v>
      </c>
      <c r="C9889" s="290" t="s">
        <v>2691</v>
      </c>
      <c r="D9889" s="290" t="s">
        <v>2871</v>
      </c>
      <c r="E9889" s="555" t="s">
        <v>2693</v>
      </c>
      <c r="F9889" s="555"/>
      <c r="G9889" s="187" t="s">
        <v>2694</v>
      </c>
      <c r="H9889" s="188">
        <v>0.27050000000000002</v>
      </c>
      <c r="I9889" s="188"/>
      <c r="J9889" s="189">
        <v>33.79</v>
      </c>
      <c r="K9889" s="189">
        <v>9.14</v>
      </c>
    </row>
    <row r="9890" spans="1:11" ht="25.5" x14ac:dyDescent="0.2">
      <c r="A9890" s="291" t="s">
        <v>2697</v>
      </c>
      <c r="B9890" s="190" t="s">
        <v>5286</v>
      </c>
      <c r="C9890" s="291" t="s">
        <v>2691</v>
      </c>
      <c r="D9890" s="291" t="s">
        <v>5287</v>
      </c>
      <c r="E9890" s="556" t="s">
        <v>2700</v>
      </c>
      <c r="F9890" s="556"/>
      <c r="G9890" s="191" t="s">
        <v>48</v>
      </c>
      <c r="H9890" s="192">
        <v>2</v>
      </c>
      <c r="I9890" s="192"/>
      <c r="J9890" s="193">
        <v>1.74</v>
      </c>
      <c r="K9890" s="193">
        <v>3.48</v>
      </c>
    </row>
    <row r="9891" spans="1:11" x14ac:dyDescent="0.2">
      <c r="A9891" s="291" t="s">
        <v>2697</v>
      </c>
      <c r="B9891" s="190" t="s">
        <v>5780</v>
      </c>
      <c r="C9891" s="291" t="s">
        <v>2691</v>
      </c>
      <c r="D9891" s="291" t="s">
        <v>5781</v>
      </c>
      <c r="E9891" s="556" t="s">
        <v>2700</v>
      </c>
      <c r="F9891" s="556"/>
      <c r="G9891" s="191" t="s">
        <v>48</v>
      </c>
      <c r="H9891" s="192">
        <v>1</v>
      </c>
      <c r="I9891" s="192"/>
      <c r="J9891" s="193">
        <v>41.4</v>
      </c>
      <c r="K9891" s="193">
        <v>41.4</v>
      </c>
    </row>
    <row r="9892" spans="1:11" x14ac:dyDescent="0.2">
      <c r="A9892" s="287"/>
      <c r="B9892" s="287"/>
      <c r="C9892" s="287"/>
      <c r="D9892" s="287"/>
      <c r="E9892" s="287" t="s">
        <v>2709</v>
      </c>
      <c r="F9892" s="194">
        <v>12.19</v>
      </c>
      <c r="G9892" s="287" t="s">
        <v>2710</v>
      </c>
      <c r="H9892" s="194">
        <v>0</v>
      </c>
      <c r="I9892" s="287" t="s">
        <v>2711</v>
      </c>
      <c r="J9892" s="194">
        <v>12.19</v>
      </c>
    </row>
    <row r="9893" spans="1:11" x14ac:dyDescent="0.2">
      <c r="A9893" s="287"/>
      <c r="B9893" s="287"/>
      <c r="C9893" s="287"/>
      <c r="D9893" s="287"/>
      <c r="E9893" s="287" t="s">
        <v>2712</v>
      </c>
      <c r="F9893" s="194">
        <v>0</v>
      </c>
      <c r="G9893" s="287"/>
      <c r="H9893" s="552" t="s">
        <v>2713</v>
      </c>
      <c r="I9893" s="552"/>
      <c r="J9893" s="194">
        <v>61.5</v>
      </c>
    </row>
    <row r="9894" spans="1:11" ht="13.5" thickBot="1" x14ac:dyDescent="0.25">
      <c r="A9894" s="196"/>
      <c r="B9894" s="196"/>
      <c r="C9894" s="196"/>
      <c r="D9894" s="196"/>
      <c r="E9894" s="196"/>
      <c r="F9894" s="196"/>
      <c r="G9894" s="196" t="s">
        <v>2714</v>
      </c>
      <c r="H9894" s="198">
        <v>0</v>
      </c>
      <c r="I9894" s="196" t="s">
        <v>2715</v>
      </c>
      <c r="J9894" s="197">
        <v>0</v>
      </c>
    </row>
    <row r="9895" spans="1:11" ht="13.5" thickTop="1" x14ac:dyDescent="0.2">
      <c r="A9895" s="195"/>
      <c r="B9895" s="195"/>
      <c r="C9895" s="195"/>
      <c r="D9895" s="195"/>
      <c r="E9895" s="195"/>
      <c r="F9895" s="195"/>
      <c r="G9895" s="195"/>
      <c r="H9895" s="195"/>
      <c r="I9895" s="195"/>
      <c r="J9895" s="195"/>
    </row>
    <row r="9896" spans="1:11" ht="15" x14ac:dyDescent="0.2">
      <c r="A9896" s="288" t="s">
        <v>8434</v>
      </c>
      <c r="B9896" s="180" t="s">
        <v>2678</v>
      </c>
      <c r="C9896" s="288" t="s">
        <v>2679</v>
      </c>
      <c r="D9896" s="288" t="s">
        <v>2680</v>
      </c>
      <c r="E9896" s="553" t="s">
        <v>2681</v>
      </c>
      <c r="F9896" s="553"/>
      <c r="G9896" s="181" t="s">
        <v>2682</v>
      </c>
      <c r="H9896" s="180" t="s">
        <v>2683</v>
      </c>
      <c r="I9896" s="180" t="s">
        <v>6886</v>
      </c>
      <c r="J9896" s="180" t="s">
        <v>2684</v>
      </c>
      <c r="K9896" s="180" t="s">
        <v>2685</v>
      </c>
    </row>
    <row r="9897" spans="1:11" ht="25.5" x14ac:dyDescent="0.2">
      <c r="A9897" s="289" t="s">
        <v>119</v>
      </c>
      <c r="B9897" s="182" t="s">
        <v>5782</v>
      </c>
      <c r="C9897" s="289" t="s">
        <v>2691</v>
      </c>
      <c r="D9897" s="289" t="s">
        <v>5783</v>
      </c>
      <c r="E9897" s="554" t="s">
        <v>3020</v>
      </c>
      <c r="F9897" s="554"/>
      <c r="G9897" s="183" t="s">
        <v>48</v>
      </c>
      <c r="H9897" s="184">
        <v>1</v>
      </c>
      <c r="I9897" s="185"/>
      <c r="J9897" s="185">
        <v>68.790000000000006</v>
      </c>
      <c r="K9897" s="185">
        <v>68.790000000000006</v>
      </c>
    </row>
    <row r="9898" spans="1:11" ht="25.5" x14ac:dyDescent="0.2">
      <c r="A9898" s="290" t="s">
        <v>2689</v>
      </c>
      <c r="B9898" s="186" t="s">
        <v>2881</v>
      </c>
      <c r="C9898" s="290" t="s">
        <v>2691</v>
      </c>
      <c r="D9898" s="290" t="s">
        <v>2882</v>
      </c>
      <c r="E9898" s="555" t="s">
        <v>2693</v>
      </c>
      <c r="F9898" s="555"/>
      <c r="G9898" s="187" t="s">
        <v>2694</v>
      </c>
      <c r="H9898" s="188">
        <v>0.37840000000000001</v>
      </c>
      <c r="I9898" s="188"/>
      <c r="J9898" s="189">
        <v>27.68</v>
      </c>
      <c r="K9898" s="189">
        <v>10.47</v>
      </c>
    </row>
    <row r="9899" spans="1:11" ht="25.5" x14ac:dyDescent="0.2">
      <c r="A9899" s="290" t="s">
        <v>2689</v>
      </c>
      <c r="B9899" s="186" t="s">
        <v>2870</v>
      </c>
      <c r="C9899" s="290" t="s">
        <v>2691</v>
      </c>
      <c r="D9899" s="290" t="s">
        <v>2871</v>
      </c>
      <c r="E9899" s="555" t="s">
        <v>2693</v>
      </c>
      <c r="F9899" s="555"/>
      <c r="G9899" s="187" t="s">
        <v>2694</v>
      </c>
      <c r="H9899" s="188">
        <v>0.37840000000000001</v>
      </c>
      <c r="I9899" s="188"/>
      <c r="J9899" s="189">
        <v>33.79</v>
      </c>
      <c r="K9899" s="189">
        <v>12.78</v>
      </c>
    </row>
    <row r="9900" spans="1:11" ht="25.5" x14ac:dyDescent="0.2">
      <c r="A9900" s="291" t="s">
        <v>2697</v>
      </c>
      <c r="B9900" s="190" t="s">
        <v>5290</v>
      </c>
      <c r="C9900" s="291" t="s">
        <v>2691</v>
      </c>
      <c r="D9900" s="291" t="s">
        <v>5291</v>
      </c>
      <c r="E9900" s="556" t="s">
        <v>2700</v>
      </c>
      <c r="F9900" s="556"/>
      <c r="G9900" s="191" t="s">
        <v>48</v>
      </c>
      <c r="H9900" s="192">
        <v>2</v>
      </c>
      <c r="I9900" s="192"/>
      <c r="J9900" s="193">
        <v>2.0699999999999998</v>
      </c>
      <c r="K9900" s="193">
        <v>4.1399999999999997</v>
      </c>
    </row>
    <row r="9901" spans="1:11" x14ac:dyDescent="0.2">
      <c r="A9901" s="291" t="s">
        <v>2697</v>
      </c>
      <c r="B9901" s="190" t="s">
        <v>5780</v>
      </c>
      <c r="C9901" s="291" t="s">
        <v>2691</v>
      </c>
      <c r="D9901" s="291" t="s">
        <v>5781</v>
      </c>
      <c r="E9901" s="556" t="s">
        <v>2700</v>
      </c>
      <c r="F9901" s="556"/>
      <c r="G9901" s="191" t="s">
        <v>48</v>
      </c>
      <c r="H9901" s="192">
        <v>1</v>
      </c>
      <c r="I9901" s="192"/>
      <c r="J9901" s="193">
        <v>41.4</v>
      </c>
      <c r="K9901" s="193">
        <v>41.4</v>
      </c>
    </row>
    <row r="9902" spans="1:11" x14ac:dyDescent="0.2">
      <c r="A9902" s="287"/>
      <c r="B9902" s="287"/>
      <c r="C9902" s="287"/>
      <c r="D9902" s="287"/>
      <c r="E9902" s="287" t="s">
        <v>2709</v>
      </c>
      <c r="F9902" s="194">
        <v>17.05</v>
      </c>
      <c r="G9902" s="287" t="s">
        <v>2710</v>
      </c>
      <c r="H9902" s="194">
        <v>0</v>
      </c>
      <c r="I9902" s="287" t="s">
        <v>2711</v>
      </c>
      <c r="J9902" s="194">
        <v>17.05</v>
      </c>
    </row>
    <row r="9903" spans="1:11" x14ac:dyDescent="0.2">
      <c r="A9903" s="287"/>
      <c r="B9903" s="287"/>
      <c r="C9903" s="287"/>
      <c r="D9903" s="287"/>
      <c r="E9903" s="287" t="s">
        <v>2712</v>
      </c>
      <c r="F9903" s="194">
        <v>0</v>
      </c>
      <c r="G9903" s="287"/>
      <c r="H9903" s="552" t="s">
        <v>2713</v>
      </c>
      <c r="I9903" s="552"/>
      <c r="J9903" s="194">
        <v>68.790000000000006</v>
      </c>
    </row>
    <row r="9904" spans="1:11" ht="13.5" thickBot="1" x14ac:dyDescent="0.25">
      <c r="A9904" s="196"/>
      <c r="B9904" s="196"/>
      <c r="C9904" s="196"/>
      <c r="D9904" s="196"/>
      <c r="E9904" s="196"/>
      <c r="F9904" s="196"/>
      <c r="G9904" s="196" t="s">
        <v>2714</v>
      </c>
      <c r="H9904" s="198">
        <v>0</v>
      </c>
      <c r="I9904" s="196" t="s">
        <v>2715</v>
      </c>
      <c r="J9904" s="197">
        <v>0</v>
      </c>
    </row>
    <row r="9905" spans="1:11" ht="13.5" thickTop="1" x14ac:dyDescent="0.2">
      <c r="A9905" s="195"/>
      <c r="B9905" s="195"/>
      <c r="C9905" s="195"/>
      <c r="D9905" s="195"/>
      <c r="E9905" s="195"/>
      <c r="F9905" s="195"/>
      <c r="G9905" s="195"/>
      <c r="H9905" s="195"/>
      <c r="I9905" s="195"/>
      <c r="J9905" s="195"/>
    </row>
    <row r="9906" spans="1:11" ht="15" x14ac:dyDescent="0.2">
      <c r="A9906" s="288" t="s">
        <v>8435</v>
      </c>
      <c r="B9906" s="180" t="s">
        <v>2678</v>
      </c>
      <c r="C9906" s="288" t="s">
        <v>2679</v>
      </c>
      <c r="D9906" s="288" t="s">
        <v>2680</v>
      </c>
      <c r="E9906" s="553" t="s">
        <v>2681</v>
      </c>
      <c r="F9906" s="553"/>
      <c r="G9906" s="181" t="s">
        <v>2682</v>
      </c>
      <c r="H9906" s="180" t="s">
        <v>2683</v>
      </c>
      <c r="I9906" s="180" t="s">
        <v>6886</v>
      </c>
      <c r="J9906" s="180" t="s">
        <v>2684</v>
      </c>
      <c r="K9906" s="180" t="s">
        <v>2685</v>
      </c>
    </row>
    <row r="9907" spans="1:11" ht="25.5" x14ac:dyDescent="0.2">
      <c r="A9907" s="289" t="s">
        <v>119</v>
      </c>
      <c r="B9907" s="182" t="s">
        <v>5784</v>
      </c>
      <c r="C9907" s="289" t="s">
        <v>2687</v>
      </c>
      <c r="D9907" s="289" t="s">
        <v>5785</v>
      </c>
      <c r="E9907" s="554" t="s">
        <v>3020</v>
      </c>
      <c r="F9907" s="554"/>
      <c r="G9907" s="183" t="s">
        <v>114</v>
      </c>
      <c r="H9907" s="184">
        <v>1</v>
      </c>
      <c r="I9907" s="185"/>
      <c r="J9907" s="185">
        <v>97.24</v>
      </c>
      <c r="K9907" s="185">
        <v>97.24</v>
      </c>
    </row>
    <row r="9908" spans="1:11" ht="25.5" x14ac:dyDescent="0.2">
      <c r="A9908" s="290" t="s">
        <v>2689</v>
      </c>
      <c r="B9908" s="186" t="s">
        <v>2870</v>
      </c>
      <c r="C9908" s="290" t="s">
        <v>2691</v>
      </c>
      <c r="D9908" s="290" t="s">
        <v>2871</v>
      </c>
      <c r="E9908" s="555" t="s">
        <v>2693</v>
      </c>
      <c r="F9908" s="555"/>
      <c r="G9908" s="187" t="s">
        <v>2694</v>
      </c>
      <c r="H9908" s="188">
        <v>0.55000000000000004</v>
      </c>
      <c r="I9908" s="188"/>
      <c r="J9908" s="189">
        <v>33.79</v>
      </c>
      <c r="K9908" s="189">
        <v>18.579999999999998</v>
      </c>
    </row>
    <row r="9909" spans="1:11" ht="25.5" x14ac:dyDescent="0.2">
      <c r="A9909" s="290" t="s">
        <v>2689</v>
      </c>
      <c r="B9909" s="186" t="s">
        <v>2881</v>
      </c>
      <c r="C9909" s="290" t="s">
        <v>2691</v>
      </c>
      <c r="D9909" s="290" t="s">
        <v>2882</v>
      </c>
      <c r="E9909" s="555" t="s">
        <v>2693</v>
      </c>
      <c r="F9909" s="555"/>
      <c r="G9909" s="187" t="s">
        <v>2694</v>
      </c>
      <c r="H9909" s="188">
        <v>0.55000000000000004</v>
      </c>
      <c r="I9909" s="188"/>
      <c r="J9909" s="189">
        <v>27.68</v>
      </c>
      <c r="K9909" s="189">
        <v>15.22</v>
      </c>
    </row>
    <row r="9910" spans="1:11" x14ac:dyDescent="0.2">
      <c r="A9910" s="291" t="s">
        <v>2697</v>
      </c>
      <c r="B9910" s="190" t="s">
        <v>5786</v>
      </c>
      <c r="C9910" s="291" t="s">
        <v>2691</v>
      </c>
      <c r="D9910" s="291" t="s">
        <v>5787</v>
      </c>
      <c r="E9910" s="556" t="s">
        <v>2700</v>
      </c>
      <c r="F9910" s="556"/>
      <c r="G9910" s="191" t="s">
        <v>48</v>
      </c>
      <c r="H9910" s="192">
        <v>1</v>
      </c>
      <c r="I9910" s="192"/>
      <c r="J9910" s="193">
        <v>59.3</v>
      </c>
      <c r="K9910" s="193">
        <v>59.3</v>
      </c>
    </row>
    <row r="9911" spans="1:11" ht="25.5" x14ac:dyDescent="0.2">
      <c r="A9911" s="291" t="s">
        <v>2697</v>
      </c>
      <c r="B9911" s="190" t="s">
        <v>5290</v>
      </c>
      <c r="C9911" s="291" t="s">
        <v>2691</v>
      </c>
      <c r="D9911" s="291" t="s">
        <v>5291</v>
      </c>
      <c r="E9911" s="556" t="s">
        <v>2700</v>
      </c>
      <c r="F9911" s="556"/>
      <c r="G9911" s="191" t="s">
        <v>48</v>
      </c>
      <c r="H9911" s="192">
        <v>2</v>
      </c>
      <c r="I9911" s="192"/>
      <c r="J9911" s="193">
        <v>2.0699999999999998</v>
      </c>
      <c r="K9911" s="193">
        <v>4.1399999999999997</v>
      </c>
    </row>
    <row r="9912" spans="1:11" x14ac:dyDescent="0.2">
      <c r="A9912" s="287"/>
      <c r="B9912" s="287"/>
      <c r="C9912" s="287"/>
      <c r="D9912" s="287"/>
      <c r="E9912" s="287" t="s">
        <v>2709</v>
      </c>
      <c r="F9912" s="194">
        <v>24.79</v>
      </c>
      <c r="G9912" s="287" t="s">
        <v>2710</v>
      </c>
      <c r="H9912" s="194">
        <v>0</v>
      </c>
      <c r="I9912" s="287" t="s">
        <v>2711</v>
      </c>
      <c r="J9912" s="194">
        <v>24.79</v>
      </c>
    </row>
    <row r="9913" spans="1:11" x14ac:dyDescent="0.2">
      <c r="A9913" s="287"/>
      <c r="B9913" s="287"/>
      <c r="C9913" s="287"/>
      <c r="D9913" s="287"/>
      <c r="E9913" s="287" t="s">
        <v>2712</v>
      </c>
      <c r="F9913" s="194">
        <v>0</v>
      </c>
      <c r="G9913" s="287"/>
      <c r="H9913" s="552" t="s">
        <v>2713</v>
      </c>
      <c r="I9913" s="552"/>
      <c r="J9913" s="194">
        <v>97.24</v>
      </c>
    </row>
    <row r="9914" spans="1:11" ht="13.5" thickBot="1" x14ac:dyDescent="0.25">
      <c r="A9914" s="196"/>
      <c r="B9914" s="196"/>
      <c r="C9914" s="196"/>
      <c r="D9914" s="196"/>
      <c r="E9914" s="196"/>
      <c r="F9914" s="196"/>
      <c r="G9914" s="196" t="s">
        <v>2714</v>
      </c>
      <c r="H9914" s="198">
        <v>0</v>
      </c>
      <c r="I9914" s="196" t="s">
        <v>2715</v>
      </c>
      <c r="J9914" s="197">
        <v>0</v>
      </c>
    </row>
    <row r="9915" spans="1:11" ht="13.5" thickTop="1" x14ac:dyDescent="0.2">
      <c r="A9915" s="195"/>
      <c r="B9915" s="195"/>
      <c r="C9915" s="195"/>
      <c r="D9915" s="195"/>
      <c r="E9915" s="195"/>
      <c r="F9915" s="195"/>
      <c r="G9915" s="195"/>
      <c r="H9915" s="195"/>
      <c r="I9915" s="195"/>
      <c r="J9915" s="195"/>
    </row>
    <row r="9916" spans="1:11" ht="15" x14ac:dyDescent="0.2">
      <c r="A9916" s="288" t="s">
        <v>8436</v>
      </c>
      <c r="B9916" s="180" t="s">
        <v>2678</v>
      </c>
      <c r="C9916" s="288" t="s">
        <v>2679</v>
      </c>
      <c r="D9916" s="288" t="s">
        <v>2680</v>
      </c>
      <c r="E9916" s="553" t="s">
        <v>2681</v>
      </c>
      <c r="F9916" s="553"/>
      <c r="G9916" s="181" t="s">
        <v>2682</v>
      </c>
      <c r="H9916" s="180" t="s">
        <v>2683</v>
      </c>
      <c r="I9916" s="180" t="s">
        <v>6886</v>
      </c>
      <c r="J9916" s="180" t="s">
        <v>2684</v>
      </c>
      <c r="K9916" s="180" t="s">
        <v>2685</v>
      </c>
    </row>
    <row r="9917" spans="1:11" ht="25.5" x14ac:dyDescent="0.2">
      <c r="A9917" s="289" t="s">
        <v>119</v>
      </c>
      <c r="B9917" s="182" t="s">
        <v>5788</v>
      </c>
      <c r="C9917" s="289" t="s">
        <v>2691</v>
      </c>
      <c r="D9917" s="289" t="s">
        <v>5789</v>
      </c>
      <c r="E9917" s="554" t="s">
        <v>3020</v>
      </c>
      <c r="F9917" s="554"/>
      <c r="G9917" s="183" t="s">
        <v>48</v>
      </c>
      <c r="H9917" s="184">
        <v>1</v>
      </c>
      <c r="I9917" s="185"/>
      <c r="J9917" s="185">
        <v>61.11</v>
      </c>
      <c r="K9917" s="185">
        <v>61.11</v>
      </c>
    </row>
    <row r="9918" spans="1:11" ht="25.5" x14ac:dyDescent="0.2">
      <c r="A9918" s="290" t="s">
        <v>2689</v>
      </c>
      <c r="B9918" s="186" t="s">
        <v>2881</v>
      </c>
      <c r="C9918" s="290" t="s">
        <v>2691</v>
      </c>
      <c r="D9918" s="290" t="s">
        <v>2882</v>
      </c>
      <c r="E9918" s="555" t="s">
        <v>2693</v>
      </c>
      <c r="F9918" s="555"/>
      <c r="G9918" s="187" t="s">
        <v>2694</v>
      </c>
      <c r="H9918" s="188">
        <v>0.1055</v>
      </c>
      <c r="I9918" s="188"/>
      <c r="J9918" s="189">
        <v>27.68</v>
      </c>
      <c r="K9918" s="189">
        <v>2.92</v>
      </c>
    </row>
    <row r="9919" spans="1:11" ht="25.5" x14ac:dyDescent="0.2">
      <c r="A9919" s="290" t="s">
        <v>2689</v>
      </c>
      <c r="B9919" s="186" t="s">
        <v>2870</v>
      </c>
      <c r="C9919" s="290" t="s">
        <v>2691</v>
      </c>
      <c r="D9919" s="290" t="s">
        <v>2871</v>
      </c>
      <c r="E9919" s="555" t="s">
        <v>2693</v>
      </c>
      <c r="F9919" s="555"/>
      <c r="G9919" s="187" t="s">
        <v>2694</v>
      </c>
      <c r="H9919" s="188">
        <v>0.1055</v>
      </c>
      <c r="I9919" s="188"/>
      <c r="J9919" s="189">
        <v>33.79</v>
      </c>
      <c r="K9919" s="189">
        <v>3.56</v>
      </c>
    </row>
    <row r="9920" spans="1:11" ht="38.25" x14ac:dyDescent="0.2">
      <c r="A9920" s="291" t="s">
        <v>2697</v>
      </c>
      <c r="B9920" s="190" t="s">
        <v>5744</v>
      </c>
      <c r="C9920" s="291" t="s">
        <v>2691</v>
      </c>
      <c r="D9920" s="291" t="s">
        <v>5745</v>
      </c>
      <c r="E9920" s="556" t="s">
        <v>2700</v>
      </c>
      <c r="F9920" s="556"/>
      <c r="G9920" s="191" t="s">
        <v>48</v>
      </c>
      <c r="H9920" s="192">
        <v>3</v>
      </c>
      <c r="I9920" s="192"/>
      <c r="J9920" s="193">
        <v>1.04</v>
      </c>
      <c r="K9920" s="193">
        <v>3.12</v>
      </c>
    </row>
    <row r="9921" spans="1:11" x14ac:dyDescent="0.2">
      <c r="A9921" s="291" t="s">
        <v>2697</v>
      </c>
      <c r="B9921" s="190" t="s">
        <v>5790</v>
      </c>
      <c r="C9921" s="291" t="s">
        <v>2691</v>
      </c>
      <c r="D9921" s="291" t="s">
        <v>5791</v>
      </c>
      <c r="E9921" s="556" t="s">
        <v>2700</v>
      </c>
      <c r="F9921" s="556"/>
      <c r="G9921" s="191" t="s">
        <v>48</v>
      </c>
      <c r="H9921" s="192">
        <v>1</v>
      </c>
      <c r="I9921" s="192"/>
      <c r="J9921" s="193">
        <v>51.51</v>
      </c>
      <c r="K9921" s="193">
        <v>51.51</v>
      </c>
    </row>
    <row r="9922" spans="1:11" x14ac:dyDescent="0.2">
      <c r="A9922" s="287"/>
      <c r="B9922" s="287"/>
      <c r="C9922" s="287"/>
      <c r="D9922" s="287"/>
      <c r="E9922" s="287" t="s">
        <v>2709</v>
      </c>
      <c r="F9922" s="194">
        <v>4.75</v>
      </c>
      <c r="G9922" s="287" t="s">
        <v>2710</v>
      </c>
      <c r="H9922" s="194">
        <v>0</v>
      </c>
      <c r="I9922" s="287" t="s">
        <v>2711</v>
      </c>
      <c r="J9922" s="194">
        <v>4.75</v>
      </c>
    </row>
    <row r="9923" spans="1:11" x14ac:dyDescent="0.2">
      <c r="A9923" s="287"/>
      <c r="B9923" s="287"/>
      <c r="C9923" s="287"/>
      <c r="D9923" s="287"/>
      <c r="E9923" s="287" t="s">
        <v>2712</v>
      </c>
      <c r="F9923" s="194">
        <v>0</v>
      </c>
      <c r="G9923" s="287"/>
      <c r="H9923" s="552" t="s">
        <v>2713</v>
      </c>
      <c r="I9923" s="552"/>
      <c r="J9923" s="194">
        <v>61.11</v>
      </c>
    </row>
    <row r="9924" spans="1:11" ht="13.5" thickBot="1" x14ac:dyDescent="0.25">
      <c r="A9924" s="196"/>
      <c r="B9924" s="196"/>
      <c r="C9924" s="196"/>
      <c r="D9924" s="196"/>
      <c r="E9924" s="196"/>
      <c r="F9924" s="196"/>
      <c r="G9924" s="196" t="s">
        <v>2714</v>
      </c>
      <c r="H9924" s="198">
        <v>0</v>
      </c>
      <c r="I9924" s="196" t="s">
        <v>2715</v>
      </c>
      <c r="J9924" s="197">
        <v>0</v>
      </c>
    </row>
    <row r="9925" spans="1:11" ht="13.5" thickTop="1" x14ac:dyDescent="0.2">
      <c r="A9925" s="195"/>
      <c r="B9925" s="195"/>
      <c r="C9925" s="195"/>
      <c r="D9925" s="195"/>
      <c r="E9925" s="195"/>
      <c r="F9925" s="195"/>
      <c r="G9925" s="195"/>
      <c r="H9925" s="195"/>
      <c r="I9925" s="195"/>
      <c r="J9925" s="195"/>
    </row>
    <row r="9926" spans="1:11" ht="15" x14ac:dyDescent="0.2">
      <c r="A9926" s="288" t="s">
        <v>8437</v>
      </c>
      <c r="B9926" s="180" t="s">
        <v>2678</v>
      </c>
      <c r="C9926" s="288" t="s">
        <v>2679</v>
      </c>
      <c r="D9926" s="288" t="s">
        <v>2680</v>
      </c>
      <c r="E9926" s="553" t="s">
        <v>2681</v>
      </c>
      <c r="F9926" s="553"/>
      <c r="G9926" s="181" t="s">
        <v>2682</v>
      </c>
      <c r="H9926" s="180" t="s">
        <v>2683</v>
      </c>
      <c r="I9926" s="180" t="s">
        <v>6886</v>
      </c>
      <c r="J9926" s="180" t="s">
        <v>2684</v>
      </c>
      <c r="K9926" s="180" t="s">
        <v>2685</v>
      </c>
    </row>
    <row r="9927" spans="1:11" ht="25.5" x14ac:dyDescent="0.2">
      <c r="A9927" s="289" t="s">
        <v>119</v>
      </c>
      <c r="B9927" s="182" t="s">
        <v>5792</v>
      </c>
      <c r="C9927" s="289" t="s">
        <v>2691</v>
      </c>
      <c r="D9927" s="289" t="s">
        <v>5793</v>
      </c>
      <c r="E9927" s="554" t="s">
        <v>3020</v>
      </c>
      <c r="F9927" s="554"/>
      <c r="G9927" s="183" t="s">
        <v>48</v>
      </c>
      <c r="H9927" s="184">
        <v>1</v>
      </c>
      <c r="I9927" s="185"/>
      <c r="J9927" s="185">
        <v>63.4</v>
      </c>
      <c r="K9927" s="185">
        <v>63.4</v>
      </c>
    </row>
    <row r="9928" spans="1:11" ht="25.5" x14ac:dyDescent="0.2">
      <c r="A9928" s="290" t="s">
        <v>2689</v>
      </c>
      <c r="B9928" s="186" t="s">
        <v>2881</v>
      </c>
      <c r="C9928" s="290" t="s">
        <v>2691</v>
      </c>
      <c r="D9928" s="290" t="s">
        <v>2882</v>
      </c>
      <c r="E9928" s="555" t="s">
        <v>2693</v>
      </c>
      <c r="F9928" s="555"/>
      <c r="G9928" s="187" t="s">
        <v>2694</v>
      </c>
      <c r="H9928" s="188">
        <v>0.14280000000000001</v>
      </c>
      <c r="I9928" s="188"/>
      <c r="J9928" s="189">
        <v>27.68</v>
      </c>
      <c r="K9928" s="189">
        <v>3.95</v>
      </c>
    </row>
    <row r="9929" spans="1:11" ht="25.5" x14ac:dyDescent="0.2">
      <c r="A9929" s="290" t="s">
        <v>2689</v>
      </c>
      <c r="B9929" s="186" t="s">
        <v>2870</v>
      </c>
      <c r="C9929" s="290" t="s">
        <v>2691</v>
      </c>
      <c r="D9929" s="290" t="s">
        <v>2871</v>
      </c>
      <c r="E9929" s="555" t="s">
        <v>2693</v>
      </c>
      <c r="F9929" s="555"/>
      <c r="G9929" s="187" t="s">
        <v>2694</v>
      </c>
      <c r="H9929" s="188">
        <v>0.14280000000000001</v>
      </c>
      <c r="I9929" s="188"/>
      <c r="J9929" s="189">
        <v>33.79</v>
      </c>
      <c r="K9929" s="189">
        <v>4.82</v>
      </c>
    </row>
    <row r="9930" spans="1:11" ht="38.25" x14ac:dyDescent="0.2">
      <c r="A9930" s="291" t="s">
        <v>2697</v>
      </c>
      <c r="B9930" s="190" t="s">
        <v>5744</v>
      </c>
      <c r="C9930" s="291" t="s">
        <v>2691</v>
      </c>
      <c r="D9930" s="291" t="s">
        <v>5745</v>
      </c>
      <c r="E9930" s="556" t="s">
        <v>2700</v>
      </c>
      <c r="F9930" s="556"/>
      <c r="G9930" s="191" t="s">
        <v>48</v>
      </c>
      <c r="H9930" s="192">
        <v>3</v>
      </c>
      <c r="I9930" s="192"/>
      <c r="J9930" s="193">
        <v>1.04</v>
      </c>
      <c r="K9930" s="193">
        <v>3.12</v>
      </c>
    </row>
    <row r="9931" spans="1:11" x14ac:dyDescent="0.2">
      <c r="A9931" s="291" t="s">
        <v>2697</v>
      </c>
      <c r="B9931" s="190" t="s">
        <v>5790</v>
      </c>
      <c r="C9931" s="291" t="s">
        <v>2691</v>
      </c>
      <c r="D9931" s="291" t="s">
        <v>5791</v>
      </c>
      <c r="E9931" s="556" t="s">
        <v>2700</v>
      </c>
      <c r="F9931" s="556"/>
      <c r="G9931" s="191" t="s">
        <v>48</v>
      </c>
      <c r="H9931" s="192">
        <v>1</v>
      </c>
      <c r="I9931" s="192"/>
      <c r="J9931" s="193">
        <v>51.51</v>
      </c>
      <c r="K9931" s="193">
        <v>51.51</v>
      </c>
    </row>
    <row r="9932" spans="1:11" x14ac:dyDescent="0.2">
      <c r="A9932" s="287"/>
      <c r="B9932" s="287"/>
      <c r="C9932" s="287"/>
      <c r="D9932" s="287"/>
      <c r="E9932" s="287" t="s">
        <v>2709</v>
      </c>
      <c r="F9932" s="194">
        <v>6.43</v>
      </c>
      <c r="G9932" s="287" t="s">
        <v>2710</v>
      </c>
      <c r="H9932" s="194">
        <v>0</v>
      </c>
      <c r="I9932" s="287" t="s">
        <v>2711</v>
      </c>
      <c r="J9932" s="194">
        <v>6.43</v>
      </c>
    </row>
    <row r="9933" spans="1:11" x14ac:dyDescent="0.2">
      <c r="A9933" s="287"/>
      <c r="B9933" s="287"/>
      <c r="C9933" s="287"/>
      <c r="D9933" s="287"/>
      <c r="E9933" s="287" t="s">
        <v>2712</v>
      </c>
      <c r="F9933" s="194">
        <v>0</v>
      </c>
      <c r="G9933" s="287"/>
      <c r="H9933" s="552" t="s">
        <v>2713</v>
      </c>
      <c r="I9933" s="552"/>
      <c r="J9933" s="194">
        <v>63.4</v>
      </c>
    </row>
    <row r="9934" spans="1:11" ht="13.5" thickBot="1" x14ac:dyDescent="0.25">
      <c r="A9934" s="196"/>
      <c r="B9934" s="196"/>
      <c r="C9934" s="196"/>
      <c r="D9934" s="196"/>
      <c r="E9934" s="196"/>
      <c r="F9934" s="196"/>
      <c r="G9934" s="196" t="s">
        <v>2714</v>
      </c>
      <c r="H9934" s="198">
        <v>0</v>
      </c>
      <c r="I9934" s="196" t="s">
        <v>2715</v>
      </c>
      <c r="J9934" s="197">
        <v>0</v>
      </c>
    </row>
    <row r="9935" spans="1:11" ht="13.5" thickTop="1" x14ac:dyDescent="0.2">
      <c r="A9935" s="195"/>
      <c r="B9935" s="195"/>
      <c r="C9935" s="195"/>
      <c r="D9935" s="195"/>
      <c r="E9935" s="195"/>
      <c r="F9935" s="195"/>
      <c r="G9935" s="195"/>
      <c r="H9935" s="195"/>
      <c r="I9935" s="195"/>
      <c r="J9935" s="195"/>
    </row>
    <row r="9936" spans="1:11" ht="15" x14ac:dyDescent="0.2">
      <c r="A9936" s="288" t="s">
        <v>8438</v>
      </c>
      <c r="B9936" s="180" t="s">
        <v>2678</v>
      </c>
      <c r="C9936" s="288" t="s">
        <v>2679</v>
      </c>
      <c r="D9936" s="288" t="s">
        <v>2680</v>
      </c>
      <c r="E9936" s="553" t="s">
        <v>2681</v>
      </c>
      <c r="F9936" s="553"/>
      <c r="G9936" s="181" t="s">
        <v>2682</v>
      </c>
      <c r="H9936" s="180" t="s">
        <v>2683</v>
      </c>
      <c r="I9936" s="180" t="s">
        <v>6886</v>
      </c>
      <c r="J9936" s="180" t="s">
        <v>2684</v>
      </c>
      <c r="K9936" s="180" t="s">
        <v>2685</v>
      </c>
    </row>
    <row r="9937" spans="1:11" ht="25.5" x14ac:dyDescent="0.2">
      <c r="A9937" s="289" t="s">
        <v>119</v>
      </c>
      <c r="B9937" s="182" t="s">
        <v>5794</v>
      </c>
      <c r="C9937" s="289" t="s">
        <v>2691</v>
      </c>
      <c r="D9937" s="289" t="s">
        <v>5795</v>
      </c>
      <c r="E9937" s="554" t="s">
        <v>3020</v>
      </c>
      <c r="F9937" s="554"/>
      <c r="G9937" s="183" t="s">
        <v>48</v>
      </c>
      <c r="H9937" s="184">
        <v>1</v>
      </c>
      <c r="I9937" s="185"/>
      <c r="J9937" s="185">
        <v>67.77</v>
      </c>
      <c r="K9937" s="185">
        <v>67.77</v>
      </c>
    </row>
    <row r="9938" spans="1:11" ht="25.5" x14ac:dyDescent="0.2">
      <c r="A9938" s="290" t="s">
        <v>2689</v>
      </c>
      <c r="B9938" s="186" t="s">
        <v>2881</v>
      </c>
      <c r="C9938" s="290" t="s">
        <v>2691</v>
      </c>
      <c r="D9938" s="290" t="s">
        <v>2882</v>
      </c>
      <c r="E9938" s="555" t="s">
        <v>2693</v>
      </c>
      <c r="F9938" s="555"/>
      <c r="G9938" s="187" t="s">
        <v>2694</v>
      </c>
      <c r="H9938" s="188">
        <v>0.1988</v>
      </c>
      <c r="I9938" s="188"/>
      <c r="J9938" s="189">
        <v>27.68</v>
      </c>
      <c r="K9938" s="189">
        <v>5.5</v>
      </c>
    </row>
    <row r="9939" spans="1:11" ht="25.5" x14ac:dyDescent="0.2">
      <c r="A9939" s="290" t="s">
        <v>2689</v>
      </c>
      <c r="B9939" s="186" t="s">
        <v>2870</v>
      </c>
      <c r="C9939" s="290" t="s">
        <v>2691</v>
      </c>
      <c r="D9939" s="290" t="s">
        <v>2871</v>
      </c>
      <c r="E9939" s="555" t="s">
        <v>2693</v>
      </c>
      <c r="F9939" s="555"/>
      <c r="G9939" s="187" t="s">
        <v>2694</v>
      </c>
      <c r="H9939" s="188">
        <v>0.1988</v>
      </c>
      <c r="I9939" s="188"/>
      <c r="J9939" s="189">
        <v>33.79</v>
      </c>
      <c r="K9939" s="189">
        <v>6.71</v>
      </c>
    </row>
    <row r="9940" spans="1:11" ht="25.5" x14ac:dyDescent="0.2">
      <c r="A9940" s="291" t="s">
        <v>2697</v>
      </c>
      <c r="B9940" s="190" t="s">
        <v>5750</v>
      </c>
      <c r="C9940" s="291" t="s">
        <v>2691</v>
      </c>
      <c r="D9940" s="291" t="s">
        <v>5751</v>
      </c>
      <c r="E9940" s="556" t="s">
        <v>2700</v>
      </c>
      <c r="F9940" s="556"/>
      <c r="G9940" s="191" t="s">
        <v>48</v>
      </c>
      <c r="H9940" s="192">
        <v>3</v>
      </c>
      <c r="I9940" s="192"/>
      <c r="J9940" s="193">
        <v>1.35</v>
      </c>
      <c r="K9940" s="193">
        <v>4.05</v>
      </c>
    </row>
    <row r="9941" spans="1:11" x14ac:dyDescent="0.2">
      <c r="A9941" s="291" t="s">
        <v>2697</v>
      </c>
      <c r="B9941" s="190" t="s">
        <v>5790</v>
      </c>
      <c r="C9941" s="291" t="s">
        <v>2691</v>
      </c>
      <c r="D9941" s="291" t="s">
        <v>5791</v>
      </c>
      <c r="E9941" s="556" t="s">
        <v>2700</v>
      </c>
      <c r="F9941" s="556"/>
      <c r="G9941" s="191" t="s">
        <v>48</v>
      </c>
      <c r="H9941" s="192">
        <v>1</v>
      </c>
      <c r="I9941" s="192"/>
      <c r="J9941" s="193">
        <v>51.51</v>
      </c>
      <c r="K9941" s="193">
        <v>51.51</v>
      </c>
    </row>
    <row r="9942" spans="1:11" x14ac:dyDescent="0.2">
      <c r="A9942" s="287"/>
      <c r="B9942" s="287"/>
      <c r="C9942" s="287"/>
      <c r="D9942" s="287"/>
      <c r="E9942" s="287" t="s">
        <v>2709</v>
      </c>
      <c r="F9942" s="194">
        <v>8.9499999999999993</v>
      </c>
      <c r="G9942" s="287" t="s">
        <v>2710</v>
      </c>
      <c r="H9942" s="194">
        <v>0</v>
      </c>
      <c r="I9942" s="287" t="s">
        <v>2711</v>
      </c>
      <c r="J9942" s="194">
        <v>8.9499999999999993</v>
      </c>
    </row>
    <row r="9943" spans="1:11" x14ac:dyDescent="0.2">
      <c r="A9943" s="287"/>
      <c r="B9943" s="287"/>
      <c r="C9943" s="287"/>
      <c r="D9943" s="287"/>
      <c r="E9943" s="287" t="s">
        <v>2712</v>
      </c>
      <c r="F9943" s="194">
        <v>0</v>
      </c>
      <c r="G9943" s="287"/>
      <c r="H9943" s="552" t="s">
        <v>2713</v>
      </c>
      <c r="I9943" s="552"/>
      <c r="J9943" s="194">
        <v>67.77</v>
      </c>
    </row>
    <row r="9944" spans="1:11" ht="13.5" thickBot="1" x14ac:dyDescent="0.25">
      <c r="A9944" s="196"/>
      <c r="B9944" s="196"/>
      <c r="C9944" s="196"/>
      <c r="D9944" s="196"/>
      <c r="E9944" s="196"/>
      <c r="F9944" s="196"/>
      <c r="G9944" s="196" t="s">
        <v>2714</v>
      </c>
      <c r="H9944" s="198">
        <v>0</v>
      </c>
      <c r="I9944" s="196" t="s">
        <v>2715</v>
      </c>
      <c r="J9944" s="197">
        <v>0</v>
      </c>
    </row>
    <row r="9945" spans="1:11" ht="13.5" thickTop="1" x14ac:dyDescent="0.2">
      <c r="A9945" s="195"/>
      <c r="B9945" s="195"/>
      <c r="C9945" s="195"/>
      <c r="D9945" s="195"/>
      <c r="E9945" s="195"/>
      <c r="F9945" s="195"/>
      <c r="G9945" s="195"/>
      <c r="H9945" s="195"/>
      <c r="I9945" s="195"/>
      <c r="J9945" s="195"/>
    </row>
    <row r="9946" spans="1:11" ht="15" x14ac:dyDescent="0.2">
      <c r="A9946" s="288" t="s">
        <v>8439</v>
      </c>
      <c r="B9946" s="180" t="s">
        <v>2678</v>
      </c>
      <c r="C9946" s="288" t="s">
        <v>2679</v>
      </c>
      <c r="D9946" s="288" t="s">
        <v>2680</v>
      </c>
      <c r="E9946" s="553" t="s">
        <v>2681</v>
      </c>
      <c r="F9946" s="553"/>
      <c r="G9946" s="181" t="s">
        <v>2682</v>
      </c>
      <c r="H9946" s="180" t="s">
        <v>2683</v>
      </c>
      <c r="I9946" s="180" t="s">
        <v>6886</v>
      </c>
      <c r="J9946" s="180" t="s">
        <v>2684</v>
      </c>
      <c r="K9946" s="180" t="s">
        <v>2685</v>
      </c>
    </row>
    <row r="9947" spans="1:11" ht="25.5" x14ac:dyDescent="0.2">
      <c r="A9947" s="289" t="s">
        <v>119</v>
      </c>
      <c r="B9947" s="182" t="s">
        <v>5796</v>
      </c>
      <c r="C9947" s="289" t="s">
        <v>2691</v>
      </c>
      <c r="D9947" s="289" t="s">
        <v>5797</v>
      </c>
      <c r="E9947" s="554" t="s">
        <v>3020</v>
      </c>
      <c r="F9947" s="554"/>
      <c r="G9947" s="183" t="s">
        <v>48</v>
      </c>
      <c r="H9947" s="184">
        <v>1</v>
      </c>
      <c r="I9947" s="185"/>
      <c r="J9947" s="185">
        <v>67.77</v>
      </c>
      <c r="K9947" s="185">
        <v>67.77</v>
      </c>
    </row>
    <row r="9948" spans="1:11" ht="25.5" x14ac:dyDescent="0.2">
      <c r="A9948" s="290" t="s">
        <v>2689</v>
      </c>
      <c r="B9948" s="186" t="s">
        <v>2881</v>
      </c>
      <c r="C9948" s="290" t="s">
        <v>2691</v>
      </c>
      <c r="D9948" s="290" t="s">
        <v>2882</v>
      </c>
      <c r="E9948" s="555" t="s">
        <v>2693</v>
      </c>
      <c r="F9948" s="555"/>
      <c r="G9948" s="187" t="s">
        <v>2694</v>
      </c>
      <c r="H9948" s="188">
        <v>0.1988</v>
      </c>
      <c r="I9948" s="188"/>
      <c r="J9948" s="189">
        <v>27.68</v>
      </c>
      <c r="K9948" s="189">
        <v>5.5</v>
      </c>
    </row>
    <row r="9949" spans="1:11" ht="25.5" x14ac:dyDescent="0.2">
      <c r="A9949" s="290" t="s">
        <v>2689</v>
      </c>
      <c r="B9949" s="186" t="s">
        <v>2870</v>
      </c>
      <c r="C9949" s="290" t="s">
        <v>2691</v>
      </c>
      <c r="D9949" s="290" t="s">
        <v>2871</v>
      </c>
      <c r="E9949" s="555" t="s">
        <v>2693</v>
      </c>
      <c r="F9949" s="555"/>
      <c r="G9949" s="187" t="s">
        <v>2694</v>
      </c>
      <c r="H9949" s="188">
        <v>0.1988</v>
      </c>
      <c r="I9949" s="188"/>
      <c r="J9949" s="189">
        <v>33.79</v>
      </c>
      <c r="K9949" s="189">
        <v>6.71</v>
      </c>
    </row>
    <row r="9950" spans="1:11" ht="25.5" x14ac:dyDescent="0.2">
      <c r="A9950" s="291" t="s">
        <v>2697</v>
      </c>
      <c r="B9950" s="190" t="s">
        <v>5750</v>
      </c>
      <c r="C9950" s="291" t="s">
        <v>2691</v>
      </c>
      <c r="D9950" s="291" t="s">
        <v>5751</v>
      </c>
      <c r="E9950" s="556" t="s">
        <v>2700</v>
      </c>
      <c r="F9950" s="556"/>
      <c r="G9950" s="191" t="s">
        <v>48</v>
      </c>
      <c r="H9950" s="192">
        <v>3</v>
      </c>
      <c r="I9950" s="192"/>
      <c r="J9950" s="193">
        <v>1.35</v>
      </c>
      <c r="K9950" s="193">
        <v>4.05</v>
      </c>
    </row>
    <row r="9951" spans="1:11" x14ac:dyDescent="0.2">
      <c r="A9951" s="291" t="s">
        <v>2697</v>
      </c>
      <c r="B9951" s="190" t="s">
        <v>5790</v>
      </c>
      <c r="C9951" s="291" t="s">
        <v>2691</v>
      </c>
      <c r="D9951" s="291" t="s">
        <v>5791</v>
      </c>
      <c r="E9951" s="556" t="s">
        <v>2700</v>
      </c>
      <c r="F9951" s="556"/>
      <c r="G9951" s="191" t="s">
        <v>48</v>
      </c>
      <c r="H9951" s="192">
        <v>1</v>
      </c>
      <c r="I9951" s="192"/>
      <c r="J9951" s="193">
        <v>51.51</v>
      </c>
      <c r="K9951" s="193">
        <v>51.51</v>
      </c>
    </row>
    <row r="9952" spans="1:11" x14ac:dyDescent="0.2">
      <c r="A9952" s="287"/>
      <c r="B9952" s="287"/>
      <c r="C9952" s="287"/>
      <c r="D9952" s="287"/>
      <c r="E9952" s="287" t="s">
        <v>2709</v>
      </c>
      <c r="F9952" s="194">
        <v>8.9499999999999993</v>
      </c>
      <c r="G9952" s="287" t="s">
        <v>2710</v>
      </c>
      <c r="H9952" s="194">
        <v>0</v>
      </c>
      <c r="I9952" s="287" t="s">
        <v>2711</v>
      </c>
      <c r="J9952" s="194">
        <v>8.9499999999999993</v>
      </c>
    </row>
    <row r="9953" spans="1:11" x14ac:dyDescent="0.2">
      <c r="A9953" s="287"/>
      <c r="B9953" s="287"/>
      <c r="C9953" s="287"/>
      <c r="D9953" s="287"/>
      <c r="E9953" s="287" t="s">
        <v>2712</v>
      </c>
      <c r="F9953" s="194">
        <v>0</v>
      </c>
      <c r="G9953" s="287"/>
      <c r="H9953" s="552" t="s">
        <v>2713</v>
      </c>
      <c r="I9953" s="552"/>
      <c r="J9953" s="194">
        <v>67.77</v>
      </c>
    </row>
    <row r="9954" spans="1:11" ht="13.5" thickBot="1" x14ac:dyDescent="0.25">
      <c r="A9954" s="196"/>
      <c r="B9954" s="196"/>
      <c r="C9954" s="196"/>
      <c r="D9954" s="196"/>
      <c r="E9954" s="196"/>
      <c r="F9954" s="196"/>
      <c r="G9954" s="196" t="s">
        <v>2714</v>
      </c>
      <c r="H9954" s="198">
        <v>0</v>
      </c>
      <c r="I9954" s="196" t="s">
        <v>2715</v>
      </c>
      <c r="J9954" s="197">
        <v>0</v>
      </c>
    </row>
    <row r="9955" spans="1:11" ht="13.5" thickTop="1" x14ac:dyDescent="0.2">
      <c r="A9955" s="195"/>
      <c r="B9955" s="195"/>
      <c r="C9955" s="195"/>
      <c r="D9955" s="195"/>
      <c r="E9955" s="195"/>
      <c r="F9955" s="195"/>
      <c r="G9955" s="195"/>
      <c r="H9955" s="195"/>
      <c r="I9955" s="195"/>
      <c r="J9955" s="195"/>
    </row>
    <row r="9956" spans="1:11" ht="15" x14ac:dyDescent="0.2">
      <c r="A9956" s="288" t="s">
        <v>8440</v>
      </c>
      <c r="B9956" s="180" t="s">
        <v>2678</v>
      </c>
      <c r="C9956" s="288" t="s">
        <v>2679</v>
      </c>
      <c r="D9956" s="288" t="s">
        <v>2680</v>
      </c>
      <c r="E9956" s="553" t="s">
        <v>2681</v>
      </c>
      <c r="F9956" s="553"/>
      <c r="G9956" s="181" t="s">
        <v>2682</v>
      </c>
      <c r="H9956" s="180" t="s">
        <v>2683</v>
      </c>
      <c r="I9956" s="180" t="s">
        <v>6886</v>
      </c>
      <c r="J9956" s="180" t="s">
        <v>2684</v>
      </c>
      <c r="K9956" s="180" t="s">
        <v>2685</v>
      </c>
    </row>
    <row r="9957" spans="1:11" ht="25.5" x14ac:dyDescent="0.2">
      <c r="A9957" s="289" t="s">
        <v>119</v>
      </c>
      <c r="B9957" s="182" t="s">
        <v>5798</v>
      </c>
      <c r="C9957" s="289" t="s">
        <v>2691</v>
      </c>
      <c r="D9957" s="289" t="s">
        <v>5799</v>
      </c>
      <c r="E9957" s="554" t="s">
        <v>3020</v>
      </c>
      <c r="F9957" s="554"/>
      <c r="G9957" s="183" t="s">
        <v>48</v>
      </c>
      <c r="H9957" s="184">
        <v>1</v>
      </c>
      <c r="I9957" s="185"/>
      <c r="J9957" s="185">
        <v>73.13</v>
      </c>
      <c r="K9957" s="185">
        <v>73.13</v>
      </c>
    </row>
    <row r="9958" spans="1:11" ht="25.5" x14ac:dyDescent="0.2">
      <c r="A9958" s="290" t="s">
        <v>2689</v>
      </c>
      <c r="B9958" s="186" t="s">
        <v>2881</v>
      </c>
      <c r="C9958" s="290" t="s">
        <v>2691</v>
      </c>
      <c r="D9958" s="290" t="s">
        <v>2882</v>
      </c>
      <c r="E9958" s="555" t="s">
        <v>2693</v>
      </c>
      <c r="F9958" s="555"/>
      <c r="G9958" s="187" t="s">
        <v>2694</v>
      </c>
      <c r="H9958" s="188">
        <v>0.27339999999999998</v>
      </c>
      <c r="I9958" s="188"/>
      <c r="J9958" s="189">
        <v>27.68</v>
      </c>
      <c r="K9958" s="189">
        <v>7.56</v>
      </c>
    </row>
    <row r="9959" spans="1:11" ht="25.5" x14ac:dyDescent="0.2">
      <c r="A9959" s="290" t="s">
        <v>2689</v>
      </c>
      <c r="B9959" s="186" t="s">
        <v>2870</v>
      </c>
      <c r="C9959" s="290" t="s">
        <v>2691</v>
      </c>
      <c r="D9959" s="290" t="s">
        <v>2871</v>
      </c>
      <c r="E9959" s="555" t="s">
        <v>2693</v>
      </c>
      <c r="F9959" s="555"/>
      <c r="G9959" s="187" t="s">
        <v>2694</v>
      </c>
      <c r="H9959" s="188">
        <v>0.27339999999999998</v>
      </c>
      <c r="I9959" s="188"/>
      <c r="J9959" s="189">
        <v>33.79</v>
      </c>
      <c r="K9959" s="189">
        <v>9.23</v>
      </c>
    </row>
    <row r="9960" spans="1:11" ht="25.5" x14ac:dyDescent="0.2">
      <c r="A9960" s="291" t="s">
        <v>2697</v>
      </c>
      <c r="B9960" s="190" t="s">
        <v>5282</v>
      </c>
      <c r="C9960" s="291" t="s">
        <v>2691</v>
      </c>
      <c r="D9960" s="291" t="s">
        <v>5283</v>
      </c>
      <c r="E9960" s="556" t="s">
        <v>2700</v>
      </c>
      <c r="F9960" s="556"/>
      <c r="G9960" s="191" t="s">
        <v>48</v>
      </c>
      <c r="H9960" s="192">
        <v>3</v>
      </c>
      <c r="I9960" s="192"/>
      <c r="J9960" s="193">
        <v>1.61</v>
      </c>
      <c r="K9960" s="193">
        <v>4.83</v>
      </c>
    </row>
    <row r="9961" spans="1:11" x14ac:dyDescent="0.2">
      <c r="A9961" s="291" t="s">
        <v>2697</v>
      </c>
      <c r="B9961" s="190" t="s">
        <v>5790</v>
      </c>
      <c r="C9961" s="291" t="s">
        <v>2691</v>
      </c>
      <c r="D9961" s="291" t="s">
        <v>5791</v>
      </c>
      <c r="E9961" s="556" t="s">
        <v>2700</v>
      </c>
      <c r="F9961" s="556"/>
      <c r="G9961" s="191" t="s">
        <v>48</v>
      </c>
      <c r="H9961" s="192">
        <v>1</v>
      </c>
      <c r="I9961" s="192"/>
      <c r="J9961" s="193">
        <v>51.51</v>
      </c>
      <c r="K9961" s="193">
        <v>51.51</v>
      </c>
    </row>
    <row r="9962" spans="1:11" x14ac:dyDescent="0.2">
      <c r="A9962" s="287"/>
      <c r="B9962" s="287"/>
      <c r="C9962" s="287"/>
      <c r="D9962" s="287"/>
      <c r="E9962" s="287" t="s">
        <v>2709</v>
      </c>
      <c r="F9962" s="194">
        <v>12.31</v>
      </c>
      <c r="G9962" s="287" t="s">
        <v>2710</v>
      </c>
      <c r="H9962" s="194">
        <v>0</v>
      </c>
      <c r="I9962" s="287" t="s">
        <v>2711</v>
      </c>
      <c r="J9962" s="194">
        <v>12.31</v>
      </c>
    </row>
    <row r="9963" spans="1:11" x14ac:dyDescent="0.2">
      <c r="A9963" s="287"/>
      <c r="B9963" s="287"/>
      <c r="C9963" s="287"/>
      <c r="D9963" s="287"/>
      <c r="E9963" s="287" t="s">
        <v>2712</v>
      </c>
      <c r="F9963" s="194">
        <v>0</v>
      </c>
      <c r="G9963" s="287"/>
      <c r="H9963" s="552" t="s">
        <v>2713</v>
      </c>
      <c r="I9963" s="552"/>
      <c r="J9963" s="194">
        <v>73.13</v>
      </c>
    </row>
    <row r="9964" spans="1:11" ht="13.5" thickBot="1" x14ac:dyDescent="0.25">
      <c r="A9964" s="196"/>
      <c r="B9964" s="196"/>
      <c r="C9964" s="196"/>
      <c r="D9964" s="196"/>
      <c r="E9964" s="196"/>
      <c r="F9964" s="196"/>
      <c r="G9964" s="196" t="s">
        <v>2714</v>
      </c>
      <c r="H9964" s="198">
        <v>0</v>
      </c>
      <c r="I9964" s="196" t="s">
        <v>2715</v>
      </c>
      <c r="J9964" s="197">
        <v>0</v>
      </c>
    </row>
    <row r="9965" spans="1:11" ht="13.5" thickTop="1" x14ac:dyDescent="0.2">
      <c r="A9965" s="195"/>
      <c r="B9965" s="195"/>
      <c r="C9965" s="195"/>
      <c r="D9965" s="195"/>
      <c r="E9965" s="195"/>
      <c r="F9965" s="195"/>
      <c r="G9965" s="195"/>
      <c r="H9965" s="195"/>
      <c r="I9965" s="195"/>
      <c r="J9965" s="195"/>
    </row>
    <row r="9966" spans="1:11" ht="15" x14ac:dyDescent="0.2">
      <c r="A9966" s="288" t="s">
        <v>8441</v>
      </c>
      <c r="B9966" s="180" t="s">
        <v>2678</v>
      </c>
      <c r="C9966" s="288" t="s">
        <v>2679</v>
      </c>
      <c r="D9966" s="288" t="s">
        <v>2680</v>
      </c>
      <c r="E9966" s="553" t="s">
        <v>2681</v>
      </c>
      <c r="F9966" s="553"/>
      <c r="G9966" s="181" t="s">
        <v>2682</v>
      </c>
      <c r="H9966" s="180" t="s">
        <v>2683</v>
      </c>
      <c r="I9966" s="180" t="s">
        <v>6886</v>
      </c>
      <c r="J9966" s="180" t="s">
        <v>2684</v>
      </c>
      <c r="K9966" s="180" t="s">
        <v>2685</v>
      </c>
    </row>
    <row r="9967" spans="1:11" ht="25.5" x14ac:dyDescent="0.2">
      <c r="A9967" s="289" t="s">
        <v>119</v>
      </c>
      <c r="B9967" s="182" t="s">
        <v>5800</v>
      </c>
      <c r="C9967" s="289" t="s">
        <v>2691</v>
      </c>
      <c r="D9967" s="289" t="s">
        <v>5801</v>
      </c>
      <c r="E9967" s="554" t="s">
        <v>3020</v>
      </c>
      <c r="F9967" s="554"/>
      <c r="G9967" s="183" t="s">
        <v>48</v>
      </c>
      <c r="H9967" s="184">
        <v>1</v>
      </c>
      <c r="I9967" s="185"/>
      <c r="J9967" s="185">
        <v>81.650000000000006</v>
      </c>
      <c r="K9967" s="185">
        <v>81.650000000000006</v>
      </c>
    </row>
    <row r="9968" spans="1:11" ht="25.5" x14ac:dyDescent="0.2">
      <c r="A9968" s="290" t="s">
        <v>2689</v>
      </c>
      <c r="B9968" s="186" t="s">
        <v>2881</v>
      </c>
      <c r="C9968" s="290" t="s">
        <v>2691</v>
      </c>
      <c r="D9968" s="290" t="s">
        <v>2882</v>
      </c>
      <c r="E9968" s="555" t="s">
        <v>2693</v>
      </c>
      <c r="F9968" s="555"/>
      <c r="G9968" s="187" t="s">
        <v>2694</v>
      </c>
      <c r="H9968" s="188">
        <v>0.40570000000000001</v>
      </c>
      <c r="I9968" s="188"/>
      <c r="J9968" s="189">
        <v>27.68</v>
      </c>
      <c r="K9968" s="189">
        <v>11.22</v>
      </c>
    </row>
    <row r="9969" spans="1:11" ht="25.5" x14ac:dyDescent="0.2">
      <c r="A9969" s="290" t="s">
        <v>2689</v>
      </c>
      <c r="B9969" s="186" t="s">
        <v>2870</v>
      </c>
      <c r="C9969" s="290" t="s">
        <v>2691</v>
      </c>
      <c r="D9969" s="290" t="s">
        <v>2871</v>
      </c>
      <c r="E9969" s="555" t="s">
        <v>2693</v>
      </c>
      <c r="F9969" s="555"/>
      <c r="G9969" s="187" t="s">
        <v>2694</v>
      </c>
      <c r="H9969" s="188">
        <v>0.40570000000000001</v>
      </c>
      <c r="I9969" s="188"/>
      <c r="J9969" s="189">
        <v>33.79</v>
      </c>
      <c r="K9969" s="189">
        <v>13.7</v>
      </c>
    </row>
    <row r="9970" spans="1:11" ht="25.5" x14ac:dyDescent="0.2">
      <c r="A9970" s="291" t="s">
        <v>2697</v>
      </c>
      <c r="B9970" s="190" t="s">
        <v>5286</v>
      </c>
      <c r="C9970" s="291" t="s">
        <v>2691</v>
      </c>
      <c r="D9970" s="291" t="s">
        <v>5287</v>
      </c>
      <c r="E9970" s="556" t="s">
        <v>2700</v>
      </c>
      <c r="F9970" s="556"/>
      <c r="G9970" s="191" t="s">
        <v>48</v>
      </c>
      <c r="H9970" s="192">
        <v>3</v>
      </c>
      <c r="I9970" s="192"/>
      <c r="J9970" s="193">
        <v>1.74</v>
      </c>
      <c r="K9970" s="193">
        <v>5.22</v>
      </c>
    </row>
    <row r="9971" spans="1:11" x14ac:dyDescent="0.2">
      <c r="A9971" s="291" t="s">
        <v>2697</v>
      </c>
      <c r="B9971" s="190" t="s">
        <v>5790</v>
      </c>
      <c r="C9971" s="291" t="s">
        <v>2691</v>
      </c>
      <c r="D9971" s="291" t="s">
        <v>5791</v>
      </c>
      <c r="E9971" s="556" t="s">
        <v>2700</v>
      </c>
      <c r="F9971" s="556"/>
      <c r="G9971" s="191" t="s">
        <v>48</v>
      </c>
      <c r="H9971" s="192">
        <v>1</v>
      </c>
      <c r="I9971" s="192"/>
      <c r="J9971" s="193">
        <v>51.51</v>
      </c>
      <c r="K9971" s="193">
        <v>51.51</v>
      </c>
    </row>
    <row r="9972" spans="1:11" x14ac:dyDescent="0.2">
      <c r="A9972" s="287"/>
      <c r="B9972" s="287"/>
      <c r="C9972" s="287"/>
      <c r="D9972" s="287"/>
      <c r="E9972" s="287" t="s">
        <v>2709</v>
      </c>
      <c r="F9972" s="194">
        <v>18.28</v>
      </c>
      <c r="G9972" s="287" t="s">
        <v>2710</v>
      </c>
      <c r="H9972" s="194">
        <v>0</v>
      </c>
      <c r="I9972" s="287" t="s">
        <v>2711</v>
      </c>
      <c r="J9972" s="194">
        <v>18.28</v>
      </c>
    </row>
    <row r="9973" spans="1:11" x14ac:dyDescent="0.2">
      <c r="A9973" s="287"/>
      <c r="B9973" s="287"/>
      <c r="C9973" s="287"/>
      <c r="D9973" s="287"/>
      <c r="E9973" s="287" t="s">
        <v>2712</v>
      </c>
      <c r="F9973" s="194">
        <v>0</v>
      </c>
      <c r="G9973" s="287"/>
      <c r="H9973" s="552" t="s">
        <v>2713</v>
      </c>
      <c r="I9973" s="552"/>
      <c r="J9973" s="194">
        <v>81.650000000000006</v>
      </c>
    </row>
    <row r="9974" spans="1:11" ht="13.5" thickBot="1" x14ac:dyDescent="0.25">
      <c r="A9974" s="196"/>
      <c r="B9974" s="196"/>
      <c r="C9974" s="196"/>
      <c r="D9974" s="196"/>
      <c r="E9974" s="196"/>
      <c r="F9974" s="196"/>
      <c r="G9974" s="196" t="s">
        <v>2714</v>
      </c>
      <c r="H9974" s="198">
        <v>0</v>
      </c>
      <c r="I9974" s="196" t="s">
        <v>2715</v>
      </c>
      <c r="J9974" s="197">
        <v>0</v>
      </c>
    </row>
    <row r="9975" spans="1:11" ht="13.5" thickTop="1" x14ac:dyDescent="0.2">
      <c r="A9975" s="195"/>
      <c r="B9975" s="195"/>
      <c r="C9975" s="195"/>
      <c r="D9975" s="195"/>
      <c r="E9975" s="195"/>
      <c r="F9975" s="195"/>
      <c r="G9975" s="195"/>
      <c r="H9975" s="195"/>
      <c r="I9975" s="195"/>
      <c r="J9975" s="195"/>
    </row>
    <row r="9976" spans="1:11" ht="15" x14ac:dyDescent="0.2">
      <c r="A9976" s="288" t="s">
        <v>8442</v>
      </c>
      <c r="B9976" s="180" t="s">
        <v>2678</v>
      </c>
      <c r="C9976" s="288" t="s">
        <v>2679</v>
      </c>
      <c r="D9976" s="288" t="s">
        <v>2680</v>
      </c>
      <c r="E9976" s="553" t="s">
        <v>2681</v>
      </c>
      <c r="F9976" s="553"/>
      <c r="G9976" s="181" t="s">
        <v>2682</v>
      </c>
      <c r="H9976" s="180" t="s">
        <v>2683</v>
      </c>
      <c r="I9976" s="180" t="s">
        <v>6886</v>
      </c>
      <c r="J9976" s="180" t="s">
        <v>2684</v>
      </c>
      <c r="K9976" s="180" t="s">
        <v>2685</v>
      </c>
    </row>
    <row r="9977" spans="1:11" ht="25.5" x14ac:dyDescent="0.2">
      <c r="A9977" s="289" t="s">
        <v>119</v>
      </c>
      <c r="B9977" s="182" t="s">
        <v>5802</v>
      </c>
      <c r="C9977" s="289" t="s">
        <v>2691</v>
      </c>
      <c r="D9977" s="289" t="s">
        <v>5803</v>
      </c>
      <c r="E9977" s="554" t="s">
        <v>3020</v>
      </c>
      <c r="F9977" s="554"/>
      <c r="G9977" s="183" t="s">
        <v>48</v>
      </c>
      <c r="H9977" s="184">
        <v>1</v>
      </c>
      <c r="I9977" s="185"/>
      <c r="J9977" s="185">
        <v>92.61</v>
      </c>
      <c r="K9977" s="185">
        <v>92.61</v>
      </c>
    </row>
    <row r="9978" spans="1:11" ht="25.5" x14ac:dyDescent="0.2">
      <c r="A9978" s="290" t="s">
        <v>2689</v>
      </c>
      <c r="B9978" s="186" t="s">
        <v>2881</v>
      </c>
      <c r="C9978" s="290" t="s">
        <v>2691</v>
      </c>
      <c r="D9978" s="290" t="s">
        <v>2882</v>
      </c>
      <c r="E9978" s="555" t="s">
        <v>2693</v>
      </c>
      <c r="F9978" s="555"/>
      <c r="G9978" s="187" t="s">
        <v>2694</v>
      </c>
      <c r="H9978" s="188">
        <v>0.56769999999999998</v>
      </c>
      <c r="I9978" s="188"/>
      <c r="J9978" s="189">
        <v>27.68</v>
      </c>
      <c r="K9978" s="189">
        <v>15.71</v>
      </c>
    </row>
    <row r="9979" spans="1:11" ht="25.5" x14ac:dyDescent="0.2">
      <c r="A9979" s="290" t="s">
        <v>2689</v>
      </c>
      <c r="B9979" s="186" t="s">
        <v>2870</v>
      </c>
      <c r="C9979" s="290" t="s">
        <v>2691</v>
      </c>
      <c r="D9979" s="290" t="s">
        <v>2871</v>
      </c>
      <c r="E9979" s="555" t="s">
        <v>2693</v>
      </c>
      <c r="F9979" s="555"/>
      <c r="G9979" s="187" t="s">
        <v>2694</v>
      </c>
      <c r="H9979" s="188">
        <v>0.56769999999999998</v>
      </c>
      <c r="I9979" s="188"/>
      <c r="J9979" s="189">
        <v>33.79</v>
      </c>
      <c r="K9979" s="189">
        <v>19.18</v>
      </c>
    </row>
    <row r="9980" spans="1:11" ht="25.5" x14ac:dyDescent="0.2">
      <c r="A9980" s="291" t="s">
        <v>2697</v>
      </c>
      <c r="B9980" s="190" t="s">
        <v>5290</v>
      </c>
      <c r="C9980" s="291" t="s">
        <v>2691</v>
      </c>
      <c r="D9980" s="291" t="s">
        <v>5291</v>
      </c>
      <c r="E9980" s="556" t="s">
        <v>2700</v>
      </c>
      <c r="F9980" s="556"/>
      <c r="G9980" s="191" t="s">
        <v>48</v>
      </c>
      <c r="H9980" s="192">
        <v>3</v>
      </c>
      <c r="I9980" s="192"/>
      <c r="J9980" s="193">
        <v>2.0699999999999998</v>
      </c>
      <c r="K9980" s="193">
        <v>6.21</v>
      </c>
    </row>
    <row r="9981" spans="1:11" x14ac:dyDescent="0.2">
      <c r="A9981" s="291" t="s">
        <v>2697</v>
      </c>
      <c r="B9981" s="190" t="s">
        <v>5790</v>
      </c>
      <c r="C9981" s="291" t="s">
        <v>2691</v>
      </c>
      <c r="D9981" s="291" t="s">
        <v>5791</v>
      </c>
      <c r="E9981" s="556" t="s">
        <v>2700</v>
      </c>
      <c r="F9981" s="556"/>
      <c r="G9981" s="191" t="s">
        <v>48</v>
      </c>
      <c r="H9981" s="192">
        <v>1</v>
      </c>
      <c r="I9981" s="192"/>
      <c r="J9981" s="193">
        <v>51.51</v>
      </c>
      <c r="K9981" s="193">
        <v>51.51</v>
      </c>
    </row>
    <row r="9982" spans="1:11" x14ac:dyDescent="0.2">
      <c r="A9982" s="287"/>
      <c r="B9982" s="287"/>
      <c r="C9982" s="287"/>
      <c r="D9982" s="287"/>
      <c r="E9982" s="287" t="s">
        <v>2709</v>
      </c>
      <c r="F9982" s="194">
        <v>25.59</v>
      </c>
      <c r="G9982" s="287" t="s">
        <v>2710</v>
      </c>
      <c r="H9982" s="194">
        <v>0</v>
      </c>
      <c r="I9982" s="287" t="s">
        <v>2711</v>
      </c>
      <c r="J9982" s="194">
        <v>25.59</v>
      </c>
    </row>
    <row r="9983" spans="1:11" x14ac:dyDescent="0.2">
      <c r="A9983" s="287"/>
      <c r="B9983" s="287"/>
      <c r="C9983" s="287"/>
      <c r="D9983" s="287"/>
      <c r="E9983" s="287" t="s">
        <v>2712</v>
      </c>
      <c r="F9983" s="194">
        <v>0</v>
      </c>
      <c r="G9983" s="287"/>
      <c r="H9983" s="552" t="s">
        <v>2713</v>
      </c>
      <c r="I9983" s="552"/>
      <c r="J9983" s="194">
        <v>92.61</v>
      </c>
    </row>
    <row r="9984" spans="1:11" ht="13.5" thickBot="1" x14ac:dyDescent="0.25">
      <c r="A9984" s="196"/>
      <c r="B9984" s="196"/>
      <c r="C9984" s="196"/>
      <c r="D9984" s="196"/>
      <c r="E9984" s="196"/>
      <c r="F9984" s="196"/>
      <c r="G9984" s="196" t="s">
        <v>2714</v>
      </c>
      <c r="H9984" s="198">
        <v>0</v>
      </c>
      <c r="I9984" s="196" t="s">
        <v>2715</v>
      </c>
      <c r="J9984" s="197">
        <v>0</v>
      </c>
    </row>
    <row r="9985" spans="1:11" ht="13.5" thickTop="1" x14ac:dyDescent="0.2">
      <c r="A9985" s="195"/>
      <c r="B9985" s="195"/>
      <c r="C9985" s="195"/>
      <c r="D9985" s="195"/>
      <c r="E9985" s="195"/>
      <c r="F9985" s="195"/>
      <c r="G9985" s="195"/>
      <c r="H9985" s="195"/>
      <c r="I9985" s="195"/>
      <c r="J9985" s="195"/>
    </row>
    <row r="9986" spans="1:11" ht="15" x14ac:dyDescent="0.2">
      <c r="A9986" s="288" t="s">
        <v>8443</v>
      </c>
      <c r="B9986" s="180" t="s">
        <v>2678</v>
      </c>
      <c r="C9986" s="288" t="s">
        <v>2679</v>
      </c>
      <c r="D9986" s="288" t="s">
        <v>2680</v>
      </c>
      <c r="E9986" s="553" t="s">
        <v>2681</v>
      </c>
      <c r="F9986" s="553"/>
      <c r="G9986" s="181" t="s">
        <v>2682</v>
      </c>
      <c r="H9986" s="180" t="s">
        <v>2683</v>
      </c>
      <c r="I9986" s="180" t="s">
        <v>6886</v>
      </c>
      <c r="J9986" s="180" t="s">
        <v>2684</v>
      </c>
      <c r="K9986" s="180" t="s">
        <v>2685</v>
      </c>
    </row>
    <row r="9987" spans="1:11" ht="25.5" x14ac:dyDescent="0.2">
      <c r="A9987" s="289" t="s">
        <v>119</v>
      </c>
      <c r="B9987" s="182" t="s">
        <v>5804</v>
      </c>
      <c r="C9987" s="289" t="s">
        <v>2687</v>
      </c>
      <c r="D9987" s="289" t="s">
        <v>5805</v>
      </c>
      <c r="E9987" s="554" t="s">
        <v>3020</v>
      </c>
      <c r="F9987" s="554"/>
      <c r="G9987" s="183" t="s">
        <v>114</v>
      </c>
      <c r="H9987" s="184">
        <v>1</v>
      </c>
      <c r="I9987" s="185"/>
      <c r="J9987" s="185">
        <v>116.2</v>
      </c>
      <c r="K9987" s="185">
        <v>116.2</v>
      </c>
    </row>
    <row r="9988" spans="1:11" ht="25.5" x14ac:dyDescent="0.2">
      <c r="A9988" s="290" t="s">
        <v>2689</v>
      </c>
      <c r="B9988" s="186" t="s">
        <v>2870</v>
      </c>
      <c r="C9988" s="290" t="s">
        <v>2691</v>
      </c>
      <c r="D9988" s="290" t="s">
        <v>2871</v>
      </c>
      <c r="E9988" s="555" t="s">
        <v>2693</v>
      </c>
      <c r="F9988" s="555"/>
      <c r="G9988" s="187" t="s">
        <v>2694</v>
      </c>
      <c r="H9988" s="188">
        <v>0.75</v>
      </c>
      <c r="I9988" s="188"/>
      <c r="J9988" s="189">
        <v>33.79</v>
      </c>
      <c r="K9988" s="189">
        <v>25.34</v>
      </c>
    </row>
    <row r="9989" spans="1:11" ht="25.5" x14ac:dyDescent="0.2">
      <c r="A9989" s="290" t="s">
        <v>2689</v>
      </c>
      <c r="B9989" s="186" t="s">
        <v>2881</v>
      </c>
      <c r="C9989" s="290" t="s">
        <v>2691</v>
      </c>
      <c r="D9989" s="290" t="s">
        <v>2882</v>
      </c>
      <c r="E9989" s="555" t="s">
        <v>2693</v>
      </c>
      <c r="F9989" s="555"/>
      <c r="G9989" s="187" t="s">
        <v>2694</v>
      </c>
      <c r="H9989" s="188">
        <v>0.75</v>
      </c>
      <c r="I9989" s="188"/>
      <c r="J9989" s="189">
        <v>27.68</v>
      </c>
      <c r="K9989" s="189">
        <v>20.76</v>
      </c>
    </row>
    <row r="9990" spans="1:11" x14ac:dyDescent="0.2">
      <c r="A9990" s="291" t="s">
        <v>2697</v>
      </c>
      <c r="B9990" s="190" t="s">
        <v>5806</v>
      </c>
      <c r="C9990" s="291" t="s">
        <v>2691</v>
      </c>
      <c r="D9990" s="291" t="s">
        <v>5807</v>
      </c>
      <c r="E9990" s="556" t="s">
        <v>2700</v>
      </c>
      <c r="F9990" s="556"/>
      <c r="G9990" s="191" t="s">
        <v>48</v>
      </c>
      <c r="H9990" s="192">
        <v>1</v>
      </c>
      <c r="I9990" s="192"/>
      <c r="J9990" s="193">
        <v>61.52</v>
      </c>
      <c r="K9990" s="193">
        <v>61.52</v>
      </c>
    </row>
    <row r="9991" spans="1:11" ht="25.5" x14ac:dyDescent="0.2">
      <c r="A9991" s="291" t="s">
        <v>2697</v>
      </c>
      <c r="B9991" s="190" t="s">
        <v>5294</v>
      </c>
      <c r="C9991" s="291" t="s">
        <v>2691</v>
      </c>
      <c r="D9991" s="291" t="s">
        <v>5295</v>
      </c>
      <c r="E9991" s="556" t="s">
        <v>2700</v>
      </c>
      <c r="F9991" s="556"/>
      <c r="G9991" s="191" t="s">
        <v>48</v>
      </c>
      <c r="H9991" s="192">
        <v>3</v>
      </c>
      <c r="I9991" s="192"/>
      <c r="J9991" s="193">
        <v>2.86</v>
      </c>
      <c r="K9991" s="193">
        <v>8.58</v>
      </c>
    </row>
    <row r="9992" spans="1:11" x14ac:dyDescent="0.2">
      <c r="A9992" s="287"/>
      <c r="B9992" s="287"/>
      <c r="C9992" s="287"/>
      <c r="D9992" s="287"/>
      <c r="E9992" s="287" t="s">
        <v>2709</v>
      </c>
      <c r="F9992" s="194">
        <v>33.81</v>
      </c>
      <c r="G9992" s="287" t="s">
        <v>2710</v>
      </c>
      <c r="H9992" s="194">
        <v>0</v>
      </c>
      <c r="I9992" s="287" t="s">
        <v>2711</v>
      </c>
      <c r="J9992" s="194">
        <v>33.81</v>
      </c>
    </row>
    <row r="9993" spans="1:11" x14ac:dyDescent="0.2">
      <c r="A9993" s="287"/>
      <c r="B9993" s="287"/>
      <c r="C9993" s="287"/>
      <c r="D9993" s="287"/>
      <c r="E9993" s="287" t="s">
        <v>2712</v>
      </c>
      <c r="F9993" s="194">
        <v>0</v>
      </c>
      <c r="G9993" s="287"/>
      <c r="H9993" s="552" t="s">
        <v>2713</v>
      </c>
      <c r="I9993" s="552"/>
      <c r="J9993" s="194">
        <v>116.2</v>
      </c>
    </row>
    <row r="9994" spans="1:11" ht="13.5" thickBot="1" x14ac:dyDescent="0.25">
      <c r="A9994" s="196"/>
      <c r="B9994" s="196"/>
      <c r="C9994" s="196"/>
      <c r="D9994" s="196"/>
      <c r="E9994" s="196"/>
      <c r="F9994" s="196"/>
      <c r="G9994" s="196" t="s">
        <v>2714</v>
      </c>
      <c r="H9994" s="198">
        <v>0</v>
      </c>
      <c r="I9994" s="196" t="s">
        <v>2715</v>
      </c>
      <c r="J9994" s="197">
        <v>0</v>
      </c>
    </row>
    <row r="9995" spans="1:11" ht="13.5" thickTop="1" x14ac:dyDescent="0.2">
      <c r="A9995" s="195"/>
      <c r="B9995" s="195"/>
      <c r="C9995" s="195"/>
      <c r="D9995" s="195"/>
      <c r="E9995" s="195"/>
      <c r="F9995" s="195"/>
      <c r="G9995" s="195"/>
      <c r="H9995" s="195"/>
      <c r="I9995" s="195"/>
      <c r="J9995" s="195"/>
    </row>
    <row r="9996" spans="1:11" ht="15" x14ac:dyDescent="0.2">
      <c r="A9996" s="288" t="s">
        <v>8444</v>
      </c>
      <c r="B9996" s="180" t="s">
        <v>2678</v>
      </c>
      <c r="C9996" s="288" t="s">
        <v>2679</v>
      </c>
      <c r="D9996" s="288" t="s">
        <v>2680</v>
      </c>
      <c r="E9996" s="553" t="s">
        <v>2681</v>
      </c>
      <c r="F9996" s="553"/>
      <c r="G9996" s="181" t="s">
        <v>2682</v>
      </c>
      <c r="H9996" s="180" t="s">
        <v>2683</v>
      </c>
      <c r="I9996" s="180" t="s">
        <v>6886</v>
      </c>
      <c r="J9996" s="180" t="s">
        <v>2684</v>
      </c>
      <c r="K9996" s="180" t="s">
        <v>2685</v>
      </c>
    </row>
    <row r="9997" spans="1:11" ht="25.5" x14ac:dyDescent="0.2">
      <c r="A9997" s="289" t="s">
        <v>119</v>
      </c>
      <c r="B9997" s="182" t="s">
        <v>5808</v>
      </c>
      <c r="C9997" s="289" t="s">
        <v>2687</v>
      </c>
      <c r="D9997" s="289" t="s">
        <v>5809</v>
      </c>
      <c r="E9997" s="554" t="s">
        <v>3020</v>
      </c>
      <c r="F9997" s="554"/>
      <c r="G9997" s="183" t="s">
        <v>114</v>
      </c>
      <c r="H9997" s="184">
        <v>1</v>
      </c>
      <c r="I9997" s="185"/>
      <c r="J9997" s="185">
        <v>238.8</v>
      </c>
      <c r="K9997" s="185">
        <v>238.8</v>
      </c>
    </row>
    <row r="9998" spans="1:11" ht="25.5" x14ac:dyDescent="0.2">
      <c r="A9998" s="290" t="s">
        <v>2689</v>
      </c>
      <c r="B9998" s="186" t="s">
        <v>2870</v>
      </c>
      <c r="C9998" s="290" t="s">
        <v>2691</v>
      </c>
      <c r="D9998" s="290" t="s">
        <v>2871</v>
      </c>
      <c r="E9998" s="555" t="s">
        <v>2693</v>
      </c>
      <c r="F9998" s="555"/>
      <c r="G9998" s="187" t="s">
        <v>2694</v>
      </c>
      <c r="H9998" s="188">
        <v>0.9</v>
      </c>
      <c r="I9998" s="188"/>
      <c r="J9998" s="189">
        <v>33.79</v>
      </c>
      <c r="K9998" s="189">
        <v>30.41</v>
      </c>
    </row>
    <row r="9999" spans="1:11" ht="25.5" x14ac:dyDescent="0.2">
      <c r="A9999" s="290" t="s">
        <v>2689</v>
      </c>
      <c r="B9999" s="186" t="s">
        <v>2881</v>
      </c>
      <c r="C9999" s="290" t="s">
        <v>2691</v>
      </c>
      <c r="D9999" s="290" t="s">
        <v>2882</v>
      </c>
      <c r="E9999" s="555" t="s">
        <v>2693</v>
      </c>
      <c r="F9999" s="555"/>
      <c r="G9999" s="187" t="s">
        <v>2694</v>
      </c>
      <c r="H9999" s="188">
        <v>0.9</v>
      </c>
      <c r="I9999" s="188"/>
      <c r="J9999" s="189">
        <v>27.68</v>
      </c>
      <c r="K9999" s="189">
        <v>24.91</v>
      </c>
    </row>
    <row r="10000" spans="1:11" x14ac:dyDescent="0.2">
      <c r="A10000" s="291" t="s">
        <v>2697</v>
      </c>
      <c r="B10000" s="190" t="s">
        <v>5810</v>
      </c>
      <c r="C10000" s="291" t="s">
        <v>2791</v>
      </c>
      <c r="D10000" s="291" t="s">
        <v>5811</v>
      </c>
      <c r="E10000" s="556" t="s">
        <v>2700</v>
      </c>
      <c r="F10000" s="556"/>
      <c r="G10000" s="191" t="s">
        <v>48</v>
      </c>
      <c r="H10000" s="192">
        <v>1</v>
      </c>
      <c r="I10000" s="192"/>
      <c r="J10000" s="193">
        <v>174.9</v>
      </c>
      <c r="K10000" s="193">
        <v>174.9</v>
      </c>
    </row>
    <row r="10001" spans="1:11" ht="25.5" x14ac:dyDescent="0.2">
      <c r="A10001" s="291" t="s">
        <v>2697</v>
      </c>
      <c r="B10001" s="190" t="s">
        <v>5294</v>
      </c>
      <c r="C10001" s="291" t="s">
        <v>2691</v>
      </c>
      <c r="D10001" s="291" t="s">
        <v>5295</v>
      </c>
      <c r="E10001" s="556" t="s">
        <v>2700</v>
      </c>
      <c r="F10001" s="556"/>
      <c r="G10001" s="191" t="s">
        <v>48</v>
      </c>
      <c r="H10001" s="192">
        <v>3</v>
      </c>
      <c r="I10001" s="192"/>
      <c r="J10001" s="193">
        <v>2.86</v>
      </c>
      <c r="K10001" s="193">
        <v>8.58</v>
      </c>
    </row>
    <row r="10002" spans="1:11" x14ac:dyDescent="0.2">
      <c r="A10002" s="287"/>
      <c r="B10002" s="287"/>
      <c r="C10002" s="287"/>
      <c r="D10002" s="287"/>
      <c r="E10002" s="287" t="s">
        <v>2709</v>
      </c>
      <c r="F10002" s="194">
        <v>40.58</v>
      </c>
      <c r="G10002" s="287" t="s">
        <v>2710</v>
      </c>
      <c r="H10002" s="194">
        <v>0</v>
      </c>
      <c r="I10002" s="287" t="s">
        <v>2711</v>
      </c>
      <c r="J10002" s="194">
        <v>40.58</v>
      </c>
    </row>
    <row r="10003" spans="1:11" x14ac:dyDescent="0.2">
      <c r="A10003" s="287"/>
      <c r="B10003" s="287"/>
      <c r="C10003" s="287"/>
      <c r="D10003" s="287"/>
      <c r="E10003" s="287" t="s">
        <v>2712</v>
      </c>
      <c r="F10003" s="194">
        <v>0</v>
      </c>
      <c r="G10003" s="287"/>
      <c r="H10003" s="552" t="s">
        <v>2713</v>
      </c>
      <c r="I10003" s="552"/>
      <c r="J10003" s="194">
        <v>238.8</v>
      </c>
    </row>
    <row r="10004" spans="1:11" ht="13.5" thickBot="1" x14ac:dyDescent="0.25">
      <c r="A10004" s="196"/>
      <c r="B10004" s="196"/>
      <c r="C10004" s="196"/>
      <c r="D10004" s="196"/>
      <c r="E10004" s="196"/>
      <c r="F10004" s="196"/>
      <c r="G10004" s="196" t="s">
        <v>2714</v>
      </c>
      <c r="H10004" s="198">
        <v>0</v>
      </c>
      <c r="I10004" s="196" t="s">
        <v>2715</v>
      </c>
      <c r="J10004" s="197">
        <v>0</v>
      </c>
    </row>
    <row r="10005" spans="1:11" ht="13.5" thickTop="1" x14ac:dyDescent="0.2">
      <c r="A10005" s="195"/>
      <c r="B10005" s="195"/>
      <c r="C10005" s="195"/>
      <c r="D10005" s="195"/>
      <c r="E10005" s="195"/>
      <c r="F10005" s="195"/>
      <c r="G10005" s="195"/>
      <c r="H10005" s="195"/>
      <c r="I10005" s="195"/>
      <c r="J10005" s="195"/>
    </row>
    <row r="10006" spans="1:11" ht="15" x14ac:dyDescent="0.2">
      <c r="A10006" s="288" t="s">
        <v>8445</v>
      </c>
      <c r="B10006" s="180" t="s">
        <v>2678</v>
      </c>
      <c r="C10006" s="288" t="s">
        <v>2679</v>
      </c>
      <c r="D10006" s="288" t="s">
        <v>2680</v>
      </c>
      <c r="E10006" s="553" t="s">
        <v>2681</v>
      </c>
      <c r="F10006" s="553"/>
      <c r="G10006" s="181" t="s">
        <v>2682</v>
      </c>
      <c r="H10006" s="180" t="s">
        <v>2683</v>
      </c>
      <c r="I10006" s="180" t="s">
        <v>6886</v>
      </c>
      <c r="J10006" s="180" t="s">
        <v>2684</v>
      </c>
      <c r="K10006" s="180" t="s">
        <v>2685</v>
      </c>
    </row>
    <row r="10007" spans="1:11" x14ac:dyDescent="0.2">
      <c r="A10007" s="289" t="s">
        <v>119</v>
      </c>
      <c r="B10007" s="182" t="s">
        <v>5812</v>
      </c>
      <c r="C10007" s="289" t="s">
        <v>2791</v>
      </c>
      <c r="D10007" s="289" t="s">
        <v>5813</v>
      </c>
      <c r="E10007" s="554" t="s">
        <v>7337</v>
      </c>
      <c r="F10007" s="554"/>
      <c r="G10007" s="183" t="s">
        <v>48</v>
      </c>
      <c r="H10007" s="184">
        <v>1</v>
      </c>
      <c r="I10007" s="185"/>
      <c r="J10007" s="185">
        <v>285.22000000000003</v>
      </c>
      <c r="K10007" s="185">
        <v>285.22000000000003</v>
      </c>
    </row>
    <row r="10008" spans="1:11" ht="25.5" x14ac:dyDescent="0.2">
      <c r="A10008" s="290" t="s">
        <v>2689</v>
      </c>
      <c r="B10008" s="186" t="s">
        <v>2881</v>
      </c>
      <c r="C10008" s="290" t="s">
        <v>2691</v>
      </c>
      <c r="D10008" s="290" t="s">
        <v>2882</v>
      </c>
      <c r="E10008" s="555" t="s">
        <v>2693</v>
      </c>
      <c r="F10008" s="555"/>
      <c r="G10008" s="187" t="s">
        <v>2694</v>
      </c>
      <c r="H10008" s="188">
        <v>0.41199999999999998</v>
      </c>
      <c r="I10008" s="188"/>
      <c r="J10008" s="189">
        <v>27.68</v>
      </c>
      <c r="K10008" s="189">
        <v>11.4</v>
      </c>
    </row>
    <row r="10009" spans="1:11" ht="25.5" x14ac:dyDescent="0.2">
      <c r="A10009" s="290" t="s">
        <v>2689</v>
      </c>
      <c r="B10009" s="186" t="s">
        <v>2870</v>
      </c>
      <c r="C10009" s="290" t="s">
        <v>2691</v>
      </c>
      <c r="D10009" s="290" t="s">
        <v>2871</v>
      </c>
      <c r="E10009" s="555" t="s">
        <v>2693</v>
      </c>
      <c r="F10009" s="555"/>
      <c r="G10009" s="187" t="s">
        <v>2694</v>
      </c>
      <c r="H10009" s="188">
        <v>0.41199999999999998</v>
      </c>
      <c r="I10009" s="188"/>
      <c r="J10009" s="189">
        <v>33.79</v>
      </c>
      <c r="K10009" s="189">
        <v>13.92</v>
      </c>
    </row>
    <row r="10010" spans="1:11" x14ac:dyDescent="0.2">
      <c r="A10010" s="291" t="s">
        <v>2697</v>
      </c>
      <c r="B10010" s="190" t="s">
        <v>5814</v>
      </c>
      <c r="C10010" s="291" t="s">
        <v>2791</v>
      </c>
      <c r="D10010" s="291" t="s">
        <v>5815</v>
      </c>
      <c r="E10010" s="556" t="s">
        <v>2700</v>
      </c>
      <c r="F10010" s="556"/>
      <c r="G10010" s="191" t="s">
        <v>48</v>
      </c>
      <c r="H10010" s="192">
        <v>1</v>
      </c>
      <c r="I10010" s="192"/>
      <c r="J10010" s="193">
        <v>259.89999999999998</v>
      </c>
      <c r="K10010" s="193">
        <v>259.89999999999998</v>
      </c>
    </row>
    <row r="10011" spans="1:11" x14ac:dyDescent="0.2">
      <c r="A10011" s="287"/>
      <c r="B10011" s="287"/>
      <c r="C10011" s="287"/>
      <c r="D10011" s="287"/>
      <c r="E10011" s="287" t="s">
        <v>2709</v>
      </c>
      <c r="F10011" s="194">
        <v>18.559999999999999</v>
      </c>
      <c r="G10011" s="287" t="s">
        <v>2710</v>
      </c>
      <c r="H10011" s="194">
        <v>0</v>
      </c>
      <c r="I10011" s="287" t="s">
        <v>2711</v>
      </c>
      <c r="J10011" s="194">
        <v>18.559999999999999</v>
      </c>
    </row>
    <row r="10012" spans="1:11" x14ac:dyDescent="0.2">
      <c r="A10012" s="287"/>
      <c r="B10012" s="287"/>
      <c r="C10012" s="287"/>
      <c r="D10012" s="287"/>
      <c r="E10012" s="287" t="s">
        <v>2712</v>
      </c>
      <c r="F10012" s="194">
        <v>0</v>
      </c>
      <c r="G10012" s="287"/>
      <c r="H10012" s="552" t="s">
        <v>2713</v>
      </c>
      <c r="I10012" s="552"/>
      <c r="J10012" s="194">
        <v>285.22000000000003</v>
      </c>
    </row>
    <row r="10013" spans="1:11" ht="13.5" thickBot="1" x14ac:dyDescent="0.25">
      <c r="A10013" s="196"/>
      <c r="B10013" s="196"/>
      <c r="C10013" s="196"/>
      <c r="D10013" s="196"/>
      <c r="E10013" s="196"/>
      <c r="F10013" s="196"/>
      <c r="G10013" s="196" t="s">
        <v>2714</v>
      </c>
      <c r="H10013" s="198">
        <v>0</v>
      </c>
      <c r="I10013" s="196" t="s">
        <v>2715</v>
      </c>
      <c r="J10013" s="197">
        <v>0</v>
      </c>
    </row>
    <row r="10014" spans="1:11" ht="13.5" thickTop="1" x14ac:dyDescent="0.2">
      <c r="A10014" s="195"/>
      <c r="B10014" s="195"/>
      <c r="C10014" s="195"/>
      <c r="D10014" s="195"/>
      <c r="E10014" s="195"/>
      <c r="F10014" s="195"/>
      <c r="G10014" s="195"/>
      <c r="H10014" s="195"/>
      <c r="I10014" s="195"/>
      <c r="J10014" s="195"/>
    </row>
    <row r="10015" spans="1:11" ht="25.5" x14ac:dyDescent="0.2">
      <c r="A10015" s="292" t="s">
        <v>8446</v>
      </c>
      <c r="B10015" s="292"/>
      <c r="C10015" s="292"/>
      <c r="D10015" s="292" t="s">
        <v>2362</v>
      </c>
      <c r="E10015" s="292"/>
      <c r="F10015" s="558"/>
      <c r="G10015" s="558"/>
      <c r="H10015" s="292"/>
      <c r="I10015" s="178"/>
      <c r="J10015" s="292"/>
      <c r="K10015" s="179">
        <v>744.08</v>
      </c>
    </row>
    <row r="10016" spans="1:11" ht="15" x14ac:dyDescent="0.2">
      <c r="A10016" s="288" t="s">
        <v>8447</v>
      </c>
      <c r="B10016" s="180" t="s">
        <v>2678</v>
      </c>
      <c r="C10016" s="288" t="s">
        <v>2679</v>
      </c>
      <c r="D10016" s="288" t="s">
        <v>2680</v>
      </c>
      <c r="E10016" s="553" t="s">
        <v>2681</v>
      </c>
      <c r="F10016" s="553"/>
      <c r="G10016" s="181" t="s">
        <v>2682</v>
      </c>
      <c r="H10016" s="180" t="s">
        <v>2683</v>
      </c>
      <c r="I10016" s="180" t="s">
        <v>6886</v>
      </c>
      <c r="J10016" s="180" t="s">
        <v>2684</v>
      </c>
      <c r="K10016" s="180" t="s">
        <v>2685</v>
      </c>
    </row>
    <row r="10017" spans="1:11" x14ac:dyDescent="0.2">
      <c r="A10017" s="289" t="s">
        <v>119</v>
      </c>
      <c r="B10017" s="182" t="s">
        <v>5816</v>
      </c>
      <c r="C10017" s="289" t="s">
        <v>2687</v>
      </c>
      <c r="D10017" s="289" t="s">
        <v>2542</v>
      </c>
      <c r="E10017" s="554" t="s">
        <v>3020</v>
      </c>
      <c r="F10017" s="554"/>
      <c r="G10017" s="183" t="s">
        <v>114</v>
      </c>
      <c r="H10017" s="184">
        <v>1</v>
      </c>
      <c r="I10017" s="185"/>
      <c r="J10017" s="185">
        <v>250.82</v>
      </c>
      <c r="K10017" s="185">
        <v>250.82</v>
      </c>
    </row>
    <row r="10018" spans="1:11" ht="25.5" x14ac:dyDescent="0.2">
      <c r="A10018" s="290" t="s">
        <v>2689</v>
      </c>
      <c r="B10018" s="186" t="s">
        <v>2870</v>
      </c>
      <c r="C10018" s="290" t="s">
        <v>2691</v>
      </c>
      <c r="D10018" s="290" t="s">
        <v>2871</v>
      </c>
      <c r="E10018" s="555" t="s">
        <v>2693</v>
      </c>
      <c r="F10018" s="555"/>
      <c r="G10018" s="187" t="s">
        <v>2694</v>
      </c>
      <c r="H10018" s="188">
        <v>0.9</v>
      </c>
      <c r="I10018" s="188"/>
      <c r="J10018" s="189">
        <v>33.79</v>
      </c>
      <c r="K10018" s="189">
        <v>30.41</v>
      </c>
    </row>
    <row r="10019" spans="1:11" ht="25.5" x14ac:dyDescent="0.2">
      <c r="A10019" s="290" t="s">
        <v>2689</v>
      </c>
      <c r="B10019" s="186" t="s">
        <v>2881</v>
      </c>
      <c r="C10019" s="290" t="s">
        <v>2691</v>
      </c>
      <c r="D10019" s="290" t="s">
        <v>2882</v>
      </c>
      <c r="E10019" s="555" t="s">
        <v>2693</v>
      </c>
      <c r="F10019" s="555"/>
      <c r="G10019" s="187" t="s">
        <v>2694</v>
      </c>
      <c r="H10019" s="188">
        <v>0.9</v>
      </c>
      <c r="I10019" s="188"/>
      <c r="J10019" s="189">
        <v>27.68</v>
      </c>
      <c r="K10019" s="189">
        <v>24.91</v>
      </c>
    </row>
    <row r="10020" spans="1:11" x14ac:dyDescent="0.2">
      <c r="A10020" s="291" t="s">
        <v>2697</v>
      </c>
      <c r="B10020" s="190" t="s">
        <v>5817</v>
      </c>
      <c r="C10020" s="291" t="s">
        <v>2687</v>
      </c>
      <c r="D10020" s="291" t="s">
        <v>2542</v>
      </c>
      <c r="E10020" s="556" t="s">
        <v>2700</v>
      </c>
      <c r="F10020" s="556"/>
      <c r="G10020" s="191" t="s">
        <v>48</v>
      </c>
      <c r="H10020" s="192">
        <v>1</v>
      </c>
      <c r="I10020" s="192"/>
      <c r="J10020" s="193">
        <v>195.5</v>
      </c>
      <c r="K10020" s="193">
        <v>195.5</v>
      </c>
    </row>
    <row r="10021" spans="1:11" x14ac:dyDescent="0.2">
      <c r="A10021" s="287"/>
      <c r="B10021" s="287"/>
      <c r="C10021" s="287"/>
      <c r="D10021" s="287"/>
      <c r="E10021" s="287" t="s">
        <v>2709</v>
      </c>
      <c r="F10021" s="194">
        <v>40.58</v>
      </c>
      <c r="G10021" s="287" t="s">
        <v>2710</v>
      </c>
      <c r="H10021" s="194">
        <v>0</v>
      </c>
      <c r="I10021" s="287" t="s">
        <v>2711</v>
      </c>
      <c r="J10021" s="194">
        <v>40.58</v>
      </c>
    </row>
    <row r="10022" spans="1:11" x14ac:dyDescent="0.2">
      <c r="A10022" s="287"/>
      <c r="B10022" s="287"/>
      <c r="C10022" s="287"/>
      <c r="D10022" s="287"/>
      <c r="E10022" s="287" t="s">
        <v>2712</v>
      </c>
      <c r="F10022" s="194">
        <v>0</v>
      </c>
      <c r="G10022" s="287"/>
      <c r="H10022" s="552" t="s">
        <v>2713</v>
      </c>
      <c r="I10022" s="552"/>
      <c r="J10022" s="194">
        <v>250.82</v>
      </c>
    </row>
    <row r="10023" spans="1:11" ht="13.5" thickBot="1" x14ac:dyDescent="0.25">
      <c r="A10023" s="196"/>
      <c r="B10023" s="196"/>
      <c r="C10023" s="196"/>
      <c r="D10023" s="196"/>
      <c r="E10023" s="196"/>
      <c r="F10023" s="196"/>
      <c r="G10023" s="196" t="s">
        <v>2714</v>
      </c>
      <c r="H10023" s="198">
        <v>0</v>
      </c>
      <c r="I10023" s="196" t="s">
        <v>2715</v>
      </c>
      <c r="J10023" s="197">
        <v>0</v>
      </c>
    </row>
    <row r="10024" spans="1:11" ht="13.5" thickTop="1" x14ac:dyDescent="0.2">
      <c r="A10024" s="195"/>
      <c r="B10024" s="195"/>
      <c r="C10024" s="195"/>
      <c r="D10024" s="195"/>
      <c r="E10024" s="195"/>
      <c r="F10024" s="195"/>
      <c r="G10024" s="195"/>
      <c r="H10024" s="195"/>
      <c r="I10024" s="195"/>
      <c r="J10024" s="195"/>
    </row>
    <row r="10025" spans="1:11" ht="15" x14ac:dyDescent="0.2">
      <c r="A10025" s="288" t="s">
        <v>8448</v>
      </c>
      <c r="B10025" s="180" t="s">
        <v>2678</v>
      </c>
      <c r="C10025" s="288" t="s">
        <v>2679</v>
      </c>
      <c r="D10025" s="288" t="s">
        <v>2680</v>
      </c>
      <c r="E10025" s="553" t="s">
        <v>2681</v>
      </c>
      <c r="F10025" s="553"/>
      <c r="G10025" s="181" t="s">
        <v>2682</v>
      </c>
      <c r="H10025" s="180" t="s">
        <v>2683</v>
      </c>
      <c r="I10025" s="180" t="s">
        <v>6886</v>
      </c>
      <c r="J10025" s="180" t="s">
        <v>2684</v>
      </c>
      <c r="K10025" s="180" t="s">
        <v>2685</v>
      </c>
    </row>
    <row r="10026" spans="1:11" x14ac:dyDescent="0.2">
      <c r="A10026" s="289" t="s">
        <v>119</v>
      </c>
      <c r="B10026" s="182" t="s">
        <v>5818</v>
      </c>
      <c r="C10026" s="289" t="s">
        <v>2687</v>
      </c>
      <c r="D10026" s="289" t="s">
        <v>2543</v>
      </c>
      <c r="E10026" s="554" t="s">
        <v>3020</v>
      </c>
      <c r="F10026" s="554"/>
      <c r="G10026" s="183" t="s">
        <v>114</v>
      </c>
      <c r="H10026" s="184">
        <v>1</v>
      </c>
      <c r="I10026" s="185"/>
      <c r="J10026" s="185">
        <v>367.31</v>
      </c>
      <c r="K10026" s="185">
        <v>367.31</v>
      </c>
    </row>
    <row r="10027" spans="1:11" ht="25.5" x14ac:dyDescent="0.2">
      <c r="A10027" s="290" t="s">
        <v>2689</v>
      </c>
      <c r="B10027" s="186" t="s">
        <v>2870</v>
      </c>
      <c r="C10027" s="290" t="s">
        <v>2691</v>
      </c>
      <c r="D10027" s="290" t="s">
        <v>2871</v>
      </c>
      <c r="E10027" s="555" t="s">
        <v>2693</v>
      </c>
      <c r="F10027" s="555"/>
      <c r="G10027" s="187" t="s">
        <v>2694</v>
      </c>
      <c r="H10027" s="188">
        <v>0.9</v>
      </c>
      <c r="I10027" s="188"/>
      <c r="J10027" s="189">
        <v>33.79</v>
      </c>
      <c r="K10027" s="189">
        <v>30.41</v>
      </c>
    </row>
    <row r="10028" spans="1:11" ht="25.5" x14ac:dyDescent="0.2">
      <c r="A10028" s="290" t="s">
        <v>2689</v>
      </c>
      <c r="B10028" s="186" t="s">
        <v>2881</v>
      </c>
      <c r="C10028" s="290" t="s">
        <v>2691</v>
      </c>
      <c r="D10028" s="290" t="s">
        <v>2882</v>
      </c>
      <c r="E10028" s="555" t="s">
        <v>2693</v>
      </c>
      <c r="F10028" s="555"/>
      <c r="G10028" s="187" t="s">
        <v>2694</v>
      </c>
      <c r="H10028" s="188">
        <v>0.9</v>
      </c>
      <c r="I10028" s="188"/>
      <c r="J10028" s="189">
        <v>27.68</v>
      </c>
      <c r="K10028" s="189">
        <v>24.91</v>
      </c>
    </row>
    <row r="10029" spans="1:11" x14ac:dyDescent="0.2">
      <c r="A10029" s="291" t="s">
        <v>2697</v>
      </c>
      <c r="B10029" s="190" t="s">
        <v>5819</v>
      </c>
      <c r="C10029" s="291" t="s">
        <v>2687</v>
      </c>
      <c r="D10029" s="291" t="s">
        <v>2543</v>
      </c>
      <c r="E10029" s="556" t="s">
        <v>2700</v>
      </c>
      <c r="F10029" s="556"/>
      <c r="G10029" s="191" t="s">
        <v>48</v>
      </c>
      <c r="H10029" s="192">
        <v>1</v>
      </c>
      <c r="I10029" s="192"/>
      <c r="J10029" s="193">
        <v>311.99</v>
      </c>
      <c r="K10029" s="193">
        <v>311.99</v>
      </c>
    </row>
    <row r="10030" spans="1:11" x14ac:dyDescent="0.2">
      <c r="A10030" s="287"/>
      <c r="B10030" s="287"/>
      <c r="C10030" s="287"/>
      <c r="D10030" s="287"/>
      <c r="E10030" s="287" t="s">
        <v>2709</v>
      </c>
      <c r="F10030" s="194">
        <v>40.58</v>
      </c>
      <c r="G10030" s="287" t="s">
        <v>2710</v>
      </c>
      <c r="H10030" s="194">
        <v>0</v>
      </c>
      <c r="I10030" s="287" t="s">
        <v>2711</v>
      </c>
      <c r="J10030" s="194">
        <v>40.58</v>
      </c>
    </row>
    <row r="10031" spans="1:11" x14ac:dyDescent="0.2">
      <c r="A10031" s="287"/>
      <c r="B10031" s="287"/>
      <c r="C10031" s="287"/>
      <c r="D10031" s="287"/>
      <c r="E10031" s="287" t="s">
        <v>2712</v>
      </c>
      <c r="F10031" s="194">
        <v>0</v>
      </c>
      <c r="G10031" s="287"/>
      <c r="H10031" s="552" t="s">
        <v>2713</v>
      </c>
      <c r="I10031" s="552"/>
      <c r="J10031" s="194">
        <v>367.31</v>
      </c>
    </row>
    <row r="10032" spans="1:11" ht="13.5" thickBot="1" x14ac:dyDescent="0.25">
      <c r="A10032" s="196"/>
      <c r="B10032" s="196"/>
      <c r="C10032" s="196"/>
      <c r="D10032" s="196"/>
      <c r="E10032" s="196"/>
      <c r="F10032" s="196"/>
      <c r="G10032" s="196" t="s">
        <v>2714</v>
      </c>
      <c r="H10032" s="198">
        <v>0</v>
      </c>
      <c r="I10032" s="196" t="s">
        <v>2715</v>
      </c>
      <c r="J10032" s="197">
        <v>0</v>
      </c>
    </row>
    <row r="10033" spans="1:11" ht="13.5" thickTop="1" x14ac:dyDescent="0.2">
      <c r="A10033" s="195"/>
      <c r="B10033" s="195"/>
      <c r="C10033" s="195"/>
      <c r="D10033" s="195"/>
      <c r="E10033" s="195"/>
      <c r="F10033" s="195"/>
      <c r="G10033" s="195"/>
      <c r="H10033" s="195"/>
      <c r="I10033" s="195"/>
      <c r="J10033" s="195"/>
    </row>
    <row r="10034" spans="1:11" ht="15" x14ac:dyDescent="0.2">
      <c r="A10034" s="288" t="s">
        <v>8449</v>
      </c>
      <c r="B10034" s="180" t="s">
        <v>2678</v>
      </c>
      <c r="C10034" s="288" t="s">
        <v>2679</v>
      </c>
      <c r="D10034" s="288" t="s">
        <v>2680</v>
      </c>
      <c r="E10034" s="553" t="s">
        <v>2681</v>
      </c>
      <c r="F10034" s="553"/>
      <c r="G10034" s="181" t="s">
        <v>2682</v>
      </c>
      <c r="H10034" s="180" t="s">
        <v>2683</v>
      </c>
      <c r="I10034" s="180" t="s">
        <v>6886</v>
      </c>
      <c r="J10034" s="180" t="s">
        <v>2684</v>
      </c>
      <c r="K10034" s="180" t="s">
        <v>2685</v>
      </c>
    </row>
    <row r="10035" spans="1:11" x14ac:dyDescent="0.2">
      <c r="A10035" s="289" t="s">
        <v>119</v>
      </c>
      <c r="B10035" s="182" t="s">
        <v>5820</v>
      </c>
      <c r="C10035" s="289" t="s">
        <v>2687</v>
      </c>
      <c r="D10035" s="289" t="s">
        <v>2544</v>
      </c>
      <c r="E10035" s="554" t="s">
        <v>3020</v>
      </c>
      <c r="F10035" s="554"/>
      <c r="G10035" s="183" t="s">
        <v>114</v>
      </c>
      <c r="H10035" s="184">
        <v>1</v>
      </c>
      <c r="I10035" s="185"/>
      <c r="J10035" s="185">
        <v>396.74</v>
      </c>
      <c r="K10035" s="185">
        <v>396.74</v>
      </c>
    </row>
    <row r="10036" spans="1:11" ht="25.5" x14ac:dyDescent="0.2">
      <c r="A10036" s="290" t="s">
        <v>2689</v>
      </c>
      <c r="B10036" s="186" t="s">
        <v>2870</v>
      </c>
      <c r="C10036" s="290" t="s">
        <v>2691</v>
      </c>
      <c r="D10036" s="290" t="s">
        <v>2871</v>
      </c>
      <c r="E10036" s="555" t="s">
        <v>2693</v>
      </c>
      <c r="F10036" s="555"/>
      <c r="G10036" s="187" t="s">
        <v>2694</v>
      </c>
      <c r="H10036" s="188">
        <v>0.9</v>
      </c>
      <c r="I10036" s="188"/>
      <c r="J10036" s="189">
        <v>33.79</v>
      </c>
      <c r="K10036" s="189">
        <v>30.41</v>
      </c>
    </row>
    <row r="10037" spans="1:11" ht="25.5" x14ac:dyDescent="0.2">
      <c r="A10037" s="290" t="s">
        <v>2689</v>
      </c>
      <c r="B10037" s="186" t="s">
        <v>2881</v>
      </c>
      <c r="C10037" s="290" t="s">
        <v>2691</v>
      </c>
      <c r="D10037" s="290" t="s">
        <v>2882</v>
      </c>
      <c r="E10037" s="555" t="s">
        <v>2693</v>
      </c>
      <c r="F10037" s="555"/>
      <c r="G10037" s="187" t="s">
        <v>2694</v>
      </c>
      <c r="H10037" s="188">
        <v>0.9</v>
      </c>
      <c r="I10037" s="188"/>
      <c r="J10037" s="189">
        <v>27.68</v>
      </c>
      <c r="K10037" s="189">
        <v>24.91</v>
      </c>
    </row>
    <row r="10038" spans="1:11" x14ac:dyDescent="0.2">
      <c r="A10038" s="291" t="s">
        <v>2697</v>
      </c>
      <c r="B10038" s="190" t="s">
        <v>5821</v>
      </c>
      <c r="C10038" s="291" t="s">
        <v>2687</v>
      </c>
      <c r="D10038" s="291" t="s">
        <v>2544</v>
      </c>
      <c r="E10038" s="556" t="s">
        <v>2700</v>
      </c>
      <c r="F10038" s="556"/>
      <c r="G10038" s="191" t="s">
        <v>48</v>
      </c>
      <c r="H10038" s="192">
        <v>1</v>
      </c>
      <c r="I10038" s="192"/>
      <c r="J10038" s="193">
        <v>341.42</v>
      </c>
      <c r="K10038" s="193">
        <v>341.42</v>
      </c>
    </row>
    <row r="10039" spans="1:11" x14ac:dyDescent="0.2">
      <c r="A10039" s="287"/>
      <c r="B10039" s="287"/>
      <c r="C10039" s="287"/>
      <c r="D10039" s="287"/>
      <c r="E10039" s="287" t="s">
        <v>2709</v>
      </c>
      <c r="F10039" s="194">
        <v>40.58</v>
      </c>
      <c r="G10039" s="287" t="s">
        <v>2710</v>
      </c>
      <c r="H10039" s="194">
        <v>0</v>
      </c>
      <c r="I10039" s="287" t="s">
        <v>2711</v>
      </c>
      <c r="J10039" s="194">
        <v>40.58</v>
      </c>
    </row>
    <row r="10040" spans="1:11" x14ac:dyDescent="0.2">
      <c r="A10040" s="287"/>
      <c r="B10040" s="287"/>
      <c r="C10040" s="287"/>
      <c r="D10040" s="287"/>
      <c r="E10040" s="287" t="s">
        <v>2712</v>
      </c>
      <c r="F10040" s="194">
        <v>0</v>
      </c>
      <c r="G10040" s="287"/>
      <c r="H10040" s="552" t="s">
        <v>2713</v>
      </c>
      <c r="I10040" s="552"/>
      <c r="J10040" s="194">
        <v>396.74</v>
      </c>
    </row>
    <row r="10041" spans="1:11" ht="13.5" thickBot="1" x14ac:dyDescent="0.25">
      <c r="A10041" s="196"/>
      <c r="B10041" s="196"/>
      <c r="C10041" s="196"/>
      <c r="D10041" s="196"/>
      <c r="E10041" s="196"/>
      <c r="F10041" s="196"/>
      <c r="G10041" s="196" t="s">
        <v>2714</v>
      </c>
      <c r="H10041" s="198">
        <v>0</v>
      </c>
      <c r="I10041" s="196" t="s">
        <v>2715</v>
      </c>
      <c r="J10041" s="197">
        <v>0</v>
      </c>
    </row>
    <row r="10042" spans="1:11" ht="13.5" thickTop="1" x14ac:dyDescent="0.2">
      <c r="A10042" s="195"/>
      <c r="B10042" s="195"/>
      <c r="C10042" s="195"/>
      <c r="D10042" s="195"/>
      <c r="E10042" s="195"/>
      <c r="F10042" s="195"/>
      <c r="G10042" s="195"/>
      <c r="H10042" s="195"/>
      <c r="I10042" s="195"/>
      <c r="J10042" s="195"/>
    </row>
    <row r="10043" spans="1:11" ht="15" x14ac:dyDescent="0.2">
      <c r="A10043" s="288" t="s">
        <v>8450</v>
      </c>
      <c r="B10043" s="180" t="s">
        <v>2678</v>
      </c>
      <c r="C10043" s="288" t="s">
        <v>2679</v>
      </c>
      <c r="D10043" s="288" t="s">
        <v>2680</v>
      </c>
      <c r="E10043" s="553" t="s">
        <v>2681</v>
      </c>
      <c r="F10043" s="553"/>
      <c r="G10043" s="181" t="s">
        <v>2682</v>
      </c>
      <c r="H10043" s="180" t="s">
        <v>2683</v>
      </c>
      <c r="I10043" s="180" t="s">
        <v>6886</v>
      </c>
      <c r="J10043" s="180" t="s">
        <v>2684</v>
      </c>
      <c r="K10043" s="180" t="s">
        <v>2685</v>
      </c>
    </row>
    <row r="10044" spans="1:11" x14ac:dyDescent="0.2">
      <c r="A10044" s="289" t="s">
        <v>119</v>
      </c>
      <c r="B10044" s="182" t="s">
        <v>5822</v>
      </c>
      <c r="C10044" s="289" t="s">
        <v>2687</v>
      </c>
      <c r="D10044" s="289" t="s">
        <v>2546</v>
      </c>
      <c r="E10044" s="554" t="s">
        <v>3020</v>
      </c>
      <c r="F10044" s="554"/>
      <c r="G10044" s="183" t="s">
        <v>48</v>
      </c>
      <c r="H10044" s="184">
        <v>1</v>
      </c>
      <c r="I10044" s="185"/>
      <c r="J10044" s="185">
        <v>353.33</v>
      </c>
      <c r="K10044" s="185">
        <v>353.33</v>
      </c>
    </row>
    <row r="10045" spans="1:11" ht="25.5" x14ac:dyDescent="0.2">
      <c r="A10045" s="290" t="s">
        <v>2689</v>
      </c>
      <c r="B10045" s="186" t="s">
        <v>2881</v>
      </c>
      <c r="C10045" s="290" t="s">
        <v>2691</v>
      </c>
      <c r="D10045" s="290" t="s">
        <v>2882</v>
      </c>
      <c r="E10045" s="555" t="s">
        <v>2693</v>
      </c>
      <c r="F10045" s="555"/>
      <c r="G10045" s="187" t="s">
        <v>2694</v>
      </c>
      <c r="H10045" s="188">
        <v>0.9</v>
      </c>
      <c r="I10045" s="188"/>
      <c r="J10045" s="189">
        <v>27.68</v>
      </c>
      <c r="K10045" s="189">
        <v>24.91</v>
      </c>
    </row>
    <row r="10046" spans="1:11" ht="25.5" x14ac:dyDescent="0.2">
      <c r="A10046" s="290" t="s">
        <v>2689</v>
      </c>
      <c r="B10046" s="186" t="s">
        <v>2870</v>
      </c>
      <c r="C10046" s="290" t="s">
        <v>2691</v>
      </c>
      <c r="D10046" s="290" t="s">
        <v>2871</v>
      </c>
      <c r="E10046" s="555" t="s">
        <v>2693</v>
      </c>
      <c r="F10046" s="555"/>
      <c r="G10046" s="187" t="s">
        <v>2694</v>
      </c>
      <c r="H10046" s="188">
        <v>0.9</v>
      </c>
      <c r="I10046" s="188"/>
      <c r="J10046" s="189">
        <v>33.79</v>
      </c>
      <c r="K10046" s="189">
        <v>30.41</v>
      </c>
    </row>
    <row r="10047" spans="1:11" x14ac:dyDescent="0.2">
      <c r="A10047" s="291" t="s">
        <v>2697</v>
      </c>
      <c r="B10047" s="190" t="s">
        <v>7338</v>
      </c>
      <c r="C10047" s="291" t="s">
        <v>2791</v>
      </c>
      <c r="D10047" s="291" t="s">
        <v>7339</v>
      </c>
      <c r="E10047" s="556" t="s">
        <v>2700</v>
      </c>
      <c r="F10047" s="556"/>
      <c r="G10047" s="191" t="s">
        <v>48</v>
      </c>
      <c r="H10047" s="192">
        <v>1</v>
      </c>
      <c r="I10047" s="192"/>
      <c r="J10047" s="193">
        <v>298.01</v>
      </c>
      <c r="K10047" s="193">
        <v>298.01</v>
      </c>
    </row>
    <row r="10048" spans="1:11" x14ac:dyDescent="0.2">
      <c r="A10048" s="287"/>
      <c r="B10048" s="287"/>
      <c r="C10048" s="287"/>
      <c r="D10048" s="287"/>
      <c r="E10048" s="287" t="s">
        <v>2709</v>
      </c>
      <c r="F10048" s="194">
        <v>40.58</v>
      </c>
      <c r="G10048" s="287" t="s">
        <v>2710</v>
      </c>
      <c r="H10048" s="194">
        <v>0</v>
      </c>
      <c r="I10048" s="287" t="s">
        <v>2711</v>
      </c>
      <c r="J10048" s="194">
        <v>40.58</v>
      </c>
    </row>
    <row r="10049" spans="1:11" x14ac:dyDescent="0.2">
      <c r="A10049" s="287"/>
      <c r="B10049" s="287"/>
      <c r="C10049" s="287"/>
      <c r="D10049" s="287"/>
      <c r="E10049" s="287" t="s">
        <v>2712</v>
      </c>
      <c r="F10049" s="194">
        <v>0</v>
      </c>
      <c r="G10049" s="287"/>
      <c r="H10049" s="552" t="s">
        <v>2713</v>
      </c>
      <c r="I10049" s="552"/>
      <c r="J10049" s="194">
        <v>353.33</v>
      </c>
    </row>
    <row r="10050" spans="1:11" ht="13.5" thickBot="1" x14ac:dyDescent="0.25">
      <c r="A10050" s="196"/>
      <c r="B10050" s="196"/>
      <c r="C10050" s="196"/>
      <c r="D10050" s="196"/>
      <c r="E10050" s="196"/>
      <c r="F10050" s="196"/>
      <c r="G10050" s="196" t="s">
        <v>2714</v>
      </c>
      <c r="H10050" s="198">
        <v>0</v>
      </c>
      <c r="I10050" s="196" t="s">
        <v>2715</v>
      </c>
      <c r="J10050" s="197">
        <v>0</v>
      </c>
    </row>
    <row r="10051" spans="1:11" ht="13.5" thickTop="1" x14ac:dyDescent="0.2">
      <c r="A10051" s="195"/>
      <c r="B10051" s="195"/>
      <c r="C10051" s="195"/>
      <c r="D10051" s="195"/>
      <c r="E10051" s="195"/>
      <c r="F10051" s="195"/>
      <c r="G10051" s="195"/>
      <c r="H10051" s="195"/>
      <c r="I10051" s="195"/>
      <c r="J10051" s="195"/>
    </row>
    <row r="10052" spans="1:11" ht="15" x14ac:dyDescent="0.2">
      <c r="A10052" s="288" t="s">
        <v>8451</v>
      </c>
      <c r="B10052" s="180" t="s">
        <v>2678</v>
      </c>
      <c r="C10052" s="288" t="s">
        <v>2679</v>
      </c>
      <c r="D10052" s="288" t="s">
        <v>2680</v>
      </c>
      <c r="E10052" s="553" t="s">
        <v>2681</v>
      </c>
      <c r="F10052" s="553"/>
      <c r="G10052" s="181" t="s">
        <v>2682</v>
      </c>
      <c r="H10052" s="180" t="s">
        <v>2683</v>
      </c>
      <c r="I10052" s="180" t="s">
        <v>6886</v>
      </c>
      <c r="J10052" s="180" t="s">
        <v>2684</v>
      </c>
      <c r="K10052" s="180" t="s">
        <v>2685</v>
      </c>
    </row>
    <row r="10053" spans="1:11" x14ac:dyDescent="0.2">
      <c r="A10053" s="289" t="s">
        <v>119</v>
      </c>
      <c r="B10053" s="182" t="s">
        <v>5823</v>
      </c>
      <c r="C10053" s="289" t="s">
        <v>2687</v>
      </c>
      <c r="D10053" s="289" t="s">
        <v>2545</v>
      </c>
      <c r="E10053" s="554" t="s">
        <v>3020</v>
      </c>
      <c r="F10053" s="554"/>
      <c r="G10053" s="183" t="s">
        <v>114</v>
      </c>
      <c r="H10053" s="184">
        <v>1</v>
      </c>
      <c r="I10053" s="185"/>
      <c r="J10053" s="185">
        <v>361.51</v>
      </c>
      <c r="K10053" s="185">
        <v>361.51</v>
      </c>
    </row>
    <row r="10054" spans="1:11" ht="25.5" x14ac:dyDescent="0.2">
      <c r="A10054" s="290" t="s">
        <v>2689</v>
      </c>
      <c r="B10054" s="186" t="s">
        <v>2870</v>
      </c>
      <c r="C10054" s="290" t="s">
        <v>2691</v>
      </c>
      <c r="D10054" s="290" t="s">
        <v>2871</v>
      </c>
      <c r="E10054" s="555" t="s">
        <v>2693</v>
      </c>
      <c r="F10054" s="555"/>
      <c r="G10054" s="187" t="s">
        <v>2694</v>
      </c>
      <c r="H10054" s="188">
        <v>0.95</v>
      </c>
      <c r="I10054" s="188"/>
      <c r="J10054" s="189">
        <v>33.79</v>
      </c>
      <c r="K10054" s="189">
        <v>32.1</v>
      </c>
    </row>
    <row r="10055" spans="1:11" ht="25.5" x14ac:dyDescent="0.2">
      <c r="A10055" s="290" t="s">
        <v>2689</v>
      </c>
      <c r="B10055" s="186" t="s">
        <v>2881</v>
      </c>
      <c r="C10055" s="290" t="s">
        <v>2691</v>
      </c>
      <c r="D10055" s="290" t="s">
        <v>2882</v>
      </c>
      <c r="E10055" s="555" t="s">
        <v>2693</v>
      </c>
      <c r="F10055" s="555"/>
      <c r="G10055" s="187" t="s">
        <v>2694</v>
      </c>
      <c r="H10055" s="188">
        <v>0.95</v>
      </c>
      <c r="I10055" s="188"/>
      <c r="J10055" s="189">
        <v>27.68</v>
      </c>
      <c r="K10055" s="189">
        <v>26.29</v>
      </c>
    </row>
    <row r="10056" spans="1:11" x14ac:dyDescent="0.2">
      <c r="A10056" s="291" t="s">
        <v>2697</v>
      </c>
      <c r="B10056" s="190" t="s">
        <v>5824</v>
      </c>
      <c r="C10056" s="291" t="s">
        <v>2687</v>
      </c>
      <c r="D10056" s="291" t="s">
        <v>2545</v>
      </c>
      <c r="E10056" s="556" t="s">
        <v>2700</v>
      </c>
      <c r="F10056" s="556"/>
      <c r="G10056" s="191" t="s">
        <v>48</v>
      </c>
      <c r="H10056" s="192">
        <v>1</v>
      </c>
      <c r="I10056" s="192"/>
      <c r="J10056" s="193">
        <v>303.12</v>
      </c>
      <c r="K10056" s="193">
        <v>303.12</v>
      </c>
    </row>
    <row r="10057" spans="1:11" x14ac:dyDescent="0.2">
      <c r="A10057" s="287"/>
      <c r="B10057" s="287"/>
      <c r="C10057" s="287"/>
      <c r="D10057" s="287"/>
      <c r="E10057" s="287" t="s">
        <v>2709</v>
      </c>
      <c r="F10057" s="194">
        <v>42.83</v>
      </c>
      <c r="G10057" s="287" t="s">
        <v>2710</v>
      </c>
      <c r="H10057" s="194">
        <v>0</v>
      </c>
      <c r="I10057" s="287" t="s">
        <v>2711</v>
      </c>
      <c r="J10057" s="194">
        <v>42.83</v>
      </c>
    </row>
    <row r="10058" spans="1:11" x14ac:dyDescent="0.2">
      <c r="A10058" s="287"/>
      <c r="B10058" s="287"/>
      <c r="C10058" s="287"/>
      <c r="D10058" s="287"/>
      <c r="E10058" s="287" t="s">
        <v>2712</v>
      </c>
      <c r="F10058" s="194">
        <v>0</v>
      </c>
      <c r="G10058" s="287"/>
      <c r="H10058" s="552" t="s">
        <v>2713</v>
      </c>
      <c r="I10058" s="552"/>
      <c r="J10058" s="194">
        <v>361.51</v>
      </c>
    </row>
    <row r="10059" spans="1:11" ht="13.5" thickBot="1" x14ac:dyDescent="0.25">
      <c r="A10059" s="196"/>
      <c r="B10059" s="196"/>
      <c r="C10059" s="196"/>
      <c r="D10059" s="196"/>
      <c r="E10059" s="196"/>
      <c r="F10059" s="196"/>
      <c r="G10059" s="196" t="s">
        <v>2714</v>
      </c>
      <c r="H10059" s="198">
        <v>0</v>
      </c>
      <c r="I10059" s="196" t="s">
        <v>2715</v>
      </c>
      <c r="J10059" s="197">
        <v>0</v>
      </c>
    </row>
    <row r="10060" spans="1:11" ht="13.5" thickTop="1" x14ac:dyDescent="0.2">
      <c r="A10060" s="195"/>
      <c r="B10060" s="195"/>
      <c r="C10060" s="195"/>
      <c r="D10060" s="195"/>
      <c r="E10060" s="195"/>
      <c r="F10060" s="195"/>
      <c r="G10060" s="195"/>
      <c r="H10060" s="195"/>
      <c r="I10060" s="195"/>
      <c r="J10060" s="195"/>
    </row>
    <row r="10061" spans="1:11" ht="15" x14ac:dyDescent="0.2">
      <c r="A10061" s="288" t="s">
        <v>8452</v>
      </c>
      <c r="B10061" s="180" t="s">
        <v>2678</v>
      </c>
      <c r="C10061" s="288" t="s">
        <v>2679</v>
      </c>
      <c r="D10061" s="288" t="s">
        <v>2680</v>
      </c>
      <c r="E10061" s="553" t="s">
        <v>2681</v>
      </c>
      <c r="F10061" s="553"/>
      <c r="G10061" s="181" t="s">
        <v>2682</v>
      </c>
      <c r="H10061" s="180" t="s">
        <v>2683</v>
      </c>
      <c r="I10061" s="180" t="s">
        <v>6886</v>
      </c>
      <c r="J10061" s="180" t="s">
        <v>2684</v>
      </c>
      <c r="K10061" s="180" t="s">
        <v>2685</v>
      </c>
    </row>
    <row r="10062" spans="1:11" x14ac:dyDescent="0.2">
      <c r="A10062" s="289" t="s">
        <v>119</v>
      </c>
      <c r="B10062" s="182" t="s">
        <v>5825</v>
      </c>
      <c r="C10062" s="289" t="s">
        <v>2687</v>
      </c>
      <c r="D10062" s="289" t="s">
        <v>2547</v>
      </c>
      <c r="E10062" s="554" t="s">
        <v>3020</v>
      </c>
      <c r="F10062" s="554"/>
      <c r="G10062" s="183" t="s">
        <v>114</v>
      </c>
      <c r="H10062" s="184">
        <v>1</v>
      </c>
      <c r="I10062" s="185"/>
      <c r="J10062" s="185">
        <v>414.38</v>
      </c>
      <c r="K10062" s="185">
        <v>414.38</v>
      </c>
    </row>
    <row r="10063" spans="1:11" ht="25.5" x14ac:dyDescent="0.2">
      <c r="A10063" s="290" t="s">
        <v>2689</v>
      </c>
      <c r="B10063" s="186" t="s">
        <v>2870</v>
      </c>
      <c r="C10063" s="290" t="s">
        <v>2691</v>
      </c>
      <c r="D10063" s="290" t="s">
        <v>2871</v>
      </c>
      <c r="E10063" s="555" t="s">
        <v>2693</v>
      </c>
      <c r="F10063" s="555"/>
      <c r="G10063" s="187" t="s">
        <v>2694</v>
      </c>
      <c r="H10063" s="188">
        <v>0.95</v>
      </c>
      <c r="I10063" s="188"/>
      <c r="J10063" s="189">
        <v>33.79</v>
      </c>
      <c r="K10063" s="189">
        <v>32.1</v>
      </c>
    </row>
    <row r="10064" spans="1:11" ht="25.5" x14ac:dyDescent="0.2">
      <c r="A10064" s="290" t="s">
        <v>2689</v>
      </c>
      <c r="B10064" s="186" t="s">
        <v>2881</v>
      </c>
      <c r="C10064" s="290" t="s">
        <v>2691</v>
      </c>
      <c r="D10064" s="290" t="s">
        <v>2882</v>
      </c>
      <c r="E10064" s="555" t="s">
        <v>2693</v>
      </c>
      <c r="F10064" s="555"/>
      <c r="G10064" s="187" t="s">
        <v>2694</v>
      </c>
      <c r="H10064" s="188">
        <v>0.95</v>
      </c>
      <c r="I10064" s="188"/>
      <c r="J10064" s="189">
        <v>27.68</v>
      </c>
      <c r="K10064" s="189">
        <v>26.29</v>
      </c>
    </row>
    <row r="10065" spans="1:11" x14ac:dyDescent="0.2">
      <c r="A10065" s="291" t="s">
        <v>2697</v>
      </c>
      <c r="B10065" s="190" t="s">
        <v>5826</v>
      </c>
      <c r="C10065" s="291" t="s">
        <v>2687</v>
      </c>
      <c r="D10065" s="291" t="s">
        <v>2547</v>
      </c>
      <c r="E10065" s="556" t="s">
        <v>2700</v>
      </c>
      <c r="F10065" s="556"/>
      <c r="G10065" s="191" t="s">
        <v>48</v>
      </c>
      <c r="H10065" s="192">
        <v>1</v>
      </c>
      <c r="I10065" s="192"/>
      <c r="J10065" s="193">
        <v>355.99</v>
      </c>
      <c r="K10065" s="193">
        <v>355.99</v>
      </c>
    </row>
    <row r="10066" spans="1:11" x14ac:dyDescent="0.2">
      <c r="A10066" s="287"/>
      <c r="B10066" s="287"/>
      <c r="C10066" s="287"/>
      <c r="D10066" s="287"/>
      <c r="E10066" s="287" t="s">
        <v>2709</v>
      </c>
      <c r="F10066" s="194">
        <v>42.83</v>
      </c>
      <c r="G10066" s="287" t="s">
        <v>2710</v>
      </c>
      <c r="H10066" s="194">
        <v>0</v>
      </c>
      <c r="I10066" s="287" t="s">
        <v>2711</v>
      </c>
      <c r="J10066" s="194">
        <v>42.83</v>
      </c>
    </row>
    <row r="10067" spans="1:11" x14ac:dyDescent="0.2">
      <c r="A10067" s="287"/>
      <c r="B10067" s="287"/>
      <c r="C10067" s="287"/>
      <c r="D10067" s="287"/>
      <c r="E10067" s="287" t="s">
        <v>2712</v>
      </c>
      <c r="F10067" s="194">
        <v>0</v>
      </c>
      <c r="G10067" s="287"/>
      <c r="H10067" s="552" t="s">
        <v>2713</v>
      </c>
      <c r="I10067" s="552"/>
      <c r="J10067" s="194">
        <v>414.38</v>
      </c>
    </row>
    <row r="10068" spans="1:11" ht="13.5" thickBot="1" x14ac:dyDescent="0.25">
      <c r="A10068" s="196"/>
      <c r="B10068" s="196"/>
      <c r="C10068" s="196"/>
      <c r="D10068" s="196"/>
      <c r="E10068" s="196"/>
      <c r="F10068" s="196"/>
      <c r="G10068" s="196" t="s">
        <v>2714</v>
      </c>
      <c r="H10068" s="198">
        <v>0</v>
      </c>
      <c r="I10068" s="196" t="s">
        <v>2715</v>
      </c>
      <c r="J10068" s="197">
        <v>0</v>
      </c>
    </row>
    <row r="10069" spans="1:11" ht="13.5" thickTop="1" x14ac:dyDescent="0.2">
      <c r="A10069" s="195"/>
      <c r="B10069" s="195"/>
      <c r="C10069" s="195"/>
      <c r="D10069" s="195"/>
      <c r="E10069" s="195"/>
      <c r="F10069" s="195"/>
      <c r="G10069" s="195"/>
      <c r="H10069" s="195"/>
      <c r="I10069" s="195"/>
      <c r="J10069" s="195"/>
    </row>
    <row r="10070" spans="1:11" ht="15" x14ac:dyDescent="0.2">
      <c r="A10070" s="288" t="s">
        <v>8453</v>
      </c>
      <c r="B10070" s="180" t="s">
        <v>2678</v>
      </c>
      <c r="C10070" s="288" t="s">
        <v>2679</v>
      </c>
      <c r="D10070" s="288" t="s">
        <v>2680</v>
      </c>
      <c r="E10070" s="553" t="s">
        <v>2681</v>
      </c>
      <c r="F10070" s="553"/>
      <c r="G10070" s="181" t="s">
        <v>2682</v>
      </c>
      <c r="H10070" s="180" t="s">
        <v>2683</v>
      </c>
      <c r="I10070" s="180" t="s">
        <v>6886</v>
      </c>
      <c r="J10070" s="180" t="s">
        <v>2684</v>
      </c>
      <c r="K10070" s="180" t="s">
        <v>2685</v>
      </c>
    </row>
    <row r="10071" spans="1:11" x14ac:dyDescent="0.2">
      <c r="A10071" s="289" t="s">
        <v>119</v>
      </c>
      <c r="B10071" s="182" t="s">
        <v>5827</v>
      </c>
      <c r="C10071" s="289" t="s">
        <v>2687</v>
      </c>
      <c r="D10071" s="289" t="s">
        <v>2548</v>
      </c>
      <c r="E10071" s="554" t="s">
        <v>3020</v>
      </c>
      <c r="F10071" s="554"/>
      <c r="G10071" s="183" t="s">
        <v>114</v>
      </c>
      <c r="H10071" s="184">
        <v>1</v>
      </c>
      <c r="I10071" s="185"/>
      <c r="J10071" s="185">
        <v>556.59</v>
      </c>
      <c r="K10071" s="185">
        <v>556.59</v>
      </c>
    </row>
    <row r="10072" spans="1:11" ht="25.5" x14ac:dyDescent="0.2">
      <c r="A10072" s="290" t="s">
        <v>2689</v>
      </c>
      <c r="B10072" s="186" t="s">
        <v>2870</v>
      </c>
      <c r="C10072" s="290" t="s">
        <v>2691</v>
      </c>
      <c r="D10072" s="290" t="s">
        <v>2871</v>
      </c>
      <c r="E10072" s="555" t="s">
        <v>2693</v>
      </c>
      <c r="F10072" s="555"/>
      <c r="G10072" s="187" t="s">
        <v>2694</v>
      </c>
      <c r="H10072" s="188">
        <v>0.95</v>
      </c>
      <c r="I10072" s="188"/>
      <c r="J10072" s="189">
        <v>33.79</v>
      </c>
      <c r="K10072" s="189">
        <v>32.1</v>
      </c>
    </row>
    <row r="10073" spans="1:11" ht="25.5" x14ac:dyDescent="0.2">
      <c r="A10073" s="290" t="s">
        <v>2689</v>
      </c>
      <c r="B10073" s="186" t="s">
        <v>2881</v>
      </c>
      <c r="C10073" s="290" t="s">
        <v>2691</v>
      </c>
      <c r="D10073" s="290" t="s">
        <v>2882</v>
      </c>
      <c r="E10073" s="555" t="s">
        <v>2693</v>
      </c>
      <c r="F10073" s="555"/>
      <c r="G10073" s="187" t="s">
        <v>2694</v>
      </c>
      <c r="H10073" s="188">
        <v>0.95</v>
      </c>
      <c r="I10073" s="188"/>
      <c r="J10073" s="189">
        <v>27.68</v>
      </c>
      <c r="K10073" s="189">
        <v>26.29</v>
      </c>
    </row>
    <row r="10074" spans="1:11" x14ac:dyDescent="0.2">
      <c r="A10074" s="291" t="s">
        <v>2697</v>
      </c>
      <c r="B10074" s="190" t="s">
        <v>7340</v>
      </c>
      <c r="C10074" s="291" t="s">
        <v>2791</v>
      </c>
      <c r="D10074" s="291" t="s">
        <v>7341</v>
      </c>
      <c r="E10074" s="556" t="s">
        <v>2700</v>
      </c>
      <c r="F10074" s="556"/>
      <c r="G10074" s="191" t="s">
        <v>48</v>
      </c>
      <c r="H10074" s="192">
        <v>1</v>
      </c>
      <c r="I10074" s="192"/>
      <c r="J10074" s="193">
        <v>498.2</v>
      </c>
      <c r="K10074" s="193">
        <v>498.2</v>
      </c>
    </row>
    <row r="10075" spans="1:11" x14ac:dyDescent="0.2">
      <c r="A10075" s="287"/>
      <c r="B10075" s="287"/>
      <c r="C10075" s="287"/>
      <c r="D10075" s="287"/>
      <c r="E10075" s="287" t="s">
        <v>2709</v>
      </c>
      <c r="F10075" s="194">
        <v>42.83</v>
      </c>
      <c r="G10075" s="287" t="s">
        <v>2710</v>
      </c>
      <c r="H10075" s="194">
        <v>0</v>
      </c>
      <c r="I10075" s="287" t="s">
        <v>2711</v>
      </c>
      <c r="J10075" s="194">
        <v>42.83</v>
      </c>
    </row>
    <row r="10076" spans="1:11" x14ac:dyDescent="0.2">
      <c r="A10076" s="287"/>
      <c r="B10076" s="287"/>
      <c r="C10076" s="287"/>
      <c r="D10076" s="287"/>
      <c r="E10076" s="287" t="s">
        <v>2712</v>
      </c>
      <c r="F10076" s="194">
        <v>0</v>
      </c>
      <c r="G10076" s="287"/>
      <c r="H10076" s="552" t="s">
        <v>2713</v>
      </c>
      <c r="I10076" s="552"/>
      <c r="J10076" s="194">
        <v>556.59</v>
      </c>
    </row>
    <row r="10077" spans="1:11" ht="13.5" thickBot="1" x14ac:dyDescent="0.25">
      <c r="A10077" s="196"/>
      <c r="B10077" s="196"/>
      <c r="C10077" s="196"/>
      <c r="D10077" s="196"/>
      <c r="E10077" s="196"/>
      <c r="F10077" s="196"/>
      <c r="G10077" s="196" t="s">
        <v>2714</v>
      </c>
      <c r="H10077" s="198">
        <v>0</v>
      </c>
      <c r="I10077" s="196" t="s">
        <v>2715</v>
      </c>
      <c r="J10077" s="197">
        <v>0</v>
      </c>
    </row>
    <row r="10078" spans="1:11" ht="13.5" thickTop="1" x14ac:dyDescent="0.2">
      <c r="A10078" s="195"/>
      <c r="B10078" s="195"/>
      <c r="C10078" s="195"/>
      <c r="D10078" s="195"/>
      <c r="E10078" s="195"/>
      <c r="F10078" s="195"/>
      <c r="G10078" s="195"/>
      <c r="H10078" s="195"/>
      <c r="I10078" s="195"/>
      <c r="J10078" s="195"/>
    </row>
    <row r="10079" spans="1:11" ht="15" x14ac:dyDescent="0.2">
      <c r="A10079" s="288" t="s">
        <v>8454</v>
      </c>
      <c r="B10079" s="180" t="s">
        <v>2678</v>
      </c>
      <c r="C10079" s="288" t="s">
        <v>2679</v>
      </c>
      <c r="D10079" s="288" t="s">
        <v>2680</v>
      </c>
      <c r="E10079" s="553" t="s">
        <v>2681</v>
      </c>
      <c r="F10079" s="553"/>
      <c r="G10079" s="181" t="s">
        <v>2682</v>
      </c>
      <c r="H10079" s="180" t="s">
        <v>2683</v>
      </c>
      <c r="I10079" s="180" t="s">
        <v>6886</v>
      </c>
      <c r="J10079" s="180" t="s">
        <v>2684</v>
      </c>
      <c r="K10079" s="180" t="s">
        <v>2685</v>
      </c>
    </row>
    <row r="10080" spans="1:11" x14ac:dyDescent="0.2">
      <c r="A10080" s="289" t="s">
        <v>119</v>
      </c>
      <c r="B10080" s="182" t="s">
        <v>5828</v>
      </c>
      <c r="C10080" s="289" t="s">
        <v>2687</v>
      </c>
      <c r="D10080" s="289" t="s">
        <v>5829</v>
      </c>
      <c r="E10080" s="554" t="s">
        <v>3020</v>
      </c>
      <c r="F10080" s="554"/>
      <c r="G10080" s="183" t="s">
        <v>48</v>
      </c>
      <c r="H10080" s="184">
        <v>1</v>
      </c>
      <c r="I10080" s="185"/>
      <c r="J10080" s="185">
        <v>354.74</v>
      </c>
      <c r="K10080" s="185">
        <v>354.74</v>
      </c>
    </row>
    <row r="10081" spans="1:11" ht="25.5" x14ac:dyDescent="0.2">
      <c r="A10081" s="290" t="s">
        <v>2689</v>
      </c>
      <c r="B10081" s="186" t="s">
        <v>2881</v>
      </c>
      <c r="C10081" s="290" t="s">
        <v>2691</v>
      </c>
      <c r="D10081" s="290" t="s">
        <v>2882</v>
      </c>
      <c r="E10081" s="555" t="s">
        <v>2693</v>
      </c>
      <c r="F10081" s="555"/>
      <c r="G10081" s="187" t="s">
        <v>2694</v>
      </c>
      <c r="H10081" s="188">
        <v>1.2</v>
      </c>
      <c r="I10081" s="188"/>
      <c r="J10081" s="189">
        <v>27.68</v>
      </c>
      <c r="K10081" s="189">
        <v>33.21</v>
      </c>
    </row>
    <row r="10082" spans="1:11" ht="25.5" x14ac:dyDescent="0.2">
      <c r="A10082" s="290" t="s">
        <v>2689</v>
      </c>
      <c r="B10082" s="186" t="s">
        <v>2870</v>
      </c>
      <c r="C10082" s="290" t="s">
        <v>2691</v>
      </c>
      <c r="D10082" s="290" t="s">
        <v>2871</v>
      </c>
      <c r="E10082" s="555" t="s">
        <v>2693</v>
      </c>
      <c r="F10082" s="555"/>
      <c r="G10082" s="187" t="s">
        <v>2694</v>
      </c>
      <c r="H10082" s="188">
        <v>1.2</v>
      </c>
      <c r="I10082" s="188"/>
      <c r="J10082" s="189">
        <v>33.79</v>
      </c>
      <c r="K10082" s="189">
        <v>40.54</v>
      </c>
    </row>
    <row r="10083" spans="1:11" x14ac:dyDescent="0.2">
      <c r="A10083" s="291" t="s">
        <v>2697</v>
      </c>
      <c r="B10083" s="190" t="s">
        <v>7342</v>
      </c>
      <c r="C10083" s="291" t="s">
        <v>2691</v>
      </c>
      <c r="D10083" s="291" t="s">
        <v>7343</v>
      </c>
      <c r="E10083" s="556" t="s">
        <v>2700</v>
      </c>
      <c r="F10083" s="556"/>
      <c r="G10083" s="191" t="s">
        <v>48</v>
      </c>
      <c r="H10083" s="192">
        <v>1</v>
      </c>
      <c r="I10083" s="192"/>
      <c r="J10083" s="193">
        <v>280.99</v>
      </c>
      <c r="K10083" s="193">
        <v>280.99</v>
      </c>
    </row>
    <row r="10084" spans="1:11" x14ac:dyDescent="0.2">
      <c r="A10084" s="287"/>
      <c r="B10084" s="287"/>
      <c r="C10084" s="287"/>
      <c r="D10084" s="287"/>
      <c r="E10084" s="287" t="s">
        <v>2709</v>
      </c>
      <c r="F10084" s="194">
        <v>54.1</v>
      </c>
      <c r="G10084" s="287" t="s">
        <v>2710</v>
      </c>
      <c r="H10084" s="194">
        <v>0</v>
      </c>
      <c r="I10084" s="287" t="s">
        <v>2711</v>
      </c>
      <c r="J10084" s="194">
        <v>54.1</v>
      </c>
    </row>
    <row r="10085" spans="1:11" x14ac:dyDescent="0.2">
      <c r="A10085" s="287"/>
      <c r="B10085" s="287"/>
      <c r="C10085" s="287"/>
      <c r="D10085" s="287"/>
      <c r="E10085" s="287" t="s">
        <v>2712</v>
      </c>
      <c r="F10085" s="194">
        <v>0</v>
      </c>
      <c r="G10085" s="287"/>
      <c r="H10085" s="552" t="s">
        <v>2713</v>
      </c>
      <c r="I10085" s="552"/>
      <c r="J10085" s="194">
        <v>354.74</v>
      </c>
    </row>
    <row r="10086" spans="1:11" ht="13.5" thickBot="1" x14ac:dyDescent="0.25">
      <c r="A10086" s="196"/>
      <c r="B10086" s="196"/>
      <c r="C10086" s="196"/>
      <c r="D10086" s="196"/>
      <c r="E10086" s="196"/>
      <c r="F10086" s="196"/>
      <c r="G10086" s="196" t="s">
        <v>2714</v>
      </c>
      <c r="H10086" s="198">
        <v>0</v>
      </c>
      <c r="I10086" s="196" t="s">
        <v>2715</v>
      </c>
      <c r="J10086" s="197">
        <v>0</v>
      </c>
    </row>
    <row r="10087" spans="1:11" ht="13.5" thickTop="1" x14ac:dyDescent="0.2">
      <c r="A10087" s="195"/>
      <c r="B10087" s="195"/>
      <c r="C10087" s="195"/>
      <c r="D10087" s="195"/>
      <c r="E10087" s="195"/>
      <c r="F10087" s="195"/>
      <c r="G10087" s="195"/>
      <c r="H10087" s="195"/>
      <c r="I10087" s="195"/>
      <c r="J10087" s="195"/>
    </row>
    <row r="10088" spans="1:11" ht="15" x14ac:dyDescent="0.2">
      <c r="A10088" s="288" t="s">
        <v>8455</v>
      </c>
      <c r="B10088" s="180" t="s">
        <v>2678</v>
      </c>
      <c r="C10088" s="288" t="s">
        <v>2679</v>
      </c>
      <c r="D10088" s="288" t="s">
        <v>2680</v>
      </c>
      <c r="E10088" s="553" t="s">
        <v>2681</v>
      </c>
      <c r="F10088" s="553"/>
      <c r="G10088" s="181" t="s">
        <v>2682</v>
      </c>
      <c r="H10088" s="180" t="s">
        <v>2683</v>
      </c>
      <c r="I10088" s="180" t="s">
        <v>6886</v>
      </c>
      <c r="J10088" s="180" t="s">
        <v>2684</v>
      </c>
      <c r="K10088" s="180" t="s">
        <v>2685</v>
      </c>
    </row>
    <row r="10089" spans="1:11" x14ac:dyDescent="0.2">
      <c r="A10089" s="289" t="s">
        <v>119</v>
      </c>
      <c r="B10089" s="182" t="s">
        <v>5830</v>
      </c>
      <c r="C10089" s="289" t="s">
        <v>2687</v>
      </c>
      <c r="D10089" s="289" t="s">
        <v>5831</v>
      </c>
      <c r="E10089" s="554" t="s">
        <v>3020</v>
      </c>
      <c r="F10089" s="554"/>
      <c r="G10089" s="183" t="s">
        <v>114</v>
      </c>
      <c r="H10089" s="184">
        <v>1</v>
      </c>
      <c r="I10089" s="185"/>
      <c r="J10089" s="185">
        <v>630.71</v>
      </c>
      <c r="K10089" s="185">
        <v>630.71</v>
      </c>
    </row>
    <row r="10090" spans="1:11" ht="25.5" x14ac:dyDescent="0.2">
      <c r="A10090" s="290" t="s">
        <v>2689</v>
      </c>
      <c r="B10090" s="186" t="s">
        <v>2870</v>
      </c>
      <c r="C10090" s="290" t="s">
        <v>2691</v>
      </c>
      <c r="D10090" s="290" t="s">
        <v>2871</v>
      </c>
      <c r="E10090" s="555" t="s">
        <v>2693</v>
      </c>
      <c r="F10090" s="555"/>
      <c r="G10090" s="187" t="s">
        <v>2694</v>
      </c>
      <c r="H10090" s="188">
        <v>1.2</v>
      </c>
      <c r="I10090" s="188"/>
      <c r="J10090" s="189">
        <v>33.79</v>
      </c>
      <c r="K10090" s="189">
        <v>40.54</v>
      </c>
    </row>
    <row r="10091" spans="1:11" ht="25.5" x14ac:dyDescent="0.2">
      <c r="A10091" s="290" t="s">
        <v>2689</v>
      </c>
      <c r="B10091" s="186" t="s">
        <v>2881</v>
      </c>
      <c r="C10091" s="290" t="s">
        <v>2691</v>
      </c>
      <c r="D10091" s="290" t="s">
        <v>2882</v>
      </c>
      <c r="E10091" s="555" t="s">
        <v>2693</v>
      </c>
      <c r="F10091" s="555"/>
      <c r="G10091" s="187" t="s">
        <v>2694</v>
      </c>
      <c r="H10091" s="188">
        <v>1.2</v>
      </c>
      <c r="I10091" s="188"/>
      <c r="J10091" s="189">
        <v>27.68</v>
      </c>
      <c r="K10091" s="189">
        <v>33.21</v>
      </c>
    </row>
    <row r="10092" spans="1:11" x14ac:dyDescent="0.2">
      <c r="A10092" s="291" t="s">
        <v>2697</v>
      </c>
      <c r="B10092" s="190" t="s">
        <v>7344</v>
      </c>
      <c r="C10092" s="291" t="s">
        <v>2791</v>
      </c>
      <c r="D10092" s="291" t="s">
        <v>7345</v>
      </c>
      <c r="E10092" s="556" t="s">
        <v>2700</v>
      </c>
      <c r="F10092" s="556"/>
      <c r="G10092" s="191" t="s">
        <v>48</v>
      </c>
      <c r="H10092" s="192">
        <v>1</v>
      </c>
      <c r="I10092" s="192"/>
      <c r="J10092" s="193">
        <v>556.96</v>
      </c>
      <c r="K10092" s="193">
        <v>556.96</v>
      </c>
    </row>
    <row r="10093" spans="1:11" x14ac:dyDescent="0.2">
      <c r="A10093" s="287"/>
      <c r="B10093" s="287"/>
      <c r="C10093" s="287"/>
      <c r="D10093" s="287"/>
      <c r="E10093" s="287" t="s">
        <v>2709</v>
      </c>
      <c r="F10093" s="194">
        <v>54.1</v>
      </c>
      <c r="G10093" s="287" t="s">
        <v>2710</v>
      </c>
      <c r="H10093" s="194">
        <v>0</v>
      </c>
      <c r="I10093" s="287" t="s">
        <v>2711</v>
      </c>
      <c r="J10093" s="194">
        <v>54.1</v>
      </c>
    </row>
    <row r="10094" spans="1:11" x14ac:dyDescent="0.2">
      <c r="A10094" s="287"/>
      <c r="B10094" s="287"/>
      <c r="C10094" s="287"/>
      <c r="D10094" s="287"/>
      <c r="E10094" s="287" t="s">
        <v>2712</v>
      </c>
      <c r="F10094" s="194">
        <v>0</v>
      </c>
      <c r="G10094" s="287"/>
      <c r="H10094" s="552" t="s">
        <v>2713</v>
      </c>
      <c r="I10094" s="552"/>
      <c r="J10094" s="194">
        <v>630.71</v>
      </c>
    </row>
    <row r="10095" spans="1:11" ht="13.5" thickBot="1" x14ac:dyDescent="0.25">
      <c r="A10095" s="196"/>
      <c r="B10095" s="196"/>
      <c r="C10095" s="196"/>
      <c r="D10095" s="196"/>
      <c r="E10095" s="196"/>
      <c r="F10095" s="196"/>
      <c r="G10095" s="196" t="s">
        <v>2714</v>
      </c>
      <c r="H10095" s="198">
        <v>0</v>
      </c>
      <c r="I10095" s="196" t="s">
        <v>2715</v>
      </c>
      <c r="J10095" s="197">
        <v>0</v>
      </c>
    </row>
    <row r="10096" spans="1:11" ht="13.5" thickTop="1" x14ac:dyDescent="0.2">
      <c r="A10096" s="195"/>
      <c r="B10096" s="195"/>
      <c r="C10096" s="195"/>
      <c r="D10096" s="195"/>
      <c r="E10096" s="195"/>
      <c r="F10096" s="195"/>
      <c r="G10096" s="195"/>
      <c r="H10096" s="195"/>
      <c r="I10096" s="195"/>
      <c r="J10096" s="195"/>
    </row>
    <row r="10097" spans="1:11" ht="15" x14ac:dyDescent="0.2">
      <c r="A10097" s="288" t="s">
        <v>8456</v>
      </c>
      <c r="B10097" s="180" t="s">
        <v>2678</v>
      </c>
      <c r="C10097" s="288" t="s">
        <v>2679</v>
      </c>
      <c r="D10097" s="288" t="s">
        <v>2680</v>
      </c>
      <c r="E10097" s="553" t="s">
        <v>2681</v>
      </c>
      <c r="F10097" s="553"/>
      <c r="G10097" s="181" t="s">
        <v>2682</v>
      </c>
      <c r="H10097" s="180" t="s">
        <v>2683</v>
      </c>
      <c r="I10097" s="180" t="s">
        <v>6886</v>
      </c>
      <c r="J10097" s="180" t="s">
        <v>2684</v>
      </c>
      <c r="K10097" s="180" t="s">
        <v>2685</v>
      </c>
    </row>
    <row r="10098" spans="1:11" x14ac:dyDescent="0.2">
      <c r="A10098" s="289" t="s">
        <v>119</v>
      </c>
      <c r="B10098" s="182" t="s">
        <v>7346</v>
      </c>
      <c r="C10098" s="289" t="s">
        <v>2791</v>
      </c>
      <c r="D10098" s="289" t="s">
        <v>7347</v>
      </c>
      <c r="E10098" s="554" t="s">
        <v>7348</v>
      </c>
      <c r="F10098" s="554"/>
      <c r="G10098" s="183" t="s">
        <v>48</v>
      </c>
      <c r="H10098" s="184">
        <v>1</v>
      </c>
      <c r="I10098" s="185"/>
      <c r="J10098" s="185">
        <v>1788.43</v>
      </c>
      <c r="K10098" s="185">
        <v>1788.43</v>
      </c>
    </row>
    <row r="10099" spans="1:11" ht="25.5" x14ac:dyDescent="0.2">
      <c r="A10099" s="290" t="s">
        <v>2689</v>
      </c>
      <c r="B10099" s="186" t="s">
        <v>2881</v>
      </c>
      <c r="C10099" s="290" t="s">
        <v>2691</v>
      </c>
      <c r="D10099" s="290" t="s">
        <v>2882</v>
      </c>
      <c r="E10099" s="555" t="s">
        <v>2693</v>
      </c>
      <c r="F10099" s="555"/>
      <c r="G10099" s="187" t="s">
        <v>2694</v>
      </c>
      <c r="H10099" s="188">
        <v>4</v>
      </c>
      <c r="I10099" s="188"/>
      <c r="J10099" s="189">
        <v>27.68</v>
      </c>
      <c r="K10099" s="189">
        <v>110.72</v>
      </c>
    </row>
    <row r="10100" spans="1:11" ht="25.5" x14ac:dyDescent="0.2">
      <c r="A10100" s="290" t="s">
        <v>2689</v>
      </c>
      <c r="B10100" s="186" t="s">
        <v>2870</v>
      </c>
      <c r="C10100" s="290" t="s">
        <v>2691</v>
      </c>
      <c r="D10100" s="290" t="s">
        <v>2871</v>
      </c>
      <c r="E10100" s="555" t="s">
        <v>2693</v>
      </c>
      <c r="F10100" s="555"/>
      <c r="G10100" s="187" t="s">
        <v>2694</v>
      </c>
      <c r="H10100" s="188">
        <v>4</v>
      </c>
      <c r="I10100" s="188"/>
      <c r="J10100" s="189">
        <v>33.79</v>
      </c>
      <c r="K10100" s="189">
        <v>135.16</v>
      </c>
    </row>
    <row r="10101" spans="1:11" x14ac:dyDescent="0.2">
      <c r="A10101" s="291" t="s">
        <v>2697</v>
      </c>
      <c r="B10101" s="190" t="s">
        <v>7349</v>
      </c>
      <c r="C10101" s="291" t="s">
        <v>2791</v>
      </c>
      <c r="D10101" s="291" t="s">
        <v>7347</v>
      </c>
      <c r="E10101" s="556" t="s">
        <v>2700</v>
      </c>
      <c r="F10101" s="556"/>
      <c r="G10101" s="191" t="s">
        <v>48</v>
      </c>
      <c r="H10101" s="192">
        <v>1</v>
      </c>
      <c r="I10101" s="192"/>
      <c r="J10101" s="193">
        <v>1542.55</v>
      </c>
      <c r="K10101" s="193">
        <v>1542.55</v>
      </c>
    </row>
    <row r="10102" spans="1:11" x14ac:dyDescent="0.2">
      <c r="A10102" s="287"/>
      <c r="B10102" s="287"/>
      <c r="C10102" s="287"/>
      <c r="D10102" s="287"/>
      <c r="E10102" s="287" t="s">
        <v>2709</v>
      </c>
      <c r="F10102" s="194">
        <v>180.35999999999999</v>
      </c>
      <c r="G10102" s="287" t="s">
        <v>2710</v>
      </c>
      <c r="H10102" s="194">
        <v>0</v>
      </c>
      <c r="I10102" s="287" t="s">
        <v>2711</v>
      </c>
      <c r="J10102" s="194">
        <v>180.35999999999999</v>
      </c>
    </row>
    <row r="10103" spans="1:11" x14ac:dyDescent="0.2">
      <c r="A10103" s="287"/>
      <c r="B10103" s="287"/>
      <c r="C10103" s="287"/>
      <c r="D10103" s="287"/>
      <c r="E10103" s="287" t="s">
        <v>2712</v>
      </c>
      <c r="F10103" s="194">
        <v>0</v>
      </c>
      <c r="G10103" s="287"/>
      <c r="H10103" s="552" t="s">
        <v>2713</v>
      </c>
      <c r="I10103" s="552"/>
      <c r="J10103" s="194">
        <v>1788.43</v>
      </c>
    </row>
    <row r="10104" spans="1:11" ht="13.5" thickBot="1" x14ac:dyDescent="0.25">
      <c r="A10104" s="196"/>
      <c r="B10104" s="196"/>
      <c r="C10104" s="196"/>
      <c r="D10104" s="196"/>
      <c r="E10104" s="196"/>
      <c r="F10104" s="196"/>
      <c r="G10104" s="196" t="s">
        <v>2714</v>
      </c>
      <c r="H10104" s="198">
        <v>0</v>
      </c>
      <c r="I10104" s="196" t="s">
        <v>2715</v>
      </c>
      <c r="J10104" s="197">
        <v>0</v>
      </c>
    </row>
    <row r="10105" spans="1:11" ht="13.5" thickTop="1" x14ac:dyDescent="0.2">
      <c r="A10105" s="195"/>
      <c r="B10105" s="195"/>
      <c r="C10105" s="195"/>
      <c r="D10105" s="195"/>
      <c r="E10105" s="195"/>
      <c r="F10105" s="195"/>
      <c r="G10105" s="195"/>
      <c r="H10105" s="195"/>
      <c r="I10105" s="195"/>
      <c r="J10105" s="195"/>
    </row>
    <row r="10106" spans="1:11" ht="15" x14ac:dyDescent="0.2">
      <c r="A10106" s="288" t="s">
        <v>8457</v>
      </c>
      <c r="B10106" s="180" t="s">
        <v>2678</v>
      </c>
      <c r="C10106" s="288" t="s">
        <v>2679</v>
      </c>
      <c r="D10106" s="288" t="s">
        <v>2680</v>
      </c>
      <c r="E10106" s="553" t="s">
        <v>2681</v>
      </c>
      <c r="F10106" s="553"/>
      <c r="G10106" s="181" t="s">
        <v>2682</v>
      </c>
      <c r="H10106" s="180" t="s">
        <v>2683</v>
      </c>
      <c r="I10106" s="180" t="s">
        <v>6886</v>
      </c>
      <c r="J10106" s="180" t="s">
        <v>2684</v>
      </c>
      <c r="K10106" s="180" t="s">
        <v>2685</v>
      </c>
    </row>
    <row r="10107" spans="1:11" x14ac:dyDescent="0.2">
      <c r="A10107" s="289" t="s">
        <v>119</v>
      </c>
      <c r="B10107" s="182" t="s">
        <v>5832</v>
      </c>
      <c r="C10107" s="289" t="s">
        <v>2687</v>
      </c>
      <c r="D10107" s="289" t="s">
        <v>2550</v>
      </c>
      <c r="E10107" s="554" t="s">
        <v>3020</v>
      </c>
      <c r="F10107" s="554"/>
      <c r="G10107" s="183" t="s">
        <v>114</v>
      </c>
      <c r="H10107" s="184">
        <v>1</v>
      </c>
      <c r="I10107" s="185"/>
      <c r="J10107" s="185">
        <v>1446.95</v>
      </c>
      <c r="K10107" s="185">
        <v>1446.95</v>
      </c>
    </row>
    <row r="10108" spans="1:11" ht="25.5" x14ac:dyDescent="0.2">
      <c r="A10108" s="290" t="s">
        <v>2689</v>
      </c>
      <c r="B10108" s="186" t="s">
        <v>2870</v>
      </c>
      <c r="C10108" s="290" t="s">
        <v>2691</v>
      </c>
      <c r="D10108" s="290" t="s">
        <v>2871</v>
      </c>
      <c r="E10108" s="555" t="s">
        <v>2693</v>
      </c>
      <c r="F10108" s="555"/>
      <c r="G10108" s="187" t="s">
        <v>2694</v>
      </c>
      <c r="H10108" s="188">
        <v>4.048</v>
      </c>
      <c r="I10108" s="188"/>
      <c r="J10108" s="189">
        <v>33.79</v>
      </c>
      <c r="K10108" s="189">
        <v>136.78</v>
      </c>
    </row>
    <row r="10109" spans="1:11" ht="25.5" x14ac:dyDescent="0.2">
      <c r="A10109" s="290" t="s">
        <v>2689</v>
      </c>
      <c r="B10109" s="186" t="s">
        <v>2881</v>
      </c>
      <c r="C10109" s="290" t="s">
        <v>2691</v>
      </c>
      <c r="D10109" s="290" t="s">
        <v>2882</v>
      </c>
      <c r="E10109" s="555" t="s">
        <v>2693</v>
      </c>
      <c r="F10109" s="555"/>
      <c r="G10109" s="187" t="s">
        <v>2694</v>
      </c>
      <c r="H10109" s="188">
        <v>4.048</v>
      </c>
      <c r="I10109" s="188"/>
      <c r="J10109" s="189">
        <v>27.68</v>
      </c>
      <c r="K10109" s="189">
        <v>112.04</v>
      </c>
    </row>
    <row r="10110" spans="1:11" ht="25.5" x14ac:dyDescent="0.2">
      <c r="A10110" s="291" t="s">
        <v>2697</v>
      </c>
      <c r="B10110" s="190" t="s">
        <v>6022</v>
      </c>
      <c r="C10110" s="291" t="s">
        <v>2791</v>
      </c>
      <c r="D10110" s="291" t="s">
        <v>6023</v>
      </c>
      <c r="E10110" s="556" t="s">
        <v>2700</v>
      </c>
      <c r="F10110" s="556"/>
      <c r="G10110" s="191" t="s">
        <v>48</v>
      </c>
      <c r="H10110" s="192">
        <v>1</v>
      </c>
      <c r="I10110" s="192"/>
      <c r="J10110" s="193">
        <v>1198.1300000000001</v>
      </c>
      <c r="K10110" s="193">
        <v>1198.1300000000001</v>
      </c>
    </row>
    <row r="10111" spans="1:11" x14ac:dyDescent="0.2">
      <c r="A10111" s="287"/>
      <c r="B10111" s="287"/>
      <c r="C10111" s="287"/>
      <c r="D10111" s="287"/>
      <c r="E10111" s="287" t="s">
        <v>2709</v>
      </c>
      <c r="F10111" s="194">
        <v>182.51</v>
      </c>
      <c r="G10111" s="287" t="s">
        <v>2710</v>
      </c>
      <c r="H10111" s="194">
        <v>0</v>
      </c>
      <c r="I10111" s="287" t="s">
        <v>2711</v>
      </c>
      <c r="J10111" s="194">
        <v>182.51</v>
      </c>
    </row>
    <row r="10112" spans="1:11" x14ac:dyDescent="0.2">
      <c r="A10112" s="287"/>
      <c r="B10112" s="287"/>
      <c r="C10112" s="287"/>
      <c r="D10112" s="287"/>
      <c r="E10112" s="287" t="s">
        <v>2712</v>
      </c>
      <c r="F10112" s="194">
        <v>0</v>
      </c>
      <c r="G10112" s="287"/>
      <c r="H10112" s="552" t="s">
        <v>2713</v>
      </c>
      <c r="I10112" s="552"/>
      <c r="J10112" s="194">
        <v>1446.95</v>
      </c>
    </row>
    <row r="10113" spans="1:11" ht="13.5" thickBot="1" x14ac:dyDescent="0.25">
      <c r="A10113" s="196"/>
      <c r="B10113" s="196"/>
      <c r="C10113" s="196"/>
      <c r="D10113" s="196"/>
      <c r="E10113" s="196"/>
      <c r="F10113" s="196"/>
      <c r="G10113" s="196" t="s">
        <v>2714</v>
      </c>
      <c r="H10113" s="198">
        <v>0</v>
      </c>
      <c r="I10113" s="196" t="s">
        <v>2715</v>
      </c>
      <c r="J10113" s="197">
        <v>0</v>
      </c>
    </row>
    <row r="10114" spans="1:11" ht="13.5" thickTop="1" x14ac:dyDescent="0.2">
      <c r="A10114" s="195"/>
      <c r="B10114" s="195"/>
      <c r="C10114" s="195"/>
      <c r="D10114" s="195"/>
      <c r="E10114" s="195"/>
      <c r="F10114" s="195"/>
      <c r="G10114" s="195"/>
      <c r="H10114" s="195"/>
      <c r="I10114" s="195"/>
      <c r="J10114" s="195"/>
    </row>
    <row r="10115" spans="1:11" ht="15" x14ac:dyDescent="0.2">
      <c r="A10115" s="288" t="s">
        <v>8458</v>
      </c>
      <c r="B10115" s="180" t="s">
        <v>2678</v>
      </c>
      <c r="C10115" s="288" t="s">
        <v>2679</v>
      </c>
      <c r="D10115" s="288" t="s">
        <v>2680</v>
      </c>
      <c r="E10115" s="553" t="s">
        <v>2681</v>
      </c>
      <c r="F10115" s="553"/>
      <c r="G10115" s="181" t="s">
        <v>2682</v>
      </c>
      <c r="H10115" s="180" t="s">
        <v>2683</v>
      </c>
      <c r="I10115" s="180" t="s">
        <v>6886</v>
      </c>
      <c r="J10115" s="180" t="s">
        <v>2684</v>
      </c>
      <c r="K10115" s="180" t="s">
        <v>2685</v>
      </c>
    </row>
    <row r="10116" spans="1:11" x14ac:dyDescent="0.2">
      <c r="A10116" s="289" t="s">
        <v>119</v>
      </c>
      <c r="B10116" s="182" t="s">
        <v>7350</v>
      </c>
      <c r="C10116" s="289" t="s">
        <v>2791</v>
      </c>
      <c r="D10116" s="289" t="s">
        <v>7351</v>
      </c>
      <c r="E10116" s="554" t="s">
        <v>7348</v>
      </c>
      <c r="F10116" s="554"/>
      <c r="G10116" s="183" t="s">
        <v>48</v>
      </c>
      <c r="H10116" s="184">
        <v>1</v>
      </c>
      <c r="I10116" s="185"/>
      <c r="J10116" s="185">
        <v>744.08</v>
      </c>
      <c r="K10116" s="185">
        <v>744.08</v>
      </c>
    </row>
    <row r="10117" spans="1:11" ht="25.5" x14ac:dyDescent="0.2">
      <c r="A10117" s="290" t="s">
        <v>2689</v>
      </c>
      <c r="B10117" s="186" t="s">
        <v>2881</v>
      </c>
      <c r="C10117" s="290" t="s">
        <v>2691</v>
      </c>
      <c r="D10117" s="290" t="s">
        <v>2882</v>
      </c>
      <c r="E10117" s="555" t="s">
        <v>2693</v>
      </c>
      <c r="F10117" s="555"/>
      <c r="G10117" s="187" t="s">
        <v>2694</v>
      </c>
      <c r="H10117" s="188">
        <v>4</v>
      </c>
      <c r="I10117" s="188"/>
      <c r="J10117" s="189">
        <v>27.68</v>
      </c>
      <c r="K10117" s="189">
        <v>110.72</v>
      </c>
    </row>
    <row r="10118" spans="1:11" ht="25.5" x14ac:dyDescent="0.2">
      <c r="A10118" s="290" t="s">
        <v>2689</v>
      </c>
      <c r="B10118" s="186" t="s">
        <v>2870</v>
      </c>
      <c r="C10118" s="290" t="s">
        <v>2691</v>
      </c>
      <c r="D10118" s="290" t="s">
        <v>2871</v>
      </c>
      <c r="E10118" s="555" t="s">
        <v>2693</v>
      </c>
      <c r="F10118" s="555"/>
      <c r="G10118" s="187" t="s">
        <v>2694</v>
      </c>
      <c r="H10118" s="188">
        <v>4</v>
      </c>
      <c r="I10118" s="188"/>
      <c r="J10118" s="189">
        <v>33.79</v>
      </c>
      <c r="K10118" s="189">
        <v>135.16</v>
      </c>
    </row>
    <row r="10119" spans="1:11" x14ac:dyDescent="0.2">
      <c r="A10119" s="291" t="s">
        <v>2697</v>
      </c>
      <c r="B10119" s="190" t="s">
        <v>7340</v>
      </c>
      <c r="C10119" s="291" t="s">
        <v>2791</v>
      </c>
      <c r="D10119" s="291" t="s">
        <v>7341</v>
      </c>
      <c r="E10119" s="556" t="s">
        <v>2700</v>
      </c>
      <c r="F10119" s="556"/>
      <c r="G10119" s="191" t="s">
        <v>48</v>
      </c>
      <c r="H10119" s="192">
        <v>1</v>
      </c>
      <c r="I10119" s="192"/>
      <c r="J10119" s="193">
        <v>498.2</v>
      </c>
      <c r="K10119" s="193">
        <v>498.2</v>
      </c>
    </row>
    <row r="10120" spans="1:11" x14ac:dyDescent="0.2">
      <c r="A10120" s="287"/>
      <c r="B10120" s="287"/>
      <c r="C10120" s="287"/>
      <c r="D10120" s="287"/>
      <c r="E10120" s="287" t="s">
        <v>2709</v>
      </c>
      <c r="F10120" s="194">
        <v>180.35999999999999</v>
      </c>
      <c r="G10120" s="287" t="s">
        <v>2710</v>
      </c>
      <c r="H10120" s="194">
        <v>0</v>
      </c>
      <c r="I10120" s="287" t="s">
        <v>2711</v>
      </c>
      <c r="J10120" s="194">
        <v>180.35999999999999</v>
      </c>
    </row>
    <row r="10121" spans="1:11" x14ac:dyDescent="0.2">
      <c r="A10121" s="287"/>
      <c r="B10121" s="287"/>
      <c r="C10121" s="287"/>
      <c r="D10121" s="287"/>
      <c r="E10121" s="287" t="s">
        <v>2712</v>
      </c>
      <c r="F10121" s="194">
        <v>0</v>
      </c>
      <c r="G10121" s="287"/>
      <c r="H10121" s="552" t="s">
        <v>2713</v>
      </c>
      <c r="I10121" s="552"/>
      <c r="J10121" s="194">
        <v>744.08</v>
      </c>
    </row>
    <row r="10122" spans="1:11" ht="13.5" thickBot="1" x14ac:dyDescent="0.25">
      <c r="A10122" s="196"/>
      <c r="B10122" s="196"/>
      <c r="C10122" s="196"/>
      <c r="D10122" s="196"/>
      <c r="E10122" s="196"/>
      <c r="F10122" s="196"/>
      <c r="G10122" s="196" t="s">
        <v>2714</v>
      </c>
      <c r="H10122" s="198">
        <v>1</v>
      </c>
      <c r="I10122" s="196" t="s">
        <v>2715</v>
      </c>
      <c r="J10122" s="197">
        <v>744.08</v>
      </c>
    </row>
    <row r="10123" spans="1:11" ht="13.5" thickTop="1" x14ac:dyDescent="0.2">
      <c r="A10123" s="195"/>
      <c r="B10123" s="195"/>
      <c r="C10123" s="195"/>
      <c r="D10123" s="195"/>
      <c r="E10123" s="195"/>
      <c r="F10123" s="195"/>
      <c r="G10123" s="195"/>
      <c r="H10123" s="195"/>
      <c r="I10123" s="195"/>
      <c r="J10123" s="195"/>
    </row>
    <row r="10124" spans="1:11" ht="15" x14ac:dyDescent="0.2">
      <c r="A10124" s="288" t="s">
        <v>8459</v>
      </c>
      <c r="B10124" s="180" t="s">
        <v>2678</v>
      </c>
      <c r="C10124" s="288" t="s">
        <v>2679</v>
      </c>
      <c r="D10124" s="288" t="s">
        <v>2680</v>
      </c>
      <c r="E10124" s="553" t="s">
        <v>2681</v>
      </c>
      <c r="F10124" s="553"/>
      <c r="G10124" s="181" t="s">
        <v>2682</v>
      </c>
      <c r="H10124" s="180" t="s">
        <v>2683</v>
      </c>
      <c r="I10124" s="180" t="s">
        <v>6886</v>
      </c>
      <c r="J10124" s="180" t="s">
        <v>2684</v>
      </c>
      <c r="K10124" s="180" t="s">
        <v>2685</v>
      </c>
    </row>
    <row r="10125" spans="1:11" x14ac:dyDescent="0.2">
      <c r="A10125" s="289" t="s">
        <v>119</v>
      </c>
      <c r="B10125" s="182" t="s">
        <v>5833</v>
      </c>
      <c r="C10125" s="289" t="s">
        <v>2687</v>
      </c>
      <c r="D10125" s="289" t="s">
        <v>2551</v>
      </c>
      <c r="E10125" s="554" t="s">
        <v>3020</v>
      </c>
      <c r="F10125" s="554"/>
      <c r="G10125" s="183" t="s">
        <v>114</v>
      </c>
      <c r="H10125" s="184">
        <v>1</v>
      </c>
      <c r="I10125" s="185"/>
      <c r="J10125" s="185">
        <v>1277.9000000000001</v>
      </c>
      <c r="K10125" s="185">
        <v>1277.9000000000001</v>
      </c>
    </row>
    <row r="10126" spans="1:11" ht="25.5" x14ac:dyDescent="0.2">
      <c r="A10126" s="290" t="s">
        <v>2689</v>
      </c>
      <c r="B10126" s="186" t="s">
        <v>2870</v>
      </c>
      <c r="C10126" s="290" t="s">
        <v>2691</v>
      </c>
      <c r="D10126" s="290" t="s">
        <v>2871</v>
      </c>
      <c r="E10126" s="555" t="s">
        <v>2693</v>
      </c>
      <c r="F10126" s="555"/>
      <c r="G10126" s="187" t="s">
        <v>2694</v>
      </c>
      <c r="H10126" s="188">
        <v>4.048</v>
      </c>
      <c r="I10126" s="188"/>
      <c r="J10126" s="189">
        <v>33.79</v>
      </c>
      <c r="K10126" s="189">
        <v>136.78</v>
      </c>
    </row>
    <row r="10127" spans="1:11" ht="25.5" x14ac:dyDescent="0.2">
      <c r="A10127" s="290" t="s">
        <v>2689</v>
      </c>
      <c r="B10127" s="186" t="s">
        <v>2881</v>
      </c>
      <c r="C10127" s="290" t="s">
        <v>2691</v>
      </c>
      <c r="D10127" s="290" t="s">
        <v>2882</v>
      </c>
      <c r="E10127" s="555" t="s">
        <v>2693</v>
      </c>
      <c r="F10127" s="555"/>
      <c r="G10127" s="187" t="s">
        <v>2694</v>
      </c>
      <c r="H10127" s="188">
        <v>4.048</v>
      </c>
      <c r="I10127" s="188"/>
      <c r="J10127" s="189">
        <v>27.68</v>
      </c>
      <c r="K10127" s="189">
        <v>112.04</v>
      </c>
    </row>
    <row r="10128" spans="1:11" ht="25.5" x14ac:dyDescent="0.2">
      <c r="A10128" s="291" t="s">
        <v>2697</v>
      </c>
      <c r="B10128" s="190" t="s">
        <v>7352</v>
      </c>
      <c r="C10128" s="291" t="s">
        <v>2691</v>
      </c>
      <c r="D10128" s="291" t="s">
        <v>7353</v>
      </c>
      <c r="E10128" s="556" t="s">
        <v>2700</v>
      </c>
      <c r="F10128" s="556"/>
      <c r="G10128" s="191" t="s">
        <v>48</v>
      </c>
      <c r="H10128" s="192">
        <v>1</v>
      </c>
      <c r="I10128" s="192"/>
      <c r="J10128" s="193">
        <v>1029.08</v>
      </c>
      <c r="K10128" s="193">
        <v>1029.08</v>
      </c>
    </row>
    <row r="10129" spans="1:11" x14ac:dyDescent="0.2">
      <c r="A10129" s="287"/>
      <c r="B10129" s="287"/>
      <c r="C10129" s="287"/>
      <c r="D10129" s="287"/>
      <c r="E10129" s="287" t="s">
        <v>2709</v>
      </c>
      <c r="F10129" s="194">
        <v>182.51</v>
      </c>
      <c r="G10129" s="287" t="s">
        <v>2710</v>
      </c>
      <c r="H10129" s="194">
        <v>0</v>
      </c>
      <c r="I10129" s="287" t="s">
        <v>2711</v>
      </c>
      <c r="J10129" s="194">
        <v>182.51</v>
      </c>
    </row>
    <row r="10130" spans="1:11" x14ac:dyDescent="0.2">
      <c r="A10130" s="287"/>
      <c r="B10130" s="287"/>
      <c r="C10130" s="287"/>
      <c r="D10130" s="287"/>
      <c r="E10130" s="287" t="s">
        <v>2712</v>
      </c>
      <c r="F10130" s="194">
        <v>0</v>
      </c>
      <c r="G10130" s="287"/>
      <c r="H10130" s="552" t="s">
        <v>2713</v>
      </c>
      <c r="I10130" s="552"/>
      <c r="J10130" s="194">
        <v>1277.9000000000001</v>
      </c>
    </row>
    <row r="10131" spans="1:11" ht="13.5" thickBot="1" x14ac:dyDescent="0.25">
      <c r="A10131" s="196"/>
      <c r="B10131" s="196"/>
      <c r="C10131" s="196"/>
      <c r="D10131" s="196"/>
      <c r="E10131" s="196"/>
      <c r="F10131" s="196"/>
      <c r="G10131" s="196" t="s">
        <v>2714</v>
      </c>
      <c r="H10131" s="198">
        <v>0</v>
      </c>
      <c r="I10131" s="196" t="s">
        <v>2715</v>
      </c>
      <c r="J10131" s="197">
        <v>0</v>
      </c>
    </row>
    <row r="10132" spans="1:11" ht="13.5" thickTop="1" x14ac:dyDescent="0.2">
      <c r="A10132" s="195"/>
      <c r="B10132" s="195"/>
      <c r="C10132" s="195"/>
      <c r="D10132" s="195"/>
      <c r="E10132" s="195"/>
      <c r="F10132" s="195"/>
      <c r="G10132" s="195"/>
      <c r="H10132" s="195"/>
      <c r="I10132" s="195"/>
      <c r="J10132" s="195"/>
    </row>
    <row r="10133" spans="1:11" ht="15" x14ac:dyDescent="0.2">
      <c r="A10133" s="288" t="s">
        <v>8460</v>
      </c>
      <c r="B10133" s="180" t="s">
        <v>2678</v>
      </c>
      <c r="C10133" s="288" t="s">
        <v>2679</v>
      </c>
      <c r="D10133" s="288" t="s">
        <v>2680</v>
      </c>
      <c r="E10133" s="553" t="s">
        <v>2681</v>
      </c>
      <c r="F10133" s="553"/>
      <c r="G10133" s="181" t="s">
        <v>2682</v>
      </c>
      <c r="H10133" s="180" t="s">
        <v>2683</v>
      </c>
      <c r="I10133" s="180" t="s">
        <v>6886</v>
      </c>
      <c r="J10133" s="180" t="s">
        <v>2684</v>
      </c>
      <c r="K10133" s="180" t="s">
        <v>2685</v>
      </c>
    </row>
    <row r="10134" spans="1:11" x14ac:dyDescent="0.2">
      <c r="A10134" s="289" t="s">
        <v>119</v>
      </c>
      <c r="B10134" s="182" t="s">
        <v>7354</v>
      </c>
      <c r="C10134" s="289" t="s">
        <v>2791</v>
      </c>
      <c r="D10134" s="289" t="s">
        <v>7355</v>
      </c>
      <c r="E10134" s="554" t="s">
        <v>7348</v>
      </c>
      <c r="F10134" s="554"/>
      <c r="G10134" s="183" t="s">
        <v>48</v>
      </c>
      <c r="H10134" s="184">
        <v>1</v>
      </c>
      <c r="I10134" s="185"/>
      <c r="J10134" s="185">
        <v>3048.51</v>
      </c>
      <c r="K10134" s="185">
        <v>3048.51</v>
      </c>
    </row>
    <row r="10135" spans="1:11" ht="25.5" x14ac:dyDescent="0.2">
      <c r="A10135" s="290" t="s">
        <v>2689</v>
      </c>
      <c r="B10135" s="186" t="s">
        <v>2881</v>
      </c>
      <c r="C10135" s="290" t="s">
        <v>2691</v>
      </c>
      <c r="D10135" s="290" t="s">
        <v>2882</v>
      </c>
      <c r="E10135" s="555" t="s">
        <v>2693</v>
      </c>
      <c r="F10135" s="555"/>
      <c r="G10135" s="187" t="s">
        <v>2694</v>
      </c>
      <c r="H10135" s="188">
        <v>4</v>
      </c>
      <c r="I10135" s="188"/>
      <c r="J10135" s="189">
        <v>27.68</v>
      </c>
      <c r="K10135" s="189">
        <v>110.72</v>
      </c>
    </row>
    <row r="10136" spans="1:11" ht="25.5" x14ac:dyDescent="0.2">
      <c r="A10136" s="290" t="s">
        <v>2689</v>
      </c>
      <c r="B10136" s="186" t="s">
        <v>2870</v>
      </c>
      <c r="C10136" s="290" t="s">
        <v>2691</v>
      </c>
      <c r="D10136" s="290" t="s">
        <v>2871</v>
      </c>
      <c r="E10136" s="555" t="s">
        <v>2693</v>
      </c>
      <c r="F10136" s="555"/>
      <c r="G10136" s="187" t="s">
        <v>2694</v>
      </c>
      <c r="H10136" s="188">
        <v>4</v>
      </c>
      <c r="I10136" s="188"/>
      <c r="J10136" s="189">
        <v>33.79</v>
      </c>
      <c r="K10136" s="189">
        <v>135.16</v>
      </c>
    </row>
    <row r="10137" spans="1:11" x14ac:dyDescent="0.2">
      <c r="A10137" s="291" t="s">
        <v>2697</v>
      </c>
      <c r="B10137" s="190" t="s">
        <v>7356</v>
      </c>
      <c r="C10137" s="291" t="s">
        <v>2791</v>
      </c>
      <c r="D10137" s="291" t="s">
        <v>7357</v>
      </c>
      <c r="E10137" s="556" t="s">
        <v>2700</v>
      </c>
      <c r="F10137" s="556"/>
      <c r="G10137" s="191" t="s">
        <v>48</v>
      </c>
      <c r="H10137" s="192">
        <v>1</v>
      </c>
      <c r="I10137" s="192"/>
      <c r="J10137" s="193">
        <v>2802.63</v>
      </c>
      <c r="K10137" s="193">
        <v>2802.63</v>
      </c>
    </row>
    <row r="10138" spans="1:11" x14ac:dyDescent="0.2">
      <c r="A10138" s="287"/>
      <c r="B10138" s="287"/>
      <c r="C10138" s="287"/>
      <c r="D10138" s="287"/>
      <c r="E10138" s="287" t="s">
        <v>2709</v>
      </c>
      <c r="F10138" s="194">
        <v>180.35999999999999</v>
      </c>
      <c r="G10138" s="287" t="s">
        <v>2710</v>
      </c>
      <c r="H10138" s="194">
        <v>0</v>
      </c>
      <c r="I10138" s="287" t="s">
        <v>2711</v>
      </c>
      <c r="J10138" s="194">
        <v>180.35999999999999</v>
      </c>
    </row>
    <row r="10139" spans="1:11" x14ac:dyDescent="0.2">
      <c r="A10139" s="287"/>
      <c r="B10139" s="287"/>
      <c r="C10139" s="287"/>
      <c r="D10139" s="287"/>
      <c r="E10139" s="287" t="s">
        <v>2712</v>
      </c>
      <c r="F10139" s="194">
        <v>0</v>
      </c>
      <c r="G10139" s="287"/>
      <c r="H10139" s="552" t="s">
        <v>2713</v>
      </c>
      <c r="I10139" s="552"/>
      <c r="J10139" s="194">
        <v>3048.51</v>
      </c>
    </row>
    <row r="10140" spans="1:11" ht="13.5" thickBot="1" x14ac:dyDescent="0.25">
      <c r="A10140" s="196"/>
      <c r="B10140" s="196"/>
      <c r="C10140" s="196"/>
      <c r="D10140" s="196"/>
      <c r="E10140" s="196"/>
      <c r="F10140" s="196"/>
      <c r="G10140" s="196" t="s">
        <v>2714</v>
      </c>
      <c r="H10140" s="198">
        <v>0</v>
      </c>
      <c r="I10140" s="196" t="s">
        <v>2715</v>
      </c>
      <c r="J10140" s="197">
        <v>0</v>
      </c>
    </row>
    <row r="10141" spans="1:11" ht="13.5" thickTop="1" x14ac:dyDescent="0.2">
      <c r="A10141" s="195"/>
      <c r="B10141" s="195"/>
      <c r="C10141" s="195"/>
      <c r="D10141" s="195"/>
      <c r="E10141" s="195"/>
      <c r="F10141" s="195"/>
      <c r="G10141" s="195"/>
      <c r="H10141" s="195"/>
      <c r="I10141" s="195"/>
      <c r="J10141" s="195"/>
    </row>
    <row r="10142" spans="1:11" ht="15" x14ac:dyDescent="0.2">
      <c r="A10142" s="288" t="s">
        <v>8461</v>
      </c>
      <c r="B10142" s="180" t="s">
        <v>2678</v>
      </c>
      <c r="C10142" s="288" t="s">
        <v>2679</v>
      </c>
      <c r="D10142" s="288" t="s">
        <v>2680</v>
      </c>
      <c r="E10142" s="553" t="s">
        <v>2681</v>
      </c>
      <c r="F10142" s="553"/>
      <c r="G10142" s="181" t="s">
        <v>2682</v>
      </c>
      <c r="H10142" s="180" t="s">
        <v>2683</v>
      </c>
      <c r="I10142" s="180" t="s">
        <v>6886</v>
      </c>
      <c r="J10142" s="180" t="s">
        <v>2684</v>
      </c>
      <c r="K10142" s="180" t="s">
        <v>2685</v>
      </c>
    </row>
    <row r="10143" spans="1:11" x14ac:dyDescent="0.2">
      <c r="A10143" s="289" t="s">
        <v>119</v>
      </c>
      <c r="B10143" s="182" t="s">
        <v>7358</v>
      </c>
      <c r="C10143" s="289" t="s">
        <v>2791</v>
      </c>
      <c r="D10143" s="289" t="s">
        <v>7359</v>
      </c>
      <c r="E10143" s="554" t="s">
        <v>7348</v>
      </c>
      <c r="F10143" s="554"/>
      <c r="G10143" s="183" t="s">
        <v>48</v>
      </c>
      <c r="H10143" s="184">
        <v>1</v>
      </c>
      <c r="I10143" s="185"/>
      <c r="J10143" s="185">
        <v>1591.28</v>
      </c>
      <c r="K10143" s="185">
        <v>1591.28</v>
      </c>
    </row>
    <row r="10144" spans="1:11" ht="25.5" x14ac:dyDescent="0.2">
      <c r="A10144" s="290" t="s">
        <v>2689</v>
      </c>
      <c r="B10144" s="186" t="s">
        <v>2881</v>
      </c>
      <c r="C10144" s="290" t="s">
        <v>2691</v>
      </c>
      <c r="D10144" s="290" t="s">
        <v>2882</v>
      </c>
      <c r="E10144" s="555" t="s">
        <v>2693</v>
      </c>
      <c r="F10144" s="555"/>
      <c r="G10144" s="187" t="s">
        <v>2694</v>
      </c>
      <c r="H10144" s="188">
        <v>4</v>
      </c>
      <c r="I10144" s="188"/>
      <c r="J10144" s="189">
        <v>27.68</v>
      </c>
      <c r="K10144" s="189">
        <v>110.72</v>
      </c>
    </row>
    <row r="10145" spans="1:11" ht="25.5" x14ac:dyDescent="0.2">
      <c r="A10145" s="290" t="s">
        <v>2689</v>
      </c>
      <c r="B10145" s="186" t="s">
        <v>2870</v>
      </c>
      <c r="C10145" s="290" t="s">
        <v>2691</v>
      </c>
      <c r="D10145" s="290" t="s">
        <v>2871</v>
      </c>
      <c r="E10145" s="555" t="s">
        <v>2693</v>
      </c>
      <c r="F10145" s="555"/>
      <c r="G10145" s="187" t="s">
        <v>2694</v>
      </c>
      <c r="H10145" s="188">
        <v>4</v>
      </c>
      <c r="I10145" s="188"/>
      <c r="J10145" s="189">
        <v>33.79</v>
      </c>
      <c r="K10145" s="189">
        <v>135.16</v>
      </c>
    </row>
    <row r="10146" spans="1:11" x14ac:dyDescent="0.2">
      <c r="A10146" s="291" t="s">
        <v>2697</v>
      </c>
      <c r="B10146" s="190" t="s">
        <v>7360</v>
      </c>
      <c r="C10146" s="291" t="s">
        <v>2791</v>
      </c>
      <c r="D10146" s="291" t="s">
        <v>7361</v>
      </c>
      <c r="E10146" s="556" t="s">
        <v>2700</v>
      </c>
      <c r="F10146" s="556"/>
      <c r="G10146" s="191" t="s">
        <v>48</v>
      </c>
      <c r="H10146" s="192">
        <v>1</v>
      </c>
      <c r="I10146" s="192"/>
      <c r="J10146" s="193">
        <v>1345.4</v>
      </c>
      <c r="K10146" s="193">
        <v>1345.4</v>
      </c>
    </row>
    <row r="10147" spans="1:11" x14ac:dyDescent="0.2">
      <c r="A10147" s="287"/>
      <c r="B10147" s="287"/>
      <c r="C10147" s="287"/>
      <c r="D10147" s="287"/>
      <c r="E10147" s="287" t="s">
        <v>2709</v>
      </c>
      <c r="F10147" s="194">
        <v>180.35999999999999</v>
      </c>
      <c r="G10147" s="287" t="s">
        <v>2710</v>
      </c>
      <c r="H10147" s="194">
        <v>0</v>
      </c>
      <c r="I10147" s="287" t="s">
        <v>2711</v>
      </c>
      <c r="J10147" s="194">
        <v>180.35999999999999</v>
      </c>
    </row>
    <row r="10148" spans="1:11" x14ac:dyDescent="0.2">
      <c r="A10148" s="287"/>
      <c r="B10148" s="287"/>
      <c r="C10148" s="287"/>
      <c r="D10148" s="287"/>
      <c r="E10148" s="287" t="s">
        <v>2712</v>
      </c>
      <c r="F10148" s="194">
        <v>0</v>
      </c>
      <c r="G10148" s="287"/>
      <c r="H10148" s="552" t="s">
        <v>2713</v>
      </c>
      <c r="I10148" s="552"/>
      <c r="J10148" s="194">
        <v>1591.28</v>
      </c>
    </row>
    <row r="10149" spans="1:11" ht="13.5" thickBot="1" x14ac:dyDescent="0.25">
      <c r="A10149" s="196"/>
      <c r="B10149" s="196"/>
      <c r="C10149" s="196"/>
      <c r="D10149" s="196"/>
      <c r="E10149" s="196"/>
      <c r="F10149" s="196"/>
      <c r="G10149" s="196" t="s">
        <v>2714</v>
      </c>
      <c r="H10149" s="198">
        <v>0</v>
      </c>
      <c r="I10149" s="196" t="s">
        <v>2715</v>
      </c>
      <c r="J10149" s="197">
        <v>0</v>
      </c>
    </row>
    <row r="10150" spans="1:11" ht="13.5" thickTop="1" x14ac:dyDescent="0.2">
      <c r="A10150" s="195"/>
      <c r="B10150" s="195"/>
      <c r="C10150" s="195"/>
      <c r="D10150" s="195"/>
      <c r="E10150" s="195"/>
      <c r="F10150" s="195"/>
      <c r="G10150" s="195"/>
      <c r="H10150" s="195"/>
      <c r="I10150" s="195"/>
      <c r="J10150" s="195"/>
    </row>
    <row r="10151" spans="1:11" ht="15" x14ac:dyDescent="0.2">
      <c r="A10151" s="288" t="s">
        <v>8462</v>
      </c>
      <c r="B10151" s="180" t="s">
        <v>2678</v>
      </c>
      <c r="C10151" s="288" t="s">
        <v>2679</v>
      </c>
      <c r="D10151" s="288" t="s">
        <v>2680</v>
      </c>
      <c r="E10151" s="553" t="s">
        <v>2681</v>
      </c>
      <c r="F10151" s="553"/>
      <c r="G10151" s="181" t="s">
        <v>2682</v>
      </c>
      <c r="H10151" s="180" t="s">
        <v>2683</v>
      </c>
      <c r="I10151" s="180" t="s">
        <v>6886</v>
      </c>
      <c r="J10151" s="180" t="s">
        <v>2684</v>
      </c>
      <c r="K10151" s="180" t="s">
        <v>2685</v>
      </c>
    </row>
    <row r="10152" spans="1:11" x14ac:dyDescent="0.2">
      <c r="A10152" s="289" t="s">
        <v>119</v>
      </c>
      <c r="B10152" s="182" t="s">
        <v>7362</v>
      </c>
      <c r="C10152" s="289" t="s">
        <v>2791</v>
      </c>
      <c r="D10152" s="289" t="s">
        <v>7363</v>
      </c>
      <c r="E10152" s="554" t="s">
        <v>7337</v>
      </c>
      <c r="F10152" s="554"/>
      <c r="G10152" s="183" t="s">
        <v>48</v>
      </c>
      <c r="H10152" s="184">
        <v>1</v>
      </c>
      <c r="I10152" s="185"/>
      <c r="J10152" s="185">
        <v>2378.79</v>
      </c>
      <c r="K10152" s="185">
        <v>2378.79</v>
      </c>
    </row>
    <row r="10153" spans="1:11" ht="25.5" x14ac:dyDescent="0.2">
      <c r="A10153" s="290" t="s">
        <v>2689</v>
      </c>
      <c r="B10153" s="186" t="s">
        <v>2881</v>
      </c>
      <c r="C10153" s="290" t="s">
        <v>2691</v>
      </c>
      <c r="D10153" s="290" t="s">
        <v>2882</v>
      </c>
      <c r="E10153" s="555" t="s">
        <v>2693</v>
      </c>
      <c r="F10153" s="555"/>
      <c r="G10153" s="187" t="s">
        <v>2694</v>
      </c>
      <c r="H10153" s="188">
        <v>6</v>
      </c>
      <c r="I10153" s="188"/>
      <c r="J10153" s="189">
        <v>27.68</v>
      </c>
      <c r="K10153" s="189">
        <v>166.08</v>
      </c>
    </row>
    <row r="10154" spans="1:11" ht="25.5" x14ac:dyDescent="0.2">
      <c r="A10154" s="290" t="s">
        <v>2689</v>
      </c>
      <c r="B10154" s="186" t="s">
        <v>2870</v>
      </c>
      <c r="C10154" s="290" t="s">
        <v>2691</v>
      </c>
      <c r="D10154" s="290" t="s">
        <v>2871</v>
      </c>
      <c r="E10154" s="555" t="s">
        <v>2693</v>
      </c>
      <c r="F10154" s="555"/>
      <c r="G10154" s="187" t="s">
        <v>2694</v>
      </c>
      <c r="H10154" s="188">
        <v>6</v>
      </c>
      <c r="I10154" s="188"/>
      <c r="J10154" s="189">
        <v>33.79</v>
      </c>
      <c r="K10154" s="189">
        <v>202.74</v>
      </c>
    </row>
    <row r="10155" spans="1:11" x14ac:dyDescent="0.2">
      <c r="A10155" s="291" t="s">
        <v>2697</v>
      </c>
      <c r="B10155" s="190" t="s">
        <v>7364</v>
      </c>
      <c r="C10155" s="291" t="s">
        <v>2791</v>
      </c>
      <c r="D10155" s="291" t="s">
        <v>7365</v>
      </c>
      <c r="E10155" s="556" t="s">
        <v>2700</v>
      </c>
      <c r="F10155" s="556"/>
      <c r="G10155" s="191" t="s">
        <v>48</v>
      </c>
      <c r="H10155" s="192">
        <v>1</v>
      </c>
      <c r="I10155" s="192"/>
      <c r="J10155" s="193">
        <v>2009.97</v>
      </c>
      <c r="K10155" s="193">
        <v>2009.97</v>
      </c>
    </row>
    <row r="10156" spans="1:11" x14ac:dyDescent="0.2">
      <c r="A10156" s="287"/>
      <c r="B10156" s="287"/>
      <c r="C10156" s="287"/>
      <c r="D10156" s="287"/>
      <c r="E10156" s="287" t="s">
        <v>2709</v>
      </c>
      <c r="F10156" s="194">
        <v>270.54000000000002</v>
      </c>
      <c r="G10156" s="287" t="s">
        <v>2710</v>
      </c>
      <c r="H10156" s="194">
        <v>0</v>
      </c>
      <c r="I10156" s="287" t="s">
        <v>2711</v>
      </c>
      <c r="J10156" s="194">
        <v>270.54000000000002</v>
      </c>
    </row>
    <row r="10157" spans="1:11" x14ac:dyDescent="0.2">
      <c r="A10157" s="287"/>
      <c r="B10157" s="287"/>
      <c r="C10157" s="287"/>
      <c r="D10157" s="287"/>
      <c r="E10157" s="287" t="s">
        <v>2712</v>
      </c>
      <c r="F10157" s="194">
        <v>0</v>
      </c>
      <c r="G10157" s="287"/>
      <c r="H10157" s="552" t="s">
        <v>2713</v>
      </c>
      <c r="I10157" s="552"/>
      <c r="J10157" s="194">
        <v>2378.79</v>
      </c>
    </row>
    <row r="10158" spans="1:11" ht="13.5" thickBot="1" x14ac:dyDescent="0.25">
      <c r="A10158" s="196"/>
      <c r="B10158" s="196"/>
      <c r="C10158" s="196"/>
      <c r="D10158" s="196"/>
      <c r="E10158" s="196"/>
      <c r="F10158" s="196"/>
      <c r="G10158" s="196" t="s">
        <v>2714</v>
      </c>
      <c r="H10158" s="198">
        <v>0</v>
      </c>
      <c r="I10158" s="196" t="s">
        <v>2715</v>
      </c>
      <c r="J10158" s="197">
        <v>0</v>
      </c>
    </row>
    <row r="10159" spans="1:11" ht="13.5" thickTop="1" x14ac:dyDescent="0.2">
      <c r="A10159" s="195"/>
      <c r="B10159" s="195"/>
      <c r="C10159" s="195"/>
      <c r="D10159" s="195"/>
      <c r="E10159" s="195"/>
      <c r="F10159" s="195"/>
      <c r="G10159" s="195"/>
      <c r="H10159" s="195"/>
      <c r="I10159" s="195"/>
      <c r="J10159" s="195"/>
    </row>
    <row r="10160" spans="1:11" x14ac:dyDescent="0.2">
      <c r="A10160" s="292" t="s">
        <v>8463</v>
      </c>
      <c r="B10160" s="292"/>
      <c r="C10160" s="292"/>
      <c r="D10160" s="292" t="s">
        <v>2394</v>
      </c>
      <c r="E10160" s="292"/>
      <c r="F10160" s="558"/>
      <c r="G10160" s="558"/>
      <c r="H10160" s="292"/>
      <c r="I10160" s="178"/>
      <c r="J10160" s="292"/>
      <c r="K10160" s="179">
        <v>0</v>
      </c>
    </row>
    <row r="10161" spans="1:11" ht="15" x14ac:dyDescent="0.2">
      <c r="A10161" s="288" t="s">
        <v>8464</v>
      </c>
      <c r="B10161" s="180" t="s">
        <v>2678</v>
      </c>
      <c r="C10161" s="288" t="s">
        <v>2679</v>
      </c>
      <c r="D10161" s="288" t="s">
        <v>2680</v>
      </c>
      <c r="E10161" s="553" t="s">
        <v>2681</v>
      </c>
      <c r="F10161" s="553"/>
      <c r="G10161" s="181" t="s">
        <v>2682</v>
      </c>
      <c r="H10161" s="180" t="s">
        <v>2683</v>
      </c>
      <c r="I10161" s="180" t="s">
        <v>6886</v>
      </c>
      <c r="J10161" s="180" t="s">
        <v>2684</v>
      </c>
      <c r="K10161" s="180" t="s">
        <v>2685</v>
      </c>
    </row>
    <row r="10162" spans="1:11" x14ac:dyDescent="0.2">
      <c r="A10162" s="289" t="s">
        <v>119</v>
      </c>
      <c r="B10162" s="182" t="s">
        <v>5834</v>
      </c>
      <c r="C10162" s="289" t="s">
        <v>2687</v>
      </c>
      <c r="D10162" s="289" t="s">
        <v>2553</v>
      </c>
      <c r="E10162" s="554" t="s">
        <v>3020</v>
      </c>
      <c r="F10162" s="554"/>
      <c r="G10162" s="183" t="s">
        <v>114</v>
      </c>
      <c r="H10162" s="184">
        <v>1</v>
      </c>
      <c r="I10162" s="185"/>
      <c r="J10162" s="185">
        <v>218.94</v>
      </c>
      <c r="K10162" s="185">
        <v>218.94</v>
      </c>
    </row>
    <row r="10163" spans="1:11" ht="25.5" x14ac:dyDescent="0.2">
      <c r="A10163" s="290" t="s">
        <v>2689</v>
      </c>
      <c r="B10163" s="186" t="s">
        <v>2870</v>
      </c>
      <c r="C10163" s="290" t="s">
        <v>2691</v>
      </c>
      <c r="D10163" s="290" t="s">
        <v>2871</v>
      </c>
      <c r="E10163" s="555" t="s">
        <v>2693</v>
      </c>
      <c r="F10163" s="555"/>
      <c r="G10163" s="187" t="s">
        <v>2694</v>
      </c>
      <c r="H10163" s="188">
        <v>0.65</v>
      </c>
      <c r="I10163" s="188"/>
      <c r="J10163" s="189">
        <v>33.79</v>
      </c>
      <c r="K10163" s="189">
        <v>21.96</v>
      </c>
    </row>
    <row r="10164" spans="1:11" ht="25.5" x14ac:dyDescent="0.2">
      <c r="A10164" s="290" t="s">
        <v>2689</v>
      </c>
      <c r="B10164" s="186" t="s">
        <v>2881</v>
      </c>
      <c r="C10164" s="290" t="s">
        <v>2691</v>
      </c>
      <c r="D10164" s="290" t="s">
        <v>2882</v>
      </c>
      <c r="E10164" s="555" t="s">
        <v>2693</v>
      </c>
      <c r="F10164" s="555"/>
      <c r="G10164" s="187" t="s">
        <v>2694</v>
      </c>
      <c r="H10164" s="188">
        <v>0.65</v>
      </c>
      <c r="I10164" s="188"/>
      <c r="J10164" s="189">
        <v>27.68</v>
      </c>
      <c r="K10164" s="189">
        <v>17.989999999999998</v>
      </c>
    </row>
    <row r="10165" spans="1:11" x14ac:dyDescent="0.2">
      <c r="A10165" s="291" t="s">
        <v>2697</v>
      </c>
      <c r="B10165" s="190" t="s">
        <v>5835</v>
      </c>
      <c r="C10165" s="291" t="s">
        <v>2687</v>
      </c>
      <c r="D10165" s="291" t="s">
        <v>2553</v>
      </c>
      <c r="E10165" s="556" t="s">
        <v>2700</v>
      </c>
      <c r="F10165" s="556"/>
      <c r="G10165" s="191" t="s">
        <v>48</v>
      </c>
      <c r="H10165" s="192">
        <v>1</v>
      </c>
      <c r="I10165" s="192"/>
      <c r="J10165" s="193">
        <v>178.99</v>
      </c>
      <c r="K10165" s="193">
        <v>178.99</v>
      </c>
    </row>
    <row r="10166" spans="1:11" x14ac:dyDescent="0.2">
      <c r="A10166" s="287"/>
      <c r="B10166" s="287"/>
      <c r="C10166" s="287"/>
      <c r="D10166" s="287"/>
      <c r="E10166" s="287" t="s">
        <v>2709</v>
      </c>
      <c r="F10166" s="194">
        <v>29.3</v>
      </c>
      <c r="G10166" s="287" t="s">
        <v>2710</v>
      </c>
      <c r="H10166" s="194">
        <v>0</v>
      </c>
      <c r="I10166" s="287" t="s">
        <v>2711</v>
      </c>
      <c r="J10166" s="194">
        <v>29.3</v>
      </c>
    </row>
    <row r="10167" spans="1:11" x14ac:dyDescent="0.2">
      <c r="A10167" s="287"/>
      <c r="B10167" s="287"/>
      <c r="C10167" s="287"/>
      <c r="D10167" s="287"/>
      <c r="E10167" s="287" t="s">
        <v>2712</v>
      </c>
      <c r="F10167" s="194">
        <v>0</v>
      </c>
      <c r="G10167" s="287"/>
      <c r="H10167" s="552" t="s">
        <v>2713</v>
      </c>
      <c r="I10167" s="552"/>
      <c r="J10167" s="194">
        <v>218.94</v>
      </c>
    </row>
    <row r="10168" spans="1:11" ht="13.5" thickBot="1" x14ac:dyDescent="0.25">
      <c r="A10168" s="196"/>
      <c r="B10168" s="196"/>
      <c r="C10168" s="196"/>
      <c r="D10168" s="196"/>
      <c r="E10168" s="196"/>
      <c r="F10168" s="196"/>
      <c r="G10168" s="196" t="s">
        <v>2714</v>
      </c>
      <c r="H10168" s="198">
        <v>0</v>
      </c>
      <c r="I10168" s="196" t="s">
        <v>2715</v>
      </c>
      <c r="J10168" s="197">
        <v>0</v>
      </c>
    </row>
    <row r="10169" spans="1:11" ht="13.5" thickTop="1" x14ac:dyDescent="0.2">
      <c r="A10169" s="195"/>
      <c r="B10169" s="195"/>
      <c r="C10169" s="195"/>
      <c r="D10169" s="195"/>
      <c r="E10169" s="195"/>
      <c r="F10169" s="195"/>
      <c r="G10169" s="195"/>
      <c r="H10169" s="195"/>
      <c r="I10169" s="195"/>
      <c r="J10169" s="195"/>
    </row>
    <row r="10170" spans="1:11" ht="15" x14ac:dyDescent="0.2">
      <c r="A10170" s="288" t="s">
        <v>8465</v>
      </c>
      <c r="B10170" s="180" t="s">
        <v>2678</v>
      </c>
      <c r="C10170" s="288" t="s">
        <v>2679</v>
      </c>
      <c r="D10170" s="288" t="s">
        <v>2680</v>
      </c>
      <c r="E10170" s="553" t="s">
        <v>2681</v>
      </c>
      <c r="F10170" s="553"/>
      <c r="G10170" s="181" t="s">
        <v>2682</v>
      </c>
      <c r="H10170" s="180" t="s">
        <v>2683</v>
      </c>
      <c r="I10170" s="180" t="s">
        <v>6886</v>
      </c>
      <c r="J10170" s="180" t="s">
        <v>2684</v>
      </c>
      <c r="K10170" s="180" t="s">
        <v>2685</v>
      </c>
    </row>
    <row r="10171" spans="1:11" x14ac:dyDescent="0.2">
      <c r="A10171" s="289" t="s">
        <v>119</v>
      </c>
      <c r="B10171" s="182" t="s">
        <v>5836</v>
      </c>
      <c r="C10171" s="289" t="s">
        <v>2687</v>
      </c>
      <c r="D10171" s="289" t="s">
        <v>2555</v>
      </c>
      <c r="E10171" s="554" t="s">
        <v>3020</v>
      </c>
      <c r="F10171" s="554"/>
      <c r="G10171" s="183" t="s">
        <v>114</v>
      </c>
      <c r="H10171" s="184">
        <v>1</v>
      </c>
      <c r="I10171" s="185"/>
      <c r="J10171" s="185">
        <v>180.78</v>
      </c>
      <c r="K10171" s="185">
        <v>180.78</v>
      </c>
    </row>
    <row r="10172" spans="1:11" ht="25.5" x14ac:dyDescent="0.2">
      <c r="A10172" s="290" t="s">
        <v>2689</v>
      </c>
      <c r="B10172" s="186" t="s">
        <v>2870</v>
      </c>
      <c r="C10172" s="290" t="s">
        <v>2691</v>
      </c>
      <c r="D10172" s="290" t="s">
        <v>2871</v>
      </c>
      <c r="E10172" s="555" t="s">
        <v>2693</v>
      </c>
      <c r="F10172" s="555"/>
      <c r="G10172" s="187" t="s">
        <v>2694</v>
      </c>
      <c r="H10172" s="188">
        <v>0.7</v>
      </c>
      <c r="I10172" s="188"/>
      <c r="J10172" s="189">
        <v>33.79</v>
      </c>
      <c r="K10172" s="189">
        <v>23.65</v>
      </c>
    </row>
    <row r="10173" spans="1:11" ht="25.5" x14ac:dyDescent="0.2">
      <c r="A10173" s="290" t="s">
        <v>2689</v>
      </c>
      <c r="B10173" s="186" t="s">
        <v>2881</v>
      </c>
      <c r="C10173" s="290" t="s">
        <v>2691</v>
      </c>
      <c r="D10173" s="290" t="s">
        <v>2882</v>
      </c>
      <c r="E10173" s="555" t="s">
        <v>2693</v>
      </c>
      <c r="F10173" s="555"/>
      <c r="G10173" s="187" t="s">
        <v>2694</v>
      </c>
      <c r="H10173" s="188">
        <v>0.7</v>
      </c>
      <c r="I10173" s="188"/>
      <c r="J10173" s="189">
        <v>27.68</v>
      </c>
      <c r="K10173" s="189">
        <v>19.37</v>
      </c>
    </row>
    <row r="10174" spans="1:11" x14ac:dyDescent="0.2">
      <c r="A10174" s="291" t="s">
        <v>2697</v>
      </c>
      <c r="B10174" s="190" t="s">
        <v>5837</v>
      </c>
      <c r="C10174" s="291" t="s">
        <v>2687</v>
      </c>
      <c r="D10174" s="291" t="s">
        <v>2555</v>
      </c>
      <c r="E10174" s="556" t="s">
        <v>2700</v>
      </c>
      <c r="F10174" s="556"/>
      <c r="G10174" s="191" t="s">
        <v>48</v>
      </c>
      <c r="H10174" s="192">
        <v>1</v>
      </c>
      <c r="I10174" s="192"/>
      <c r="J10174" s="193">
        <v>137.76</v>
      </c>
      <c r="K10174" s="193">
        <v>137.76</v>
      </c>
    </row>
    <row r="10175" spans="1:11" x14ac:dyDescent="0.2">
      <c r="A10175" s="287"/>
      <c r="B10175" s="287"/>
      <c r="C10175" s="287"/>
      <c r="D10175" s="287"/>
      <c r="E10175" s="287" t="s">
        <v>2709</v>
      </c>
      <c r="F10175" s="194">
        <v>31.56</v>
      </c>
      <c r="G10175" s="287" t="s">
        <v>2710</v>
      </c>
      <c r="H10175" s="194">
        <v>0</v>
      </c>
      <c r="I10175" s="287" t="s">
        <v>2711</v>
      </c>
      <c r="J10175" s="194">
        <v>31.56</v>
      </c>
    </row>
    <row r="10176" spans="1:11" x14ac:dyDescent="0.2">
      <c r="A10176" s="287"/>
      <c r="B10176" s="287"/>
      <c r="C10176" s="287"/>
      <c r="D10176" s="287"/>
      <c r="E10176" s="287" t="s">
        <v>2712</v>
      </c>
      <c r="F10176" s="194">
        <v>0</v>
      </c>
      <c r="G10176" s="287"/>
      <c r="H10176" s="552" t="s">
        <v>2713</v>
      </c>
      <c r="I10176" s="552"/>
      <c r="J10176" s="194">
        <v>180.78</v>
      </c>
    </row>
    <row r="10177" spans="1:11" ht="13.5" thickBot="1" x14ac:dyDescent="0.25">
      <c r="A10177" s="196"/>
      <c r="B10177" s="196"/>
      <c r="C10177" s="196"/>
      <c r="D10177" s="196"/>
      <c r="E10177" s="196"/>
      <c r="F10177" s="196"/>
      <c r="G10177" s="196" t="s">
        <v>2714</v>
      </c>
      <c r="H10177" s="198">
        <v>0</v>
      </c>
      <c r="I10177" s="196" t="s">
        <v>2715</v>
      </c>
      <c r="J10177" s="197">
        <v>0</v>
      </c>
    </row>
    <row r="10178" spans="1:11" ht="13.5" thickTop="1" x14ac:dyDescent="0.2">
      <c r="A10178" s="195"/>
      <c r="B10178" s="195"/>
      <c r="C10178" s="195"/>
      <c r="D10178" s="195"/>
      <c r="E10178" s="195"/>
      <c r="F10178" s="195"/>
      <c r="G10178" s="195"/>
      <c r="H10178" s="195"/>
      <c r="I10178" s="195"/>
      <c r="J10178" s="195"/>
    </row>
    <row r="10179" spans="1:11" ht="15" x14ac:dyDescent="0.2">
      <c r="A10179" s="288" t="s">
        <v>8466</v>
      </c>
      <c r="B10179" s="180" t="s">
        <v>2678</v>
      </c>
      <c r="C10179" s="288" t="s">
        <v>2679</v>
      </c>
      <c r="D10179" s="288" t="s">
        <v>2680</v>
      </c>
      <c r="E10179" s="553" t="s">
        <v>2681</v>
      </c>
      <c r="F10179" s="553"/>
      <c r="G10179" s="181" t="s">
        <v>2682</v>
      </c>
      <c r="H10179" s="180" t="s">
        <v>2683</v>
      </c>
      <c r="I10179" s="180" t="s">
        <v>6886</v>
      </c>
      <c r="J10179" s="180" t="s">
        <v>2684</v>
      </c>
      <c r="K10179" s="180" t="s">
        <v>2685</v>
      </c>
    </row>
    <row r="10180" spans="1:11" x14ac:dyDescent="0.2">
      <c r="A10180" s="289" t="s">
        <v>119</v>
      </c>
      <c r="B10180" s="182" t="s">
        <v>5838</v>
      </c>
      <c r="C10180" s="289" t="s">
        <v>2687</v>
      </c>
      <c r="D10180" s="289" t="s">
        <v>2556</v>
      </c>
      <c r="E10180" s="554" t="s">
        <v>3020</v>
      </c>
      <c r="F10180" s="554"/>
      <c r="G10180" s="183" t="s">
        <v>114</v>
      </c>
      <c r="H10180" s="184">
        <v>1</v>
      </c>
      <c r="I10180" s="185"/>
      <c r="J10180" s="185">
        <v>484.56</v>
      </c>
      <c r="K10180" s="185">
        <v>484.56</v>
      </c>
    </row>
    <row r="10181" spans="1:11" ht="25.5" x14ac:dyDescent="0.2">
      <c r="A10181" s="290" t="s">
        <v>2689</v>
      </c>
      <c r="B10181" s="186" t="s">
        <v>2870</v>
      </c>
      <c r="C10181" s="290" t="s">
        <v>2691</v>
      </c>
      <c r="D10181" s="290" t="s">
        <v>2871</v>
      </c>
      <c r="E10181" s="555" t="s">
        <v>2693</v>
      </c>
      <c r="F10181" s="555"/>
      <c r="G10181" s="187" t="s">
        <v>2694</v>
      </c>
      <c r="H10181" s="188">
        <v>0.8</v>
      </c>
      <c r="I10181" s="188"/>
      <c r="J10181" s="189">
        <v>33.79</v>
      </c>
      <c r="K10181" s="189">
        <v>27.03</v>
      </c>
    </row>
    <row r="10182" spans="1:11" ht="25.5" x14ac:dyDescent="0.2">
      <c r="A10182" s="290" t="s">
        <v>2689</v>
      </c>
      <c r="B10182" s="186" t="s">
        <v>2881</v>
      </c>
      <c r="C10182" s="290" t="s">
        <v>2691</v>
      </c>
      <c r="D10182" s="290" t="s">
        <v>2882</v>
      </c>
      <c r="E10182" s="555" t="s">
        <v>2693</v>
      </c>
      <c r="F10182" s="555"/>
      <c r="G10182" s="187" t="s">
        <v>2694</v>
      </c>
      <c r="H10182" s="188">
        <v>0.8</v>
      </c>
      <c r="I10182" s="188"/>
      <c r="J10182" s="189">
        <v>27.68</v>
      </c>
      <c r="K10182" s="189">
        <v>22.14</v>
      </c>
    </row>
    <row r="10183" spans="1:11" ht="25.5" x14ac:dyDescent="0.2">
      <c r="A10183" s="291" t="s">
        <v>2697</v>
      </c>
      <c r="B10183" s="190" t="s">
        <v>7794</v>
      </c>
      <c r="C10183" s="291" t="s">
        <v>7145</v>
      </c>
      <c r="D10183" s="291" t="s">
        <v>7795</v>
      </c>
      <c r="E10183" s="556" t="s">
        <v>2700</v>
      </c>
      <c r="F10183" s="556"/>
      <c r="G10183" s="191" t="s">
        <v>48</v>
      </c>
      <c r="H10183" s="192">
        <v>1</v>
      </c>
      <c r="I10183" s="192"/>
      <c r="J10183" s="193">
        <v>435.39</v>
      </c>
      <c r="K10183" s="193">
        <v>435.39</v>
      </c>
    </row>
    <row r="10184" spans="1:11" x14ac:dyDescent="0.2">
      <c r="A10184" s="287"/>
      <c r="B10184" s="287"/>
      <c r="C10184" s="287"/>
      <c r="D10184" s="287"/>
      <c r="E10184" s="287" t="s">
        <v>2709</v>
      </c>
      <c r="F10184" s="194">
        <v>36.07</v>
      </c>
      <c r="G10184" s="287" t="s">
        <v>2710</v>
      </c>
      <c r="H10184" s="194">
        <v>0</v>
      </c>
      <c r="I10184" s="287" t="s">
        <v>2711</v>
      </c>
      <c r="J10184" s="194">
        <v>36.07</v>
      </c>
    </row>
    <row r="10185" spans="1:11" x14ac:dyDescent="0.2">
      <c r="A10185" s="287"/>
      <c r="B10185" s="287"/>
      <c r="C10185" s="287"/>
      <c r="D10185" s="287"/>
      <c r="E10185" s="287" t="s">
        <v>2712</v>
      </c>
      <c r="F10185" s="194">
        <v>0</v>
      </c>
      <c r="G10185" s="287"/>
      <c r="H10185" s="552" t="s">
        <v>2713</v>
      </c>
      <c r="I10185" s="552"/>
      <c r="J10185" s="194">
        <v>484.56</v>
      </c>
    </row>
    <row r="10186" spans="1:11" ht="13.5" thickBot="1" x14ac:dyDescent="0.25">
      <c r="A10186" s="196"/>
      <c r="B10186" s="196"/>
      <c r="C10186" s="196"/>
      <c r="D10186" s="196"/>
      <c r="E10186" s="196"/>
      <c r="F10186" s="196"/>
      <c r="G10186" s="196" t="s">
        <v>2714</v>
      </c>
      <c r="H10186" s="198">
        <v>0</v>
      </c>
      <c r="I10186" s="196" t="s">
        <v>2715</v>
      </c>
      <c r="J10186" s="197">
        <v>0</v>
      </c>
    </row>
    <row r="10187" spans="1:11" ht="13.5" thickTop="1" x14ac:dyDescent="0.2">
      <c r="A10187" s="195"/>
      <c r="B10187" s="195"/>
      <c r="C10187" s="195"/>
      <c r="D10187" s="195"/>
      <c r="E10187" s="195"/>
      <c r="F10187" s="195"/>
      <c r="G10187" s="195"/>
      <c r="H10187" s="195"/>
      <c r="I10187" s="195"/>
      <c r="J10187" s="195"/>
    </row>
    <row r="10188" spans="1:11" ht="15" x14ac:dyDescent="0.2">
      <c r="A10188" s="288" t="s">
        <v>8467</v>
      </c>
      <c r="B10188" s="180" t="s">
        <v>2678</v>
      </c>
      <c r="C10188" s="288" t="s">
        <v>2679</v>
      </c>
      <c r="D10188" s="288" t="s">
        <v>2680</v>
      </c>
      <c r="E10188" s="553" t="s">
        <v>2681</v>
      </c>
      <c r="F10188" s="553"/>
      <c r="G10188" s="181" t="s">
        <v>2682</v>
      </c>
      <c r="H10188" s="180" t="s">
        <v>2683</v>
      </c>
      <c r="I10188" s="180" t="s">
        <v>6886</v>
      </c>
      <c r="J10188" s="180" t="s">
        <v>2684</v>
      </c>
      <c r="K10188" s="180" t="s">
        <v>2685</v>
      </c>
    </row>
    <row r="10189" spans="1:11" x14ac:dyDescent="0.2">
      <c r="A10189" s="289" t="s">
        <v>119</v>
      </c>
      <c r="B10189" s="182" t="s">
        <v>5839</v>
      </c>
      <c r="C10189" s="289" t="s">
        <v>2687</v>
      </c>
      <c r="D10189" s="289" t="s">
        <v>2557</v>
      </c>
      <c r="E10189" s="554" t="s">
        <v>3020</v>
      </c>
      <c r="F10189" s="554"/>
      <c r="G10189" s="183" t="s">
        <v>114</v>
      </c>
      <c r="H10189" s="184">
        <v>1</v>
      </c>
      <c r="I10189" s="185"/>
      <c r="J10189" s="185">
        <v>434.04</v>
      </c>
      <c r="K10189" s="185">
        <v>434.04</v>
      </c>
    </row>
    <row r="10190" spans="1:11" ht="25.5" x14ac:dyDescent="0.2">
      <c r="A10190" s="290" t="s">
        <v>2689</v>
      </c>
      <c r="B10190" s="186" t="s">
        <v>2870</v>
      </c>
      <c r="C10190" s="290" t="s">
        <v>2691</v>
      </c>
      <c r="D10190" s="290" t="s">
        <v>2871</v>
      </c>
      <c r="E10190" s="555" t="s">
        <v>2693</v>
      </c>
      <c r="F10190" s="555"/>
      <c r="G10190" s="187" t="s">
        <v>2694</v>
      </c>
      <c r="H10190" s="188">
        <v>0.85</v>
      </c>
      <c r="I10190" s="188"/>
      <c r="J10190" s="189">
        <v>33.79</v>
      </c>
      <c r="K10190" s="189">
        <v>28.72</v>
      </c>
    </row>
    <row r="10191" spans="1:11" ht="25.5" x14ac:dyDescent="0.2">
      <c r="A10191" s="290" t="s">
        <v>2689</v>
      </c>
      <c r="B10191" s="186" t="s">
        <v>2881</v>
      </c>
      <c r="C10191" s="290" t="s">
        <v>2691</v>
      </c>
      <c r="D10191" s="290" t="s">
        <v>2882</v>
      </c>
      <c r="E10191" s="555" t="s">
        <v>2693</v>
      </c>
      <c r="F10191" s="555"/>
      <c r="G10191" s="187" t="s">
        <v>2694</v>
      </c>
      <c r="H10191" s="188">
        <v>0.85</v>
      </c>
      <c r="I10191" s="188"/>
      <c r="J10191" s="189">
        <v>27.68</v>
      </c>
      <c r="K10191" s="189">
        <v>23.52</v>
      </c>
    </row>
    <row r="10192" spans="1:11" x14ac:dyDescent="0.2">
      <c r="A10192" s="291" t="s">
        <v>2697</v>
      </c>
      <c r="B10192" s="190" t="s">
        <v>5840</v>
      </c>
      <c r="C10192" s="291" t="s">
        <v>2687</v>
      </c>
      <c r="D10192" s="291" t="s">
        <v>5841</v>
      </c>
      <c r="E10192" s="556" t="s">
        <v>2700</v>
      </c>
      <c r="F10192" s="556"/>
      <c r="G10192" s="191" t="s">
        <v>48</v>
      </c>
      <c r="H10192" s="192">
        <v>1</v>
      </c>
      <c r="I10192" s="192"/>
      <c r="J10192" s="193">
        <v>381.8</v>
      </c>
      <c r="K10192" s="193">
        <v>381.8</v>
      </c>
    </row>
    <row r="10193" spans="1:11" x14ac:dyDescent="0.2">
      <c r="A10193" s="287"/>
      <c r="B10193" s="287"/>
      <c r="C10193" s="287"/>
      <c r="D10193" s="287"/>
      <c r="E10193" s="287" t="s">
        <v>2709</v>
      </c>
      <c r="F10193" s="194">
        <v>38.32</v>
      </c>
      <c r="G10193" s="287" t="s">
        <v>2710</v>
      </c>
      <c r="H10193" s="194">
        <v>0</v>
      </c>
      <c r="I10193" s="287" t="s">
        <v>2711</v>
      </c>
      <c r="J10193" s="194">
        <v>38.32</v>
      </c>
    </row>
    <row r="10194" spans="1:11" x14ac:dyDescent="0.2">
      <c r="A10194" s="287"/>
      <c r="B10194" s="287"/>
      <c r="C10194" s="287"/>
      <c r="D10194" s="287"/>
      <c r="E10194" s="287" t="s">
        <v>2712</v>
      </c>
      <c r="F10194" s="194">
        <v>0</v>
      </c>
      <c r="G10194" s="287"/>
      <c r="H10194" s="552" t="s">
        <v>2713</v>
      </c>
      <c r="I10194" s="552"/>
      <c r="J10194" s="194">
        <v>434.04</v>
      </c>
    </row>
    <row r="10195" spans="1:11" ht="13.5" thickBot="1" x14ac:dyDescent="0.25">
      <c r="A10195" s="196"/>
      <c r="B10195" s="196"/>
      <c r="C10195" s="196"/>
      <c r="D10195" s="196"/>
      <c r="E10195" s="196"/>
      <c r="F10195" s="196"/>
      <c r="G10195" s="196" t="s">
        <v>2714</v>
      </c>
      <c r="H10195" s="198">
        <v>0</v>
      </c>
      <c r="I10195" s="196" t="s">
        <v>2715</v>
      </c>
      <c r="J10195" s="197">
        <v>0</v>
      </c>
    </row>
    <row r="10196" spans="1:11" ht="13.5" thickTop="1" x14ac:dyDescent="0.2">
      <c r="A10196" s="195"/>
      <c r="B10196" s="195"/>
      <c r="C10196" s="195"/>
      <c r="D10196" s="195"/>
      <c r="E10196" s="195"/>
      <c r="F10196" s="195"/>
      <c r="G10196" s="195"/>
      <c r="H10196" s="195"/>
      <c r="I10196" s="195"/>
      <c r="J10196" s="195"/>
    </row>
    <row r="10197" spans="1:11" ht="15" x14ac:dyDescent="0.2">
      <c r="A10197" s="288" t="s">
        <v>8468</v>
      </c>
      <c r="B10197" s="180" t="s">
        <v>2678</v>
      </c>
      <c r="C10197" s="288" t="s">
        <v>2679</v>
      </c>
      <c r="D10197" s="288" t="s">
        <v>2680</v>
      </c>
      <c r="E10197" s="553" t="s">
        <v>2681</v>
      </c>
      <c r="F10197" s="553"/>
      <c r="G10197" s="181" t="s">
        <v>2682</v>
      </c>
      <c r="H10197" s="180" t="s">
        <v>2683</v>
      </c>
      <c r="I10197" s="180" t="s">
        <v>6886</v>
      </c>
      <c r="J10197" s="180" t="s">
        <v>2684</v>
      </c>
      <c r="K10197" s="180" t="s">
        <v>2685</v>
      </c>
    </row>
    <row r="10198" spans="1:11" x14ac:dyDescent="0.2">
      <c r="A10198" s="289" t="s">
        <v>119</v>
      </c>
      <c r="B10198" s="182" t="s">
        <v>5842</v>
      </c>
      <c r="C10198" s="289" t="s">
        <v>2687</v>
      </c>
      <c r="D10198" s="289" t="s">
        <v>2558</v>
      </c>
      <c r="E10198" s="554" t="s">
        <v>3020</v>
      </c>
      <c r="F10198" s="554"/>
      <c r="G10198" s="183" t="s">
        <v>114</v>
      </c>
      <c r="H10198" s="184">
        <v>1</v>
      </c>
      <c r="I10198" s="185"/>
      <c r="J10198" s="185">
        <v>428.19</v>
      </c>
      <c r="K10198" s="185">
        <v>428.19</v>
      </c>
    </row>
    <row r="10199" spans="1:11" ht="25.5" x14ac:dyDescent="0.2">
      <c r="A10199" s="290" t="s">
        <v>2689</v>
      </c>
      <c r="B10199" s="186" t="s">
        <v>2870</v>
      </c>
      <c r="C10199" s="290" t="s">
        <v>2691</v>
      </c>
      <c r="D10199" s="290" t="s">
        <v>2871</v>
      </c>
      <c r="E10199" s="555" t="s">
        <v>2693</v>
      </c>
      <c r="F10199" s="555"/>
      <c r="G10199" s="187" t="s">
        <v>2694</v>
      </c>
      <c r="H10199" s="188">
        <v>0.95</v>
      </c>
      <c r="I10199" s="188"/>
      <c r="J10199" s="189">
        <v>33.79</v>
      </c>
      <c r="K10199" s="189">
        <v>32.1</v>
      </c>
    </row>
    <row r="10200" spans="1:11" ht="25.5" x14ac:dyDescent="0.2">
      <c r="A10200" s="290" t="s">
        <v>2689</v>
      </c>
      <c r="B10200" s="186" t="s">
        <v>2881</v>
      </c>
      <c r="C10200" s="290" t="s">
        <v>2691</v>
      </c>
      <c r="D10200" s="290" t="s">
        <v>2882</v>
      </c>
      <c r="E10200" s="555" t="s">
        <v>2693</v>
      </c>
      <c r="F10200" s="555"/>
      <c r="G10200" s="187" t="s">
        <v>2694</v>
      </c>
      <c r="H10200" s="188">
        <v>0.95</v>
      </c>
      <c r="I10200" s="188"/>
      <c r="J10200" s="189">
        <v>27.68</v>
      </c>
      <c r="K10200" s="189">
        <v>26.29</v>
      </c>
    </row>
    <row r="10201" spans="1:11" x14ac:dyDescent="0.2">
      <c r="A10201" s="291" t="s">
        <v>2697</v>
      </c>
      <c r="B10201" s="190" t="s">
        <v>5843</v>
      </c>
      <c r="C10201" s="291" t="s">
        <v>2687</v>
      </c>
      <c r="D10201" s="291" t="s">
        <v>2558</v>
      </c>
      <c r="E10201" s="556" t="s">
        <v>2700</v>
      </c>
      <c r="F10201" s="556"/>
      <c r="G10201" s="191" t="s">
        <v>48</v>
      </c>
      <c r="H10201" s="192">
        <v>1</v>
      </c>
      <c r="I10201" s="192"/>
      <c r="J10201" s="193">
        <v>369.8</v>
      </c>
      <c r="K10201" s="193">
        <v>369.8</v>
      </c>
    </row>
    <row r="10202" spans="1:11" x14ac:dyDescent="0.2">
      <c r="A10202" s="287"/>
      <c r="B10202" s="287"/>
      <c r="C10202" s="287"/>
      <c r="D10202" s="287"/>
      <c r="E10202" s="287" t="s">
        <v>2709</v>
      </c>
      <c r="F10202" s="194">
        <v>42.83</v>
      </c>
      <c r="G10202" s="287" t="s">
        <v>2710</v>
      </c>
      <c r="H10202" s="194">
        <v>0</v>
      </c>
      <c r="I10202" s="287" t="s">
        <v>2711</v>
      </c>
      <c r="J10202" s="194">
        <v>42.83</v>
      </c>
    </row>
    <row r="10203" spans="1:11" x14ac:dyDescent="0.2">
      <c r="A10203" s="287"/>
      <c r="B10203" s="287"/>
      <c r="C10203" s="287"/>
      <c r="D10203" s="287"/>
      <c r="E10203" s="287" t="s">
        <v>2712</v>
      </c>
      <c r="F10203" s="194">
        <v>0</v>
      </c>
      <c r="G10203" s="287"/>
      <c r="H10203" s="552" t="s">
        <v>2713</v>
      </c>
      <c r="I10203" s="552"/>
      <c r="J10203" s="194">
        <v>428.19</v>
      </c>
    </row>
    <row r="10204" spans="1:11" ht="13.5" thickBot="1" x14ac:dyDescent="0.25">
      <c r="A10204" s="196"/>
      <c r="B10204" s="196"/>
      <c r="C10204" s="196"/>
      <c r="D10204" s="196"/>
      <c r="E10204" s="196"/>
      <c r="F10204" s="196"/>
      <c r="G10204" s="196" t="s">
        <v>2714</v>
      </c>
      <c r="H10204" s="198">
        <v>0</v>
      </c>
      <c r="I10204" s="196" t="s">
        <v>2715</v>
      </c>
      <c r="J10204" s="197">
        <v>0</v>
      </c>
    </row>
    <row r="10205" spans="1:11" ht="13.5" thickTop="1" x14ac:dyDescent="0.2">
      <c r="A10205" s="195"/>
      <c r="B10205" s="195"/>
      <c r="C10205" s="195"/>
      <c r="D10205" s="195"/>
      <c r="E10205" s="195"/>
      <c r="F10205" s="195"/>
      <c r="G10205" s="195"/>
      <c r="H10205" s="195"/>
      <c r="I10205" s="195"/>
      <c r="J10205" s="195"/>
    </row>
    <row r="10206" spans="1:11" ht="15" x14ac:dyDescent="0.2">
      <c r="A10206" s="288" t="s">
        <v>8469</v>
      </c>
      <c r="B10206" s="180" t="s">
        <v>2678</v>
      </c>
      <c r="C10206" s="288" t="s">
        <v>2679</v>
      </c>
      <c r="D10206" s="288" t="s">
        <v>2680</v>
      </c>
      <c r="E10206" s="553" t="s">
        <v>2681</v>
      </c>
      <c r="F10206" s="553"/>
      <c r="G10206" s="181" t="s">
        <v>2682</v>
      </c>
      <c r="H10206" s="180" t="s">
        <v>2683</v>
      </c>
      <c r="I10206" s="180" t="s">
        <v>6886</v>
      </c>
      <c r="J10206" s="180" t="s">
        <v>2684</v>
      </c>
      <c r="K10206" s="180" t="s">
        <v>2685</v>
      </c>
    </row>
    <row r="10207" spans="1:11" x14ac:dyDescent="0.2">
      <c r="A10207" s="289" t="s">
        <v>119</v>
      </c>
      <c r="B10207" s="182" t="s">
        <v>5844</v>
      </c>
      <c r="C10207" s="289" t="s">
        <v>2687</v>
      </c>
      <c r="D10207" s="289" t="s">
        <v>5845</v>
      </c>
      <c r="E10207" s="554" t="s">
        <v>3020</v>
      </c>
      <c r="F10207" s="554"/>
      <c r="G10207" s="183" t="s">
        <v>114</v>
      </c>
      <c r="H10207" s="184">
        <v>1</v>
      </c>
      <c r="I10207" s="185"/>
      <c r="J10207" s="185">
        <v>767.8</v>
      </c>
      <c r="K10207" s="185">
        <v>767.8</v>
      </c>
    </row>
    <row r="10208" spans="1:11" ht="25.5" x14ac:dyDescent="0.2">
      <c r="A10208" s="290" t="s">
        <v>2689</v>
      </c>
      <c r="B10208" s="186" t="s">
        <v>2870</v>
      </c>
      <c r="C10208" s="290" t="s">
        <v>2691</v>
      </c>
      <c r="D10208" s="290" t="s">
        <v>2871</v>
      </c>
      <c r="E10208" s="555" t="s">
        <v>2693</v>
      </c>
      <c r="F10208" s="555"/>
      <c r="G10208" s="187" t="s">
        <v>2694</v>
      </c>
      <c r="H10208" s="188">
        <v>1.1000000000000001</v>
      </c>
      <c r="I10208" s="188"/>
      <c r="J10208" s="189">
        <v>33.79</v>
      </c>
      <c r="K10208" s="189">
        <v>37.159999999999997</v>
      </c>
    </row>
    <row r="10209" spans="1:11" ht="25.5" x14ac:dyDescent="0.2">
      <c r="A10209" s="290" t="s">
        <v>2689</v>
      </c>
      <c r="B10209" s="186" t="s">
        <v>2881</v>
      </c>
      <c r="C10209" s="290" t="s">
        <v>2691</v>
      </c>
      <c r="D10209" s="290" t="s">
        <v>2882</v>
      </c>
      <c r="E10209" s="555" t="s">
        <v>2693</v>
      </c>
      <c r="F10209" s="555"/>
      <c r="G10209" s="187" t="s">
        <v>2694</v>
      </c>
      <c r="H10209" s="188">
        <v>1.1000000000000001</v>
      </c>
      <c r="I10209" s="188"/>
      <c r="J10209" s="189">
        <v>27.68</v>
      </c>
      <c r="K10209" s="189">
        <v>30.44</v>
      </c>
    </row>
    <row r="10210" spans="1:11" x14ac:dyDescent="0.2">
      <c r="A10210" s="291" t="s">
        <v>2697</v>
      </c>
      <c r="B10210" s="190" t="s">
        <v>5846</v>
      </c>
      <c r="C10210" s="291" t="s">
        <v>2687</v>
      </c>
      <c r="D10210" s="291" t="s">
        <v>5845</v>
      </c>
      <c r="E10210" s="556" t="s">
        <v>2700</v>
      </c>
      <c r="F10210" s="556"/>
      <c r="G10210" s="191" t="s">
        <v>48</v>
      </c>
      <c r="H10210" s="192">
        <v>1</v>
      </c>
      <c r="I10210" s="192"/>
      <c r="J10210" s="193">
        <v>700.2</v>
      </c>
      <c r="K10210" s="193">
        <v>700.2</v>
      </c>
    </row>
    <row r="10211" spans="1:11" x14ac:dyDescent="0.2">
      <c r="A10211" s="287"/>
      <c r="B10211" s="287"/>
      <c r="C10211" s="287"/>
      <c r="D10211" s="287"/>
      <c r="E10211" s="287" t="s">
        <v>2709</v>
      </c>
      <c r="F10211" s="194">
        <v>49.59</v>
      </c>
      <c r="G10211" s="287" t="s">
        <v>2710</v>
      </c>
      <c r="H10211" s="194">
        <v>0</v>
      </c>
      <c r="I10211" s="287" t="s">
        <v>2711</v>
      </c>
      <c r="J10211" s="194">
        <v>49.59</v>
      </c>
    </row>
    <row r="10212" spans="1:11" x14ac:dyDescent="0.2">
      <c r="A10212" s="287"/>
      <c r="B10212" s="287"/>
      <c r="C10212" s="287"/>
      <c r="D10212" s="287"/>
      <c r="E10212" s="287" t="s">
        <v>2712</v>
      </c>
      <c r="F10212" s="194">
        <v>0</v>
      </c>
      <c r="G10212" s="287"/>
      <c r="H10212" s="552" t="s">
        <v>2713</v>
      </c>
      <c r="I10212" s="552"/>
      <c r="J10212" s="194">
        <v>767.8</v>
      </c>
    </row>
    <row r="10213" spans="1:11" ht="13.5" thickBot="1" x14ac:dyDescent="0.25">
      <c r="A10213" s="196"/>
      <c r="B10213" s="196"/>
      <c r="C10213" s="196"/>
      <c r="D10213" s="196"/>
      <c r="E10213" s="196"/>
      <c r="F10213" s="196"/>
      <c r="G10213" s="196" t="s">
        <v>2714</v>
      </c>
      <c r="H10213" s="198">
        <v>0</v>
      </c>
      <c r="I10213" s="196" t="s">
        <v>2715</v>
      </c>
      <c r="J10213" s="197">
        <v>0</v>
      </c>
    </row>
    <row r="10214" spans="1:11" ht="13.5" thickTop="1" x14ac:dyDescent="0.2">
      <c r="A10214" s="195"/>
      <c r="B10214" s="195"/>
      <c r="C10214" s="195"/>
      <c r="D10214" s="195"/>
      <c r="E10214" s="195"/>
      <c r="F10214" s="195"/>
      <c r="G10214" s="195"/>
      <c r="H10214" s="195"/>
      <c r="I10214" s="195"/>
      <c r="J10214" s="195"/>
    </row>
    <row r="10215" spans="1:11" ht="15" x14ac:dyDescent="0.2">
      <c r="A10215" s="288" t="s">
        <v>8470</v>
      </c>
      <c r="B10215" s="180" t="s">
        <v>2678</v>
      </c>
      <c r="C10215" s="288" t="s">
        <v>2679</v>
      </c>
      <c r="D10215" s="288" t="s">
        <v>2680</v>
      </c>
      <c r="E10215" s="553" t="s">
        <v>2681</v>
      </c>
      <c r="F10215" s="553"/>
      <c r="G10215" s="181" t="s">
        <v>2682</v>
      </c>
      <c r="H10215" s="180" t="s">
        <v>2683</v>
      </c>
      <c r="I10215" s="180" t="s">
        <v>6886</v>
      </c>
      <c r="J10215" s="180" t="s">
        <v>2684</v>
      </c>
      <c r="K10215" s="180" t="s">
        <v>2685</v>
      </c>
    </row>
    <row r="10216" spans="1:11" x14ac:dyDescent="0.2">
      <c r="A10216" s="289" t="s">
        <v>119</v>
      </c>
      <c r="B10216" s="182" t="s">
        <v>5847</v>
      </c>
      <c r="C10216" s="289" t="s">
        <v>2687</v>
      </c>
      <c r="D10216" s="289" t="s">
        <v>2560</v>
      </c>
      <c r="E10216" s="554" t="s">
        <v>3020</v>
      </c>
      <c r="F10216" s="554"/>
      <c r="G10216" s="183" t="s">
        <v>114</v>
      </c>
      <c r="H10216" s="184">
        <v>1</v>
      </c>
      <c r="I10216" s="185"/>
      <c r="J10216" s="185">
        <v>182.4</v>
      </c>
      <c r="K10216" s="185">
        <v>182.4</v>
      </c>
    </row>
    <row r="10217" spans="1:11" ht="25.5" x14ac:dyDescent="0.2">
      <c r="A10217" s="290" t="s">
        <v>2689</v>
      </c>
      <c r="B10217" s="186" t="s">
        <v>2870</v>
      </c>
      <c r="C10217" s="290" t="s">
        <v>2691</v>
      </c>
      <c r="D10217" s="290" t="s">
        <v>2871</v>
      </c>
      <c r="E10217" s="555" t="s">
        <v>2693</v>
      </c>
      <c r="F10217" s="555"/>
      <c r="G10217" s="187" t="s">
        <v>2694</v>
      </c>
      <c r="H10217" s="188">
        <v>1.2</v>
      </c>
      <c r="I10217" s="188"/>
      <c r="J10217" s="189">
        <v>33.79</v>
      </c>
      <c r="K10217" s="189">
        <v>40.54</v>
      </c>
    </row>
    <row r="10218" spans="1:11" ht="25.5" x14ac:dyDescent="0.2">
      <c r="A10218" s="290" t="s">
        <v>2689</v>
      </c>
      <c r="B10218" s="186" t="s">
        <v>2881</v>
      </c>
      <c r="C10218" s="290" t="s">
        <v>2691</v>
      </c>
      <c r="D10218" s="290" t="s">
        <v>2882</v>
      </c>
      <c r="E10218" s="555" t="s">
        <v>2693</v>
      </c>
      <c r="F10218" s="555"/>
      <c r="G10218" s="187" t="s">
        <v>2694</v>
      </c>
      <c r="H10218" s="188">
        <v>1.2</v>
      </c>
      <c r="I10218" s="188"/>
      <c r="J10218" s="189">
        <v>27.68</v>
      </c>
      <c r="K10218" s="189">
        <v>33.21</v>
      </c>
    </row>
    <row r="10219" spans="1:11" x14ac:dyDescent="0.2">
      <c r="A10219" s="291" t="s">
        <v>2697</v>
      </c>
      <c r="B10219" s="190" t="s">
        <v>5848</v>
      </c>
      <c r="C10219" s="291" t="s">
        <v>2687</v>
      </c>
      <c r="D10219" s="291" t="s">
        <v>2560</v>
      </c>
      <c r="E10219" s="556" t="s">
        <v>2700</v>
      </c>
      <c r="F10219" s="556"/>
      <c r="G10219" s="191" t="s">
        <v>48</v>
      </c>
      <c r="H10219" s="192">
        <v>1</v>
      </c>
      <c r="I10219" s="192"/>
      <c r="J10219" s="193">
        <v>108.65</v>
      </c>
      <c r="K10219" s="193">
        <v>108.65</v>
      </c>
    </row>
    <row r="10220" spans="1:11" x14ac:dyDescent="0.2">
      <c r="A10220" s="287"/>
      <c r="B10220" s="287"/>
      <c r="C10220" s="287"/>
      <c r="D10220" s="287"/>
      <c r="E10220" s="287" t="s">
        <v>2709</v>
      </c>
      <c r="F10220" s="194">
        <v>54.1</v>
      </c>
      <c r="G10220" s="287" t="s">
        <v>2710</v>
      </c>
      <c r="H10220" s="194">
        <v>0</v>
      </c>
      <c r="I10220" s="287" t="s">
        <v>2711</v>
      </c>
      <c r="J10220" s="194">
        <v>54.1</v>
      </c>
    </row>
    <row r="10221" spans="1:11" x14ac:dyDescent="0.2">
      <c r="A10221" s="287"/>
      <c r="B10221" s="287"/>
      <c r="C10221" s="287"/>
      <c r="D10221" s="287"/>
      <c r="E10221" s="287" t="s">
        <v>2712</v>
      </c>
      <c r="F10221" s="194">
        <v>0</v>
      </c>
      <c r="G10221" s="287"/>
      <c r="H10221" s="552" t="s">
        <v>2713</v>
      </c>
      <c r="I10221" s="552"/>
      <c r="J10221" s="194">
        <v>182.4</v>
      </c>
    </row>
    <row r="10222" spans="1:11" ht="13.5" thickBot="1" x14ac:dyDescent="0.25">
      <c r="A10222" s="196"/>
      <c r="B10222" s="196"/>
      <c r="C10222" s="196"/>
      <c r="D10222" s="196"/>
      <c r="E10222" s="196"/>
      <c r="F10222" s="196"/>
      <c r="G10222" s="196" t="s">
        <v>2714</v>
      </c>
      <c r="H10222" s="198">
        <v>0</v>
      </c>
      <c r="I10222" s="196" t="s">
        <v>2715</v>
      </c>
      <c r="J10222" s="197">
        <v>0</v>
      </c>
    </row>
    <row r="10223" spans="1:11" ht="13.5" thickTop="1" x14ac:dyDescent="0.2">
      <c r="A10223" s="195"/>
      <c r="B10223" s="195"/>
      <c r="C10223" s="195"/>
      <c r="D10223" s="195"/>
      <c r="E10223" s="195"/>
      <c r="F10223" s="195"/>
      <c r="G10223" s="195"/>
      <c r="H10223" s="195"/>
      <c r="I10223" s="195"/>
      <c r="J10223" s="195"/>
    </row>
    <row r="10224" spans="1:11" ht="15" x14ac:dyDescent="0.2">
      <c r="A10224" s="288" t="s">
        <v>8471</v>
      </c>
      <c r="B10224" s="180" t="s">
        <v>2678</v>
      </c>
      <c r="C10224" s="288" t="s">
        <v>2679</v>
      </c>
      <c r="D10224" s="288" t="s">
        <v>2680</v>
      </c>
      <c r="E10224" s="553" t="s">
        <v>2681</v>
      </c>
      <c r="F10224" s="553"/>
      <c r="G10224" s="181" t="s">
        <v>2682</v>
      </c>
      <c r="H10224" s="180" t="s">
        <v>2683</v>
      </c>
      <c r="I10224" s="180" t="s">
        <v>6886</v>
      </c>
      <c r="J10224" s="180" t="s">
        <v>2684</v>
      </c>
      <c r="K10224" s="180" t="s">
        <v>2685</v>
      </c>
    </row>
    <row r="10225" spans="1:11" x14ac:dyDescent="0.2">
      <c r="A10225" s="289" t="s">
        <v>119</v>
      </c>
      <c r="B10225" s="182" t="s">
        <v>5849</v>
      </c>
      <c r="C10225" s="289" t="s">
        <v>2687</v>
      </c>
      <c r="D10225" s="289" t="s">
        <v>2562</v>
      </c>
      <c r="E10225" s="554" t="s">
        <v>3020</v>
      </c>
      <c r="F10225" s="554"/>
      <c r="G10225" s="183" t="s">
        <v>114</v>
      </c>
      <c r="H10225" s="184">
        <v>1</v>
      </c>
      <c r="I10225" s="185"/>
      <c r="J10225" s="185">
        <v>229.9</v>
      </c>
      <c r="K10225" s="185">
        <v>229.9</v>
      </c>
    </row>
    <row r="10226" spans="1:11" ht="25.5" x14ac:dyDescent="0.2">
      <c r="A10226" s="290" t="s">
        <v>2689</v>
      </c>
      <c r="B10226" s="186" t="s">
        <v>2870</v>
      </c>
      <c r="C10226" s="290" t="s">
        <v>2691</v>
      </c>
      <c r="D10226" s="290" t="s">
        <v>2871</v>
      </c>
      <c r="E10226" s="555" t="s">
        <v>2693</v>
      </c>
      <c r="F10226" s="555"/>
      <c r="G10226" s="187" t="s">
        <v>2694</v>
      </c>
      <c r="H10226" s="188">
        <v>1.3</v>
      </c>
      <c r="I10226" s="188"/>
      <c r="J10226" s="189">
        <v>33.79</v>
      </c>
      <c r="K10226" s="189">
        <v>43.92</v>
      </c>
    </row>
    <row r="10227" spans="1:11" ht="25.5" x14ac:dyDescent="0.2">
      <c r="A10227" s="290" t="s">
        <v>2689</v>
      </c>
      <c r="B10227" s="186" t="s">
        <v>2881</v>
      </c>
      <c r="C10227" s="290" t="s">
        <v>2691</v>
      </c>
      <c r="D10227" s="290" t="s">
        <v>2882</v>
      </c>
      <c r="E10227" s="555" t="s">
        <v>2693</v>
      </c>
      <c r="F10227" s="555"/>
      <c r="G10227" s="187" t="s">
        <v>2694</v>
      </c>
      <c r="H10227" s="188">
        <v>1.3</v>
      </c>
      <c r="I10227" s="188"/>
      <c r="J10227" s="189">
        <v>27.68</v>
      </c>
      <c r="K10227" s="189">
        <v>35.979999999999997</v>
      </c>
    </row>
    <row r="10228" spans="1:11" x14ac:dyDescent="0.2">
      <c r="A10228" s="291" t="s">
        <v>2697</v>
      </c>
      <c r="B10228" s="190" t="s">
        <v>5850</v>
      </c>
      <c r="C10228" s="291" t="s">
        <v>2687</v>
      </c>
      <c r="D10228" s="291" t="s">
        <v>2562</v>
      </c>
      <c r="E10228" s="556" t="s">
        <v>2700</v>
      </c>
      <c r="F10228" s="556"/>
      <c r="G10228" s="191" t="s">
        <v>48</v>
      </c>
      <c r="H10228" s="192">
        <v>1</v>
      </c>
      <c r="I10228" s="192"/>
      <c r="J10228" s="193">
        <v>150</v>
      </c>
      <c r="K10228" s="193">
        <v>150</v>
      </c>
    </row>
    <row r="10229" spans="1:11" x14ac:dyDescent="0.2">
      <c r="A10229" s="287"/>
      <c r="B10229" s="287"/>
      <c r="C10229" s="287"/>
      <c r="D10229" s="287"/>
      <c r="E10229" s="287" t="s">
        <v>2709</v>
      </c>
      <c r="F10229" s="194">
        <v>58.61</v>
      </c>
      <c r="G10229" s="287" t="s">
        <v>2710</v>
      </c>
      <c r="H10229" s="194">
        <v>0</v>
      </c>
      <c r="I10229" s="287" t="s">
        <v>2711</v>
      </c>
      <c r="J10229" s="194">
        <v>58.61</v>
      </c>
    </row>
    <row r="10230" spans="1:11" x14ac:dyDescent="0.2">
      <c r="A10230" s="287"/>
      <c r="B10230" s="287"/>
      <c r="C10230" s="287"/>
      <c r="D10230" s="287"/>
      <c r="E10230" s="287" t="s">
        <v>2712</v>
      </c>
      <c r="F10230" s="194">
        <v>0</v>
      </c>
      <c r="G10230" s="287"/>
      <c r="H10230" s="552" t="s">
        <v>2713</v>
      </c>
      <c r="I10230" s="552"/>
      <c r="J10230" s="194">
        <v>229.9</v>
      </c>
    </row>
    <row r="10231" spans="1:11" ht="13.5" thickBot="1" x14ac:dyDescent="0.25">
      <c r="A10231" s="196"/>
      <c r="B10231" s="196"/>
      <c r="C10231" s="196"/>
      <c r="D10231" s="196"/>
      <c r="E10231" s="196"/>
      <c r="F10231" s="196"/>
      <c r="G10231" s="196" t="s">
        <v>2714</v>
      </c>
      <c r="H10231" s="198">
        <v>0</v>
      </c>
      <c r="I10231" s="196" t="s">
        <v>2715</v>
      </c>
      <c r="J10231" s="197">
        <v>0</v>
      </c>
    </row>
    <row r="10232" spans="1:11" ht="13.5" thickTop="1" x14ac:dyDescent="0.2">
      <c r="A10232" s="195"/>
      <c r="B10232" s="195"/>
      <c r="C10232" s="195"/>
      <c r="D10232" s="195"/>
      <c r="E10232" s="195"/>
      <c r="F10232" s="195"/>
      <c r="G10232" s="195"/>
      <c r="H10232" s="195"/>
      <c r="I10232" s="195"/>
      <c r="J10232" s="195"/>
    </row>
    <row r="10233" spans="1:11" ht="15" x14ac:dyDescent="0.2">
      <c r="A10233" s="288" t="s">
        <v>8472</v>
      </c>
      <c r="B10233" s="180" t="s">
        <v>2678</v>
      </c>
      <c r="C10233" s="288" t="s">
        <v>2679</v>
      </c>
      <c r="D10233" s="288" t="s">
        <v>2680</v>
      </c>
      <c r="E10233" s="553" t="s">
        <v>2681</v>
      </c>
      <c r="F10233" s="553"/>
      <c r="G10233" s="181" t="s">
        <v>2682</v>
      </c>
      <c r="H10233" s="180" t="s">
        <v>2683</v>
      </c>
      <c r="I10233" s="180" t="s">
        <v>6886</v>
      </c>
      <c r="J10233" s="180" t="s">
        <v>2684</v>
      </c>
      <c r="K10233" s="180" t="s">
        <v>2685</v>
      </c>
    </row>
    <row r="10234" spans="1:11" x14ac:dyDescent="0.2">
      <c r="A10234" s="289" t="s">
        <v>119</v>
      </c>
      <c r="B10234" s="182" t="s">
        <v>5851</v>
      </c>
      <c r="C10234" s="289" t="s">
        <v>2687</v>
      </c>
      <c r="D10234" s="289" t="s">
        <v>2563</v>
      </c>
      <c r="E10234" s="554" t="s">
        <v>3020</v>
      </c>
      <c r="F10234" s="554"/>
      <c r="G10234" s="183" t="s">
        <v>114</v>
      </c>
      <c r="H10234" s="184">
        <v>1</v>
      </c>
      <c r="I10234" s="185"/>
      <c r="J10234" s="185">
        <v>817.57</v>
      </c>
      <c r="K10234" s="185">
        <v>817.57</v>
      </c>
    </row>
    <row r="10235" spans="1:11" ht="25.5" x14ac:dyDescent="0.2">
      <c r="A10235" s="290" t="s">
        <v>2689</v>
      </c>
      <c r="B10235" s="186" t="s">
        <v>2870</v>
      </c>
      <c r="C10235" s="290" t="s">
        <v>2691</v>
      </c>
      <c r="D10235" s="290" t="s">
        <v>2871</v>
      </c>
      <c r="E10235" s="555" t="s">
        <v>2693</v>
      </c>
      <c r="F10235" s="555"/>
      <c r="G10235" s="187" t="s">
        <v>2694</v>
      </c>
      <c r="H10235" s="188">
        <v>1.6</v>
      </c>
      <c r="I10235" s="188"/>
      <c r="J10235" s="189">
        <v>33.79</v>
      </c>
      <c r="K10235" s="189">
        <v>54.06</v>
      </c>
    </row>
    <row r="10236" spans="1:11" ht="25.5" x14ac:dyDescent="0.2">
      <c r="A10236" s="290" t="s">
        <v>2689</v>
      </c>
      <c r="B10236" s="186" t="s">
        <v>2881</v>
      </c>
      <c r="C10236" s="290" t="s">
        <v>2691</v>
      </c>
      <c r="D10236" s="290" t="s">
        <v>2882</v>
      </c>
      <c r="E10236" s="555" t="s">
        <v>2693</v>
      </c>
      <c r="F10236" s="555"/>
      <c r="G10236" s="187" t="s">
        <v>2694</v>
      </c>
      <c r="H10236" s="188">
        <v>1.6</v>
      </c>
      <c r="I10236" s="188"/>
      <c r="J10236" s="189">
        <v>27.68</v>
      </c>
      <c r="K10236" s="189">
        <v>44.28</v>
      </c>
    </row>
    <row r="10237" spans="1:11" x14ac:dyDescent="0.2">
      <c r="A10237" s="291" t="s">
        <v>2697</v>
      </c>
      <c r="B10237" s="190" t="s">
        <v>5852</v>
      </c>
      <c r="C10237" s="291" t="s">
        <v>2687</v>
      </c>
      <c r="D10237" s="291" t="s">
        <v>2563</v>
      </c>
      <c r="E10237" s="556" t="s">
        <v>2700</v>
      </c>
      <c r="F10237" s="556"/>
      <c r="G10237" s="191" t="s">
        <v>48</v>
      </c>
      <c r="H10237" s="192">
        <v>1</v>
      </c>
      <c r="I10237" s="192"/>
      <c r="J10237" s="193">
        <v>719.23</v>
      </c>
      <c r="K10237" s="193">
        <v>719.23</v>
      </c>
    </row>
    <row r="10238" spans="1:11" x14ac:dyDescent="0.2">
      <c r="A10238" s="287"/>
      <c r="B10238" s="287"/>
      <c r="C10238" s="287"/>
      <c r="D10238" s="287"/>
      <c r="E10238" s="287" t="s">
        <v>2709</v>
      </c>
      <c r="F10238" s="194">
        <v>72.14</v>
      </c>
      <c r="G10238" s="287" t="s">
        <v>2710</v>
      </c>
      <c r="H10238" s="194">
        <v>0</v>
      </c>
      <c r="I10238" s="287" t="s">
        <v>2711</v>
      </c>
      <c r="J10238" s="194">
        <v>72.14</v>
      </c>
    </row>
    <row r="10239" spans="1:11" x14ac:dyDescent="0.2">
      <c r="A10239" s="287"/>
      <c r="B10239" s="287"/>
      <c r="C10239" s="287"/>
      <c r="D10239" s="287"/>
      <c r="E10239" s="287" t="s">
        <v>2712</v>
      </c>
      <c r="F10239" s="194">
        <v>0</v>
      </c>
      <c r="G10239" s="287"/>
      <c r="H10239" s="552" t="s">
        <v>2713</v>
      </c>
      <c r="I10239" s="552"/>
      <c r="J10239" s="194">
        <v>817.57</v>
      </c>
    </row>
    <row r="10240" spans="1:11" ht="13.5" thickBot="1" x14ac:dyDescent="0.25">
      <c r="A10240" s="196"/>
      <c r="B10240" s="196"/>
      <c r="C10240" s="196"/>
      <c r="D10240" s="196"/>
      <c r="E10240" s="196"/>
      <c r="F10240" s="196"/>
      <c r="G10240" s="196" t="s">
        <v>2714</v>
      </c>
      <c r="H10240" s="198">
        <v>0</v>
      </c>
      <c r="I10240" s="196" t="s">
        <v>2715</v>
      </c>
      <c r="J10240" s="197">
        <v>0</v>
      </c>
    </row>
    <row r="10241" spans="1:11" ht="13.5" thickTop="1" x14ac:dyDescent="0.2">
      <c r="A10241" s="195"/>
      <c r="B10241" s="195"/>
      <c r="C10241" s="195"/>
      <c r="D10241" s="195"/>
      <c r="E10241" s="195"/>
      <c r="F10241" s="195"/>
      <c r="G10241" s="195"/>
      <c r="H10241" s="195"/>
      <c r="I10241" s="195"/>
      <c r="J10241" s="195"/>
    </row>
    <row r="10242" spans="1:11" ht="15" x14ac:dyDescent="0.2">
      <c r="A10242" s="288" t="s">
        <v>8473</v>
      </c>
      <c r="B10242" s="180" t="s">
        <v>2678</v>
      </c>
      <c r="C10242" s="288" t="s">
        <v>2679</v>
      </c>
      <c r="D10242" s="288" t="s">
        <v>2680</v>
      </c>
      <c r="E10242" s="553" t="s">
        <v>2681</v>
      </c>
      <c r="F10242" s="553"/>
      <c r="G10242" s="181" t="s">
        <v>2682</v>
      </c>
      <c r="H10242" s="180" t="s">
        <v>2683</v>
      </c>
      <c r="I10242" s="180" t="s">
        <v>6886</v>
      </c>
      <c r="J10242" s="180" t="s">
        <v>2684</v>
      </c>
      <c r="K10242" s="180" t="s">
        <v>2685</v>
      </c>
    </row>
    <row r="10243" spans="1:11" x14ac:dyDescent="0.2">
      <c r="A10243" s="289" t="s">
        <v>119</v>
      </c>
      <c r="B10243" s="182" t="s">
        <v>5853</v>
      </c>
      <c r="C10243" s="289" t="s">
        <v>2687</v>
      </c>
      <c r="D10243" s="289" t="s">
        <v>2564</v>
      </c>
      <c r="E10243" s="554" t="s">
        <v>3020</v>
      </c>
      <c r="F10243" s="554"/>
      <c r="G10243" s="183" t="s">
        <v>114</v>
      </c>
      <c r="H10243" s="184">
        <v>1</v>
      </c>
      <c r="I10243" s="185"/>
      <c r="J10243" s="185">
        <v>640.84</v>
      </c>
      <c r="K10243" s="185">
        <v>640.84</v>
      </c>
    </row>
    <row r="10244" spans="1:11" ht="25.5" x14ac:dyDescent="0.2">
      <c r="A10244" s="290" t="s">
        <v>2689</v>
      </c>
      <c r="B10244" s="186" t="s">
        <v>2870</v>
      </c>
      <c r="C10244" s="290" t="s">
        <v>2691</v>
      </c>
      <c r="D10244" s="290" t="s">
        <v>2871</v>
      </c>
      <c r="E10244" s="555" t="s">
        <v>2693</v>
      </c>
      <c r="F10244" s="555"/>
      <c r="G10244" s="187" t="s">
        <v>2694</v>
      </c>
      <c r="H10244" s="188">
        <v>1.8</v>
      </c>
      <c r="I10244" s="188"/>
      <c r="J10244" s="189">
        <v>33.79</v>
      </c>
      <c r="K10244" s="189">
        <v>60.82</v>
      </c>
    </row>
    <row r="10245" spans="1:11" ht="25.5" x14ac:dyDescent="0.2">
      <c r="A10245" s="290" t="s">
        <v>2689</v>
      </c>
      <c r="B10245" s="186" t="s">
        <v>2881</v>
      </c>
      <c r="C10245" s="290" t="s">
        <v>2691</v>
      </c>
      <c r="D10245" s="290" t="s">
        <v>2882</v>
      </c>
      <c r="E10245" s="555" t="s">
        <v>2693</v>
      </c>
      <c r="F10245" s="555"/>
      <c r="G10245" s="187" t="s">
        <v>2694</v>
      </c>
      <c r="H10245" s="188">
        <v>1.8</v>
      </c>
      <c r="I10245" s="188"/>
      <c r="J10245" s="189">
        <v>27.68</v>
      </c>
      <c r="K10245" s="189">
        <v>49.82</v>
      </c>
    </row>
    <row r="10246" spans="1:11" x14ac:dyDescent="0.2">
      <c r="A10246" s="291" t="s">
        <v>2697</v>
      </c>
      <c r="B10246" s="190" t="s">
        <v>5854</v>
      </c>
      <c r="C10246" s="291" t="s">
        <v>2687</v>
      </c>
      <c r="D10246" s="291" t="s">
        <v>2564</v>
      </c>
      <c r="E10246" s="556" t="s">
        <v>2700</v>
      </c>
      <c r="F10246" s="556"/>
      <c r="G10246" s="191" t="s">
        <v>48</v>
      </c>
      <c r="H10246" s="192">
        <v>1</v>
      </c>
      <c r="I10246" s="192"/>
      <c r="J10246" s="193">
        <v>530.20000000000005</v>
      </c>
      <c r="K10246" s="193">
        <v>530.20000000000005</v>
      </c>
    </row>
    <row r="10247" spans="1:11" x14ac:dyDescent="0.2">
      <c r="A10247" s="287"/>
      <c r="B10247" s="287"/>
      <c r="C10247" s="287"/>
      <c r="D10247" s="287"/>
      <c r="E10247" s="287" t="s">
        <v>2709</v>
      </c>
      <c r="F10247" s="194">
        <v>81.16</v>
      </c>
      <c r="G10247" s="287" t="s">
        <v>2710</v>
      </c>
      <c r="H10247" s="194">
        <v>0</v>
      </c>
      <c r="I10247" s="287" t="s">
        <v>2711</v>
      </c>
      <c r="J10247" s="194">
        <v>81.16</v>
      </c>
    </row>
    <row r="10248" spans="1:11" x14ac:dyDescent="0.2">
      <c r="A10248" s="287"/>
      <c r="B10248" s="287"/>
      <c r="C10248" s="287"/>
      <c r="D10248" s="287"/>
      <c r="E10248" s="287" t="s">
        <v>2712</v>
      </c>
      <c r="F10248" s="194">
        <v>0</v>
      </c>
      <c r="G10248" s="287"/>
      <c r="H10248" s="552" t="s">
        <v>2713</v>
      </c>
      <c r="I10248" s="552"/>
      <c r="J10248" s="194">
        <v>640.84</v>
      </c>
    </row>
    <row r="10249" spans="1:11" ht="13.5" thickBot="1" x14ac:dyDescent="0.25">
      <c r="A10249" s="196"/>
      <c r="B10249" s="196"/>
      <c r="C10249" s="196"/>
      <c r="D10249" s="196"/>
      <c r="E10249" s="196"/>
      <c r="F10249" s="196"/>
      <c r="G10249" s="196" t="s">
        <v>2714</v>
      </c>
      <c r="H10249" s="198">
        <v>0</v>
      </c>
      <c r="I10249" s="196" t="s">
        <v>2715</v>
      </c>
      <c r="J10249" s="197">
        <v>0</v>
      </c>
    </row>
    <row r="10250" spans="1:11" ht="13.5" thickTop="1" x14ac:dyDescent="0.2">
      <c r="A10250" s="195"/>
      <c r="B10250" s="195"/>
      <c r="C10250" s="195"/>
      <c r="D10250" s="195"/>
      <c r="E10250" s="195"/>
      <c r="F10250" s="195"/>
      <c r="G10250" s="195"/>
      <c r="H10250" s="195"/>
      <c r="I10250" s="195"/>
      <c r="J10250" s="195"/>
    </row>
    <row r="10251" spans="1:11" x14ac:dyDescent="0.2">
      <c r="A10251" s="292" t="s">
        <v>8474</v>
      </c>
      <c r="B10251" s="292"/>
      <c r="C10251" s="292"/>
      <c r="D10251" s="292" t="s">
        <v>2416</v>
      </c>
      <c r="E10251" s="292"/>
      <c r="F10251" s="558"/>
      <c r="G10251" s="558"/>
      <c r="H10251" s="292"/>
      <c r="I10251" s="178"/>
      <c r="J10251" s="292"/>
      <c r="K10251" s="179">
        <v>0</v>
      </c>
    </row>
    <row r="10252" spans="1:11" ht="15" x14ac:dyDescent="0.2">
      <c r="A10252" s="288" t="s">
        <v>8475</v>
      </c>
      <c r="B10252" s="180" t="s">
        <v>2678</v>
      </c>
      <c r="C10252" s="288" t="s">
        <v>2679</v>
      </c>
      <c r="D10252" s="288" t="s">
        <v>2680</v>
      </c>
      <c r="E10252" s="553" t="s">
        <v>2681</v>
      </c>
      <c r="F10252" s="553"/>
      <c r="G10252" s="181" t="s">
        <v>2682</v>
      </c>
      <c r="H10252" s="180" t="s">
        <v>2683</v>
      </c>
      <c r="I10252" s="180" t="s">
        <v>6886</v>
      </c>
      <c r="J10252" s="180" t="s">
        <v>2684</v>
      </c>
      <c r="K10252" s="180" t="s">
        <v>2685</v>
      </c>
    </row>
    <row r="10253" spans="1:11" x14ac:dyDescent="0.2">
      <c r="A10253" s="289" t="s">
        <v>119</v>
      </c>
      <c r="B10253" s="182" t="s">
        <v>5855</v>
      </c>
      <c r="C10253" s="289" t="s">
        <v>2687</v>
      </c>
      <c r="D10253" s="289" t="s">
        <v>2418</v>
      </c>
      <c r="E10253" s="554" t="s">
        <v>3020</v>
      </c>
      <c r="F10253" s="554"/>
      <c r="G10253" s="183" t="s">
        <v>114</v>
      </c>
      <c r="H10253" s="184">
        <v>1</v>
      </c>
      <c r="I10253" s="185"/>
      <c r="J10253" s="185">
        <v>131.37</v>
      </c>
      <c r="K10253" s="185">
        <v>131.37</v>
      </c>
    </row>
    <row r="10254" spans="1:11" ht="25.5" x14ac:dyDescent="0.2">
      <c r="A10254" s="290" t="s">
        <v>2689</v>
      </c>
      <c r="B10254" s="186" t="s">
        <v>2870</v>
      </c>
      <c r="C10254" s="290" t="s">
        <v>2691</v>
      </c>
      <c r="D10254" s="290" t="s">
        <v>2871</v>
      </c>
      <c r="E10254" s="555" t="s">
        <v>2693</v>
      </c>
      <c r="F10254" s="555"/>
      <c r="G10254" s="187" t="s">
        <v>2694</v>
      </c>
      <c r="H10254" s="188">
        <v>0.3</v>
      </c>
      <c r="I10254" s="188"/>
      <c r="J10254" s="189">
        <v>33.79</v>
      </c>
      <c r="K10254" s="189">
        <v>10.130000000000001</v>
      </c>
    </row>
    <row r="10255" spans="1:11" ht="25.5" x14ac:dyDescent="0.2">
      <c r="A10255" s="290" t="s">
        <v>2689</v>
      </c>
      <c r="B10255" s="186" t="s">
        <v>2881</v>
      </c>
      <c r="C10255" s="290" t="s">
        <v>2691</v>
      </c>
      <c r="D10255" s="290" t="s">
        <v>2882</v>
      </c>
      <c r="E10255" s="555" t="s">
        <v>2693</v>
      </c>
      <c r="F10255" s="555"/>
      <c r="G10255" s="187" t="s">
        <v>2694</v>
      </c>
      <c r="H10255" s="188">
        <v>0.3</v>
      </c>
      <c r="I10255" s="188"/>
      <c r="J10255" s="189">
        <v>27.68</v>
      </c>
      <c r="K10255" s="189">
        <v>8.3000000000000007</v>
      </c>
    </row>
    <row r="10256" spans="1:11" ht="25.5" x14ac:dyDescent="0.2">
      <c r="A10256" s="291" t="s">
        <v>2697</v>
      </c>
      <c r="B10256" s="190" t="s">
        <v>5856</v>
      </c>
      <c r="C10256" s="291" t="s">
        <v>2691</v>
      </c>
      <c r="D10256" s="291" t="s">
        <v>5857</v>
      </c>
      <c r="E10256" s="556" t="s">
        <v>2700</v>
      </c>
      <c r="F10256" s="556"/>
      <c r="G10256" s="191" t="s">
        <v>48</v>
      </c>
      <c r="H10256" s="192">
        <v>1</v>
      </c>
      <c r="I10256" s="192"/>
      <c r="J10256" s="193">
        <v>112.94</v>
      </c>
      <c r="K10256" s="193">
        <v>112.94</v>
      </c>
    </row>
    <row r="10257" spans="1:11" x14ac:dyDescent="0.2">
      <c r="A10257" s="287"/>
      <c r="B10257" s="287"/>
      <c r="C10257" s="287"/>
      <c r="D10257" s="287"/>
      <c r="E10257" s="287" t="s">
        <v>2709</v>
      </c>
      <c r="F10257" s="194">
        <v>13.52</v>
      </c>
      <c r="G10257" s="287" t="s">
        <v>2710</v>
      </c>
      <c r="H10257" s="194">
        <v>0</v>
      </c>
      <c r="I10257" s="287" t="s">
        <v>2711</v>
      </c>
      <c r="J10257" s="194">
        <v>13.52</v>
      </c>
    </row>
    <row r="10258" spans="1:11" x14ac:dyDescent="0.2">
      <c r="A10258" s="287"/>
      <c r="B10258" s="287"/>
      <c r="C10258" s="287"/>
      <c r="D10258" s="287"/>
      <c r="E10258" s="287" t="s">
        <v>2712</v>
      </c>
      <c r="F10258" s="194">
        <v>0</v>
      </c>
      <c r="G10258" s="287"/>
      <c r="H10258" s="552" t="s">
        <v>2713</v>
      </c>
      <c r="I10258" s="552"/>
      <c r="J10258" s="194">
        <v>131.37</v>
      </c>
    </row>
    <row r="10259" spans="1:11" ht="13.5" thickBot="1" x14ac:dyDescent="0.25">
      <c r="A10259" s="196"/>
      <c r="B10259" s="196"/>
      <c r="C10259" s="196"/>
      <c r="D10259" s="196"/>
      <c r="E10259" s="196"/>
      <c r="F10259" s="196"/>
      <c r="G10259" s="196" t="s">
        <v>2714</v>
      </c>
      <c r="H10259" s="198">
        <v>0</v>
      </c>
      <c r="I10259" s="196" t="s">
        <v>2715</v>
      </c>
      <c r="J10259" s="197">
        <v>0</v>
      </c>
    </row>
    <row r="10260" spans="1:11" ht="13.5" thickTop="1" x14ac:dyDescent="0.2">
      <c r="A10260" s="195"/>
      <c r="B10260" s="195"/>
      <c r="C10260" s="195"/>
      <c r="D10260" s="195"/>
      <c r="E10260" s="195"/>
      <c r="F10260" s="195"/>
      <c r="G10260" s="195"/>
      <c r="H10260" s="195"/>
      <c r="I10260" s="195"/>
      <c r="J10260" s="195"/>
    </row>
    <row r="10261" spans="1:11" ht="15" x14ac:dyDescent="0.2">
      <c r="A10261" s="288" t="s">
        <v>8476</v>
      </c>
      <c r="B10261" s="180" t="s">
        <v>2678</v>
      </c>
      <c r="C10261" s="288" t="s">
        <v>2679</v>
      </c>
      <c r="D10261" s="288" t="s">
        <v>2680</v>
      </c>
      <c r="E10261" s="553" t="s">
        <v>2681</v>
      </c>
      <c r="F10261" s="553"/>
      <c r="G10261" s="181" t="s">
        <v>2682</v>
      </c>
      <c r="H10261" s="180" t="s">
        <v>2683</v>
      </c>
      <c r="I10261" s="180" t="s">
        <v>6886</v>
      </c>
      <c r="J10261" s="180" t="s">
        <v>2684</v>
      </c>
      <c r="K10261" s="180" t="s">
        <v>2685</v>
      </c>
    </row>
    <row r="10262" spans="1:11" x14ac:dyDescent="0.2">
      <c r="A10262" s="289" t="s">
        <v>119</v>
      </c>
      <c r="B10262" s="182" t="s">
        <v>5858</v>
      </c>
      <c r="C10262" s="289" t="s">
        <v>2687</v>
      </c>
      <c r="D10262" s="289" t="s">
        <v>2420</v>
      </c>
      <c r="E10262" s="554" t="s">
        <v>3020</v>
      </c>
      <c r="F10262" s="554"/>
      <c r="G10262" s="183" t="s">
        <v>114</v>
      </c>
      <c r="H10262" s="184">
        <v>1</v>
      </c>
      <c r="I10262" s="185"/>
      <c r="J10262" s="185">
        <v>151.82</v>
      </c>
      <c r="K10262" s="185">
        <v>151.82</v>
      </c>
    </row>
    <row r="10263" spans="1:11" ht="25.5" x14ac:dyDescent="0.2">
      <c r="A10263" s="290" t="s">
        <v>2689</v>
      </c>
      <c r="B10263" s="186" t="s">
        <v>2870</v>
      </c>
      <c r="C10263" s="290" t="s">
        <v>2691</v>
      </c>
      <c r="D10263" s="290" t="s">
        <v>2871</v>
      </c>
      <c r="E10263" s="555" t="s">
        <v>2693</v>
      </c>
      <c r="F10263" s="555"/>
      <c r="G10263" s="187" t="s">
        <v>2694</v>
      </c>
      <c r="H10263" s="188">
        <v>0.6</v>
      </c>
      <c r="I10263" s="188"/>
      <c r="J10263" s="189">
        <v>33.79</v>
      </c>
      <c r="K10263" s="189">
        <v>20.27</v>
      </c>
    </row>
    <row r="10264" spans="1:11" ht="25.5" x14ac:dyDescent="0.2">
      <c r="A10264" s="290" t="s">
        <v>2689</v>
      </c>
      <c r="B10264" s="186" t="s">
        <v>2881</v>
      </c>
      <c r="C10264" s="290" t="s">
        <v>2691</v>
      </c>
      <c r="D10264" s="290" t="s">
        <v>2882</v>
      </c>
      <c r="E10264" s="555" t="s">
        <v>2693</v>
      </c>
      <c r="F10264" s="555"/>
      <c r="G10264" s="187" t="s">
        <v>2694</v>
      </c>
      <c r="H10264" s="188">
        <v>0.6</v>
      </c>
      <c r="I10264" s="188"/>
      <c r="J10264" s="189">
        <v>27.68</v>
      </c>
      <c r="K10264" s="189">
        <v>16.600000000000001</v>
      </c>
    </row>
    <row r="10265" spans="1:11" ht="25.5" x14ac:dyDescent="0.2">
      <c r="A10265" s="291" t="s">
        <v>2697</v>
      </c>
      <c r="B10265" s="190" t="s">
        <v>5859</v>
      </c>
      <c r="C10265" s="291" t="s">
        <v>2691</v>
      </c>
      <c r="D10265" s="291" t="s">
        <v>5860</v>
      </c>
      <c r="E10265" s="556" t="s">
        <v>2700</v>
      </c>
      <c r="F10265" s="556"/>
      <c r="G10265" s="191" t="s">
        <v>48</v>
      </c>
      <c r="H10265" s="192">
        <v>1</v>
      </c>
      <c r="I10265" s="192"/>
      <c r="J10265" s="193">
        <v>114.95</v>
      </c>
      <c r="K10265" s="193">
        <v>114.95</v>
      </c>
    </row>
    <row r="10266" spans="1:11" x14ac:dyDescent="0.2">
      <c r="A10266" s="287"/>
      <c r="B10266" s="287"/>
      <c r="C10266" s="287"/>
      <c r="D10266" s="287"/>
      <c r="E10266" s="287" t="s">
        <v>2709</v>
      </c>
      <c r="F10266" s="194">
        <v>27.05</v>
      </c>
      <c r="G10266" s="287" t="s">
        <v>2710</v>
      </c>
      <c r="H10266" s="194">
        <v>0</v>
      </c>
      <c r="I10266" s="287" t="s">
        <v>2711</v>
      </c>
      <c r="J10266" s="194">
        <v>27.05</v>
      </c>
    </row>
    <row r="10267" spans="1:11" x14ac:dyDescent="0.2">
      <c r="A10267" s="287"/>
      <c r="B10267" s="287"/>
      <c r="C10267" s="287"/>
      <c r="D10267" s="287"/>
      <c r="E10267" s="287" t="s">
        <v>2712</v>
      </c>
      <c r="F10267" s="194">
        <v>0</v>
      </c>
      <c r="G10267" s="287"/>
      <c r="H10267" s="552" t="s">
        <v>2713</v>
      </c>
      <c r="I10267" s="552"/>
      <c r="J10267" s="194">
        <v>151.82</v>
      </c>
    </row>
    <row r="10268" spans="1:11" ht="13.5" thickBot="1" x14ac:dyDescent="0.25">
      <c r="A10268" s="196"/>
      <c r="B10268" s="196"/>
      <c r="C10268" s="196"/>
      <c r="D10268" s="196"/>
      <c r="E10268" s="196"/>
      <c r="F10268" s="196"/>
      <c r="G10268" s="196" t="s">
        <v>2714</v>
      </c>
      <c r="H10268" s="198">
        <v>0</v>
      </c>
      <c r="I10268" s="196" t="s">
        <v>2715</v>
      </c>
      <c r="J10268" s="197">
        <v>0</v>
      </c>
    </row>
    <row r="10269" spans="1:11" ht="13.5" thickTop="1" x14ac:dyDescent="0.2">
      <c r="A10269" s="195"/>
      <c r="B10269" s="195"/>
      <c r="C10269" s="195"/>
      <c r="D10269" s="195"/>
      <c r="E10269" s="195"/>
      <c r="F10269" s="195"/>
      <c r="G10269" s="195"/>
      <c r="H10269" s="195"/>
      <c r="I10269" s="195"/>
      <c r="J10269" s="195"/>
    </row>
    <row r="10270" spans="1:11" ht="15" x14ac:dyDescent="0.2">
      <c r="A10270" s="288" t="s">
        <v>8477</v>
      </c>
      <c r="B10270" s="180" t="s">
        <v>2678</v>
      </c>
      <c r="C10270" s="288" t="s">
        <v>2679</v>
      </c>
      <c r="D10270" s="288" t="s">
        <v>2680</v>
      </c>
      <c r="E10270" s="553" t="s">
        <v>2681</v>
      </c>
      <c r="F10270" s="553"/>
      <c r="G10270" s="181" t="s">
        <v>2682</v>
      </c>
      <c r="H10270" s="180" t="s">
        <v>2683</v>
      </c>
      <c r="I10270" s="180" t="s">
        <v>6886</v>
      </c>
      <c r="J10270" s="180" t="s">
        <v>2684</v>
      </c>
      <c r="K10270" s="180" t="s">
        <v>2685</v>
      </c>
    </row>
    <row r="10271" spans="1:11" x14ac:dyDescent="0.2">
      <c r="A10271" s="289" t="s">
        <v>119</v>
      </c>
      <c r="B10271" s="182" t="s">
        <v>5861</v>
      </c>
      <c r="C10271" s="289" t="s">
        <v>2687</v>
      </c>
      <c r="D10271" s="289" t="s">
        <v>2422</v>
      </c>
      <c r="E10271" s="554" t="s">
        <v>3020</v>
      </c>
      <c r="F10271" s="554"/>
      <c r="G10271" s="183" t="s">
        <v>114</v>
      </c>
      <c r="H10271" s="184">
        <v>1</v>
      </c>
      <c r="I10271" s="185"/>
      <c r="J10271" s="185">
        <v>175.17</v>
      </c>
      <c r="K10271" s="185">
        <v>175.17</v>
      </c>
    </row>
    <row r="10272" spans="1:11" ht="25.5" x14ac:dyDescent="0.2">
      <c r="A10272" s="290" t="s">
        <v>2689</v>
      </c>
      <c r="B10272" s="186" t="s">
        <v>2870</v>
      </c>
      <c r="C10272" s="290" t="s">
        <v>2691</v>
      </c>
      <c r="D10272" s="290" t="s">
        <v>2871</v>
      </c>
      <c r="E10272" s="555" t="s">
        <v>2693</v>
      </c>
      <c r="F10272" s="555"/>
      <c r="G10272" s="187" t="s">
        <v>2694</v>
      </c>
      <c r="H10272" s="188">
        <v>0.85</v>
      </c>
      <c r="I10272" s="188"/>
      <c r="J10272" s="189">
        <v>33.79</v>
      </c>
      <c r="K10272" s="189">
        <v>28.72</v>
      </c>
    </row>
    <row r="10273" spans="1:11" ht="25.5" x14ac:dyDescent="0.2">
      <c r="A10273" s="290" t="s">
        <v>2689</v>
      </c>
      <c r="B10273" s="186" t="s">
        <v>2881</v>
      </c>
      <c r="C10273" s="290" t="s">
        <v>2691</v>
      </c>
      <c r="D10273" s="290" t="s">
        <v>2882</v>
      </c>
      <c r="E10273" s="555" t="s">
        <v>2693</v>
      </c>
      <c r="F10273" s="555"/>
      <c r="G10273" s="187" t="s">
        <v>2694</v>
      </c>
      <c r="H10273" s="188">
        <v>0.85</v>
      </c>
      <c r="I10273" s="188"/>
      <c r="J10273" s="189">
        <v>27.68</v>
      </c>
      <c r="K10273" s="189">
        <v>23.52</v>
      </c>
    </row>
    <row r="10274" spans="1:11" ht="25.5" x14ac:dyDescent="0.2">
      <c r="A10274" s="291" t="s">
        <v>2697</v>
      </c>
      <c r="B10274" s="190" t="s">
        <v>7366</v>
      </c>
      <c r="C10274" s="291" t="s">
        <v>2691</v>
      </c>
      <c r="D10274" s="291" t="s">
        <v>7367</v>
      </c>
      <c r="E10274" s="556" t="s">
        <v>2700</v>
      </c>
      <c r="F10274" s="556"/>
      <c r="G10274" s="191" t="s">
        <v>48</v>
      </c>
      <c r="H10274" s="192">
        <v>1</v>
      </c>
      <c r="I10274" s="192"/>
      <c r="J10274" s="193">
        <v>122.93</v>
      </c>
      <c r="K10274" s="193">
        <v>122.93</v>
      </c>
    </row>
    <row r="10275" spans="1:11" x14ac:dyDescent="0.2">
      <c r="A10275" s="287"/>
      <c r="B10275" s="287"/>
      <c r="C10275" s="287"/>
      <c r="D10275" s="287"/>
      <c r="E10275" s="287" t="s">
        <v>2709</v>
      </c>
      <c r="F10275" s="194">
        <v>38.32</v>
      </c>
      <c r="G10275" s="287" t="s">
        <v>2710</v>
      </c>
      <c r="H10275" s="194">
        <v>0</v>
      </c>
      <c r="I10275" s="287" t="s">
        <v>2711</v>
      </c>
      <c r="J10275" s="194">
        <v>38.32</v>
      </c>
    </row>
    <row r="10276" spans="1:11" x14ac:dyDescent="0.2">
      <c r="A10276" s="287"/>
      <c r="B10276" s="287"/>
      <c r="C10276" s="287"/>
      <c r="D10276" s="287"/>
      <c r="E10276" s="287" t="s">
        <v>2712</v>
      </c>
      <c r="F10276" s="194">
        <v>0</v>
      </c>
      <c r="G10276" s="287"/>
      <c r="H10276" s="552" t="s">
        <v>2713</v>
      </c>
      <c r="I10276" s="552"/>
      <c r="J10276" s="194">
        <v>175.17</v>
      </c>
    </row>
    <row r="10277" spans="1:11" ht="13.5" thickBot="1" x14ac:dyDescent="0.25">
      <c r="A10277" s="196"/>
      <c r="B10277" s="196"/>
      <c r="C10277" s="196"/>
      <c r="D10277" s="196"/>
      <c r="E10277" s="196"/>
      <c r="F10277" s="196"/>
      <c r="G10277" s="196" t="s">
        <v>2714</v>
      </c>
      <c r="H10277" s="198">
        <v>0</v>
      </c>
      <c r="I10277" s="196" t="s">
        <v>2715</v>
      </c>
      <c r="J10277" s="197">
        <v>0</v>
      </c>
    </row>
    <row r="10278" spans="1:11" ht="13.5" thickTop="1" x14ac:dyDescent="0.2">
      <c r="A10278" s="195"/>
      <c r="B10278" s="195"/>
      <c r="C10278" s="195"/>
      <c r="D10278" s="195"/>
      <c r="E10278" s="195"/>
      <c r="F10278" s="195"/>
      <c r="G10278" s="195"/>
      <c r="H10278" s="195"/>
      <c r="I10278" s="195"/>
      <c r="J10278" s="195"/>
    </row>
    <row r="10279" spans="1:11" ht="15" x14ac:dyDescent="0.2">
      <c r="A10279" s="288" t="s">
        <v>8478</v>
      </c>
      <c r="B10279" s="180" t="s">
        <v>2678</v>
      </c>
      <c r="C10279" s="288" t="s">
        <v>2679</v>
      </c>
      <c r="D10279" s="288" t="s">
        <v>2680</v>
      </c>
      <c r="E10279" s="553" t="s">
        <v>2681</v>
      </c>
      <c r="F10279" s="553"/>
      <c r="G10279" s="181" t="s">
        <v>2682</v>
      </c>
      <c r="H10279" s="180" t="s">
        <v>2683</v>
      </c>
      <c r="I10279" s="180" t="s">
        <v>6886</v>
      </c>
      <c r="J10279" s="180" t="s">
        <v>2684</v>
      </c>
      <c r="K10279" s="180" t="s">
        <v>2685</v>
      </c>
    </row>
    <row r="10280" spans="1:11" x14ac:dyDescent="0.2">
      <c r="A10280" s="289" t="s">
        <v>119</v>
      </c>
      <c r="B10280" s="182" t="s">
        <v>5862</v>
      </c>
      <c r="C10280" s="289" t="s">
        <v>2687</v>
      </c>
      <c r="D10280" s="289" t="s">
        <v>2424</v>
      </c>
      <c r="E10280" s="554" t="s">
        <v>3020</v>
      </c>
      <c r="F10280" s="554"/>
      <c r="G10280" s="183" t="s">
        <v>114</v>
      </c>
      <c r="H10280" s="184">
        <v>1</v>
      </c>
      <c r="I10280" s="185"/>
      <c r="J10280" s="185">
        <v>268</v>
      </c>
      <c r="K10280" s="185">
        <v>268</v>
      </c>
    </row>
    <row r="10281" spans="1:11" ht="25.5" x14ac:dyDescent="0.2">
      <c r="A10281" s="290" t="s">
        <v>2689</v>
      </c>
      <c r="B10281" s="186" t="s">
        <v>2870</v>
      </c>
      <c r="C10281" s="290" t="s">
        <v>2691</v>
      </c>
      <c r="D10281" s="290" t="s">
        <v>2871</v>
      </c>
      <c r="E10281" s="555" t="s">
        <v>2693</v>
      </c>
      <c r="F10281" s="555"/>
      <c r="G10281" s="187" t="s">
        <v>2694</v>
      </c>
      <c r="H10281" s="188">
        <v>0.95</v>
      </c>
      <c r="I10281" s="188"/>
      <c r="J10281" s="189">
        <v>33.79</v>
      </c>
      <c r="K10281" s="189">
        <v>32.1</v>
      </c>
    </row>
    <row r="10282" spans="1:11" ht="25.5" x14ac:dyDescent="0.2">
      <c r="A10282" s="290" t="s">
        <v>2689</v>
      </c>
      <c r="B10282" s="186" t="s">
        <v>2881</v>
      </c>
      <c r="C10282" s="290" t="s">
        <v>2691</v>
      </c>
      <c r="D10282" s="290" t="s">
        <v>2882</v>
      </c>
      <c r="E10282" s="555" t="s">
        <v>2693</v>
      </c>
      <c r="F10282" s="555"/>
      <c r="G10282" s="187" t="s">
        <v>2694</v>
      </c>
      <c r="H10282" s="188">
        <v>0.95</v>
      </c>
      <c r="I10282" s="188"/>
      <c r="J10282" s="189">
        <v>27.68</v>
      </c>
      <c r="K10282" s="189">
        <v>26.29</v>
      </c>
    </row>
    <row r="10283" spans="1:11" ht="25.5" x14ac:dyDescent="0.2">
      <c r="A10283" s="291" t="s">
        <v>2697</v>
      </c>
      <c r="B10283" s="190" t="s">
        <v>7368</v>
      </c>
      <c r="C10283" s="291" t="s">
        <v>2691</v>
      </c>
      <c r="D10283" s="291" t="s">
        <v>7369</v>
      </c>
      <c r="E10283" s="556" t="s">
        <v>2700</v>
      </c>
      <c r="F10283" s="556"/>
      <c r="G10283" s="191" t="s">
        <v>48</v>
      </c>
      <c r="H10283" s="192">
        <v>1</v>
      </c>
      <c r="I10283" s="192"/>
      <c r="J10283" s="193">
        <v>209.61</v>
      </c>
      <c r="K10283" s="193">
        <v>209.61</v>
      </c>
    </row>
    <row r="10284" spans="1:11" x14ac:dyDescent="0.2">
      <c r="A10284" s="287"/>
      <c r="B10284" s="287"/>
      <c r="C10284" s="287"/>
      <c r="D10284" s="287"/>
      <c r="E10284" s="287" t="s">
        <v>2709</v>
      </c>
      <c r="F10284" s="194">
        <v>42.83</v>
      </c>
      <c r="G10284" s="287" t="s">
        <v>2710</v>
      </c>
      <c r="H10284" s="194">
        <v>0</v>
      </c>
      <c r="I10284" s="287" t="s">
        <v>2711</v>
      </c>
      <c r="J10284" s="194">
        <v>42.83</v>
      </c>
    </row>
    <row r="10285" spans="1:11" x14ac:dyDescent="0.2">
      <c r="A10285" s="287"/>
      <c r="B10285" s="287"/>
      <c r="C10285" s="287"/>
      <c r="D10285" s="287"/>
      <c r="E10285" s="287" t="s">
        <v>2712</v>
      </c>
      <c r="F10285" s="194">
        <v>0</v>
      </c>
      <c r="G10285" s="287"/>
      <c r="H10285" s="552" t="s">
        <v>2713</v>
      </c>
      <c r="I10285" s="552"/>
      <c r="J10285" s="194">
        <v>268</v>
      </c>
    </row>
    <row r="10286" spans="1:11" ht="13.5" thickBot="1" x14ac:dyDescent="0.25">
      <c r="A10286" s="196"/>
      <c r="B10286" s="196"/>
      <c r="C10286" s="196"/>
      <c r="D10286" s="196"/>
      <c r="E10286" s="196"/>
      <c r="F10286" s="196"/>
      <c r="G10286" s="196" t="s">
        <v>2714</v>
      </c>
      <c r="H10286" s="198">
        <v>0</v>
      </c>
      <c r="I10286" s="196" t="s">
        <v>2715</v>
      </c>
      <c r="J10286" s="197">
        <v>0</v>
      </c>
    </row>
    <row r="10287" spans="1:11" ht="13.5" thickTop="1" x14ac:dyDescent="0.2">
      <c r="A10287" s="195"/>
      <c r="B10287" s="195"/>
      <c r="C10287" s="195"/>
      <c r="D10287" s="195"/>
      <c r="E10287" s="195"/>
      <c r="F10287" s="195"/>
      <c r="G10287" s="195"/>
      <c r="H10287" s="195"/>
      <c r="I10287" s="195"/>
      <c r="J10287" s="195"/>
    </row>
    <row r="10288" spans="1:11" ht="15" x14ac:dyDescent="0.2">
      <c r="A10288" s="288" t="s">
        <v>8479</v>
      </c>
      <c r="B10288" s="180" t="s">
        <v>2678</v>
      </c>
      <c r="C10288" s="288" t="s">
        <v>2679</v>
      </c>
      <c r="D10288" s="288" t="s">
        <v>2680</v>
      </c>
      <c r="E10288" s="553" t="s">
        <v>2681</v>
      </c>
      <c r="F10288" s="553"/>
      <c r="G10288" s="181" t="s">
        <v>2682</v>
      </c>
      <c r="H10288" s="180" t="s">
        <v>2683</v>
      </c>
      <c r="I10288" s="180" t="s">
        <v>6886</v>
      </c>
      <c r="J10288" s="180" t="s">
        <v>2684</v>
      </c>
      <c r="K10288" s="180" t="s">
        <v>2685</v>
      </c>
    </row>
    <row r="10289" spans="1:11" x14ac:dyDescent="0.2">
      <c r="A10289" s="289" t="s">
        <v>119</v>
      </c>
      <c r="B10289" s="182" t="s">
        <v>5863</v>
      </c>
      <c r="C10289" s="289" t="s">
        <v>2687</v>
      </c>
      <c r="D10289" s="289" t="s">
        <v>2426</v>
      </c>
      <c r="E10289" s="554" t="s">
        <v>3020</v>
      </c>
      <c r="F10289" s="554"/>
      <c r="G10289" s="183" t="s">
        <v>114</v>
      </c>
      <c r="H10289" s="184">
        <v>1</v>
      </c>
      <c r="I10289" s="185"/>
      <c r="J10289" s="185">
        <v>286.41000000000003</v>
      </c>
      <c r="K10289" s="185">
        <v>286.41000000000003</v>
      </c>
    </row>
    <row r="10290" spans="1:11" ht="25.5" x14ac:dyDescent="0.2">
      <c r="A10290" s="290" t="s">
        <v>2689</v>
      </c>
      <c r="B10290" s="186" t="s">
        <v>2870</v>
      </c>
      <c r="C10290" s="290" t="s">
        <v>2691</v>
      </c>
      <c r="D10290" s="290" t="s">
        <v>2871</v>
      </c>
      <c r="E10290" s="555" t="s">
        <v>2693</v>
      </c>
      <c r="F10290" s="555"/>
      <c r="G10290" s="187" t="s">
        <v>2694</v>
      </c>
      <c r="H10290" s="188">
        <v>1</v>
      </c>
      <c r="I10290" s="188"/>
      <c r="J10290" s="189">
        <v>33.79</v>
      </c>
      <c r="K10290" s="189">
        <v>33.79</v>
      </c>
    </row>
    <row r="10291" spans="1:11" ht="25.5" x14ac:dyDescent="0.2">
      <c r="A10291" s="290" t="s">
        <v>2689</v>
      </c>
      <c r="B10291" s="186" t="s">
        <v>2881</v>
      </c>
      <c r="C10291" s="290" t="s">
        <v>2691</v>
      </c>
      <c r="D10291" s="290" t="s">
        <v>2882</v>
      </c>
      <c r="E10291" s="555" t="s">
        <v>2693</v>
      </c>
      <c r="F10291" s="555"/>
      <c r="G10291" s="187" t="s">
        <v>2694</v>
      </c>
      <c r="H10291" s="188">
        <v>1</v>
      </c>
      <c r="I10291" s="188"/>
      <c r="J10291" s="189">
        <v>27.68</v>
      </c>
      <c r="K10291" s="189">
        <v>27.68</v>
      </c>
    </row>
    <row r="10292" spans="1:11" ht="25.5" x14ac:dyDescent="0.2">
      <c r="A10292" s="291" t="s">
        <v>2697</v>
      </c>
      <c r="B10292" s="190" t="s">
        <v>7370</v>
      </c>
      <c r="C10292" s="291" t="s">
        <v>2691</v>
      </c>
      <c r="D10292" s="291" t="s">
        <v>7371</v>
      </c>
      <c r="E10292" s="556" t="s">
        <v>2700</v>
      </c>
      <c r="F10292" s="556"/>
      <c r="G10292" s="191" t="s">
        <v>48</v>
      </c>
      <c r="H10292" s="192">
        <v>1</v>
      </c>
      <c r="I10292" s="192"/>
      <c r="J10292" s="193">
        <v>224.94</v>
      </c>
      <c r="K10292" s="193">
        <v>224.94</v>
      </c>
    </row>
    <row r="10293" spans="1:11" x14ac:dyDescent="0.2">
      <c r="A10293" s="287"/>
      <c r="B10293" s="287"/>
      <c r="C10293" s="287"/>
      <c r="D10293" s="287"/>
      <c r="E10293" s="287" t="s">
        <v>2709</v>
      </c>
      <c r="F10293" s="194">
        <v>45.09</v>
      </c>
      <c r="G10293" s="287" t="s">
        <v>2710</v>
      </c>
      <c r="H10293" s="194">
        <v>0</v>
      </c>
      <c r="I10293" s="287" t="s">
        <v>2711</v>
      </c>
      <c r="J10293" s="194">
        <v>45.09</v>
      </c>
    </row>
    <row r="10294" spans="1:11" x14ac:dyDescent="0.2">
      <c r="A10294" s="287"/>
      <c r="B10294" s="287"/>
      <c r="C10294" s="287"/>
      <c r="D10294" s="287"/>
      <c r="E10294" s="287" t="s">
        <v>2712</v>
      </c>
      <c r="F10294" s="194">
        <v>0</v>
      </c>
      <c r="G10294" s="287"/>
      <c r="H10294" s="552" t="s">
        <v>2713</v>
      </c>
      <c r="I10294" s="552"/>
      <c r="J10294" s="194">
        <v>286.41000000000003</v>
      </c>
    </row>
    <row r="10295" spans="1:11" ht="13.5" thickBot="1" x14ac:dyDescent="0.25">
      <c r="A10295" s="196"/>
      <c r="B10295" s="196"/>
      <c r="C10295" s="196"/>
      <c r="D10295" s="196"/>
      <c r="E10295" s="196"/>
      <c r="F10295" s="196"/>
      <c r="G10295" s="196" t="s">
        <v>2714</v>
      </c>
      <c r="H10295" s="198">
        <v>0</v>
      </c>
      <c r="I10295" s="196" t="s">
        <v>2715</v>
      </c>
      <c r="J10295" s="197">
        <v>0</v>
      </c>
    </row>
    <row r="10296" spans="1:11" ht="13.5" thickTop="1" x14ac:dyDescent="0.2">
      <c r="A10296" s="195"/>
      <c r="B10296" s="195"/>
      <c r="C10296" s="195"/>
      <c r="D10296" s="195"/>
      <c r="E10296" s="195"/>
      <c r="F10296" s="195"/>
      <c r="G10296" s="195"/>
      <c r="H10296" s="195"/>
      <c r="I10296" s="195"/>
      <c r="J10296" s="195"/>
    </row>
    <row r="10297" spans="1:11" ht="15" x14ac:dyDescent="0.2">
      <c r="A10297" s="288" t="s">
        <v>8480</v>
      </c>
      <c r="B10297" s="180" t="s">
        <v>2678</v>
      </c>
      <c r="C10297" s="288" t="s">
        <v>2679</v>
      </c>
      <c r="D10297" s="288" t="s">
        <v>2680</v>
      </c>
      <c r="E10297" s="553" t="s">
        <v>2681</v>
      </c>
      <c r="F10297" s="553"/>
      <c r="G10297" s="181" t="s">
        <v>2682</v>
      </c>
      <c r="H10297" s="180" t="s">
        <v>2683</v>
      </c>
      <c r="I10297" s="180" t="s">
        <v>6886</v>
      </c>
      <c r="J10297" s="180" t="s">
        <v>2684</v>
      </c>
      <c r="K10297" s="180" t="s">
        <v>2685</v>
      </c>
    </row>
    <row r="10298" spans="1:11" x14ac:dyDescent="0.2">
      <c r="A10298" s="289" t="s">
        <v>119</v>
      </c>
      <c r="B10298" s="182" t="s">
        <v>5864</v>
      </c>
      <c r="C10298" s="289" t="s">
        <v>2687</v>
      </c>
      <c r="D10298" s="289" t="s">
        <v>2428</v>
      </c>
      <c r="E10298" s="554" t="s">
        <v>3020</v>
      </c>
      <c r="F10298" s="554"/>
      <c r="G10298" s="183" t="s">
        <v>114</v>
      </c>
      <c r="H10298" s="184">
        <v>1</v>
      </c>
      <c r="I10298" s="185"/>
      <c r="J10298" s="185">
        <v>150.18</v>
      </c>
      <c r="K10298" s="185">
        <v>150.18</v>
      </c>
    </row>
    <row r="10299" spans="1:11" ht="25.5" x14ac:dyDescent="0.2">
      <c r="A10299" s="290" t="s">
        <v>2689</v>
      </c>
      <c r="B10299" s="186" t="s">
        <v>2870</v>
      </c>
      <c r="C10299" s="290" t="s">
        <v>2691</v>
      </c>
      <c r="D10299" s="290" t="s">
        <v>2871</v>
      </c>
      <c r="E10299" s="555" t="s">
        <v>2693</v>
      </c>
      <c r="F10299" s="555"/>
      <c r="G10299" s="187" t="s">
        <v>2694</v>
      </c>
      <c r="H10299" s="188">
        <v>0.35</v>
      </c>
      <c r="I10299" s="188"/>
      <c r="J10299" s="189">
        <v>33.79</v>
      </c>
      <c r="K10299" s="189">
        <v>11.82</v>
      </c>
    </row>
    <row r="10300" spans="1:11" ht="25.5" x14ac:dyDescent="0.2">
      <c r="A10300" s="290" t="s">
        <v>2689</v>
      </c>
      <c r="B10300" s="186" t="s">
        <v>2881</v>
      </c>
      <c r="C10300" s="290" t="s">
        <v>2691</v>
      </c>
      <c r="D10300" s="290" t="s">
        <v>2882</v>
      </c>
      <c r="E10300" s="555" t="s">
        <v>2693</v>
      </c>
      <c r="F10300" s="555"/>
      <c r="G10300" s="187" t="s">
        <v>2694</v>
      </c>
      <c r="H10300" s="188">
        <v>0.35</v>
      </c>
      <c r="I10300" s="188"/>
      <c r="J10300" s="189">
        <v>27.68</v>
      </c>
      <c r="K10300" s="189">
        <v>9.68</v>
      </c>
    </row>
    <row r="10301" spans="1:11" ht="25.5" x14ac:dyDescent="0.2">
      <c r="A10301" s="291" t="s">
        <v>2697</v>
      </c>
      <c r="B10301" s="190" t="s">
        <v>7372</v>
      </c>
      <c r="C10301" s="291" t="s">
        <v>2691</v>
      </c>
      <c r="D10301" s="291" t="s">
        <v>7373</v>
      </c>
      <c r="E10301" s="556" t="s">
        <v>2700</v>
      </c>
      <c r="F10301" s="556"/>
      <c r="G10301" s="191" t="s">
        <v>48</v>
      </c>
      <c r="H10301" s="192">
        <v>1</v>
      </c>
      <c r="I10301" s="192"/>
      <c r="J10301" s="193">
        <v>128.68</v>
      </c>
      <c r="K10301" s="193">
        <v>128.68</v>
      </c>
    </row>
    <row r="10302" spans="1:11" x14ac:dyDescent="0.2">
      <c r="A10302" s="287"/>
      <c r="B10302" s="287"/>
      <c r="C10302" s="287"/>
      <c r="D10302" s="287"/>
      <c r="E10302" s="287" t="s">
        <v>2709</v>
      </c>
      <c r="F10302" s="194">
        <v>15.780000000000001</v>
      </c>
      <c r="G10302" s="287" t="s">
        <v>2710</v>
      </c>
      <c r="H10302" s="194">
        <v>0</v>
      </c>
      <c r="I10302" s="287" t="s">
        <v>2711</v>
      </c>
      <c r="J10302" s="194">
        <v>15.780000000000001</v>
      </c>
    </row>
    <row r="10303" spans="1:11" x14ac:dyDescent="0.2">
      <c r="A10303" s="287"/>
      <c r="B10303" s="287"/>
      <c r="C10303" s="287"/>
      <c r="D10303" s="287"/>
      <c r="E10303" s="287" t="s">
        <v>2712</v>
      </c>
      <c r="F10303" s="194">
        <v>0</v>
      </c>
      <c r="G10303" s="287"/>
      <c r="H10303" s="552" t="s">
        <v>2713</v>
      </c>
      <c r="I10303" s="552"/>
      <c r="J10303" s="194">
        <v>150.18</v>
      </c>
    </row>
    <row r="10304" spans="1:11" ht="13.5" thickBot="1" x14ac:dyDescent="0.25">
      <c r="A10304" s="196"/>
      <c r="B10304" s="196"/>
      <c r="C10304" s="196"/>
      <c r="D10304" s="196"/>
      <c r="E10304" s="196"/>
      <c r="F10304" s="196"/>
      <c r="G10304" s="196" t="s">
        <v>2714</v>
      </c>
      <c r="H10304" s="198">
        <v>0</v>
      </c>
      <c r="I10304" s="196" t="s">
        <v>2715</v>
      </c>
      <c r="J10304" s="197">
        <v>0</v>
      </c>
    </row>
    <row r="10305" spans="1:11" ht="13.5" thickTop="1" x14ac:dyDescent="0.2">
      <c r="A10305" s="195"/>
      <c r="B10305" s="195"/>
      <c r="C10305" s="195"/>
      <c r="D10305" s="195"/>
      <c r="E10305" s="195"/>
      <c r="F10305" s="195"/>
      <c r="G10305" s="195"/>
      <c r="H10305" s="195"/>
      <c r="I10305" s="195"/>
      <c r="J10305" s="195"/>
    </row>
    <row r="10306" spans="1:11" ht="15" x14ac:dyDescent="0.2">
      <c r="A10306" s="288" t="s">
        <v>8481</v>
      </c>
      <c r="B10306" s="180" t="s">
        <v>2678</v>
      </c>
      <c r="C10306" s="288" t="s">
        <v>2679</v>
      </c>
      <c r="D10306" s="288" t="s">
        <v>2680</v>
      </c>
      <c r="E10306" s="553" t="s">
        <v>2681</v>
      </c>
      <c r="F10306" s="553"/>
      <c r="G10306" s="181" t="s">
        <v>2682</v>
      </c>
      <c r="H10306" s="180" t="s">
        <v>2683</v>
      </c>
      <c r="I10306" s="180" t="s">
        <v>6886</v>
      </c>
      <c r="J10306" s="180" t="s">
        <v>2684</v>
      </c>
      <c r="K10306" s="180" t="s">
        <v>2685</v>
      </c>
    </row>
    <row r="10307" spans="1:11" x14ac:dyDescent="0.2">
      <c r="A10307" s="289" t="s">
        <v>119</v>
      </c>
      <c r="B10307" s="182" t="s">
        <v>5867</v>
      </c>
      <c r="C10307" s="289" t="s">
        <v>2687</v>
      </c>
      <c r="D10307" s="289" t="s">
        <v>2430</v>
      </c>
      <c r="E10307" s="554" t="s">
        <v>3020</v>
      </c>
      <c r="F10307" s="554"/>
      <c r="G10307" s="183" t="s">
        <v>114</v>
      </c>
      <c r="H10307" s="184">
        <v>1</v>
      </c>
      <c r="I10307" s="185"/>
      <c r="J10307" s="185">
        <v>168.72</v>
      </c>
      <c r="K10307" s="185">
        <v>168.72</v>
      </c>
    </row>
    <row r="10308" spans="1:11" ht="25.5" x14ac:dyDescent="0.2">
      <c r="A10308" s="290" t="s">
        <v>2689</v>
      </c>
      <c r="B10308" s="186" t="s">
        <v>2870</v>
      </c>
      <c r="C10308" s="290" t="s">
        <v>2691</v>
      </c>
      <c r="D10308" s="290" t="s">
        <v>2871</v>
      </c>
      <c r="E10308" s="555" t="s">
        <v>2693</v>
      </c>
      <c r="F10308" s="555"/>
      <c r="G10308" s="187" t="s">
        <v>2694</v>
      </c>
      <c r="H10308" s="188">
        <v>0.65</v>
      </c>
      <c r="I10308" s="188"/>
      <c r="J10308" s="189">
        <v>33.79</v>
      </c>
      <c r="K10308" s="189">
        <v>21.96</v>
      </c>
    </row>
    <row r="10309" spans="1:11" ht="25.5" x14ac:dyDescent="0.2">
      <c r="A10309" s="290" t="s">
        <v>2689</v>
      </c>
      <c r="B10309" s="186" t="s">
        <v>2881</v>
      </c>
      <c r="C10309" s="290" t="s">
        <v>2691</v>
      </c>
      <c r="D10309" s="290" t="s">
        <v>2882</v>
      </c>
      <c r="E10309" s="555" t="s">
        <v>2693</v>
      </c>
      <c r="F10309" s="555"/>
      <c r="G10309" s="187" t="s">
        <v>2694</v>
      </c>
      <c r="H10309" s="188">
        <v>0.65</v>
      </c>
      <c r="I10309" s="188"/>
      <c r="J10309" s="189">
        <v>27.68</v>
      </c>
      <c r="K10309" s="189">
        <v>17.989999999999998</v>
      </c>
    </row>
    <row r="10310" spans="1:11" ht="25.5" x14ac:dyDescent="0.2">
      <c r="A10310" s="291" t="s">
        <v>2697</v>
      </c>
      <c r="B10310" s="190" t="s">
        <v>7374</v>
      </c>
      <c r="C10310" s="291" t="s">
        <v>2691</v>
      </c>
      <c r="D10310" s="291" t="s">
        <v>7375</v>
      </c>
      <c r="E10310" s="556" t="s">
        <v>2700</v>
      </c>
      <c r="F10310" s="556"/>
      <c r="G10310" s="191" t="s">
        <v>48</v>
      </c>
      <c r="H10310" s="192">
        <v>1</v>
      </c>
      <c r="I10310" s="192"/>
      <c r="J10310" s="193">
        <v>128.77000000000001</v>
      </c>
      <c r="K10310" s="193">
        <v>128.77000000000001</v>
      </c>
    </row>
    <row r="10311" spans="1:11" x14ac:dyDescent="0.2">
      <c r="A10311" s="287"/>
      <c r="B10311" s="287"/>
      <c r="C10311" s="287"/>
      <c r="D10311" s="287"/>
      <c r="E10311" s="287" t="s">
        <v>2709</v>
      </c>
      <c r="F10311" s="194">
        <v>29.3</v>
      </c>
      <c r="G10311" s="287" t="s">
        <v>2710</v>
      </c>
      <c r="H10311" s="194">
        <v>0</v>
      </c>
      <c r="I10311" s="287" t="s">
        <v>2711</v>
      </c>
      <c r="J10311" s="194">
        <v>29.3</v>
      </c>
    </row>
    <row r="10312" spans="1:11" x14ac:dyDescent="0.2">
      <c r="A10312" s="287"/>
      <c r="B10312" s="287"/>
      <c r="C10312" s="287"/>
      <c r="D10312" s="287"/>
      <c r="E10312" s="287" t="s">
        <v>2712</v>
      </c>
      <c r="F10312" s="194">
        <v>0</v>
      </c>
      <c r="G10312" s="287"/>
      <c r="H10312" s="552" t="s">
        <v>2713</v>
      </c>
      <c r="I10312" s="552"/>
      <c r="J10312" s="194">
        <v>168.72</v>
      </c>
    </row>
    <row r="10313" spans="1:11" ht="13.5" thickBot="1" x14ac:dyDescent="0.25">
      <c r="A10313" s="196"/>
      <c r="B10313" s="196"/>
      <c r="C10313" s="196"/>
      <c r="D10313" s="196"/>
      <c r="E10313" s="196"/>
      <c r="F10313" s="196"/>
      <c r="G10313" s="196" t="s">
        <v>2714</v>
      </c>
      <c r="H10313" s="198">
        <v>0</v>
      </c>
      <c r="I10313" s="196" t="s">
        <v>2715</v>
      </c>
      <c r="J10313" s="197">
        <v>0</v>
      </c>
    </row>
    <row r="10314" spans="1:11" ht="13.5" thickTop="1" x14ac:dyDescent="0.2">
      <c r="A10314" s="195"/>
      <c r="B10314" s="195"/>
      <c r="C10314" s="195"/>
      <c r="D10314" s="195"/>
      <c r="E10314" s="195"/>
      <c r="F10314" s="195"/>
      <c r="G10314" s="195"/>
      <c r="H10314" s="195"/>
      <c r="I10314" s="195"/>
      <c r="J10314" s="195"/>
    </row>
    <row r="10315" spans="1:11" ht="15" x14ac:dyDescent="0.2">
      <c r="A10315" s="288" t="s">
        <v>8482</v>
      </c>
      <c r="B10315" s="180" t="s">
        <v>2678</v>
      </c>
      <c r="C10315" s="288" t="s">
        <v>2679</v>
      </c>
      <c r="D10315" s="288" t="s">
        <v>2680</v>
      </c>
      <c r="E10315" s="553" t="s">
        <v>2681</v>
      </c>
      <c r="F10315" s="553"/>
      <c r="G10315" s="181" t="s">
        <v>2682</v>
      </c>
      <c r="H10315" s="180" t="s">
        <v>2683</v>
      </c>
      <c r="I10315" s="180" t="s">
        <v>6886</v>
      </c>
      <c r="J10315" s="180" t="s">
        <v>2684</v>
      </c>
      <c r="K10315" s="180" t="s">
        <v>2685</v>
      </c>
    </row>
    <row r="10316" spans="1:11" x14ac:dyDescent="0.2">
      <c r="A10316" s="289" t="s">
        <v>119</v>
      </c>
      <c r="B10316" s="182" t="s">
        <v>5868</v>
      </c>
      <c r="C10316" s="289" t="s">
        <v>2687</v>
      </c>
      <c r="D10316" s="289" t="s">
        <v>2432</v>
      </c>
      <c r="E10316" s="554" t="s">
        <v>3020</v>
      </c>
      <c r="F10316" s="554"/>
      <c r="G10316" s="183" t="s">
        <v>114</v>
      </c>
      <c r="H10316" s="184">
        <v>1</v>
      </c>
      <c r="I10316" s="185"/>
      <c r="J10316" s="185">
        <v>195.7</v>
      </c>
      <c r="K10316" s="185">
        <v>195.7</v>
      </c>
    </row>
    <row r="10317" spans="1:11" ht="25.5" x14ac:dyDescent="0.2">
      <c r="A10317" s="290" t="s">
        <v>2689</v>
      </c>
      <c r="B10317" s="186" t="s">
        <v>2870</v>
      </c>
      <c r="C10317" s="290" t="s">
        <v>2691</v>
      </c>
      <c r="D10317" s="290" t="s">
        <v>2871</v>
      </c>
      <c r="E10317" s="555" t="s">
        <v>2693</v>
      </c>
      <c r="F10317" s="555"/>
      <c r="G10317" s="187" t="s">
        <v>2694</v>
      </c>
      <c r="H10317" s="188">
        <v>0.9</v>
      </c>
      <c r="I10317" s="188"/>
      <c r="J10317" s="189">
        <v>33.79</v>
      </c>
      <c r="K10317" s="189">
        <v>30.41</v>
      </c>
    </row>
    <row r="10318" spans="1:11" ht="25.5" x14ac:dyDescent="0.2">
      <c r="A10318" s="290" t="s">
        <v>2689</v>
      </c>
      <c r="B10318" s="186" t="s">
        <v>2881</v>
      </c>
      <c r="C10318" s="290" t="s">
        <v>2691</v>
      </c>
      <c r="D10318" s="290" t="s">
        <v>2882</v>
      </c>
      <c r="E10318" s="555" t="s">
        <v>2693</v>
      </c>
      <c r="F10318" s="555"/>
      <c r="G10318" s="187" t="s">
        <v>2694</v>
      </c>
      <c r="H10318" s="188">
        <v>0.9</v>
      </c>
      <c r="I10318" s="188"/>
      <c r="J10318" s="189">
        <v>27.68</v>
      </c>
      <c r="K10318" s="189">
        <v>24.91</v>
      </c>
    </row>
    <row r="10319" spans="1:11" ht="25.5" x14ac:dyDescent="0.2">
      <c r="A10319" s="291" t="s">
        <v>2697</v>
      </c>
      <c r="B10319" s="190" t="s">
        <v>7376</v>
      </c>
      <c r="C10319" s="291" t="s">
        <v>2691</v>
      </c>
      <c r="D10319" s="291" t="s">
        <v>7377</v>
      </c>
      <c r="E10319" s="556" t="s">
        <v>2700</v>
      </c>
      <c r="F10319" s="556"/>
      <c r="G10319" s="191" t="s">
        <v>48</v>
      </c>
      <c r="H10319" s="192">
        <v>1</v>
      </c>
      <c r="I10319" s="192"/>
      <c r="J10319" s="193">
        <v>140.38</v>
      </c>
      <c r="K10319" s="193">
        <v>140.38</v>
      </c>
    </row>
    <row r="10320" spans="1:11" x14ac:dyDescent="0.2">
      <c r="A10320" s="287"/>
      <c r="B10320" s="287"/>
      <c r="C10320" s="287"/>
      <c r="D10320" s="287"/>
      <c r="E10320" s="287" t="s">
        <v>2709</v>
      </c>
      <c r="F10320" s="194">
        <v>40.58</v>
      </c>
      <c r="G10320" s="287" t="s">
        <v>2710</v>
      </c>
      <c r="H10320" s="194">
        <v>0</v>
      </c>
      <c r="I10320" s="287" t="s">
        <v>2711</v>
      </c>
      <c r="J10320" s="194">
        <v>40.58</v>
      </c>
    </row>
    <row r="10321" spans="1:11" x14ac:dyDescent="0.2">
      <c r="A10321" s="287"/>
      <c r="B10321" s="287"/>
      <c r="C10321" s="287"/>
      <c r="D10321" s="287"/>
      <c r="E10321" s="287" t="s">
        <v>2712</v>
      </c>
      <c r="F10321" s="194">
        <v>0</v>
      </c>
      <c r="G10321" s="287"/>
      <c r="H10321" s="552" t="s">
        <v>2713</v>
      </c>
      <c r="I10321" s="552"/>
      <c r="J10321" s="194">
        <v>195.7</v>
      </c>
    </row>
    <row r="10322" spans="1:11" ht="13.5" thickBot="1" x14ac:dyDescent="0.25">
      <c r="A10322" s="196"/>
      <c r="B10322" s="196"/>
      <c r="C10322" s="196"/>
      <c r="D10322" s="196"/>
      <c r="E10322" s="196"/>
      <c r="F10322" s="196"/>
      <c r="G10322" s="196" t="s">
        <v>2714</v>
      </c>
      <c r="H10322" s="198">
        <v>0</v>
      </c>
      <c r="I10322" s="196" t="s">
        <v>2715</v>
      </c>
      <c r="J10322" s="197">
        <v>0</v>
      </c>
    </row>
    <row r="10323" spans="1:11" ht="13.5" thickTop="1" x14ac:dyDescent="0.2">
      <c r="A10323" s="195"/>
      <c r="B10323" s="195"/>
      <c r="C10323" s="195"/>
      <c r="D10323" s="195"/>
      <c r="E10323" s="195"/>
      <c r="F10323" s="195"/>
      <c r="G10323" s="195"/>
      <c r="H10323" s="195"/>
      <c r="I10323" s="195"/>
      <c r="J10323" s="195"/>
    </row>
    <row r="10324" spans="1:11" ht="15" x14ac:dyDescent="0.2">
      <c r="A10324" s="288" t="s">
        <v>8483</v>
      </c>
      <c r="B10324" s="180" t="s">
        <v>2678</v>
      </c>
      <c r="C10324" s="288" t="s">
        <v>2679</v>
      </c>
      <c r="D10324" s="288" t="s">
        <v>2680</v>
      </c>
      <c r="E10324" s="553" t="s">
        <v>2681</v>
      </c>
      <c r="F10324" s="553"/>
      <c r="G10324" s="181" t="s">
        <v>2682</v>
      </c>
      <c r="H10324" s="180" t="s">
        <v>2683</v>
      </c>
      <c r="I10324" s="180" t="s">
        <v>6886</v>
      </c>
      <c r="J10324" s="180" t="s">
        <v>2684</v>
      </c>
      <c r="K10324" s="180" t="s">
        <v>2685</v>
      </c>
    </row>
    <row r="10325" spans="1:11" x14ac:dyDescent="0.2">
      <c r="A10325" s="289" t="s">
        <v>119</v>
      </c>
      <c r="B10325" s="182" t="s">
        <v>5869</v>
      </c>
      <c r="C10325" s="289" t="s">
        <v>2687</v>
      </c>
      <c r="D10325" s="289" t="s">
        <v>2434</v>
      </c>
      <c r="E10325" s="554" t="s">
        <v>3020</v>
      </c>
      <c r="F10325" s="554"/>
      <c r="G10325" s="183" t="s">
        <v>114</v>
      </c>
      <c r="H10325" s="184">
        <v>1</v>
      </c>
      <c r="I10325" s="185"/>
      <c r="J10325" s="185">
        <v>323.44</v>
      </c>
      <c r="K10325" s="185">
        <v>323.44</v>
      </c>
    </row>
    <row r="10326" spans="1:11" ht="25.5" x14ac:dyDescent="0.2">
      <c r="A10326" s="290" t="s">
        <v>2689</v>
      </c>
      <c r="B10326" s="186" t="s">
        <v>2870</v>
      </c>
      <c r="C10326" s="290" t="s">
        <v>2691</v>
      </c>
      <c r="D10326" s="290" t="s">
        <v>2871</v>
      </c>
      <c r="E10326" s="555" t="s">
        <v>2693</v>
      </c>
      <c r="F10326" s="555"/>
      <c r="G10326" s="187" t="s">
        <v>2694</v>
      </c>
      <c r="H10326" s="188">
        <v>1</v>
      </c>
      <c r="I10326" s="188"/>
      <c r="J10326" s="189">
        <v>33.79</v>
      </c>
      <c r="K10326" s="189">
        <v>33.79</v>
      </c>
    </row>
    <row r="10327" spans="1:11" ht="25.5" x14ac:dyDescent="0.2">
      <c r="A10327" s="290" t="s">
        <v>2689</v>
      </c>
      <c r="B10327" s="186" t="s">
        <v>2881</v>
      </c>
      <c r="C10327" s="290" t="s">
        <v>2691</v>
      </c>
      <c r="D10327" s="290" t="s">
        <v>2882</v>
      </c>
      <c r="E10327" s="555" t="s">
        <v>2693</v>
      </c>
      <c r="F10327" s="555"/>
      <c r="G10327" s="187" t="s">
        <v>2694</v>
      </c>
      <c r="H10327" s="188">
        <v>1</v>
      </c>
      <c r="I10327" s="188"/>
      <c r="J10327" s="189">
        <v>27.68</v>
      </c>
      <c r="K10327" s="189">
        <v>27.68</v>
      </c>
    </row>
    <row r="10328" spans="1:11" ht="25.5" x14ac:dyDescent="0.2">
      <c r="A10328" s="291" t="s">
        <v>2697</v>
      </c>
      <c r="B10328" s="190" t="s">
        <v>7378</v>
      </c>
      <c r="C10328" s="291" t="s">
        <v>2691</v>
      </c>
      <c r="D10328" s="291" t="s">
        <v>7379</v>
      </c>
      <c r="E10328" s="556" t="s">
        <v>2700</v>
      </c>
      <c r="F10328" s="556"/>
      <c r="G10328" s="191" t="s">
        <v>48</v>
      </c>
      <c r="H10328" s="192">
        <v>1</v>
      </c>
      <c r="I10328" s="192"/>
      <c r="J10328" s="193">
        <v>261.97000000000003</v>
      </c>
      <c r="K10328" s="193">
        <v>261.97000000000003</v>
      </c>
    </row>
    <row r="10329" spans="1:11" x14ac:dyDescent="0.2">
      <c r="A10329" s="287"/>
      <c r="B10329" s="287"/>
      <c r="C10329" s="287"/>
      <c r="D10329" s="287"/>
      <c r="E10329" s="287" t="s">
        <v>2709</v>
      </c>
      <c r="F10329" s="194">
        <v>45.09</v>
      </c>
      <c r="G10329" s="287" t="s">
        <v>2710</v>
      </c>
      <c r="H10329" s="194">
        <v>0</v>
      </c>
      <c r="I10329" s="287" t="s">
        <v>2711</v>
      </c>
      <c r="J10329" s="194">
        <v>45.09</v>
      </c>
    </row>
    <row r="10330" spans="1:11" x14ac:dyDescent="0.2">
      <c r="A10330" s="287"/>
      <c r="B10330" s="287"/>
      <c r="C10330" s="287"/>
      <c r="D10330" s="287"/>
      <c r="E10330" s="287" t="s">
        <v>2712</v>
      </c>
      <c r="F10330" s="194">
        <v>0</v>
      </c>
      <c r="G10330" s="287"/>
      <c r="H10330" s="552" t="s">
        <v>2713</v>
      </c>
      <c r="I10330" s="552"/>
      <c r="J10330" s="194">
        <v>323.44</v>
      </c>
    </row>
    <row r="10331" spans="1:11" ht="13.5" thickBot="1" x14ac:dyDescent="0.25">
      <c r="A10331" s="196"/>
      <c r="B10331" s="196"/>
      <c r="C10331" s="196"/>
      <c r="D10331" s="196"/>
      <c r="E10331" s="196"/>
      <c r="F10331" s="196"/>
      <c r="G10331" s="196" t="s">
        <v>2714</v>
      </c>
      <c r="H10331" s="198">
        <v>0</v>
      </c>
      <c r="I10331" s="196" t="s">
        <v>2715</v>
      </c>
      <c r="J10331" s="197">
        <v>0</v>
      </c>
    </row>
    <row r="10332" spans="1:11" ht="13.5" thickTop="1" x14ac:dyDescent="0.2">
      <c r="A10332" s="195"/>
      <c r="B10332" s="195"/>
      <c r="C10332" s="195"/>
      <c r="D10332" s="195"/>
      <c r="E10332" s="195"/>
      <c r="F10332" s="195"/>
      <c r="G10332" s="195"/>
      <c r="H10332" s="195"/>
      <c r="I10332" s="195"/>
      <c r="J10332" s="195"/>
    </row>
    <row r="10333" spans="1:11" ht="15" x14ac:dyDescent="0.2">
      <c r="A10333" s="288" t="s">
        <v>8484</v>
      </c>
      <c r="B10333" s="180" t="s">
        <v>2678</v>
      </c>
      <c r="C10333" s="288" t="s">
        <v>2679</v>
      </c>
      <c r="D10333" s="288" t="s">
        <v>2680</v>
      </c>
      <c r="E10333" s="553" t="s">
        <v>2681</v>
      </c>
      <c r="F10333" s="553"/>
      <c r="G10333" s="181" t="s">
        <v>2682</v>
      </c>
      <c r="H10333" s="180" t="s">
        <v>2683</v>
      </c>
      <c r="I10333" s="180" t="s">
        <v>6886</v>
      </c>
      <c r="J10333" s="180" t="s">
        <v>2684</v>
      </c>
      <c r="K10333" s="180" t="s">
        <v>2685</v>
      </c>
    </row>
    <row r="10334" spans="1:11" x14ac:dyDescent="0.2">
      <c r="A10334" s="289" t="s">
        <v>119</v>
      </c>
      <c r="B10334" s="182" t="s">
        <v>5870</v>
      </c>
      <c r="C10334" s="289" t="s">
        <v>2687</v>
      </c>
      <c r="D10334" s="289" t="s">
        <v>2436</v>
      </c>
      <c r="E10334" s="554" t="s">
        <v>3020</v>
      </c>
      <c r="F10334" s="554"/>
      <c r="G10334" s="183" t="s">
        <v>114</v>
      </c>
      <c r="H10334" s="184">
        <v>1</v>
      </c>
      <c r="I10334" s="185"/>
      <c r="J10334" s="185">
        <v>327.64999999999998</v>
      </c>
      <c r="K10334" s="185">
        <v>327.64999999999998</v>
      </c>
    </row>
    <row r="10335" spans="1:11" ht="25.5" x14ac:dyDescent="0.2">
      <c r="A10335" s="290" t="s">
        <v>2689</v>
      </c>
      <c r="B10335" s="186" t="s">
        <v>2870</v>
      </c>
      <c r="C10335" s="290" t="s">
        <v>2691</v>
      </c>
      <c r="D10335" s="290" t="s">
        <v>2871</v>
      </c>
      <c r="E10335" s="555" t="s">
        <v>2693</v>
      </c>
      <c r="F10335" s="555"/>
      <c r="G10335" s="187" t="s">
        <v>2694</v>
      </c>
      <c r="H10335" s="188">
        <v>1.1000000000000001</v>
      </c>
      <c r="I10335" s="188"/>
      <c r="J10335" s="189">
        <v>33.79</v>
      </c>
      <c r="K10335" s="189">
        <v>37.159999999999997</v>
      </c>
    </row>
    <row r="10336" spans="1:11" ht="25.5" x14ac:dyDescent="0.2">
      <c r="A10336" s="290" t="s">
        <v>2689</v>
      </c>
      <c r="B10336" s="186" t="s">
        <v>2881</v>
      </c>
      <c r="C10336" s="290" t="s">
        <v>2691</v>
      </c>
      <c r="D10336" s="290" t="s">
        <v>2882</v>
      </c>
      <c r="E10336" s="555" t="s">
        <v>2693</v>
      </c>
      <c r="F10336" s="555"/>
      <c r="G10336" s="187" t="s">
        <v>2694</v>
      </c>
      <c r="H10336" s="188">
        <v>1.1000000000000001</v>
      </c>
      <c r="I10336" s="188"/>
      <c r="J10336" s="189">
        <v>27.68</v>
      </c>
      <c r="K10336" s="189">
        <v>30.44</v>
      </c>
    </row>
    <row r="10337" spans="1:11" ht="25.5" x14ac:dyDescent="0.2">
      <c r="A10337" s="291" t="s">
        <v>2697</v>
      </c>
      <c r="B10337" s="190" t="s">
        <v>5865</v>
      </c>
      <c r="C10337" s="291" t="s">
        <v>2691</v>
      </c>
      <c r="D10337" s="291" t="s">
        <v>5866</v>
      </c>
      <c r="E10337" s="556" t="s">
        <v>2700</v>
      </c>
      <c r="F10337" s="556"/>
      <c r="G10337" s="191" t="s">
        <v>48</v>
      </c>
      <c r="H10337" s="192">
        <v>1</v>
      </c>
      <c r="I10337" s="192"/>
      <c r="J10337" s="193">
        <v>260.05</v>
      </c>
      <c r="K10337" s="193">
        <v>260.05</v>
      </c>
    </row>
    <row r="10338" spans="1:11" x14ac:dyDescent="0.2">
      <c r="A10338" s="287"/>
      <c r="B10338" s="287"/>
      <c r="C10338" s="287"/>
      <c r="D10338" s="287"/>
      <c r="E10338" s="287" t="s">
        <v>2709</v>
      </c>
      <c r="F10338" s="194">
        <v>49.59</v>
      </c>
      <c r="G10338" s="287" t="s">
        <v>2710</v>
      </c>
      <c r="H10338" s="194">
        <v>0</v>
      </c>
      <c r="I10338" s="287" t="s">
        <v>2711</v>
      </c>
      <c r="J10338" s="194">
        <v>49.59</v>
      </c>
    </row>
    <row r="10339" spans="1:11" x14ac:dyDescent="0.2">
      <c r="A10339" s="287"/>
      <c r="B10339" s="287"/>
      <c r="C10339" s="287"/>
      <c r="D10339" s="287"/>
      <c r="E10339" s="287" t="s">
        <v>2712</v>
      </c>
      <c r="F10339" s="194">
        <v>0</v>
      </c>
      <c r="G10339" s="287"/>
      <c r="H10339" s="552" t="s">
        <v>2713</v>
      </c>
      <c r="I10339" s="552"/>
      <c r="J10339" s="194">
        <v>327.64999999999998</v>
      </c>
    </row>
    <row r="10340" spans="1:11" ht="13.5" thickBot="1" x14ac:dyDescent="0.25">
      <c r="A10340" s="196"/>
      <c r="B10340" s="196"/>
      <c r="C10340" s="196"/>
      <c r="D10340" s="196"/>
      <c r="E10340" s="196"/>
      <c r="F10340" s="196"/>
      <c r="G10340" s="196" t="s">
        <v>2714</v>
      </c>
      <c r="H10340" s="198">
        <v>0</v>
      </c>
      <c r="I10340" s="196" t="s">
        <v>2715</v>
      </c>
      <c r="J10340" s="197">
        <v>0</v>
      </c>
    </row>
    <row r="10341" spans="1:11" ht="13.5" thickTop="1" x14ac:dyDescent="0.2">
      <c r="A10341" s="195"/>
      <c r="B10341" s="195"/>
      <c r="C10341" s="195"/>
      <c r="D10341" s="195"/>
      <c r="E10341" s="195"/>
      <c r="F10341" s="195"/>
      <c r="G10341" s="195"/>
      <c r="H10341" s="195"/>
      <c r="I10341" s="195"/>
      <c r="J10341" s="195"/>
    </row>
    <row r="10342" spans="1:11" x14ac:dyDescent="0.2">
      <c r="A10342" s="292" t="s">
        <v>8485</v>
      </c>
      <c r="B10342" s="292"/>
      <c r="C10342" s="292"/>
      <c r="D10342" s="292" t="s">
        <v>2438</v>
      </c>
      <c r="E10342" s="292"/>
      <c r="F10342" s="558"/>
      <c r="G10342" s="558"/>
      <c r="H10342" s="292"/>
      <c r="I10342" s="178"/>
      <c r="J10342" s="292"/>
      <c r="K10342" s="179">
        <v>0</v>
      </c>
    </row>
    <row r="10343" spans="1:11" ht="15" x14ac:dyDescent="0.2">
      <c r="A10343" s="288" t="s">
        <v>8486</v>
      </c>
      <c r="B10343" s="180" t="s">
        <v>2678</v>
      </c>
      <c r="C10343" s="288" t="s">
        <v>2679</v>
      </c>
      <c r="D10343" s="288" t="s">
        <v>2680</v>
      </c>
      <c r="E10343" s="553" t="s">
        <v>2681</v>
      </c>
      <c r="F10343" s="553"/>
      <c r="G10343" s="181" t="s">
        <v>2682</v>
      </c>
      <c r="H10343" s="180" t="s">
        <v>2683</v>
      </c>
      <c r="I10343" s="180" t="s">
        <v>6886</v>
      </c>
      <c r="J10343" s="180" t="s">
        <v>2684</v>
      </c>
      <c r="K10343" s="180" t="s">
        <v>2685</v>
      </c>
    </row>
    <row r="10344" spans="1:11" ht="38.25" x14ac:dyDescent="0.2">
      <c r="A10344" s="289" t="s">
        <v>119</v>
      </c>
      <c r="B10344" s="182" t="s">
        <v>5871</v>
      </c>
      <c r="C10344" s="289" t="s">
        <v>2687</v>
      </c>
      <c r="D10344" s="289" t="s">
        <v>5872</v>
      </c>
      <c r="E10344" s="554" t="s">
        <v>3020</v>
      </c>
      <c r="F10344" s="554"/>
      <c r="G10344" s="183" t="s">
        <v>387</v>
      </c>
      <c r="H10344" s="184">
        <v>1</v>
      </c>
      <c r="I10344" s="185"/>
      <c r="J10344" s="185">
        <v>109.74</v>
      </c>
      <c r="K10344" s="185">
        <v>109.74</v>
      </c>
    </row>
    <row r="10345" spans="1:11" ht="25.5" x14ac:dyDescent="0.2">
      <c r="A10345" s="290" t="s">
        <v>2689</v>
      </c>
      <c r="B10345" s="186" t="s">
        <v>2881</v>
      </c>
      <c r="C10345" s="290" t="s">
        <v>2691</v>
      </c>
      <c r="D10345" s="290" t="s">
        <v>2882</v>
      </c>
      <c r="E10345" s="555" t="s">
        <v>2693</v>
      </c>
      <c r="F10345" s="555"/>
      <c r="G10345" s="187" t="s">
        <v>2694</v>
      </c>
      <c r="H10345" s="188">
        <v>1.2</v>
      </c>
      <c r="I10345" s="188"/>
      <c r="J10345" s="189">
        <v>27.68</v>
      </c>
      <c r="K10345" s="189">
        <v>33.21</v>
      </c>
    </row>
    <row r="10346" spans="1:11" ht="25.5" x14ac:dyDescent="0.2">
      <c r="A10346" s="290" t="s">
        <v>2689</v>
      </c>
      <c r="B10346" s="186" t="s">
        <v>2870</v>
      </c>
      <c r="C10346" s="290" t="s">
        <v>2691</v>
      </c>
      <c r="D10346" s="290" t="s">
        <v>2871</v>
      </c>
      <c r="E10346" s="555" t="s">
        <v>2693</v>
      </c>
      <c r="F10346" s="555"/>
      <c r="G10346" s="187" t="s">
        <v>2694</v>
      </c>
      <c r="H10346" s="188">
        <v>1.2</v>
      </c>
      <c r="I10346" s="188"/>
      <c r="J10346" s="189">
        <v>33.79</v>
      </c>
      <c r="K10346" s="189">
        <v>40.54</v>
      </c>
    </row>
    <row r="10347" spans="1:11" x14ac:dyDescent="0.2">
      <c r="A10347" s="291" t="s">
        <v>2697</v>
      </c>
      <c r="B10347" s="190" t="s">
        <v>7380</v>
      </c>
      <c r="C10347" s="291" t="s">
        <v>2791</v>
      </c>
      <c r="D10347" s="291" t="s">
        <v>7381</v>
      </c>
      <c r="E10347" s="556" t="s">
        <v>2700</v>
      </c>
      <c r="F10347" s="556"/>
      <c r="G10347" s="191" t="s">
        <v>48</v>
      </c>
      <c r="H10347" s="192">
        <v>1</v>
      </c>
      <c r="I10347" s="192"/>
      <c r="J10347" s="193">
        <v>35.99</v>
      </c>
      <c r="K10347" s="193">
        <v>35.99</v>
      </c>
    </row>
    <row r="10348" spans="1:11" x14ac:dyDescent="0.2">
      <c r="A10348" s="287"/>
      <c r="B10348" s="287"/>
      <c r="C10348" s="287"/>
      <c r="D10348" s="287"/>
      <c r="E10348" s="287" t="s">
        <v>2709</v>
      </c>
      <c r="F10348" s="194">
        <v>54.1</v>
      </c>
      <c r="G10348" s="287" t="s">
        <v>2710</v>
      </c>
      <c r="H10348" s="194">
        <v>0</v>
      </c>
      <c r="I10348" s="287" t="s">
        <v>2711</v>
      </c>
      <c r="J10348" s="194">
        <v>54.1</v>
      </c>
    </row>
    <row r="10349" spans="1:11" x14ac:dyDescent="0.2">
      <c r="A10349" s="287"/>
      <c r="B10349" s="287"/>
      <c r="C10349" s="287"/>
      <c r="D10349" s="287"/>
      <c r="E10349" s="287" t="s">
        <v>2712</v>
      </c>
      <c r="F10349" s="194">
        <v>0</v>
      </c>
      <c r="G10349" s="287"/>
      <c r="H10349" s="552" t="s">
        <v>2713</v>
      </c>
      <c r="I10349" s="552"/>
      <c r="J10349" s="194">
        <v>109.74</v>
      </c>
    </row>
    <row r="10350" spans="1:11" ht="13.5" thickBot="1" x14ac:dyDescent="0.25">
      <c r="A10350" s="196"/>
      <c r="B10350" s="196"/>
      <c r="C10350" s="196"/>
      <c r="D10350" s="196"/>
      <c r="E10350" s="196"/>
      <c r="F10350" s="196"/>
      <c r="G10350" s="196" t="s">
        <v>2714</v>
      </c>
      <c r="H10350" s="198">
        <v>0</v>
      </c>
      <c r="I10350" s="196" t="s">
        <v>2715</v>
      </c>
      <c r="J10350" s="197">
        <v>0</v>
      </c>
    </row>
    <row r="10351" spans="1:11" ht="13.5" thickTop="1" x14ac:dyDescent="0.2">
      <c r="A10351" s="195"/>
      <c r="B10351" s="195"/>
      <c r="C10351" s="195"/>
      <c r="D10351" s="195"/>
      <c r="E10351" s="195"/>
      <c r="F10351" s="195"/>
      <c r="G10351" s="195"/>
      <c r="H10351" s="195"/>
      <c r="I10351" s="195"/>
      <c r="J10351" s="195"/>
    </row>
    <row r="10352" spans="1:11" ht="15" x14ac:dyDescent="0.2">
      <c r="A10352" s="288" t="s">
        <v>8487</v>
      </c>
      <c r="B10352" s="180" t="s">
        <v>2678</v>
      </c>
      <c r="C10352" s="288" t="s">
        <v>2679</v>
      </c>
      <c r="D10352" s="288" t="s">
        <v>2680</v>
      </c>
      <c r="E10352" s="553" t="s">
        <v>2681</v>
      </c>
      <c r="F10352" s="553"/>
      <c r="G10352" s="181" t="s">
        <v>2682</v>
      </c>
      <c r="H10352" s="180" t="s">
        <v>2683</v>
      </c>
      <c r="I10352" s="180" t="s">
        <v>6886</v>
      </c>
      <c r="J10352" s="180" t="s">
        <v>2684</v>
      </c>
      <c r="K10352" s="180" t="s">
        <v>2685</v>
      </c>
    </row>
    <row r="10353" spans="1:11" ht="63.75" x14ac:dyDescent="0.2">
      <c r="A10353" s="289" t="s">
        <v>119</v>
      </c>
      <c r="B10353" s="182" t="s">
        <v>5873</v>
      </c>
      <c r="C10353" s="289" t="s">
        <v>2687</v>
      </c>
      <c r="D10353" s="289" t="s">
        <v>5874</v>
      </c>
      <c r="E10353" s="554" t="s">
        <v>3020</v>
      </c>
      <c r="F10353" s="554"/>
      <c r="G10353" s="183" t="s">
        <v>114</v>
      </c>
      <c r="H10353" s="184">
        <v>1</v>
      </c>
      <c r="I10353" s="185"/>
      <c r="J10353" s="185">
        <v>3651.94</v>
      </c>
      <c r="K10353" s="185">
        <v>3651.94</v>
      </c>
    </row>
    <row r="10354" spans="1:11" ht="25.5" x14ac:dyDescent="0.2">
      <c r="A10354" s="290" t="s">
        <v>2689</v>
      </c>
      <c r="B10354" s="186" t="s">
        <v>2870</v>
      </c>
      <c r="C10354" s="290" t="s">
        <v>2691</v>
      </c>
      <c r="D10354" s="290" t="s">
        <v>2871</v>
      </c>
      <c r="E10354" s="555" t="s">
        <v>2693</v>
      </c>
      <c r="F10354" s="555"/>
      <c r="G10354" s="187" t="s">
        <v>2694</v>
      </c>
      <c r="H10354" s="188">
        <v>2</v>
      </c>
      <c r="I10354" s="188"/>
      <c r="J10354" s="189">
        <v>33.79</v>
      </c>
      <c r="K10354" s="189">
        <v>67.58</v>
      </c>
    </row>
    <row r="10355" spans="1:11" ht="25.5" x14ac:dyDescent="0.2">
      <c r="A10355" s="290" t="s">
        <v>2689</v>
      </c>
      <c r="B10355" s="186" t="s">
        <v>2881</v>
      </c>
      <c r="C10355" s="290" t="s">
        <v>2691</v>
      </c>
      <c r="D10355" s="290" t="s">
        <v>2882</v>
      </c>
      <c r="E10355" s="555" t="s">
        <v>2693</v>
      </c>
      <c r="F10355" s="555"/>
      <c r="G10355" s="187" t="s">
        <v>2694</v>
      </c>
      <c r="H10355" s="188">
        <v>2</v>
      </c>
      <c r="I10355" s="188"/>
      <c r="J10355" s="189">
        <v>27.68</v>
      </c>
      <c r="K10355" s="189">
        <v>55.36</v>
      </c>
    </row>
    <row r="10356" spans="1:11" ht="63.75" x14ac:dyDescent="0.2">
      <c r="A10356" s="291" t="s">
        <v>2697</v>
      </c>
      <c r="B10356" s="190" t="s">
        <v>5875</v>
      </c>
      <c r="C10356" s="291" t="s">
        <v>2687</v>
      </c>
      <c r="D10356" s="291" t="s">
        <v>5876</v>
      </c>
      <c r="E10356" s="556" t="s">
        <v>2700</v>
      </c>
      <c r="F10356" s="556"/>
      <c r="G10356" s="191" t="s">
        <v>114</v>
      </c>
      <c r="H10356" s="192">
        <v>1</v>
      </c>
      <c r="I10356" s="192"/>
      <c r="J10356" s="193">
        <v>3529</v>
      </c>
      <c r="K10356" s="193">
        <v>3529</v>
      </c>
    </row>
    <row r="10357" spans="1:11" x14ac:dyDescent="0.2">
      <c r="A10357" s="287"/>
      <c r="B10357" s="287"/>
      <c r="C10357" s="287"/>
      <c r="D10357" s="287"/>
      <c r="E10357" s="287" t="s">
        <v>2709</v>
      </c>
      <c r="F10357" s="194">
        <v>90.18</v>
      </c>
      <c r="G10357" s="287" t="s">
        <v>2710</v>
      </c>
      <c r="H10357" s="194">
        <v>0</v>
      </c>
      <c r="I10357" s="287" t="s">
        <v>2711</v>
      </c>
      <c r="J10357" s="194">
        <v>90.18</v>
      </c>
    </row>
    <row r="10358" spans="1:11" x14ac:dyDescent="0.2">
      <c r="A10358" s="287"/>
      <c r="B10358" s="287"/>
      <c r="C10358" s="287"/>
      <c r="D10358" s="287"/>
      <c r="E10358" s="287" t="s">
        <v>2712</v>
      </c>
      <c r="F10358" s="194">
        <v>0</v>
      </c>
      <c r="G10358" s="287"/>
      <c r="H10358" s="552" t="s">
        <v>2713</v>
      </c>
      <c r="I10358" s="552"/>
      <c r="J10358" s="194">
        <v>3651.94</v>
      </c>
    </row>
    <row r="10359" spans="1:11" ht="13.5" thickBot="1" x14ac:dyDescent="0.25">
      <c r="A10359" s="196"/>
      <c r="B10359" s="196"/>
      <c r="C10359" s="196"/>
      <c r="D10359" s="196"/>
      <c r="E10359" s="196"/>
      <c r="F10359" s="196"/>
      <c r="G10359" s="196" t="s">
        <v>2714</v>
      </c>
      <c r="H10359" s="198">
        <v>0</v>
      </c>
      <c r="I10359" s="196" t="s">
        <v>2715</v>
      </c>
      <c r="J10359" s="197">
        <v>0</v>
      </c>
    </row>
    <row r="10360" spans="1:11" ht="13.5" thickTop="1" x14ac:dyDescent="0.2">
      <c r="A10360" s="195"/>
      <c r="B10360" s="195"/>
      <c r="C10360" s="195"/>
      <c r="D10360" s="195"/>
      <c r="E10360" s="195"/>
      <c r="F10360" s="195"/>
      <c r="G10360" s="195"/>
      <c r="H10360" s="195"/>
      <c r="I10360" s="195"/>
      <c r="J10360" s="195"/>
    </row>
    <row r="10361" spans="1:11" ht="15" x14ac:dyDescent="0.2">
      <c r="A10361" s="288" t="s">
        <v>8488</v>
      </c>
      <c r="B10361" s="180" t="s">
        <v>2678</v>
      </c>
      <c r="C10361" s="288" t="s">
        <v>2679</v>
      </c>
      <c r="D10361" s="288" t="s">
        <v>2680</v>
      </c>
      <c r="E10361" s="553" t="s">
        <v>2681</v>
      </c>
      <c r="F10361" s="553"/>
      <c r="G10361" s="181" t="s">
        <v>2682</v>
      </c>
      <c r="H10361" s="180" t="s">
        <v>2683</v>
      </c>
      <c r="I10361" s="180" t="s">
        <v>6886</v>
      </c>
      <c r="J10361" s="180" t="s">
        <v>2684</v>
      </c>
      <c r="K10361" s="180" t="s">
        <v>2685</v>
      </c>
    </row>
    <row r="10362" spans="1:11" ht="25.5" x14ac:dyDescent="0.2">
      <c r="A10362" s="289" t="s">
        <v>119</v>
      </c>
      <c r="B10362" s="182" t="s">
        <v>5877</v>
      </c>
      <c r="C10362" s="289" t="s">
        <v>2687</v>
      </c>
      <c r="D10362" s="289" t="s">
        <v>2444</v>
      </c>
      <c r="E10362" s="554" t="s">
        <v>3020</v>
      </c>
      <c r="F10362" s="554"/>
      <c r="G10362" s="183" t="s">
        <v>4475</v>
      </c>
      <c r="H10362" s="184">
        <v>1</v>
      </c>
      <c r="I10362" s="185"/>
      <c r="J10362" s="185">
        <v>120.46</v>
      </c>
      <c r="K10362" s="185">
        <v>120.46</v>
      </c>
    </row>
    <row r="10363" spans="1:11" ht="25.5" x14ac:dyDescent="0.2">
      <c r="A10363" s="290" t="s">
        <v>2689</v>
      </c>
      <c r="B10363" s="186" t="s">
        <v>2870</v>
      </c>
      <c r="C10363" s="290" t="s">
        <v>2691</v>
      </c>
      <c r="D10363" s="290" t="s">
        <v>2871</v>
      </c>
      <c r="E10363" s="555" t="s">
        <v>2693</v>
      </c>
      <c r="F10363" s="555"/>
      <c r="G10363" s="187" t="s">
        <v>2694</v>
      </c>
      <c r="H10363" s="188">
        <v>1</v>
      </c>
      <c r="I10363" s="188"/>
      <c r="J10363" s="189">
        <v>33.79</v>
      </c>
      <c r="K10363" s="189">
        <v>33.79</v>
      </c>
    </row>
    <row r="10364" spans="1:11" ht="25.5" x14ac:dyDescent="0.2">
      <c r="A10364" s="290" t="s">
        <v>2689</v>
      </c>
      <c r="B10364" s="186" t="s">
        <v>2881</v>
      </c>
      <c r="C10364" s="290" t="s">
        <v>2691</v>
      </c>
      <c r="D10364" s="290" t="s">
        <v>2882</v>
      </c>
      <c r="E10364" s="555" t="s">
        <v>2693</v>
      </c>
      <c r="F10364" s="555"/>
      <c r="G10364" s="187" t="s">
        <v>2694</v>
      </c>
      <c r="H10364" s="188">
        <v>1</v>
      </c>
      <c r="I10364" s="188"/>
      <c r="J10364" s="189">
        <v>27.68</v>
      </c>
      <c r="K10364" s="189">
        <v>27.68</v>
      </c>
    </row>
    <row r="10365" spans="1:11" ht="25.5" x14ac:dyDescent="0.2">
      <c r="A10365" s="291" t="s">
        <v>2697</v>
      </c>
      <c r="B10365" s="190" t="s">
        <v>5878</v>
      </c>
      <c r="C10365" s="291" t="s">
        <v>2687</v>
      </c>
      <c r="D10365" s="291" t="s">
        <v>2566</v>
      </c>
      <c r="E10365" s="556" t="s">
        <v>2700</v>
      </c>
      <c r="F10365" s="556"/>
      <c r="G10365" s="191" t="s">
        <v>48</v>
      </c>
      <c r="H10365" s="192">
        <v>1</v>
      </c>
      <c r="I10365" s="192"/>
      <c r="J10365" s="193">
        <v>58.99</v>
      </c>
      <c r="K10365" s="193">
        <v>58.99</v>
      </c>
    </row>
    <row r="10366" spans="1:11" x14ac:dyDescent="0.2">
      <c r="A10366" s="287"/>
      <c r="B10366" s="287"/>
      <c r="C10366" s="287"/>
      <c r="D10366" s="287"/>
      <c r="E10366" s="287" t="s">
        <v>2709</v>
      </c>
      <c r="F10366" s="194">
        <v>45.09</v>
      </c>
      <c r="G10366" s="287" t="s">
        <v>2710</v>
      </c>
      <c r="H10366" s="194">
        <v>0</v>
      </c>
      <c r="I10366" s="287" t="s">
        <v>2711</v>
      </c>
      <c r="J10366" s="194">
        <v>45.09</v>
      </c>
    </row>
    <row r="10367" spans="1:11" x14ac:dyDescent="0.2">
      <c r="A10367" s="287"/>
      <c r="B10367" s="287"/>
      <c r="C10367" s="287"/>
      <c r="D10367" s="287"/>
      <c r="E10367" s="287" t="s">
        <v>2712</v>
      </c>
      <c r="F10367" s="194">
        <v>0</v>
      </c>
      <c r="G10367" s="287"/>
      <c r="H10367" s="552" t="s">
        <v>2713</v>
      </c>
      <c r="I10367" s="552"/>
      <c r="J10367" s="194">
        <v>120.46</v>
      </c>
    </row>
    <row r="10368" spans="1:11" ht="13.5" thickBot="1" x14ac:dyDescent="0.25">
      <c r="A10368" s="196"/>
      <c r="B10368" s="196"/>
      <c r="C10368" s="196"/>
      <c r="D10368" s="196"/>
      <c r="E10368" s="196"/>
      <c r="F10368" s="196"/>
      <c r="G10368" s="196" t="s">
        <v>2714</v>
      </c>
      <c r="H10368" s="198">
        <v>0</v>
      </c>
      <c r="I10368" s="196" t="s">
        <v>2715</v>
      </c>
      <c r="J10368" s="197">
        <v>0</v>
      </c>
    </row>
    <row r="10369" spans="1:11" ht="13.5" thickTop="1" x14ac:dyDescent="0.2">
      <c r="A10369" s="195"/>
      <c r="B10369" s="195"/>
      <c r="C10369" s="195"/>
      <c r="D10369" s="195"/>
      <c r="E10369" s="195"/>
      <c r="F10369" s="195"/>
      <c r="G10369" s="195"/>
      <c r="H10369" s="195"/>
      <c r="I10369" s="195"/>
      <c r="J10369" s="195"/>
    </row>
    <row r="10370" spans="1:11" ht="15" x14ac:dyDescent="0.2">
      <c r="A10370" s="288" t="s">
        <v>8489</v>
      </c>
      <c r="B10370" s="180" t="s">
        <v>2678</v>
      </c>
      <c r="C10370" s="288" t="s">
        <v>2679</v>
      </c>
      <c r="D10370" s="288" t="s">
        <v>2680</v>
      </c>
      <c r="E10370" s="553" t="s">
        <v>2681</v>
      </c>
      <c r="F10370" s="553"/>
      <c r="G10370" s="181" t="s">
        <v>2682</v>
      </c>
      <c r="H10370" s="180" t="s">
        <v>2683</v>
      </c>
      <c r="I10370" s="180" t="s">
        <v>6886</v>
      </c>
      <c r="J10370" s="180" t="s">
        <v>2684</v>
      </c>
      <c r="K10370" s="180" t="s">
        <v>2685</v>
      </c>
    </row>
    <row r="10371" spans="1:11" ht="25.5" x14ac:dyDescent="0.2">
      <c r="A10371" s="289" t="s">
        <v>119</v>
      </c>
      <c r="B10371" s="182" t="s">
        <v>5879</v>
      </c>
      <c r="C10371" s="289" t="s">
        <v>2687</v>
      </c>
      <c r="D10371" s="289" t="s">
        <v>2446</v>
      </c>
      <c r="E10371" s="554" t="s">
        <v>3020</v>
      </c>
      <c r="F10371" s="554"/>
      <c r="G10371" s="183" t="s">
        <v>4475</v>
      </c>
      <c r="H10371" s="184">
        <v>1</v>
      </c>
      <c r="I10371" s="185"/>
      <c r="J10371" s="185">
        <v>297.45999999999998</v>
      </c>
      <c r="K10371" s="185">
        <v>297.45999999999998</v>
      </c>
    </row>
    <row r="10372" spans="1:11" ht="25.5" x14ac:dyDescent="0.2">
      <c r="A10372" s="290" t="s">
        <v>2689</v>
      </c>
      <c r="B10372" s="186" t="s">
        <v>2870</v>
      </c>
      <c r="C10372" s="290" t="s">
        <v>2691</v>
      </c>
      <c r="D10372" s="290" t="s">
        <v>2871</v>
      </c>
      <c r="E10372" s="555" t="s">
        <v>2693</v>
      </c>
      <c r="F10372" s="555"/>
      <c r="G10372" s="187" t="s">
        <v>2694</v>
      </c>
      <c r="H10372" s="188">
        <v>1</v>
      </c>
      <c r="I10372" s="188"/>
      <c r="J10372" s="189">
        <v>33.79</v>
      </c>
      <c r="K10372" s="189">
        <v>33.79</v>
      </c>
    </row>
    <row r="10373" spans="1:11" ht="25.5" x14ac:dyDescent="0.2">
      <c r="A10373" s="290" t="s">
        <v>2689</v>
      </c>
      <c r="B10373" s="186" t="s">
        <v>2881</v>
      </c>
      <c r="C10373" s="290" t="s">
        <v>2691</v>
      </c>
      <c r="D10373" s="290" t="s">
        <v>2882</v>
      </c>
      <c r="E10373" s="555" t="s">
        <v>2693</v>
      </c>
      <c r="F10373" s="555"/>
      <c r="G10373" s="187" t="s">
        <v>2694</v>
      </c>
      <c r="H10373" s="188">
        <v>1</v>
      </c>
      <c r="I10373" s="188"/>
      <c r="J10373" s="189">
        <v>27.68</v>
      </c>
      <c r="K10373" s="189">
        <v>27.68</v>
      </c>
    </row>
    <row r="10374" spans="1:11" x14ac:dyDescent="0.2">
      <c r="A10374" s="291" t="s">
        <v>2697</v>
      </c>
      <c r="B10374" s="190" t="s">
        <v>7382</v>
      </c>
      <c r="C10374" s="291" t="s">
        <v>2791</v>
      </c>
      <c r="D10374" s="291" t="s">
        <v>7383</v>
      </c>
      <c r="E10374" s="556" t="s">
        <v>2700</v>
      </c>
      <c r="F10374" s="556"/>
      <c r="G10374" s="191" t="s">
        <v>48</v>
      </c>
      <c r="H10374" s="192">
        <v>1</v>
      </c>
      <c r="I10374" s="192"/>
      <c r="J10374" s="193">
        <v>235.99</v>
      </c>
      <c r="K10374" s="193">
        <v>235.99</v>
      </c>
    </row>
    <row r="10375" spans="1:11" x14ac:dyDescent="0.2">
      <c r="A10375" s="287"/>
      <c r="B10375" s="287"/>
      <c r="C10375" s="287"/>
      <c r="D10375" s="287"/>
      <c r="E10375" s="287" t="s">
        <v>2709</v>
      </c>
      <c r="F10375" s="194">
        <v>45.09</v>
      </c>
      <c r="G10375" s="287" t="s">
        <v>2710</v>
      </c>
      <c r="H10375" s="194">
        <v>0</v>
      </c>
      <c r="I10375" s="287" t="s">
        <v>2711</v>
      </c>
      <c r="J10375" s="194">
        <v>45.09</v>
      </c>
    </row>
    <row r="10376" spans="1:11" x14ac:dyDescent="0.2">
      <c r="A10376" s="287"/>
      <c r="B10376" s="287"/>
      <c r="C10376" s="287"/>
      <c r="D10376" s="287"/>
      <c r="E10376" s="287" t="s">
        <v>2712</v>
      </c>
      <c r="F10376" s="194">
        <v>0</v>
      </c>
      <c r="G10376" s="287"/>
      <c r="H10376" s="552" t="s">
        <v>2713</v>
      </c>
      <c r="I10376" s="552"/>
      <c r="J10376" s="194">
        <v>297.45999999999998</v>
      </c>
    </row>
    <row r="10377" spans="1:11" ht="13.5" thickBot="1" x14ac:dyDescent="0.25">
      <c r="A10377" s="196"/>
      <c r="B10377" s="196"/>
      <c r="C10377" s="196"/>
      <c r="D10377" s="196"/>
      <c r="E10377" s="196"/>
      <c r="F10377" s="196"/>
      <c r="G10377" s="196" t="s">
        <v>2714</v>
      </c>
      <c r="H10377" s="198">
        <v>0</v>
      </c>
      <c r="I10377" s="196" t="s">
        <v>2715</v>
      </c>
      <c r="J10377" s="197">
        <v>0</v>
      </c>
    </row>
    <row r="10378" spans="1:11" ht="13.5" thickTop="1" x14ac:dyDescent="0.2">
      <c r="A10378" s="195"/>
      <c r="B10378" s="195"/>
      <c r="C10378" s="195"/>
      <c r="D10378" s="195"/>
      <c r="E10378" s="195"/>
      <c r="F10378" s="195"/>
      <c r="G10378" s="195"/>
      <c r="H10378" s="195"/>
      <c r="I10378" s="195"/>
      <c r="J10378" s="195"/>
    </row>
    <row r="10379" spans="1:11" ht="15" x14ac:dyDescent="0.2">
      <c r="A10379" s="288" t="s">
        <v>8490</v>
      </c>
      <c r="B10379" s="180" t="s">
        <v>2678</v>
      </c>
      <c r="C10379" s="288" t="s">
        <v>2679</v>
      </c>
      <c r="D10379" s="288" t="s">
        <v>2680</v>
      </c>
      <c r="E10379" s="553" t="s">
        <v>2681</v>
      </c>
      <c r="F10379" s="553"/>
      <c r="G10379" s="181" t="s">
        <v>2682</v>
      </c>
      <c r="H10379" s="180" t="s">
        <v>2683</v>
      </c>
      <c r="I10379" s="180" t="s">
        <v>6886</v>
      </c>
      <c r="J10379" s="180" t="s">
        <v>2684</v>
      </c>
      <c r="K10379" s="180" t="s">
        <v>2685</v>
      </c>
    </row>
    <row r="10380" spans="1:11" ht="25.5" x14ac:dyDescent="0.2">
      <c r="A10380" s="289" t="s">
        <v>119</v>
      </c>
      <c r="B10380" s="182" t="s">
        <v>5880</v>
      </c>
      <c r="C10380" s="289" t="s">
        <v>2687</v>
      </c>
      <c r="D10380" s="289" t="s">
        <v>2448</v>
      </c>
      <c r="E10380" s="554" t="s">
        <v>3020</v>
      </c>
      <c r="F10380" s="554"/>
      <c r="G10380" s="183" t="s">
        <v>4475</v>
      </c>
      <c r="H10380" s="184">
        <v>1</v>
      </c>
      <c r="I10380" s="185"/>
      <c r="J10380" s="185">
        <v>201.9</v>
      </c>
      <c r="K10380" s="185">
        <v>201.9</v>
      </c>
    </row>
    <row r="10381" spans="1:11" ht="25.5" x14ac:dyDescent="0.2">
      <c r="A10381" s="290" t="s">
        <v>2689</v>
      </c>
      <c r="B10381" s="186" t="s">
        <v>2870</v>
      </c>
      <c r="C10381" s="290" t="s">
        <v>2691</v>
      </c>
      <c r="D10381" s="290" t="s">
        <v>2871</v>
      </c>
      <c r="E10381" s="555" t="s">
        <v>2693</v>
      </c>
      <c r="F10381" s="555"/>
      <c r="G10381" s="187" t="s">
        <v>2694</v>
      </c>
      <c r="H10381" s="188">
        <v>1.1000000000000001</v>
      </c>
      <c r="I10381" s="188"/>
      <c r="J10381" s="189">
        <v>33.79</v>
      </c>
      <c r="K10381" s="189">
        <v>37.159999999999997</v>
      </c>
    </row>
    <row r="10382" spans="1:11" ht="25.5" x14ac:dyDescent="0.2">
      <c r="A10382" s="290" t="s">
        <v>2689</v>
      </c>
      <c r="B10382" s="186" t="s">
        <v>2881</v>
      </c>
      <c r="C10382" s="290" t="s">
        <v>2691</v>
      </c>
      <c r="D10382" s="290" t="s">
        <v>2882</v>
      </c>
      <c r="E10382" s="555" t="s">
        <v>2693</v>
      </c>
      <c r="F10382" s="555"/>
      <c r="G10382" s="187" t="s">
        <v>2694</v>
      </c>
      <c r="H10382" s="188">
        <v>1.1000000000000001</v>
      </c>
      <c r="I10382" s="188"/>
      <c r="J10382" s="189">
        <v>27.68</v>
      </c>
      <c r="K10382" s="189">
        <v>30.44</v>
      </c>
    </row>
    <row r="10383" spans="1:11" ht="25.5" x14ac:dyDescent="0.2">
      <c r="A10383" s="291" t="s">
        <v>2697</v>
      </c>
      <c r="B10383" s="190" t="s">
        <v>5881</v>
      </c>
      <c r="C10383" s="291" t="s">
        <v>2687</v>
      </c>
      <c r="D10383" s="291" t="s">
        <v>2567</v>
      </c>
      <c r="E10383" s="556" t="s">
        <v>2700</v>
      </c>
      <c r="F10383" s="556"/>
      <c r="G10383" s="191" t="s">
        <v>48</v>
      </c>
      <c r="H10383" s="192">
        <v>1</v>
      </c>
      <c r="I10383" s="192"/>
      <c r="J10383" s="193">
        <v>134.30000000000001</v>
      </c>
      <c r="K10383" s="193">
        <v>134.30000000000001</v>
      </c>
    </row>
    <row r="10384" spans="1:11" x14ac:dyDescent="0.2">
      <c r="A10384" s="287"/>
      <c r="B10384" s="287"/>
      <c r="C10384" s="287"/>
      <c r="D10384" s="287"/>
      <c r="E10384" s="287" t="s">
        <v>2709</v>
      </c>
      <c r="F10384" s="194">
        <v>49.59</v>
      </c>
      <c r="G10384" s="287" t="s">
        <v>2710</v>
      </c>
      <c r="H10384" s="194">
        <v>0</v>
      </c>
      <c r="I10384" s="287" t="s">
        <v>2711</v>
      </c>
      <c r="J10384" s="194">
        <v>49.59</v>
      </c>
    </row>
    <row r="10385" spans="1:11" x14ac:dyDescent="0.2">
      <c r="A10385" s="287"/>
      <c r="B10385" s="287"/>
      <c r="C10385" s="287"/>
      <c r="D10385" s="287"/>
      <c r="E10385" s="287" t="s">
        <v>2712</v>
      </c>
      <c r="F10385" s="194">
        <v>0</v>
      </c>
      <c r="G10385" s="287"/>
      <c r="H10385" s="552" t="s">
        <v>2713</v>
      </c>
      <c r="I10385" s="552"/>
      <c r="J10385" s="194">
        <v>201.9</v>
      </c>
    </row>
    <row r="10386" spans="1:11" ht="13.5" thickBot="1" x14ac:dyDescent="0.25">
      <c r="A10386" s="196"/>
      <c r="B10386" s="196"/>
      <c r="C10386" s="196"/>
      <c r="D10386" s="196"/>
      <c r="E10386" s="196"/>
      <c r="F10386" s="196"/>
      <c r="G10386" s="196" t="s">
        <v>2714</v>
      </c>
      <c r="H10386" s="198">
        <v>0</v>
      </c>
      <c r="I10386" s="196" t="s">
        <v>2715</v>
      </c>
      <c r="J10386" s="197">
        <v>0</v>
      </c>
    </row>
    <row r="10387" spans="1:11" ht="13.5" thickTop="1" x14ac:dyDescent="0.2">
      <c r="A10387" s="195"/>
      <c r="B10387" s="195"/>
      <c r="C10387" s="195"/>
      <c r="D10387" s="195"/>
      <c r="E10387" s="195"/>
      <c r="F10387" s="195"/>
      <c r="G10387" s="195"/>
      <c r="H10387" s="195"/>
      <c r="I10387" s="195"/>
      <c r="J10387" s="195"/>
    </row>
    <row r="10388" spans="1:11" ht="15" x14ac:dyDescent="0.2">
      <c r="A10388" s="288" t="s">
        <v>8491</v>
      </c>
      <c r="B10388" s="180" t="s">
        <v>2678</v>
      </c>
      <c r="C10388" s="288" t="s">
        <v>2679</v>
      </c>
      <c r="D10388" s="288" t="s">
        <v>2680</v>
      </c>
      <c r="E10388" s="553" t="s">
        <v>2681</v>
      </c>
      <c r="F10388" s="553"/>
      <c r="G10388" s="181" t="s">
        <v>2682</v>
      </c>
      <c r="H10388" s="180" t="s">
        <v>2683</v>
      </c>
      <c r="I10388" s="180" t="s">
        <v>6886</v>
      </c>
      <c r="J10388" s="180" t="s">
        <v>2684</v>
      </c>
      <c r="K10388" s="180" t="s">
        <v>2685</v>
      </c>
    </row>
    <row r="10389" spans="1:11" ht="25.5" x14ac:dyDescent="0.2">
      <c r="A10389" s="289" t="s">
        <v>119</v>
      </c>
      <c r="B10389" s="182" t="s">
        <v>5882</v>
      </c>
      <c r="C10389" s="289" t="s">
        <v>2687</v>
      </c>
      <c r="D10389" s="289" t="s">
        <v>2450</v>
      </c>
      <c r="E10389" s="554" t="s">
        <v>3020</v>
      </c>
      <c r="F10389" s="554"/>
      <c r="G10389" s="183" t="s">
        <v>4475</v>
      </c>
      <c r="H10389" s="184">
        <v>1</v>
      </c>
      <c r="I10389" s="185"/>
      <c r="J10389" s="185">
        <v>194.59</v>
      </c>
      <c r="K10389" s="185">
        <v>194.59</v>
      </c>
    </row>
    <row r="10390" spans="1:11" ht="25.5" x14ac:dyDescent="0.2">
      <c r="A10390" s="290" t="s">
        <v>2689</v>
      </c>
      <c r="B10390" s="186" t="s">
        <v>2870</v>
      </c>
      <c r="C10390" s="290" t="s">
        <v>2691</v>
      </c>
      <c r="D10390" s="290" t="s">
        <v>2871</v>
      </c>
      <c r="E10390" s="555" t="s">
        <v>2693</v>
      </c>
      <c r="F10390" s="555"/>
      <c r="G10390" s="187" t="s">
        <v>2694</v>
      </c>
      <c r="H10390" s="188">
        <v>1.1000000000000001</v>
      </c>
      <c r="I10390" s="188"/>
      <c r="J10390" s="189">
        <v>33.79</v>
      </c>
      <c r="K10390" s="189">
        <v>37.159999999999997</v>
      </c>
    </row>
    <row r="10391" spans="1:11" ht="25.5" x14ac:dyDescent="0.2">
      <c r="A10391" s="290" t="s">
        <v>2689</v>
      </c>
      <c r="B10391" s="186" t="s">
        <v>2881</v>
      </c>
      <c r="C10391" s="290" t="s">
        <v>2691</v>
      </c>
      <c r="D10391" s="290" t="s">
        <v>2882</v>
      </c>
      <c r="E10391" s="555" t="s">
        <v>2693</v>
      </c>
      <c r="F10391" s="555"/>
      <c r="G10391" s="187" t="s">
        <v>2694</v>
      </c>
      <c r="H10391" s="188">
        <v>1.1000000000000001</v>
      </c>
      <c r="I10391" s="188"/>
      <c r="J10391" s="189">
        <v>27.68</v>
      </c>
      <c r="K10391" s="189">
        <v>30.44</v>
      </c>
    </row>
    <row r="10392" spans="1:11" ht="25.5" x14ac:dyDescent="0.2">
      <c r="A10392" s="291" t="s">
        <v>2697</v>
      </c>
      <c r="B10392" s="190" t="s">
        <v>5883</v>
      </c>
      <c r="C10392" s="291" t="s">
        <v>2687</v>
      </c>
      <c r="D10392" s="291" t="s">
        <v>2568</v>
      </c>
      <c r="E10392" s="556" t="s">
        <v>2700</v>
      </c>
      <c r="F10392" s="556"/>
      <c r="G10392" s="191" t="s">
        <v>48</v>
      </c>
      <c r="H10392" s="192">
        <v>1</v>
      </c>
      <c r="I10392" s="192"/>
      <c r="J10392" s="193">
        <v>126.99</v>
      </c>
      <c r="K10392" s="193">
        <v>126.99</v>
      </c>
    </row>
    <row r="10393" spans="1:11" x14ac:dyDescent="0.2">
      <c r="A10393" s="287"/>
      <c r="B10393" s="287"/>
      <c r="C10393" s="287"/>
      <c r="D10393" s="287"/>
      <c r="E10393" s="287" t="s">
        <v>2709</v>
      </c>
      <c r="F10393" s="194">
        <v>49.59</v>
      </c>
      <c r="G10393" s="287" t="s">
        <v>2710</v>
      </c>
      <c r="H10393" s="194">
        <v>0</v>
      </c>
      <c r="I10393" s="287" t="s">
        <v>2711</v>
      </c>
      <c r="J10393" s="194">
        <v>49.59</v>
      </c>
    </row>
    <row r="10394" spans="1:11" x14ac:dyDescent="0.2">
      <c r="A10394" s="287"/>
      <c r="B10394" s="287"/>
      <c r="C10394" s="287"/>
      <c r="D10394" s="287"/>
      <c r="E10394" s="287" t="s">
        <v>2712</v>
      </c>
      <c r="F10394" s="194">
        <v>0</v>
      </c>
      <c r="G10394" s="287"/>
      <c r="H10394" s="552" t="s">
        <v>2713</v>
      </c>
      <c r="I10394" s="552"/>
      <c r="J10394" s="194">
        <v>194.59</v>
      </c>
    </row>
    <row r="10395" spans="1:11" ht="13.5" thickBot="1" x14ac:dyDescent="0.25">
      <c r="A10395" s="196"/>
      <c r="B10395" s="196"/>
      <c r="C10395" s="196"/>
      <c r="D10395" s="196"/>
      <c r="E10395" s="196"/>
      <c r="F10395" s="196"/>
      <c r="G10395" s="196" t="s">
        <v>2714</v>
      </c>
      <c r="H10395" s="198">
        <v>0</v>
      </c>
      <c r="I10395" s="196" t="s">
        <v>2715</v>
      </c>
      <c r="J10395" s="197">
        <v>0</v>
      </c>
    </row>
    <row r="10396" spans="1:11" ht="13.5" thickTop="1" x14ac:dyDescent="0.2">
      <c r="A10396" s="195"/>
      <c r="B10396" s="195"/>
      <c r="C10396" s="195"/>
      <c r="D10396" s="195"/>
      <c r="E10396" s="195"/>
      <c r="F10396" s="195"/>
      <c r="G10396" s="195"/>
      <c r="H10396" s="195"/>
      <c r="I10396" s="195"/>
      <c r="J10396" s="195"/>
    </row>
    <row r="10397" spans="1:11" ht="15" x14ac:dyDescent="0.2">
      <c r="A10397" s="288" t="s">
        <v>8492</v>
      </c>
      <c r="B10397" s="180" t="s">
        <v>2678</v>
      </c>
      <c r="C10397" s="288" t="s">
        <v>2679</v>
      </c>
      <c r="D10397" s="288" t="s">
        <v>2680</v>
      </c>
      <c r="E10397" s="553" t="s">
        <v>2681</v>
      </c>
      <c r="F10397" s="553"/>
      <c r="G10397" s="181" t="s">
        <v>2682</v>
      </c>
      <c r="H10397" s="180" t="s">
        <v>2683</v>
      </c>
      <c r="I10397" s="180" t="s">
        <v>6886</v>
      </c>
      <c r="J10397" s="180" t="s">
        <v>2684</v>
      </c>
      <c r="K10397" s="180" t="s">
        <v>2685</v>
      </c>
    </row>
    <row r="10398" spans="1:11" ht="25.5" x14ac:dyDescent="0.2">
      <c r="A10398" s="289" t="s">
        <v>119</v>
      </c>
      <c r="B10398" s="182" t="s">
        <v>5884</v>
      </c>
      <c r="C10398" s="289" t="s">
        <v>2687</v>
      </c>
      <c r="D10398" s="289" t="s">
        <v>2452</v>
      </c>
      <c r="E10398" s="554" t="s">
        <v>3020</v>
      </c>
      <c r="F10398" s="554"/>
      <c r="G10398" s="183" t="s">
        <v>4475</v>
      </c>
      <c r="H10398" s="184">
        <v>1</v>
      </c>
      <c r="I10398" s="185"/>
      <c r="J10398" s="185">
        <v>145.16999999999999</v>
      </c>
      <c r="K10398" s="185">
        <v>145.16999999999999</v>
      </c>
    </row>
    <row r="10399" spans="1:11" ht="25.5" x14ac:dyDescent="0.2">
      <c r="A10399" s="290" t="s">
        <v>2689</v>
      </c>
      <c r="B10399" s="186" t="s">
        <v>2870</v>
      </c>
      <c r="C10399" s="290" t="s">
        <v>2691</v>
      </c>
      <c r="D10399" s="290" t="s">
        <v>2871</v>
      </c>
      <c r="E10399" s="555" t="s">
        <v>2693</v>
      </c>
      <c r="F10399" s="555"/>
      <c r="G10399" s="187" t="s">
        <v>2694</v>
      </c>
      <c r="H10399" s="188">
        <v>1.2</v>
      </c>
      <c r="I10399" s="188"/>
      <c r="J10399" s="189">
        <v>33.79</v>
      </c>
      <c r="K10399" s="189">
        <v>40.54</v>
      </c>
    </row>
    <row r="10400" spans="1:11" ht="25.5" x14ac:dyDescent="0.2">
      <c r="A10400" s="290" t="s">
        <v>2689</v>
      </c>
      <c r="B10400" s="186" t="s">
        <v>2881</v>
      </c>
      <c r="C10400" s="290" t="s">
        <v>2691</v>
      </c>
      <c r="D10400" s="290" t="s">
        <v>2882</v>
      </c>
      <c r="E10400" s="555" t="s">
        <v>2693</v>
      </c>
      <c r="F10400" s="555"/>
      <c r="G10400" s="187" t="s">
        <v>2694</v>
      </c>
      <c r="H10400" s="188">
        <v>1.2</v>
      </c>
      <c r="I10400" s="188"/>
      <c r="J10400" s="189">
        <v>27.68</v>
      </c>
      <c r="K10400" s="189">
        <v>33.21</v>
      </c>
    </row>
    <row r="10401" spans="1:11" ht="25.5" x14ac:dyDescent="0.2">
      <c r="A10401" s="291" t="s">
        <v>2697</v>
      </c>
      <c r="B10401" s="190" t="s">
        <v>5885</v>
      </c>
      <c r="C10401" s="291" t="s">
        <v>2687</v>
      </c>
      <c r="D10401" s="291" t="s">
        <v>2569</v>
      </c>
      <c r="E10401" s="556" t="s">
        <v>2700</v>
      </c>
      <c r="F10401" s="556"/>
      <c r="G10401" s="191" t="s">
        <v>48</v>
      </c>
      <c r="H10401" s="192">
        <v>1</v>
      </c>
      <c r="I10401" s="192"/>
      <c r="J10401" s="193">
        <v>71.42</v>
      </c>
      <c r="K10401" s="193">
        <v>71.42</v>
      </c>
    </row>
    <row r="10402" spans="1:11" x14ac:dyDescent="0.2">
      <c r="A10402" s="287"/>
      <c r="B10402" s="287"/>
      <c r="C10402" s="287"/>
      <c r="D10402" s="287"/>
      <c r="E10402" s="287" t="s">
        <v>2709</v>
      </c>
      <c r="F10402" s="194">
        <v>54.1</v>
      </c>
      <c r="G10402" s="287" t="s">
        <v>2710</v>
      </c>
      <c r="H10402" s="194">
        <v>0</v>
      </c>
      <c r="I10402" s="287" t="s">
        <v>2711</v>
      </c>
      <c r="J10402" s="194">
        <v>54.1</v>
      </c>
    </row>
    <row r="10403" spans="1:11" x14ac:dyDescent="0.2">
      <c r="A10403" s="287"/>
      <c r="B10403" s="287"/>
      <c r="C10403" s="287"/>
      <c r="D10403" s="287"/>
      <c r="E10403" s="287" t="s">
        <v>2712</v>
      </c>
      <c r="F10403" s="194">
        <v>0</v>
      </c>
      <c r="G10403" s="287"/>
      <c r="H10403" s="552" t="s">
        <v>2713</v>
      </c>
      <c r="I10403" s="552"/>
      <c r="J10403" s="194">
        <v>145.16999999999999</v>
      </c>
    </row>
    <row r="10404" spans="1:11" ht="13.5" thickBot="1" x14ac:dyDescent="0.25">
      <c r="A10404" s="196"/>
      <c r="B10404" s="196"/>
      <c r="C10404" s="196"/>
      <c r="D10404" s="196"/>
      <c r="E10404" s="196"/>
      <c r="F10404" s="196"/>
      <c r="G10404" s="196" t="s">
        <v>2714</v>
      </c>
      <c r="H10404" s="198">
        <v>0</v>
      </c>
      <c r="I10404" s="196" t="s">
        <v>2715</v>
      </c>
      <c r="J10404" s="197">
        <v>0</v>
      </c>
    </row>
    <row r="10405" spans="1:11" ht="13.5" thickTop="1" x14ac:dyDescent="0.2">
      <c r="A10405" s="195"/>
      <c r="B10405" s="195"/>
      <c r="C10405" s="195"/>
      <c r="D10405" s="195"/>
      <c r="E10405" s="195"/>
      <c r="F10405" s="195"/>
      <c r="G10405" s="195"/>
      <c r="H10405" s="195"/>
      <c r="I10405" s="195"/>
      <c r="J10405" s="195"/>
    </row>
    <row r="10406" spans="1:11" ht="15" x14ac:dyDescent="0.2">
      <c r="A10406" s="288" t="s">
        <v>8493</v>
      </c>
      <c r="B10406" s="180" t="s">
        <v>2678</v>
      </c>
      <c r="C10406" s="288" t="s">
        <v>2679</v>
      </c>
      <c r="D10406" s="288" t="s">
        <v>2680</v>
      </c>
      <c r="E10406" s="553" t="s">
        <v>2681</v>
      </c>
      <c r="F10406" s="553"/>
      <c r="G10406" s="181" t="s">
        <v>2682</v>
      </c>
      <c r="H10406" s="180" t="s">
        <v>2683</v>
      </c>
      <c r="I10406" s="180" t="s">
        <v>6886</v>
      </c>
      <c r="J10406" s="180" t="s">
        <v>2684</v>
      </c>
      <c r="K10406" s="180" t="s">
        <v>2685</v>
      </c>
    </row>
    <row r="10407" spans="1:11" ht="25.5" x14ac:dyDescent="0.2">
      <c r="A10407" s="289" t="s">
        <v>119</v>
      </c>
      <c r="B10407" s="182" t="s">
        <v>5886</v>
      </c>
      <c r="C10407" s="289" t="s">
        <v>2687</v>
      </c>
      <c r="D10407" s="289" t="s">
        <v>2454</v>
      </c>
      <c r="E10407" s="554" t="s">
        <v>3020</v>
      </c>
      <c r="F10407" s="554"/>
      <c r="G10407" s="183" t="s">
        <v>4475</v>
      </c>
      <c r="H10407" s="184">
        <v>1</v>
      </c>
      <c r="I10407" s="185"/>
      <c r="J10407" s="185">
        <v>209.74</v>
      </c>
      <c r="K10407" s="185">
        <v>209.74</v>
      </c>
    </row>
    <row r="10408" spans="1:11" ht="25.5" x14ac:dyDescent="0.2">
      <c r="A10408" s="290" t="s">
        <v>2689</v>
      </c>
      <c r="B10408" s="186" t="s">
        <v>2870</v>
      </c>
      <c r="C10408" s="290" t="s">
        <v>2691</v>
      </c>
      <c r="D10408" s="290" t="s">
        <v>2871</v>
      </c>
      <c r="E10408" s="555" t="s">
        <v>2693</v>
      </c>
      <c r="F10408" s="555"/>
      <c r="G10408" s="187" t="s">
        <v>2694</v>
      </c>
      <c r="H10408" s="188">
        <v>1.2</v>
      </c>
      <c r="I10408" s="188"/>
      <c r="J10408" s="189">
        <v>33.79</v>
      </c>
      <c r="K10408" s="189">
        <v>40.54</v>
      </c>
    </row>
    <row r="10409" spans="1:11" ht="25.5" x14ac:dyDescent="0.2">
      <c r="A10409" s="290" t="s">
        <v>2689</v>
      </c>
      <c r="B10409" s="186" t="s">
        <v>2881</v>
      </c>
      <c r="C10409" s="290" t="s">
        <v>2691</v>
      </c>
      <c r="D10409" s="290" t="s">
        <v>2882</v>
      </c>
      <c r="E10409" s="555" t="s">
        <v>2693</v>
      </c>
      <c r="F10409" s="555"/>
      <c r="G10409" s="187" t="s">
        <v>2694</v>
      </c>
      <c r="H10409" s="188">
        <v>1.2</v>
      </c>
      <c r="I10409" s="188"/>
      <c r="J10409" s="189">
        <v>27.68</v>
      </c>
      <c r="K10409" s="189">
        <v>33.21</v>
      </c>
    </row>
    <row r="10410" spans="1:11" ht="25.5" x14ac:dyDescent="0.2">
      <c r="A10410" s="291" t="s">
        <v>2697</v>
      </c>
      <c r="B10410" s="190" t="s">
        <v>5887</v>
      </c>
      <c r="C10410" s="291" t="s">
        <v>2687</v>
      </c>
      <c r="D10410" s="291" t="s">
        <v>2570</v>
      </c>
      <c r="E10410" s="556" t="s">
        <v>2700</v>
      </c>
      <c r="F10410" s="556"/>
      <c r="G10410" s="191" t="s">
        <v>48</v>
      </c>
      <c r="H10410" s="192">
        <v>1</v>
      </c>
      <c r="I10410" s="192"/>
      <c r="J10410" s="193">
        <v>135.99</v>
      </c>
      <c r="K10410" s="193">
        <v>135.99</v>
      </c>
    </row>
    <row r="10411" spans="1:11" x14ac:dyDescent="0.2">
      <c r="A10411" s="287"/>
      <c r="B10411" s="287"/>
      <c r="C10411" s="287"/>
      <c r="D10411" s="287"/>
      <c r="E10411" s="287" t="s">
        <v>2709</v>
      </c>
      <c r="F10411" s="194">
        <v>54.1</v>
      </c>
      <c r="G10411" s="287" t="s">
        <v>2710</v>
      </c>
      <c r="H10411" s="194">
        <v>0</v>
      </c>
      <c r="I10411" s="287" t="s">
        <v>2711</v>
      </c>
      <c r="J10411" s="194">
        <v>54.1</v>
      </c>
    </row>
    <row r="10412" spans="1:11" x14ac:dyDescent="0.2">
      <c r="A10412" s="287"/>
      <c r="B10412" s="287"/>
      <c r="C10412" s="287"/>
      <c r="D10412" s="287"/>
      <c r="E10412" s="287" t="s">
        <v>2712</v>
      </c>
      <c r="F10412" s="194">
        <v>0</v>
      </c>
      <c r="G10412" s="287"/>
      <c r="H10412" s="552" t="s">
        <v>2713</v>
      </c>
      <c r="I10412" s="552"/>
      <c r="J10412" s="194">
        <v>209.74</v>
      </c>
    </row>
    <row r="10413" spans="1:11" ht="13.5" thickBot="1" x14ac:dyDescent="0.25">
      <c r="A10413" s="196"/>
      <c r="B10413" s="196"/>
      <c r="C10413" s="196"/>
      <c r="D10413" s="196"/>
      <c r="E10413" s="196"/>
      <c r="F10413" s="196"/>
      <c r="G10413" s="196" t="s">
        <v>2714</v>
      </c>
      <c r="H10413" s="198">
        <v>0</v>
      </c>
      <c r="I10413" s="196" t="s">
        <v>2715</v>
      </c>
      <c r="J10413" s="197">
        <v>0</v>
      </c>
    </row>
    <row r="10414" spans="1:11" ht="13.5" thickTop="1" x14ac:dyDescent="0.2">
      <c r="A10414" s="195"/>
      <c r="B10414" s="195"/>
      <c r="C10414" s="195"/>
      <c r="D10414" s="195"/>
      <c r="E10414" s="195"/>
      <c r="F10414" s="195"/>
      <c r="G10414" s="195"/>
      <c r="H10414" s="195"/>
      <c r="I10414" s="195"/>
      <c r="J10414" s="195"/>
    </row>
    <row r="10415" spans="1:11" ht="15" x14ac:dyDescent="0.2">
      <c r="A10415" s="288" t="s">
        <v>8494</v>
      </c>
      <c r="B10415" s="180" t="s">
        <v>2678</v>
      </c>
      <c r="C10415" s="288" t="s">
        <v>2679</v>
      </c>
      <c r="D10415" s="288" t="s">
        <v>2680</v>
      </c>
      <c r="E10415" s="553" t="s">
        <v>2681</v>
      </c>
      <c r="F10415" s="553"/>
      <c r="G10415" s="181" t="s">
        <v>2682</v>
      </c>
      <c r="H10415" s="180" t="s">
        <v>2683</v>
      </c>
      <c r="I10415" s="180" t="s">
        <v>6886</v>
      </c>
      <c r="J10415" s="180" t="s">
        <v>2684</v>
      </c>
      <c r="K10415" s="180" t="s">
        <v>2685</v>
      </c>
    </row>
    <row r="10416" spans="1:11" ht="25.5" x14ac:dyDescent="0.2">
      <c r="A10416" s="289" t="s">
        <v>119</v>
      </c>
      <c r="B10416" s="182" t="s">
        <v>5888</v>
      </c>
      <c r="C10416" s="289" t="s">
        <v>2687</v>
      </c>
      <c r="D10416" s="289" t="s">
        <v>2456</v>
      </c>
      <c r="E10416" s="554" t="s">
        <v>3020</v>
      </c>
      <c r="F10416" s="554"/>
      <c r="G10416" s="183" t="s">
        <v>4475</v>
      </c>
      <c r="H10416" s="184">
        <v>1</v>
      </c>
      <c r="I10416" s="185"/>
      <c r="J10416" s="185">
        <v>220.8</v>
      </c>
      <c r="K10416" s="185">
        <v>220.8</v>
      </c>
    </row>
    <row r="10417" spans="1:11" ht="25.5" x14ac:dyDescent="0.2">
      <c r="A10417" s="290" t="s">
        <v>2689</v>
      </c>
      <c r="B10417" s="186" t="s">
        <v>2870</v>
      </c>
      <c r="C10417" s="290" t="s">
        <v>2691</v>
      </c>
      <c r="D10417" s="290" t="s">
        <v>2871</v>
      </c>
      <c r="E10417" s="555" t="s">
        <v>2693</v>
      </c>
      <c r="F10417" s="555"/>
      <c r="G10417" s="187" t="s">
        <v>2694</v>
      </c>
      <c r="H10417" s="188">
        <v>1.3</v>
      </c>
      <c r="I10417" s="188"/>
      <c r="J10417" s="189">
        <v>33.79</v>
      </c>
      <c r="K10417" s="189">
        <v>43.92</v>
      </c>
    </row>
    <row r="10418" spans="1:11" ht="25.5" x14ac:dyDescent="0.2">
      <c r="A10418" s="290" t="s">
        <v>2689</v>
      </c>
      <c r="B10418" s="186" t="s">
        <v>2881</v>
      </c>
      <c r="C10418" s="290" t="s">
        <v>2691</v>
      </c>
      <c r="D10418" s="290" t="s">
        <v>2882</v>
      </c>
      <c r="E10418" s="555" t="s">
        <v>2693</v>
      </c>
      <c r="F10418" s="555"/>
      <c r="G10418" s="187" t="s">
        <v>2694</v>
      </c>
      <c r="H10418" s="188">
        <v>1.3</v>
      </c>
      <c r="I10418" s="188"/>
      <c r="J10418" s="189">
        <v>27.68</v>
      </c>
      <c r="K10418" s="189">
        <v>35.979999999999997</v>
      </c>
    </row>
    <row r="10419" spans="1:11" x14ac:dyDescent="0.2">
      <c r="A10419" s="291" t="s">
        <v>2697</v>
      </c>
      <c r="B10419" s="190" t="s">
        <v>7384</v>
      </c>
      <c r="C10419" s="291" t="s">
        <v>2791</v>
      </c>
      <c r="D10419" s="291" t="s">
        <v>7385</v>
      </c>
      <c r="E10419" s="556" t="s">
        <v>2700</v>
      </c>
      <c r="F10419" s="556"/>
      <c r="G10419" s="191" t="s">
        <v>48</v>
      </c>
      <c r="H10419" s="192">
        <v>1</v>
      </c>
      <c r="I10419" s="192"/>
      <c r="J10419" s="193">
        <v>140.9</v>
      </c>
      <c r="K10419" s="193">
        <v>140.9</v>
      </c>
    </row>
    <row r="10420" spans="1:11" x14ac:dyDescent="0.2">
      <c r="A10420" s="287"/>
      <c r="B10420" s="287"/>
      <c r="C10420" s="287"/>
      <c r="D10420" s="287"/>
      <c r="E10420" s="287" t="s">
        <v>2709</v>
      </c>
      <c r="F10420" s="194">
        <v>58.61</v>
      </c>
      <c r="G10420" s="287" t="s">
        <v>2710</v>
      </c>
      <c r="H10420" s="194">
        <v>0</v>
      </c>
      <c r="I10420" s="287" t="s">
        <v>2711</v>
      </c>
      <c r="J10420" s="194">
        <v>58.61</v>
      </c>
    </row>
    <row r="10421" spans="1:11" x14ac:dyDescent="0.2">
      <c r="A10421" s="287"/>
      <c r="B10421" s="287"/>
      <c r="C10421" s="287"/>
      <c r="D10421" s="287"/>
      <c r="E10421" s="287" t="s">
        <v>2712</v>
      </c>
      <c r="F10421" s="194">
        <v>0</v>
      </c>
      <c r="G10421" s="287"/>
      <c r="H10421" s="552" t="s">
        <v>2713</v>
      </c>
      <c r="I10421" s="552"/>
      <c r="J10421" s="194">
        <v>220.8</v>
      </c>
    </row>
    <row r="10422" spans="1:11" ht="13.5" thickBot="1" x14ac:dyDescent="0.25">
      <c r="A10422" s="196"/>
      <c r="B10422" s="196"/>
      <c r="C10422" s="196"/>
      <c r="D10422" s="196"/>
      <c r="E10422" s="196"/>
      <c r="F10422" s="196"/>
      <c r="G10422" s="196" t="s">
        <v>2714</v>
      </c>
      <c r="H10422" s="198">
        <v>0</v>
      </c>
      <c r="I10422" s="196" t="s">
        <v>2715</v>
      </c>
      <c r="J10422" s="197">
        <v>0</v>
      </c>
    </row>
    <row r="10423" spans="1:11" ht="13.5" thickTop="1" x14ac:dyDescent="0.2">
      <c r="A10423" s="195"/>
      <c r="B10423" s="195"/>
      <c r="C10423" s="195"/>
      <c r="D10423" s="195"/>
      <c r="E10423" s="195"/>
      <c r="F10423" s="195"/>
      <c r="G10423" s="195"/>
      <c r="H10423" s="195"/>
      <c r="I10423" s="195"/>
      <c r="J10423" s="195"/>
    </row>
    <row r="10424" spans="1:11" ht="15" x14ac:dyDescent="0.2">
      <c r="A10424" s="288" t="s">
        <v>8495</v>
      </c>
      <c r="B10424" s="180" t="s">
        <v>2678</v>
      </c>
      <c r="C10424" s="288" t="s">
        <v>2679</v>
      </c>
      <c r="D10424" s="288" t="s">
        <v>2680</v>
      </c>
      <c r="E10424" s="553" t="s">
        <v>2681</v>
      </c>
      <c r="F10424" s="553"/>
      <c r="G10424" s="181" t="s">
        <v>2682</v>
      </c>
      <c r="H10424" s="180" t="s">
        <v>2683</v>
      </c>
      <c r="I10424" s="180" t="s">
        <v>6886</v>
      </c>
      <c r="J10424" s="180" t="s">
        <v>2684</v>
      </c>
      <c r="K10424" s="180" t="s">
        <v>2685</v>
      </c>
    </row>
    <row r="10425" spans="1:11" ht="25.5" x14ac:dyDescent="0.2">
      <c r="A10425" s="289" t="s">
        <v>119</v>
      </c>
      <c r="B10425" s="182" t="s">
        <v>5889</v>
      </c>
      <c r="C10425" s="289" t="s">
        <v>2687</v>
      </c>
      <c r="D10425" s="289" t="s">
        <v>2458</v>
      </c>
      <c r="E10425" s="554" t="s">
        <v>3020</v>
      </c>
      <c r="F10425" s="554"/>
      <c r="G10425" s="183" t="s">
        <v>4475</v>
      </c>
      <c r="H10425" s="184">
        <v>1</v>
      </c>
      <c r="I10425" s="185"/>
      <c r="J10425" s="185">
        <v>229.45</v>
      </c>
      <c r="K10425" s="185">
        <v>229.45</v>
      </c>
    </row>
    <row r="10426" spans="1:11" ht="25.5" x14ac:dyDescent="0.2">
      <c r="A10426" s="290" t="s">
        <v>2689</v>
      </c>
      <c r="B10426" s="186" t="s">
        <v>2870</v>
      </c>
      <c r="C10426" s="290" t="s">
        <v>2691</v>
      </c>
      <c r="D10426" s="290" t="s">
        <v>2871</v>
      </c>
      <c r="E10426" s="555" t="s">
        <v>2693</v>
      </c>
      <c r="F10426" s="555"/>
      <c r="G10426" s="187" t="s">
        <v>2694</v>
      </c>
      <c r="H10426" s="188">
        <v>1.3</v>
      </c>
      <c r="I10426" s="188"/>
      <c r="J10426" s="189">
        <v>33.79</v>
      </c>
      <c r="K10426" s="189">
        <v>43.92</v>
      </c>
    </row>
    <row r="10427" spans="1:11" ht="25.5" x14ac:dyDescent="0.2">
      <c r="A10427" s="290" t="s">
        <v>2689</v>
      </c>
      <c r="B10427" s="186" t="s">
        <v>2881</v>
      </c>
      <c r="C10427" s="290" t="s">
        <v>2691</v>
      </c>
      <c r="D10427" s="290" t="s">
        <v>2882</v>
      </c>
      <c r="E10427" s="555" t="s">
        <v>2693</v>
      </c>
      <c r="F10427" s="555"/>
      <c r="G10427" s="187" t="s">
        <v>2694</v>
      </c>
      <c r="H10427" s="188">
        <v>1.3</v>
      </c>
      <c r="I10427" s="188"/>
      <c r="J10427" s="189">
        <v>27.68</v>
      </c>
      <c r="K10427" s="189">
        <v>35.979999999999997</v>
      </c>
    </row>
    <row r="10428" spans="1:11" x14ac:dyDescent="0.2">
      <c r="A10428" s="291" t="s">
        <v>2697</v>
      </c>
      <c r="B10428" s="190" t="s">
        <v>7386</v>
      </c>
      <c r="C10428" s="291" t="s">
        <v>2791</v>
      </c>
      <c r="D10428" s="291" t="s">
        <v>7387</v>
      </c>
      <c r="E10428" s="556" t="s">
        <v>2700</v>
      </c>
      <c r="F10428" s="556"/>
      <c r="G10428" s="191" t="s">
        <v>48</v>
      </c>
      <c r="H10428" s="192">
        <v>1</v>
      </c>
      <c r="I10428" s="192"/>
      <c r="J10428" s="193">
        <v>149.55000000000001</v>
      </c>
      <c r="K10428" s="193">
        <v>149.55000000000001</v>
      </c>
    </row>
    <row r="10429" spans="1:11" x14ac:dyDescent="0.2">
      <c r="A10429" s="287"/>
      <c r="B10429" s="287"/>
      <c r="C10429" s="287"/>
      <c r="D10429" s="287"/>
      <c r="E10429" s="287" t="s">
        <v>2709</v>
      </c>
      <c r="F10429" s="194">
        <v>58.61</v>
      </c>
      <c r="G10429" s="287" t="s">
        <v>2710</v>
      </c>
      <c r="H10429" s="194">
        <v>0</v>
      </c>
      <c r="I10429" s="287" t="s">
        <v>2711</v>
      </c>
      <c r="J10429" s="194">
        <v>58.61</v>
      </c>
    </row>
    <row r="10430" spans="1:11" x14ac:dyDescent="0.2">
      <c r="A10430" s="287"/>
      <c r="B10430" s="287"/>
      <c r="C10430" s="287"/>
      <c r="D10430" s="287"/>
      <c r="E10430" s="287" t="s">
        <v>2712</v>
      </c>
      <c r="F10430" s="194">
        <v>0</v>
      </c>
      <c r="G10430" s="287"/>
      <c r="H10430" s="552" t="s">
        <v>2713</v>
      </c>
      <c r="I10430" s="552"/>
      <c r="J10430" s="194">
        <v>229.45</v>
      </c>
    </row>
    <row r="10431" spans="1:11" ht="13.5" thickBot="1" x14ac:dyDescent="0.25">
      <c r="A10431" s="196"/>
      <c r="B10431" s="196"/>
      <c r="C10431" s="196"/>
      <c r="D10431" s="196"/>
      <c r="E10431" s="196"/>
      <c r="F10431" s="196"/>
      <c r="G10431" s="196" t="s">
        <v>2714</v>
      </c>
      <c r="H10431" s="198">
        <v>0</v>
      </c>
      <c r="I10431" s="196" t="s">
        <v>2715</v>
      </c>
      <c r="J10431" s="197">
        <v>0</v>
      </c>
    </row>
    <row r="10432" spans="1:11" ht="13.5" thickTop="1" x14ac:dyDescent="0.2">
      <c r="A10432" s="195"/>
      <c r="B10432" s="195"/>
      <c r="C10432" s="195"/>
      <c r="D10432" s="195"/>
      <c r="E10432" s="195"/>
      <c r="F10432" s="195"/>
      <c r="G10432" s="195"/>
      <c r="H10432" s="195"/>
      <c r="I10432" s="195"/>
      <c r="J10432" s="195"/>
    </row>
    <row r="10433" spans="1:11" ht="15" x14ac:dyDescent="0.2">
      <c r="A10433" s="288" t="s">
        <v>8496</v>
      </c>
      <c r="B10433" s="180" t="s">
        <v>2678</v>
      </c>
      <c r="C10433" s="288" t="s">
        <v>2679</v>
      </c>
      <c r="D10433" s="288" t="s">
        <v>2680</v>
      </c>
      <c r="E10433" s="553" t="s">
        <v>2681</v>
      </c>
      <c r="F10433" s="553"/>
      <c r="G10433" s="181" t="s">
        <v>2682</v>
      </c>
      <c r="H10433" s="180" t="s">
        <v>2683</v>
      </c>
      <c r="I10433" s="180" t="s">
        <v>6886</v>
      </c>
      <c r="J10433" s="180" t="s">
        <v>2684</v>
      </c>
      <c r="K10433" s="180" t="s">
        <v>2685</v>
      </c>
    </row>
    <row r="10434" spans="1:11" x14ac:dyDescent="0.2">
      <c r="A10434" s="289" t="s">
        <v>119</v>
      </c>
      <c r="B10434" s="182" t="s">
        <v>5890</v>
      </c>
      <c r="C10434" s="289" t="s">
        <v>2687</v>
      </c>
      <c r="D10434" s="289" t="s">
        <v>2460</v>
      </c>
      <c r="E10434" s="554" t="s">
        <v>3020</v>
      </c>
      <c r="F10434" s="554"/>
      <c r="G10434" s="183" t="s">
        <v>4475</v>
      </c>
      <c r="H10434" s="184">
        <v>1</v>
      </c>
      <c r="I10434" s="185"/>
      <c r="J10434" s="185">
        <v>130.66</v>
      </c>
      <c r="K10434" s="185">
        <v>130.66</v>
      </c>
    </row>
    <row r="10435" spans="1:11" ht="25.5" x14ac:dyDescent="0.2">
      <c r="A10435" s="290" t="s">
        <v>2689</v>
      </c>
      <c r="B10435" s="186" t="s">
        <v>2870</v>
      </c>
      <c r="C10435" s="290" t="s">
        <v>2691</v>
      </c>
      <c r="D10435" s="290" t="s">
        <v>2871</v>
      </c>
      <c r="E10435" s="555" t="s">
        <v>2693</v>
      </c>
      <c r="F10435" s="555"/>
      <c r="G10435" s="187" t="s">
        <v>2694</v>
      </c>
      <c r="H10435" s="188">
        <v>1.1000000000000001</v>
      </c>
      <c r="I10435" s="188"/>
      <c r="J10435" s="189">
        <v>33.79</v>
      </c>
      <c r="K10435" s="189">
        <v>37.159999999999997</v>
      </c>
    </row>
    <row r="10436" spans="1:11" ht="25.5" x14ac:dyDescent="0.2">
      <c r="A10436" s="290" t="s">
        <v>2689</v>
      </c>
      <c r="B10436" s="186" t="s">
        <v>2881</v>
      </c>
      <c r="C10436" s="290" t="s">
        <v>2691</v>
      </c>
      <c r="D10436" s="290" t="s">
        <v>2882</v>
      </c>
      <c r="E10436" s="555" t="s">
        <v>2693</v>
      </c>
      <c r="F10436" s="555"/>
      <c r="G10436" s="187" t="s">
        <v>2694</v>
      </c>
      <c r="H10436" s="188">
        <v>1.1000000000000001</v>
      </c>
      <c r="I10436" s="188"/>
      <c r="J10436" s="189">
        <v>27.68</v>
      </c>
      <c r="K10436" s="189">
        <v>30.44</v>
      </c>
    </row>
    <row r="10437" spans="1:11" x14ac:dyDescent="0.2">
      <c r="A10437" s="291" t="s">
        <v>2697</v>
      </c>
      <c r="B10437" s="190" t="s">
        <v>7388</v>
      </c>
      <c r="C10437" s="291" t="s">
        <v>2791</v>
      </c>
      <c r="D10437" s="291" t="s">
        <v>7389</v>
      </c>
      <c r="E10437" s="556" t="s">
        <v>2700</v>
      </c>
      <c r="F10437" s="556"/>
      <c r="G10437" s="191" t="s">
        <v>48</v>
      </c>
      <c r="H10437" s="192">
        <v>1</v>
      </c>
      <c r="I10437" s="192"/>
      <c r="J10437" s="193">
        <v>63.06</v>
      </c>
      <c r="K10437" s="193">
        <v>63.06</v>
      </c>
    </row>
    <row r="10438" spans="1:11" x14ac:dyDescent="0.2">
      <c r="A10438" s="287"/>
      <c r="B10438" s="287"/>
      <c r="C10438" s="287"/>
      <c r="D10438" s="287"/>
      <c r="E10438" s="287" t="s">
        <v>2709</v>
      </c>
      <c r="F10438" s="194">
        <v>49.59</v>
      </c>
      <c r="G10438" s="287" t="s">
        <v>2710</v>
      </c>
      <c r="H10438" s="194">
        <v>0</v>
      </c>
      <c r="I10438" s="287" t="s">
        <v>2711</v>
      </c>
      <c r="J10438" s="194">
        <v>49.59</v>
      </c>
    </row>
    <row r="10439" spans="1:11" x14ac:dyDescent="0.2">
      <c r="A10439" s="287"/>
      <c r="B10439" s="287"/>
      <c r="C10439" s="287"/>
      <c r="D10439" s="287"/>
      <c r="E10439" s="287" t="s">
        <v>2712</v>
      </c>
      <c r="F10439" s="194">
        <v>0</v>
      </c>
      <c r="G10439" s="287"/>
      <c r="H10439" s="552" t="s">
        <v>2713</v>
      </c>
      <c r="I10439" s="552"/>
      <c r="J10439" s="194">
        <v>130.66</v>
      </c>
    </row>
    <row r="10440" spans="1:11" ht="13.5" thickBot="1" x14ac:dyDescent="0.25">
      <c r="A10440" s="196"/>
      <c r="B10440" s="196"/>
      <c r="C10440" s="196"/>
      <c r="D10440" s="196"/>
      <c r="E10440" s="196"/>
      <c r="F10440" s="196"/>
      <c r="G10440" s="196" t="s">
        <v>2714</v>
      </c>
      <c r="H10440" s="198">
        <v>0</v>
      </c>
      <c r="I10440" s="196" t="s">
        <v>2715</v>
      </c>
      <c r="J10440" s="197">
        <v>0</v>
      </c>
    </row>
    <row r="10441" spans="1:11" ht="13.5" thickTop="1" x14ac:dyDescent="0.2">
      <c r="A10441" s="195"/>
      <c r="B10441" s="195"/>
      <c r="C10441" s="195"/>
      <c r="D10441" s="195"/>
      <c r="E10441" s="195"/>
      <c r="F10441" s="195"/>
      <c r="G10441" s="195"/>
      <c r="H10441" s="195"/>
      <c r="I10441" s="195"/>
      <c r="J10441" s="195"/>
    </row>
    <row r="10442" spans="1:11" ht="15" x14ac:dyDescent="0.2">
      <c r="A10442" s="288" t="s">
        <v>8497</v>
      </c>
      <c r="B10442" s="180" t="s">
        <v>2678</v>
      </c>
      <c r="C10442" s="288" t="s">
        <v>2679</v>
      </c>
      <c r="D10442" s="288" t="s">
        <v>2680</v>
      </c>
      <c r="E10442" s="553" t="s">
        <v>2681</v>
      </c>
      <c r="F10442" s="553"/>
      <c r="G10442" s="181" t="s">
        <v>2682</v>
      </c>
      <c r="H10442" s="180" t="s">
        <v>2683</v>
      </c>
      <c r="I10442" s="180" t="s">
        <v>6886</v>
      </c>
      <c r="J10442" s="180" t="s">
        <v>2684</v>
      </c>
      <c r="K10442" s="180" t="s">
        <v>2685</v>
      </c>
    </row>
    <row r="10443" spans="1:11" x14ac:dyDescent="0.2">
      <c r="A10443" s="289" t="s">
        <v>119</v>
      </c>
      <c r="B10443" s="182" t="s">
        <v>5891</v>
      </c>
      <c r="C10443" s="289" t="s">
        <v>2687</v>
      </c>
      <c r="D10443" s="289" t="s">
        <v>2462</v>
      </c>
      <c r="E10443" s="554" t="s">
        <v>3020</v>
      </c>
      <c r="F10443" s="554"/>
      <c r="G10443" s="183" t="s">
        <v>4475</v>
      </c>
      <c r="H10443" s="184">
        <v>1</v>
      </c>
      <c r="I10443" s="185"/>
      <c r="J10443" s="185">
        <v>139.35</v>
      </c>
      <c r="K10443" s="185">
        <v>139.35</v>
      </c>
    </row>
    <row r="10444" spans="1:11" ht="25.5" x14ac:dyDescent="0.2">
      <c r="A10444" s="290" t="s">
        <v>2689</v>
      </c>
      <c r="B10444" s="186" t="s">
        <v>2870</v>
      </c>
      <c r="C10444" s="290" t="s">
        <v>2691</v>
      </c>
      <c r="D10444" s="290" t="s">
        <v>2871</v>
      </c>
      <c r="E10444" s="555" t="s">
        <v>2693</v>
      </c>
      <c r="F10444" s="555"/>
      <c r="G10444" s="187" t="s">
        <v>2694</v>
      </c>
      <c r="H10444" s="188">
        <v>1.1000000000000001</v>
      </c>
      <c r="I10444" s="188"/>
      <c r="J10444" s="189">
        <v>33.79</v>
      </c>
      <c r="K10444" s="189">
        <v>37.159999999999997</v>
      </c>
    </row>
    <row r="10445" spans="1:11" ht="25.5" x14ac:dyDescent="0.2">
      <c r="A10445" s="290" t="s">
        <v>2689</v>
      </c>
      <c r="B10445" s="186" t="s">
        <v>2881</v>
      </c>
      <c r="C10445" s="290" t="s">
        <v>2691</v>
      </c>
      <c r="D10445" s="290" t="s">
        <v>2882</v>
      </c>
      <c r="E10445" s="555" t="s">
        <v>2693</v>
      </c>
      <c r="F10445" s="555"/>
      <c r="G10445" s="187" t="s">
        <v>2694</v>
      </c>
      <c r="H10445" s="188">
        <v>1.1000000000000001</v>
      </c>
      <c r="I10445" s="188"/>
      <c r="J10445" s="189">
        <v>27.68</v>
      </c>
      <c r="K10445" s="189">
        <v>30.44</v>
      </c>
    </row>
    <row r="10446" spans="1:11" x14ac:dyDescent="0.2">
      <c r="A10446" s="291" t="s">
        <v>2697</v>
      </c>
      <c r="B10446" s="190" t="s">
        <v>5892</v>
      </c>
      <c r="C10446" s="291" t="s">
        <v>2687</v>
      </c>
      <c r="D10446" s="291" t="s">
        <v>2571</v>
      </c>
      <c r="E10446" s="556" t="s">
        <v>2700</v>
      </c>
      <c r="F10446" s="556"/>
      <c r="G10446" s="191" t="s">
        <v>48</v>
      </c>
      <c r="H10446" s="192">
        <v>1</v>
      </c>
      <c r="I10446" s="192"/>
      <c r="J10446" s="193">
        <v>71.75</v>
      </c>
      <c r="K10446" s="193">
        <v>71.75</v>
      </c>
    </row>
    <row r="10447" spans="1:11" x14ac:dyDescent="0.2">
      <c r="A10447" s="287"/>
      <c r="B10447" s="287"/>
      <c r="C10447" s="287"/>
      <c r="D10447" s="287"/>
      <c r="E10447" s="287" t="s">
        <v>2709</v>
      </c>
      <c r="F10447" s="194">
        <v>49.59</v>
      </c>
      <c r="G10447" s="287" t="s">
        <v>2710</v>
      </c>
      <c r="H10447" s="194">
        <v>0</v>
      </c>
      <c r="I10447" s="287" t="s">
        <v>2711</v>
      </c>
      <c r="J10447" s="194">
        <v>49.59</v>
      </c>
    </row>
    <row r="10448" spans="1:11" x14ac:dyDescent="0.2">
      <c r="A10448" s="287"/>
      <c r="B10448" s="287"/>
      <c r="C10448" s="287"/>
      <c r="D10448" s="287"/>
      <c r="E10448" s="287" t="s">
        <v>2712</v>
      </c>
      <c r="F10448" s="194">
        <v>0</v>
      </c>
      <c r="G10448" s="287"/>
      <c r="H10448" s="552" t="s">
        <v>2713</v>
      </c>
      <c r="I10448" s="552"/>
      <c r="J10448" s="194">
        <v>139.35</v>
      </c>
    </row>
    <row r="10449" spans="1:11" ht="13.5" thickBot="1" x14ac:dyDescent="0.25">
      <c r="A10449" s="196"/>
      <c r="B10449" s="196"/>
      <c r="C10449" s="196"/>
      <c r="D10449" s="196"/>
      <c r="E10449" s="196"/>
      <c r="F10449" s="196"/>
      <c r="G10449" s="196" t="s">
        <v>2714</v>
      </c>
      <c r="H10449" s="198">
        <v>0</v>
      </c>
      <c r="I10449" s="196" t="s">
        <v>2715</v>
      </c>
      <c r="J10449" s="197">
        <v>0</v>
      </c>
    </row>
    <row r="10450" spans="1:11" ht="13.5" thickTop="1" x14ac:dyDescent="0.2">
      <c r="A10450" s="195"/>
      <c r="B10450" s="195"/>
      <c r="C10450" s="195"/>
      <c r="D10450" s="195"/>
      <c r="E10450" s="195"/>
      <c r="F10450" s="195"/>
      <c r="G10450" s="195"/>
      <c r="H10450" s="195"/>
      <c r="I10450" s="195"/>
      <c r="J10450" s="195"/>
    </row>
    <row r="10451" spans="1:11" ht="15" x14ac:dyDescent="0.2">
      <c r="A10451" s="288" t="s">
        <v>8498</v>
      </c>
      <c r="B10451" s="180" t="s">
        <v>2678</v>
      </c>
      <c r="C10451" s="288" t="s">
        <v>2679</v>
      </c>
      <c r="D10451" s="288" t="s">
        <v>2680</v>
      </c>
      <c r="E10451" s="553" t="s">
        <v>2681</v>
      </c>
      <c r="F10451" s="553"/>
      <c r="G10451" s="181" t="s">
        <v>2682</v>
      </c>
      <c r="H10451" s="180" t="s">
        <v>2683</v>
      </c>
      <c r="I10451" s="180" t="s">
        <v>6886</v>
      </c>
      <c r="J10451" s="180" t="s">
        <v>2684</v>
      </c>
      <c r="K10451" s="180" t="s">
        <v>2685</v>
      </c>
    </row>
    <row r="10452" spans="1:11" ht="25.5" x14ac:dyDescent="0.2">
      <c r="A10452" s="289" t="s">
        <v>119</v>
      </c>
      <c r="B10452" s="182" t="s">
        <v>5893</v>
      </c>
      <c r="C10452" s="289" t="s">
        <v>2687</v>
      </c>
      <c r="D10452" s="289" t="s">
        <v>2464</v>
      </c>
      <c r="E10452" s="554" t="s">
        <v>3020</v>
      </c>
      <c r="F10452" s="554"/>
      <c r="G10452" s="183" t="s">
        <v>298</v>
      </c>
      <c r="H10452" s="184">
        <v>1</v>
      </c>
      <c r="I10452" s="185"/>
      <c r="J10452" s="185">
        <v>247.04</v>
      </c>
      <c r="K10452" s="185">
        <v>247.04</v>
      </c>
    </row>
    <row r="10453" spans="1:11" ht="25.5" x14ac:dyDescent="0.2">
      <c r="A10453" s="290" t="s">
        <v>2689</v>
      </c>
      <c r="B10453" s="186" t="s">
        <v>2870</v>
      </c>
      <c r="C10453" s="290" t="s">
        <v>2691</v>
      </c>
      <c r="D10453" s="290" t="s">
        <v>2871</v>
      </c>
      <c r="E10453" s="555" t="s">
        <v>2693</v>
      </c>
      <c r="F10453" s="555"/>
      <c r="G10453" s="187" t="s">
        <v>2694</v>
      </c>
      <c r="H10453" s="188">
        <v>1.3</v>
      </c>
      <c r="I10453" s="188"/>
      <c r="J10453" s="189">
        <v>33.79</v>
      </c>
      <c r="K10453" s="189">
        <v>43.92</v>
      </c>
    </row>
    <row r="10454" spans="1:11" ht="25.5" x14ac:dyDescent="0.2">
      <c r="A10454" s="290" t="s">
        <v>2689</v>
      </c>
      <c r="B10454" s="186" t="s">
        <v>2881</v>
      </c>
      <c r="C10454" s="290" t="s">
        <v>2691</v>
      </c>
      <c r="D10454" s="290" t="s">
        <v>2882</v>
      </c>
      <c r="E10454" s="555" t="s">
        <v>2693</v>
      </c>
      <c r="F10454" s="555"/>
      <c r="G10454" s="187" t="s">
        <v>2694</v>
      </c>
      <c r="H10454" s="188">
        <v>1.3</v>
      </c>
      <c r="I10454" s="188"/>
      <c r="J10454" s="189">
        <v>27.68</v>
      </c>
      <c r="K10454" s="189">
        <v>35.979999999999997</v>
      </c>
    </row>
    <row r="10455" spans="1:11" ht="25.5" x14ac:dyDescent="0.2">
      <c r="A10455" s="291" t="s">
        <v>2697</v>
      </c>
      <c r="B10455" s="190" t="s">
        <v>5894</v>
      </c>
      <c r="C10455" s="291" t="s">
        <v>2691</v>
      </c>
      <c r="D10455" s="291" t="s">
        <v>5895</v>
      </c>
      <c r="E10455" s="556" t="s">
        <v>2700</v>
      </c>
      <c r="F10455" s="556"/>
      <c r="G10455" s="191" t="s">
        <v>48</v>
      </c>
      <c r="H10455" s="192">
        <v>1</v>
      </c>
      <c r="I10455" s="192"/>
      <c r="J10455" s="193">
        <v>167.14</v>
      </c>
      <c r="K10455" s="193">
        <v>167.14</v>
      </c>
    </row>
    <row r="10456" spans="1:11" x14ac:dyDescent="0.2">
      <c r="A10456" s="287"/>
      <c r="B10456" s="287"/>
      <c r="C10456" s="287"/>
      <c r="D10456" s="287"/>
      <c r="E10456" s="287" t="s">
        <v>2709</v>
      </c>
      <c r="F10456" s="194">
        <v>58.61</v>
      </c>
      <c r="G10456" s="287" t="s">
        <v>2710</v>
      </c>
      <c r="H10456" s="194">
        <v>0</v>
      </c>
      <c r="I10456" s="287" t="s">
        <v>2711</v>
      </c>
      <c r="J10456" s="194">
        <v>58.61</v>
      </c>
    </row>
    <row r="10457" spans="1:11" x14ac:dyDescent="0.2">
      <c r="A10457" s="287"/>
      <c r="B10457" s="287"/>
      <c r="C10457" s="287"/>
      <c r="D10457" s="287"/>
      <c r="E10457" s="287" t="s">
        <v>2712</v>
      </c>
      <c r="F10457" s="194">
        <v>0</v>
      </c>
      <c r="G10457" s="287"/>
      <c r="H10457" s="552" t="s">
        <v>2713</v>
      </c>
      <c r="I10457" s="552"/>
      <c r="J10457" s="194">
        <v>247.04</v>
      </c>
    </row>
    <row r="10458" spans="1:11" ht="13.5" thickBot="1" x14ac:dyDescent="0.25">
      <c r="A10458" s="196"/>
      <c r="B10458" s="196"/>
      <c r="C10458" s="196"/>
      <c r="D10458" s="196"/>
      <c r="E10458" s="196"/>
      <c r="F10458" s="196"/>
      <c r="G10458" s="196" t="s">
        <v>2714</v>
      </c>
      <c r="H10458" s="198">
        <v>0</v>
      </c>
      <c r="I10458" s="196" t="s">
        <v>2715</v>
      </c>
      <c r="J10458" s="197">
        <v>0</v>
      </c>
    </row>
    <row r="10459" spans="1:11" ht="13.5" thickTop="1" x14ac:dyDescent="0.2">
      <c r="A10459" s="195"/>
      <c r="B10459" s="195"/>
      <c r="C10459" s="195"/>
      <c r="D10459" s="195"/>
      <c r="E10459" s="195"/>
      <c r="F10459" s="195"/>
      <c r="G10459" s="195"/>
      <c r="H10459" s="195"/>
      <c r="I10459" s="195"/>
      <c r="J10459" s="195"/>
    </row>
    <row r="10460" spans="1:11" ht="15" x14ac:dyDescent="0.2">
      <c r="A10460" s="288" t="s">
        <v>8499</v>
      </c>
      <c r="B10460" s="180" t="s">
        <v>2678</v>
      </c>
      <c r="C10460" s="288" t="s">
        <v>2679</v>
      </c>
      <c r="D10460" s="288" t="s">
        <v>2680</v>
      </c>
      <c r="E10460" s="553" t="s">
        <v>2681</v>
      </c>
      <c r="F10460" s="553"/>
      <c r="G10460" s="181" t="s">
        <v>2682</v>
      </c>
      <c r="H10460" s="180" t="s">
        <v>2683</v>
      </c>
      <c r="I10460" s="180" t="s">
        <v>6886</v>
      </c>
      <c r="J10460" s="180" t="s">
        <v>2684</v>
      </c>
      <c r="K10460" s="180" t="s">
        <v>2685</v>
      </c>
    </row>
    <row r="10461" spans="1:11" x14ac:dyDescent="0.2">
      <c r="A10461" s="289" t="s">
        <v>119</v>
      </c>
      <c r="B10461" s="182" t="s">
        <v>5896</v>
      </c>
      <c r="C10461" s="289" t="s">
        <v>2687</v>
      </c>
      <c r="D10461" s="289" t="s">
        <v>2466</v>
      </c>
      <c r="E10461" s="554" t="s">
        <v>3020</v>
      </c>
      <c r="F10461" s="554"/>
      <c r="G10461" s="183" t="s">
        <v>298</v>
      </c>
      <c r="H10461" s="184">
        <v>1</v>
      </c>
      <c r="I10461" s="185"/>
      <c r="J10461" s="185">
        <v>267.41000000000003</v>
      </c>
      <c r="K10461" s="185">
        <v>267.41000000000003</v>
      </c>
    </row>
    <row r="10462" spans="1:11" ht="25.5" x14ac:dyDescent="0.2">
      <c r="A10462" s="290" t="s">
        <v>2689</v>
      </c>
      <c r="B10462" s="186" t="s">
        <v>2870</v>
      </c>
      <c r="C10462" s="290" t="s">
        <v>2691</v>
      </c>
      <c r="D10462" s="290" t="s">
        <v>2871</v>
      </c>
      <c r="E10462" s="555" t="s">
        <v>2693</v>
      </c>
      <c r="F10462" s="555"/>
      <c r="G10462" s="187" t="s">
        <v>2694</v>
      </c>
      <c r="H10462" s="188">
        <v>1.3</v>
      </c>
      <c r="I10462" s="188"/>
      <c r="J10462" s="189">
        <v>33.79</v>
      </c>
      <c r="K10462" s="189">
        <v>43.92</v>
      </c>
    </row>
    <row r="10463" spans="1:11" ht="25.5" x14ac:dyDescent="0.2">
      <c r="A10463" s="290" t="s">
        <v>2689</v>
      </c>
      <c r="B10463" s="186" t="s">
        <v>2881</v>
      </c>
      <c r="C10463" s="290" t="s">
        <v>2691</v>
      </c>
      <c r="D10463" s="290" t="s">
        <v>2882</v>
      </c>
      <c r="E10463" s="555" t="s">
        <v>2693</v>
      </c>
      <c r="F10463" s="555"/>
      <c r="G10463" s="187" t="s">
        <v>2694</v>
      </c>
      <c r="H10463" s="188">
        <v>1.3</v>
      </c>
      <c r="I10463" s="188"/>
      <c r="J10463" s="189">
        <v>27.68</v>
      </c>
      <c r="K10463" s="189">
        <v>35.979999999999997</v>
      </c>
    </row>
    <row r="10464" spans="1:11" ht="25.5" x14ac:dyDescent="0.2">
      <c r="A10464" s="291" t="s">
        <v>2697</v>
      </c>
      <c r="B10464" s="190" t="s">
        <v>5897</v>
      </c>
      <c r="C10464" s="291" t="s">
        <v>2691</v>
      </c>
      <c r="D10464" s="291" t="s">
        <v>5898</v>
      </c>
      <c r="E10464" s="556" t="s">
        <v>2700</v>
      </c>
      <c r="F10464" s="556"/>
      <c r="G10464" s="191" t="s">
        <v>48</v>
      </c>
      <c r="H10464" s="192">
        <v>1</v>
      </c>
      <c r="I10464" s="192"/>
      <c r="J10464" s="193">
        <v>187.51</v>
      </c>
      <c r="K10464" s="193">
        <v>187.51</v>
      </c>
    </row>
    <row r="10465" spans="1:11" x14ac:dyDescent="0.2">
      <c r="A10465" s="287"/>
      <c r="B10465" s="287"/>
      <c r="C10465" s="287"/>
      <c r="D10465" s="287"/>
      <c r="E10465" s="287" t="s">
        <v>2709</v>
      </c>
      <c r="F10465" s="194">
        <v>58.61</v>
      </c>
      <c r="G10465" s="287" t="s">
        <v>2710</v>
      </c>
      <c r="H10465" s="194">
        <v>0</v>
      </c>
      <c r="I10465" s="287" t="s">
        <v>2711</v>
      </c>
      <c r="J10465" s="194">
        <v>58.61</v>
      </c>
    </row>
    <row r="10466" spans="1:11" x14ac:dyDescent="0.2">
      <c r="A10466" s="287"/>
      <c r="B10466" s="287"/>
      <c r="C10466" s="287"/>
      <c r="D10466" s="287"/>
      <c r="E10466" s="287" t="s">
        <v>2712</v>
      </c>
      <c r="F10466" s="194">
        <v>0</v>
      </c>
      <c r="G10466" s="287"/>
      <c r="H10466" s="552" t="s">
        <v>2713</v>
      </c>
      <c r="I10466" s="552"/>
      <c r="J10466" s="194">
        <v>267.41000000000003</v>
      </c>
    </row>
    <row r="10467" spans="1:11" ht="13.5" thickBot="1" x14ac:dyDescent="0.25">
      <c r="A10467" s="196"/>
      <c r="B10467" s="196"/>
      <c r="C10467" s="196"/>
      <c r="D10467" s="196"/>
      <c r="E10467" s="196"/>
      <c r="F10467" s="196"/>
      <c r="G10467" s="196" t="s">
        <v>2714</v>
      </c>
      <c r="H10467" s="198">
        <v>0</v>
      </c>
      <c r="I10467" s="196" t="s">
        <v>2715</v>
      </c>
      <c r="J10467" s="197">
        <v>0</v>
      </c>
    </row>
    <row r="10468" spans="1:11" ht="13.5" thickTop="1" x14ac:dyDescent="0.2">
      <c r="A10468" s="195"/>
      <c r="B10468" s="195"/>
      <c r="C10468" s="195"/>
      <c r="D10468" s="195"/>
      <c r="E10468" s="195"/>
      <c r="F10468" s="195"/>
      <c r="G10468" s="195"/>
      <c r="H10468" s="195"/>
      <c r="I10468" s="195"/>
      <c r="J10468" s="195"/>
    </row>
    <row r="10469" spans="1:11" ht="15" x14ac:dyDescent="0.2">
      <c r="A10469" s="288" t="s">
        <v>8500</v>
      </c>
      <c r="B10469" s="180" t="s">
        <v>2678</v>
      </c>
      <c r="C10469" s="288" t="s">
        <v>2679</v>
      </c>
      <c r="D10469" s="288" t="s">
        <v>2680</v>
      </c>
      <c r="E10469" s="553" t="s">
        <v>2681</v>
      </c>
      <c r="F10469" s="553"/>
      <c r="G10469" s="181" t="s">
        <v>2682</v>
      </c>
      <c r="H10469" s="180" t="s">
        <v>2683</v>
      </c>
      <c r="I10469" s="180" t="s">
        <v>6886</v>
      </c>
      <c r="J10469" s="180" t="s">
        <v>2684</v>
      </c>
      <c r="K10469" s="180" t="s">
        <v>2685</v>
      </c>
    </row>
    <row r="10470" spans="1:11" x14ac:dyDescent="0.2">
      <c r="A10470" s="289" t="s">
        <v>119</v>
      </c>
      <c r="B10470" s="182" t="s">
        <v>5899</v>
      </c>
      <c r="C10470" s="289" t="s">
        <v>2687</v>
      </c>
      <c r="D10470" s="289" t="s">
        <v>2468</v>
      </c>
      <c r="E10470" s="554" t="s">
        <v>3020</v>
      </c>
      <c r="F10470" s="554"/>
      <c r="G10470" s="183" t="s">
        <v>298</v>
      </c>
      <c r="H10470" s="184">
        <v>1</v>
      </c>
      <c r="I10470" s="185"/>
      <c r="J10470" s="185">
        <v>370.1</v>
      </c>
      <c r="K10470" s="185">
        <v>370.1</v>
      </c>
    </row>
    <row r="10471" spans="1:11" ht="25.5" x14ac:dyDescent="0.2">
      <c r="A10471" s="290" t="s">
        <v>2689</v>
      </c>
      <c r="B10471" s="186" t="s">
        <v>2870</v>
      </c>
      <c r="C10471" s="290" t="s">
        <v>2691</v>
      </c>
      <c r="D10471" s="290" t="s">
        <v>2871</v>
      </c>
      <c r="E10471" s="555" t="s">
        <v>2693</v>
      </c>
      <c r="F10471" s="555"/>
      <c r="G10471" s="187" t="s">
        <v>2694</v>
      </c>
      <c r="H10471" s="188">
        <v>1.3</v>
      </c>
      <c r="I10471" s="188"/>
      <c r="J10471" s="189">
        <v>33.79</v>
      </c>
      <c r="K10471" s="189">
        <v>43.92</v>
      </c>
    </row>
    <row r="10472" spans="1:11" ht="25.5" x14ac:dyDescent="0.2">
      <c r="A10472" s="290" t="s">
        <v>2689</v>
      </c>
      <c r="B10472" s="186" t="s">
        <v>2881</v>
      </c>
      <c r="C10472" s="290" t="s">
        <v>2691</v>
      </c>
      <c r="D10472" s="290" t="s">
        <v>2882</v>
      </c>
      <c r="E10472" s="555" t="s">
        <v>2693</v>
      </c>
      <c r="F10472" s="555"/>
      <c r="G10472" s="187" t="s">
        <v>2694</v>
      </c>
      <c r="H10472" s="188">
        <v>1.3</v>
      </c>
      <c r="I10472" s="188"/>
      <c r="J10472" s="189">
        <v>27.68</v>
      </c>
      <c r="K10472" s="189">
        <v>35.979999999999997</v>
      </c>
    </row>
    <row r="10473" spans="1:11" ht="25.5" x14ac:dyDescent="0.2">
      <c r="A10473" s="291" t="s">
        <v>2697</v>
      </c>
      <c r="B10473" s="190" t="s">
        <v>5900</v>
      </c>
      <c r="C10473" s="291" t="s">
        <v>2691</v>
      </c>
      <c r="D10473" s="291" t="s">
        <v>5901</v>
      </c>
      <c r="E10473" s="556" t="s">
        <v>2700</v>
      </c>
      <c r="F10473" s="556"/>
      <c r="G10473" s="191" t="s">
        <v>48</v>
      </c>
      <c r="H10473" s="192">
        <v>1</v>
      </c>
      <c r="I10473" s="192"/>
      <c r="J10473" s="193">
        <v>290.2</v>
      </c>
      <c r="K10473" s="193">
        <v>290.2</v>
      </c>
    </row>
    <row r="10474" spans="1:11" x14ac:dyDescent="0.2">
      <c r="A10474" s="287"/>
      <c r="B10474" s="287"/>
      <c r="C10474" s="287"/>
      <c r="D10474" s="287"/>
      <c r="E10474" s="287" t="s">
        <v>2709</v>
      </c>
      <c r="F10474" s="194">
        <v>58.61</v>
      </c>
      <c r="G10474" s="287" t="s">
        <v>2710</v>
      </c>
      <c r="H10474" s="194">
        <v>0</v>
      </c>
      <c r="I10474" s="287" t="s">
        <v>2711</v>
      </c>
      <c r="J10474" s="194">
        <v>58.61</v>
      </c>
    </row>
    <row r="10475" spans="1:11" x14ac:dyDescent="0.2">
      <c r="A10475" s="287"/>
      <c r="B10475" s="287"/>
      <c r="C10475" s="287"/>
      <c r="D10475" s="287"/>
      <c r="E10475" s="287" t="s">
        <v>2712</v>
      </c>
      <c r="F10475" s="194">
        <v>0</v>
      </c>
      <c r="G10475" s="287"/>
      <c r="H10475" s="552" t="s">
        <v>2713</v>
      </c>
      <c r="I10475" s="552"/>
      <c r="J10475" s="194">
        <v>370.1</v>
      </c>
    </row>
    <row r="10476" spans="1:11" ht="13.5" thickBot="1" x14ac:dyDescent="0.25">
      <c r="A10476" s="196"/>
      <c r="B10476" s="196"/>
      <c r="C10476" s="196"/>
      <c r="D10476" s="196"/>
      <c r="E10476" s="196"/>
      <c r="F10476" s="196"/>
      <c r="G10476" s="196" t="s">
        <v>2714</v>
      </c>
      <c r="H10476" s="198">
        <v>0</v>
      </c>
      <c r="I10476" s="196" t="s">
        <v>2715</v>
      </c>
      <c r="J10476" s="197">
        <v>0</v>
      </c>
    </row>
    <row r="10477" spans="1:11" ht="13.5" thickTop="1" x14ac:dyDescent="0.2">
      <c r="A10477" s="195"/>
      <c r="B10477" s="195"/>
      <c r="C10477" s="195"/>
      <c r="D10477" s="195"/>
      <c r="E10477" s="195"/>
      <c r="F10477" s="195"/>
      <c r="G10477" s="195"/>
      <c r="H10477" s="195"/>
      <c r="I10477" s="195"/>
      <c r="J10477" s="195"/>
    </row>
    <row r="10478" spans="1:11" ht="15" x14ac:dyDescent="0.2">
      <c r="A10478" s="288" t="s">
        <v>8501</v>
      </c>
      <c r="B10478" s="180" t="s">
        <v>2678</v>
      </c>
      <c r="C10478" s="288" t="s">
        <v>2679</v>
      </c>
      <c r="D10478" s="288" t="s">
        <v>2680</v>
      </c>
      <c r="E10478" s="553" t="s">
        <v>2681</v>
      </c>
      <c r="F10478" s="553"/>
      <c r="G10478" s="181" t="s">
        <v>2682</v>
      </c>
      <c r="H10478" s="180" t="s">
        <v>2683</v>
      </c>
      <c r="I10478" s="180" t="s">
        <v>6886</v>
      </c>
      <c r="J10478" s="180" t="s">
        <v>2684</v>
      </c>
      <c r="K10478" s="180" t="s">
        <v>2685</v>
      </c>
    </row>
    <row r="10479" spans="1:11" x14ac:dyDescent="0.2">
      <c r="A10479" s="289" t="s">
        <v>119</v>
      </c>
      <c r="B10479" s="182" t="s">
        <v>5902</v>
      </c>
      <c r="C10479" s="289" t="s">
        <v>2687</v>
      </c>
      <c r="D10479" s="289" t="s">
        <v>5903</v>
      </c>
      <c r="E10479" s="554" t="s">
        <v>3020</v>
      </c>
      <c r="F10479" s="554"/>
      <c r="G10479" s="183" t="s">
        <v>4475</v>
      </c>
      <c r="H10479" s="184">
        <v>1</v>
      </c>
      <c r="I10479" s="185"/>
      <c r="J10479" s="185">
        <v>161.03</v>
      </c>
      <c r="K10479" s="185">
        <v>161.03</v>
      </c>
    </row>
    <row r="10480" spans="1:11" ht="25.5" x14ac:dyDescent="0.2">
      <c r="A10480" s="290" t="s">
        <v>2689</v>
      </c>
      <c r="B10480" s="186" t="s">
        <v>2870</v>
      </c>
      <c r="C10480" s="290" t="s">
        <v>2691</v>
      </c>
      <c r="D10480" s="290" t="s">
        <v>2871</v>
      </c>
      <c r="E10480" s="555" t="s">
        <v>2693</v>
      </c>
      <c r="F10480" s="555"/>
      <c r="G10480" s="187" t="s">
        <v>2694</v>
      </c>
      <c r="H10480" s="188">
        <v>1</v>
      </c>
      <c r="I10480" s="188"/>
      <c r="J10480" s="189">
        <v>33.79</v>
      </c>
      <c r="K10480" s="189">
        <v>33.79</v>
      </c>
    </row>
    <row r="10481" spans="1:11" ht="25.5" x14ac:dyDescent="0.2">
      <c r="A10481" s="290" t="s">
        <v>2689</v>
      </c>
      <c r="B10481" s="186" t="s">
        <v>2881</v>
      </c>
      <c r="C10481" s="290" t="s">
        <v>2691</v>
      </c>
      <c r="D10481" s="290" t="s">
        <v>2882</v>
      </c>
      <c r="E10481" s="555" t="s">
        <v>2693</v>
      </c>
      <c r="F10481" s="555"/>
      <c r="G10481" s="187" t="s">
        <v>2694</v>
      </c>
      <c r="H10481" s="188">
        <v>0.7</v>
      </c>
      <c r="I10481" s="188"/>
      <c r="J10481" s="189">
        <v>27.68</v>
      </c>
      <c r="K10481" s="189">
        <v>19.37</v>
      </c>
    </row>
    <row r="10482" spans="1:11" ht="25.5" x14ac:dyDescent="0.2">
      <c r="A10482" s="291" t="s">
        <v>2697</v>
      </c>
      <c r="B10482" s="190" t="s">
        <v>5904</v>
      </c>
      <c r="C10482" s="291" t="s">
        <v>2687</v>
      </c>
      <c r="D10482" s="291" t="s">
        <v>2572</v>
      </c>
      <c r="E10482" s="556" t="s">
        <v>2700</v>
      </c>
      <c r="F10482" s="556"/>
      <c r="G10482" s="191" t="s">
        <v>48</v>
      </c>
      <c r="H10482" s="192">
        <v>1</v>
      </c>
      <c r="I10482" s="192"/>
      <c r="J10482" s="193">
        <v>107.87</v>
      </c>
      <c r="K10482" s="193">
        <v>107.87</v>
      </c>
    </row>
    <row r="10483" spans="1:11" x14ac:dyDescent="0.2">
      <c r="A10483" s="287"/>
      <c r="B10483" s="287"/>
      <c r="C10483" s="287"/>
      <c r="D10483" s="287"/>
      <c r="E10483" s="287" t="s">
        <v>2709</v>
      </c>
      <c r="F10483" s="194">
        <v>39.24</v>
      </c>
      <c r="G10483" s="287" t="s">
        <v>2710</v>
      </c>
      <c r="H10483" s="194">
        <v>0</v>
      </c>
      <c r="I10483" s="287" t="s">
        <v>2711</v>
      </c>
      <c r="J10483" s="194">
        <v>39.24</v>
      </c>
    </row>
    <row r="10484" spans="1:11" x14ac:dyDescent="0.2">
      <c r="A10484" s="287"/>
      <c r="B10484" s="287"/>
      <c r="C10484" s="287"/>
      <c r="D10484" s="287"/>
      <c r="E10484" s="287" t="s">
        <v>2712</v>
      </c>
      <c r="F10484" s="194">
        <v>0</v>
      </c>
      <c r="G10484" s="287"/>
      <c r="H10484" s="552" t="s">
        <v>2713</v>
      </c>
      <c r="I10484" s="552"/>
      <c r="J10484" s="194">
        <v>161.03</v>
      </c>
    </row>
    <row r="10485" spans="1:11" ht="13.5" thickBot="1" x14ac:dyDescent="0.25">
      <c r="A10485" s="196"/>
      <c r="B10485" s="196"/>
      <c r="C10485" s="196"/>
      <c r="D10485" s="196"/>
      <c r="E10485" s="196"/>
      <c r="F10485" s="196"/>
      <c r="G10485" s="196" t="s">
        <v>2714</v>
      </c>
      <c r="H10485" s="198">
        <v>0</v>
      </c>
      <c r="I10485" s="196" t="s">
        <v>2715</v>
      </c>
      <c r="J10485" s="197">
        <v>0</v>
      </c>
    </row>
    <row r="10486" spans="1:11" ht="13.5" thickTop="1" x14ac:dyDescent="0.2">
      <c r="A10486" s="195"/>
      <c r="B10486" s="195"/>
      <c r="C10486" s="195"/>
      <c r="D10486" s="195"/>
      <c r="E10486" s="195"/>
      <c r="F10486" s="195"/>
      <c r="G10486" s="195"/>
      <c r="H10486" s="195"/>
      <c r="I10486" s="195"/>
      <c r="J10486" s="195"/>
    </row>
    <row r="10487" spans="1:11" ht="15" x14ac:dyDescent="0.2">
      <c r="A10487" s="288" t="s">
        <v>8502</v>
      </c>
      <c r="B10487" s="180" t="s">
        <v>2678</v>
      </c>
      <c r="C10487" s="288" t="s">
        <v>2679</v>
      </c>
      <c r="D10487" s="288" t="s">
        <v>2680</v>
      </c>
      <c r="E10487" s="553" t="s">
        <v>2681</v>
      </c>
      <c r="F10487" s="553"/>
      <c r="G10487" s="181" t="s">
        <v>2682</v>
      </c>
      <c r="H10487" s="180" t="s">
        <v>2683</v>
      </c>
      <c r="I10487" s="180" t="s">
        <v>6886</v>
      </c>
      <c r="J10487" s="180" t="s">
        <v>2684</v>
      </c>
      <c r="K10487" s="180" t="s">
        <v>2685</v>
      </c>
    </row>
    <row r="10488" spans="1:11" ht="25.5" x14ac:dyDescent="0.2">
      <c r="A10488" s="289" t="s">
        <v>119</v>
      </c>
      <c r="B10488" s="182" t="s">
        <v>5905</v>
      </c>
      <c r="C10488" s="289" t="s">
        <v>2687</v>
      </c>
      <c r="D10488" s="289" t="s">
        <v>2472</v>
      </c>
      <c r="E10488" s="554" t="s">
        <v>3020</v>
      </c>
      <c r="F10488" s="554"/>
      <c r="G10488" s="183" t="s">
        <v>154</v>
      </c>
      <c r="H10488" s="184">
        <v>1</v>
      </c>
      <c r="I10488" s="185"/>
      <c r="J10488" s="185">
        <v>15.68</v>
      </c>
      <c r="K10488" s="185">
        <v>15.68</v>
      </c>
    </row>
    <row r="10489" spans="1:11" ht="25.5" x14ac:dyDescent="0.2">
      <c r="A10489" s="290" t="s">
        <v>2689</v>
      </c>
      <c r="B10489" s="186" t="s">
        <v>2870</v>
      </c>
      <c r="C10489" s="290" t="s">
        <v>2691</v>
      </c>
      <c r="D10489" s="290" t="s">
        <v>2871</v>
      </c>
      <c r="E10489" s="555" t="s">
        <v>2693</v>
      </c>
      <c r="F10489" s="555"/>
      <c r="G10489" s="187" t="s">
        <v>2694</v>
      </c>
      <c r="H10489" s="188">
        <v>0.1</v>
      </c>
      <c r="I10489" s="188"/>
      <c r="J10489" s="189">
        <v>33.79</v>
      </c>
      <c r="K10489" s="189">
        <v>3.37</v>
      </c>
    </row>
    <row r="10490" spans="1:11" ht="25.5" x14ac:dyDescent="0.2">
      <c r="A10490" s="290" t="s">
        <v>2689</v>
      </c>
      <c r="B10490" s="186" t="s">
        <v>2881</v>
      </c>
      <c r="C10490" s="290" t="s">
        <v>2691</v>
      </c>
      <c r="D10490" s="290" t="s">
        <v>2882</v>
      </c>
      <c r="E10490" s="555" t="s">
        <v>2693</v>
      </c>
      <c r="F10490" s="555"/>
      <c r="G10490" s="187" t="s">
        <v>2694</v>
      </c>
      <c r="H10490" s="188">
        <v>0.1</v>
      </c>
      <c r="I10490" s="188"/>
      <c r="J10490" s="189">
        <v>27.68</v>
      </c>
      <c r="K10490" s="189">
        <v>2.76</v>
      </c>
    </row>
    <row r="10491" spans="1:11" x14ac:dyDescent="0.2">
      <c r="A10491" s="291" t="s">
        <v>2697</v>
      </c>
      <c r="B10491" s="190" t="s">
        <v>6046</v>
      </c>
      <c r="C10491" s="291" t="s">
        <v>2687</v>
      </c>
      <c r="D10491" s="291" t="s">
        <v>6032</v>
      </c>
      <c r="E10491" s="556" t="s">
        <v>2700</v>
      </c>
      <c r="F10491" s="556"/>
      <c r="G10491" s="191" t="s">
        <v>154</v>
      </c>
      <c r="H10491" s="192">
        <v>1.02</v>
      </c>
      <c r="I10491" s="192"/>
      <c r="J10491" s="193">
        <v>9.3699999999999992</v>
      </c>
      <c r="K10491" s="193">
        <v>9.5500000000000007</v>
      </c>
    </row>
    <row r="10492" spans="1:11" x14ac:dyDescent="0.2">
      <c r="A10492" s="287"/>
      <c r="B10492" s="287"/>
      <c r="C10492" s="287"/>
      <c r="D10492" s="287"/>
      <c r="E10492" s="287" t="s">
        <v>2709</v>
      </c>
      <c r="F10492" s="194">
        <v>4.5</v>
      </c>
      <c r="G10492" s="287" t="s">
        <v>2710</v>
      </c>
      <c r="H10492" s="194">
        <v>0</v>
      </c>
      <c r="I10492" s="287" t="s">
        <v>2711</v>
      </c>
      <c r="J10492" s="194">
        <v>4.5</v>
      </c>
    </row>
    <row r="10493" spans="1:11" x14ac:dyDescent="0.2">
      <c r="A10493" s="287"/>
      <c r="B10493" s="287"/>
      <c r="C10493" s="287"/>
      <c r="D10493" s="287"/>
      <c r="E10493" s="287" t="s">
        <v>2712</v>
      </c>
      <c r="F10493" s="194">
        <v>0</v>
      </c>
      <c r="G10493" s="287"/>
      <c r="H10493" s="552" t="s">
        <v>2713</v>
      </c>
      <c r="I10493" s="552"/>
      <c r="J10493" s="194">
        <v>15.68</v>
      </c>
    </row>
    <row r="10494" spans="1:11" ht="13.5" thickBot="1" x14ac:dyDescent="0.25">
      <c r="A10494" s="196"/>
      <c r="B10494" s="196"/>
      <c r="C10494" s="196"/>
      <c r="D10494" s="196"/>
      <c r="E10494" s="196"/>
      <c r="F10494" s="196"/>
      <c r="G10494" s="196" t="s">
        <v>2714</v>
      </c>
      <c r="H10494" s="198">
        <v>0</v>
      </c>
      <c r="I10494" s="196" t="s">
        <v>2715</v>
      </c>
      <c r="J10494" s="197">
        <v>0</v>
      </c>
    </row>
    <row r="10495" spans="1:11" ht="13.5" thickTop="1" x14ac:dyDescent="0.2">
      <c r="A10495" s="195"/>
      <c r="B10495" s="195"/>
      <c r="C10495" s="195"/>
      <c r="D10495" s="195"/>
      <c r="E10495" s="195"/>
      <c r="F10495" s="195"/>
      <c r="G10495" s="195"/>
      <c r="H10495" s="195"/>
      <c r="I10495" s="195"/>
      <c r="J10495" s="195"/>
    </row>
    <row r="10496" spans="1:11" ht="15" x14ac:dyDescent="0.2">
      <c r="A10496" s="288" t="s">
        <v>8503</v>
      </c>
      <c r="B10496" s="180" t="s">
        <v>2678</v>
      </c>
      <c r="C10496" s="288" t="s">
        <v>2679</v>
      </c>
      <c r="D10496" s="288" t="s">
        <v>2680</v>
      </c>
      <c r="E10496" s="553" t="s">
        <v>2681</v>
      </c>
      <c r="F10496" s="553"/>
      <c r="G10496" s="181" t="s">
        <v>2682</v>
      </c>
      <c r="H10496" s="180" t="s">
        <v>2683</v>
      </c>
      <c r="I10496" s="180" t="s">
        <v>6886</v>
      </c>
      <c r="J10496" s="180" t="s">
        <v>2684</v>
      </c>
      <c r="K10496" s="180" t="s">
        <v>2685</v>
      </c>
    </row>
    <row r="10497" spans="1:11" ht="25.5" x14ac:dyDescent="0.2">
      <c r="A10497" s="289" t="s">
        <v>119</v>
      </c>
      <c r="B10497" s="182" t="s">
        <v>5906</v>
      </c>
      <c r="C10497" s="289" t="s">
        <v>2687</v>
      </c>
      <c r="D10497" s="289" t="s">
        <v>2474</v>
      </c>
      <c r="E10497" s="554" t="s">
        <v>3020</v>
      </c>
      <c r="F10497" s="554"/>
      <c r="G10497" s="183" t="s">
        <v>4475</v>
      </c>
      <c r="H10497" s="184">
        <v>1</v>
      </c>
      <c r="I10497" s="185"/>
      <c r="J10497" s="185">
        <v>131.22999999999999</v>
      </c>
      <c r="K10497" s="185">
        <v>131.22999999999999</v>
      </c>
    </row>
    <row r="10498" spans="1:11" ht="25.5" x14ac:dyDescent="0.2">
      <c r="A10498" s="290" t="s">
        <v>2689</v>
      </c>
      <c r="B10498" s="186" t="s">
        <v>2870</v>
      </c>
      <c r="C10498" s="290" t="s">
        <v>2691</v>
      </c>
      <c r="D10498" s="290" t="s">
        <v>2871</v>
      </c>
      <c r="E10498" s="555" t="s">
        <v>2693</v>
      </c>
      <c r="F10498" s="555"/>
      <c r="G10498" s="187" t="s">
        <v>2694</v>
      </c>
      <c r="H10498" s="188">
        <v>0.9</v>
      </c>
      <c r="I10498" s="188"/>
      <c r="J10498" s="189">
        <v>33.79</v>
      </c>
      <c r="K10498" s="189">
        <v>30.41</v>
      </c>
    </row>
    <row r="10499" spans="1:11" ht="25.5" x14ac:dyDescent="0.2">
      <c r="A10499" s="290" t="s">
        <v>2689</v>
      </c>
      <c r="B10499" s="186" t="s">
        <v>2881</v>
      </c>
      <c r="C10499" s="290" t="s">
        <v>2691</v>
      </c>
      <c r="D10499" s="290" t="s">
        <v>2882</v>
      </c>
      <c r="E10499" s="555" t="s">
        <v>2693</v>
      </c>
      <c r="F10499" s="555"/>
      <c r="G10499" s="187" t="s">
        <v>2694</v>
      </c>
      <c r="H10499" s="188">
        <v>1</v>
      </c>
      <c r="I10499" s="188"/>
      <c r="J10499" s="189">
        <v>27.68</v>
      </c>
      <c r="K10499" s="189">
        <v>27.68</v>
      </c>
    </row>
    <row r="10500" spans="1:11" ht="25.5" x14ac:dyDescent="0.2">
      <c r="A10500" s="291" t="s">
        <v>2697</v>
      </c>
      <c r="B10500" s="190" t="s">
        <v>7390</v>
      </c>
      <c r="C10500" s="291" t="s">
        <v>6904</v>
      </c>
      <c r="D10500" s="291" t="s">
        <v>7391</v>
      </c>
      <c r="E10500" s="556" t="s">
        <v>4366</v>
      </c>
      <c r="F10500" s="556"/>
      <c r="G10500" s="191" t="s">
        <v>48</v>
      </c>
      <c r="H10500" s="192">
        <v>1</v>
      </c>
      <c r="I10500" s="192"/>
      <c r="J10500" s="193">
        <v>73.14</v>
      </c>
      <c r="K10500" s="193">
        <v>73.14</v>
      </c>
    </row>
    <row r="10501" spans="1:11" x14ac:dyDescent="0.2">
      <c r="A10501" s="287"/>
      <c r="B10501" s="287"/>
      <c r="C10501" s="287"/>
      <c r="D10501" s="287"/>
      <c r="E10501" s="287" t="s">
        <v>2709</v>
      </c>
      <c r="F10501" s="194">
        <v>42.53</v>
      </c>
      <c r="G10501" s="287" t="s">
        <v>2710</v>
      </c>
      <c r="H10501" s="194">
        <v>0</v>
      </c>
      <c r="I10501" s="287" t="s">
        <v>2711</v>
      </c>
      <c r="J10501" s="194">
        <v>42.53</v>
      </c>
    </row>
    <row r="10502" spans="1:11" x14ac:dyDescent="0.2">
      <c r="A10502" s="287"/>
      <c r="B10502" s="287"/>
      <c r="C10502" s="287"/>
      <c r="D10502" s="287"/>
      <c r="E10502" s="287" t="s">
        <v>2712</v>
      </c>
      <c r="F10502" s="194">
        <v>0</v>
      </c>
      <c r="G10502" s="287"/>
      <c r="H10502" s="552" t="s">
        <v>2713</v>
      </c>
      <c r="I10502" s="552"/>
      <c r="J10502" s="194">
        <v>131.22999999999999</v>
      </c>
    </row>
    <row r="10503" spans="1:11" ht="13.5" thickBot="1" x14ac:dyDescent="0.25">
      <c r="A10503" s="196"/>
      <c r="B10503" s="196"/>
      <c r="C10503" s="196"/>
      <c r="D10503" s="196"/>
      <c r="E10503" s="196"/>
      <c r="F10503" s="196"/>
      <c r="G10503" s="196" t="s">
        <v>2714</v>
      </c>
      <c r="H10503" s="198">
        <v>0</v>
      </c>
      <c r="I10503" s="196" t="s">
        <v>2715</v>
      </c>
      <c r="J10503" s="197">
        <v>0</v>
      </c>
    </row>
    <row r="10504" spans="1:11" ht="13.5" thickTop="1" x14ac:dyDescent="0.2">
      <c r="A10504" s="195"/>
      <c r="B10504" s="195"/>
      <c r="C10504" s="195"/>
      <c r="D10504" s="195"/>
      <c r="E10504" s="195"/>
      <c r="F10504" s="195"/>
      <c r="G10504" s="195"/>
      <c r="H10504" s="195"/>
      <c r="I10504" s="195"/>
      <c r="J10504" s="195"/>
    </row>
    <row r="10505" spans="1:11" ht="15" x14ac:dyDescent="0.2">
      <c r="A10505" s="288" t="s">
        <v>8504</v>
      </c>
      <c r="B10505" s="180" t="s">
        <v>2678</v>
      </c>
      <c r="C10505" s="288" t="s">
        <v>2679</v>
      </c>
      <c r="D10505" s="288" t="s">
        <v>2680</v>
      </c>
      <c r="E10505" s="553" t="s">
        <v>2681</v>
      </c>
      <c r="F10505" s="553"/>
      <c r="G10505" s="181" t="s">
        <v>2682</v>
      </c>
      <c r="H10505" s="180" t="s">
        <v>2683</v>
      </c>
      <c r="I10505" s="180" t="s">
        <v>6886</v>
      </c>
      <c r="J10505" s="180" t="s">
        <v>2684</v>
      </c>
      <c r="K10505" s="180" t="s">
        <v>2685</v>
      </c>
    </row>
    <row r="10506" spans="1:11" x14ac:dyDescent="0.2">
      <c r="A10506" s="289" t="s">
        <v>119</v>
      </c>
      <c r="B10506" s="182" t="s">
        <v>5907</v>
      </c>
      <c r="C10506" s="289" t="s">
        <v>2687</v>
      </c>
      <c r="D10506" s="289" t="s">
        <v>2476</v>
      </c>
      <c r="E10506" s="554" t="s">
        <v>3020</v>
      </c>
      <c r="F10506" s="554"/>
      <c r="G10506" s="183" t="s">
        <v>4475</v>
      </c>
      <c r="H10506" s="184">
        <v>1</v>
      </c>
      <c r="I10506" s="185"/>
      <c r="J10506" s="185">
        <v>376.45</v>
      </c>
      <c r="K10506" s="185">
        <v>376.45</v>
      </c>
    </row>
    <row r="10507" spans="1:11" ht="25.5" x14ac:dyDescent="0.2">
      <c r="A10507" s="290" t="s">
        <v>2689</v>
      </c>
      <c r="B10507" s="186" t="s">
        <v>2870</v>
      </c>
      <c r="C10507" s="290" t="s">
        <v>2691</v>
      </c>
      <c r="D10507" s="290" t="s">
        <v>2871</v>
      </c>
      <c r="E10507" s="555" t="s">
        <v>2693</v>
      </c>
      <c r="F10507" s="555"/>
      <c r="G10507" s="187" t="s">
        <v>2694</v>
      </c>
      <c r="H10507" s="188">
        <v>0.8</v>
      </c>
      <c r="I10507" s="188"/>
      <c r="J10507" s="189">
        <v>33.79</v>
      </c>
      <c r="K10507" s="189">
        <v>27.03</v>
      </c>
    </row>
    <row r="10508" spans="1:11" ht="25.5" x14ac:dyDescent="0.2">
      <c r="A10508" s="290" t="s">
        <v>2689</v>
      </c>
      <c r="B10508" s="186" t="s">
        <v>2881</v>
      </c>
      <c r="C10508" s="290" t="s">
        <v>2691</v>
      </c>
      <c r="D10508" s="290" t="s">
        <v>2882</v>
      </c>
      <c r="E10508" s="555" t="s">
        <v>2693</v>
      </c>
      <c r="F10508" s="555"/>
      <c r="G10508" s="187" t="s">
        <v>2694</v>
      </c>
      <c r="H10508" s="188">
        <v>0.8</v>
      </c>
      <c r="I10508" s="188"/>
      <c r="J10508" s="189">
        <v>27.68</v>
      </c>
      <c r="K10508" s="189">
        <v>22.14</v>
      </c>
    </row>
    <row r="10509" spans="1:11" ht="25.5" x14ac:dyDescent="0.2">
      <c r="A10509" s="291" t="s">
        <v>2697</v>
      </c>
      <c r="B10509" s="190" t="s">
        <v>7392</v>
      </c>
      <c r="C10509" s="291" t="s">
        <v>2791</v>
      </c>
      <c r="D10509" s="291" t="s">
        <v>7393</v>
      </c>
      <c r="E10509" s="556" t="s">
        <v>2700</v>
      </c>
      <c r="F10509" s="556"/>
      <c r="G10509" s="191" t="s">
        <v>48</v>
      </c>
      <c r="H10509" s="192">
        <v>1</v>
      </c>
      <c r="I10509" s="192"/>
      <c r="J10509" s="193">
        <v>327.27999999999997</v>
      </c>
      <c r="K10509" s="193">
        <v>327.27999999999997</v>
      </c>
    </row>
    <row r="10510" spans="1:11" x14ac:dyDescent="0.2">
      <c r="A10510" s="287"/>
      <c r="B10510" s="287"/>
      <c r="C10510" s="287"/>
      <c r="D10510" s="287"/>
      <c r="E10510" s="287" t="s">
        <v>2709</v>
      </c>
      <c r="F10510" s="194">
        <v>36.07</v>
      </c>
      <c r="G10510" s="287" t="s">
        <v>2710</v>
      </c>
      <c r="H10510" s="194">
        <v>0</v>
      </c>
      <c r="I10510" s="287" t="s">
        <v>2711</v>
      </c>
      <c r="J10510" s="194">
        <v>36.07</v>
      </c>
    </row>
    <row r="10511" spans="1:11" x14ac:dyDescent="0.2">
      <c r="A10511" s="287"/>
      <c r="B10511" s="287"/>
      <c r="C10511" s="287"/>
      <c r="D10511" s="287"/>
      <c r="E10511" s="287" t="s">
        <v>2712</v>
      </c>
      <c r="F10511" s="194">
        <v>0</v>
      </c>
      <c r="G10511" s="287"/>
      <c r="H10511" s="552" t="s">
        <v>2713</v>
      </c>
      <c r="I10511" s="552"/>
      <c r="J10511" s="194">
        <v>376.45</v>
      </c>
    </row>
    <row r="10512" spans="1:11" ht="13.5" thickBot="1" x14ac:dyDescent="0.25">
      <c r="A10512" s="196"/>
      <c r="B10512" s="196"/>
      <c r="C10512" s="196"/>
      <c r="D10512" s="196"/>
      <c r="E10512" s="196"/>
      <c r="F10512" s="196"/>
      <c r="G10512" s="196" t="s">
        <v>2714</v>
      </c>
      <c r="H10512" s="198">
        <v>0</v>
      </c>
      <c r="I10512" s="196" t="s">
        <v>2715</v>
      </c>
      <c r="J10512" s="197">
        <v>0</v>
      </c>
    </row>
    <row r="10513" spans="1:11" ht="13.5" thickTop="1" x14ac:dyDescent="0.2">
      <c r="A10513" s="195"/>
      <c r="B10513" s="195"/>
      <c r="C10513" s="195"/>
      <c r="D10513" s="195"/>
      <c r="E10513" s="195"/>
      <c r="F10513" s="195"/>
      <c r="G10513" s="195"/>
      <c r="H10513" s="195"/>
      <c r="I10513" s="195"/>
      <c r="J10513" s="195"/>
    </row>
    <row r="10514" spans="1:11" ht="15" x14ac:dyDescent="0.2">
      <c r="A10514" s="288" t="s">
        <v>8505</v>
      </c>
      <c r="B10514" s="180" t="s">
        <v>2678</v>
      </c>
      <c r="C10514" s="288" t="s">
        <v>2679</v>
      </c>
      <c r="D10514" s="288" t="s">
        <v>2680</v>
      </c>
      <c r="E10514" s="553" t="s">
        <v>2681</v>
      </c>
      <c r="F10514" s="553"/>
      <c r="G10514" s="181" t="s">
        <v>2682</v>
      </c>
      <c r="H10514" s="180" t="s">
        <v>2683</v>
      </c>
      <c r="I10514" s="180" t="s">
        <v>6886</v>
      </c>
      <c r="J10514" s="180" t="s">
        <v>2684</v>
      </c>
      <c r="K10514" s="180" t="s">
        <v>2685</v>
      </c>
    </row>
    <row r="10515" spans="1:11" ht="25.5" x14ac:dyDescent="0.2">
      <c r="A10515" s="289" t="s">
        <v>119</v>
      </c>
      <c r="B10515" s="182" t="s">
        <v>5908</v>
      </c>
      <c r="C10515" s="289" t="s">
        <v>2687</v>
      </c>
      <c r="D10515" s="289" t="s">
        <v>5909</v>
      </c>
      <c r="E10515" s="554" t="s">
        <v>3020</v>
      </c>
      <c r="F10515" s="554"/>
      <c r="G10515" s="183" t="s">
        <v>392</v>
      </c>
      <c r="H10515" s="184">
        <v>1</v>
      </c>
      <c r="I10515" s="185"/>
      <c r="J10515" s="185">
        <v>153.1</v>
      </c>
      <c r="K10515" s="185">
        <v>153.1</v>
      </c>
    </row>
    <row r="10516" spans="1:11" ht="25.5" x14ac:dyDescent="0.2">
      <c r="A10516" s="290" t="s">
        <v>2689</v>
      </c>
      <c r="B10516" s="186" t="s">
        <v>2870</v>
      </c>
      <c r="C10516" s="290" t="s">
        <v>2691</v>
      </c>
      <c r="D10516" s="290" t="s">
        <v>2871</v>
      </c>
      <c r="E10516" s="555" t="s">
        <v>2693</v>
      </c>
      <c r="F10516" s="555"/>
      <c r="G10516" s="187" t="s">
        <v>2694</v>
      </c>
      <c r="H10516" s="188">
        <v>0.6</v>
      </c>
      <c r="I10516" s="188"/>
      <c r="J10516" s="189">
        <v>33.79</v>
      </c>
      <c r="K10516" s="189">
        <v>20.27</v>
      </c>
    </row>
    <row r="10517" spans="1:11" ht="25.5" x14ac:dyDescent="0.2">
      <c r="A10517" s="290" t="s">
        <v>2689</v>
      </c>
      <c r="B10517" s="186" t="s">
        <v>2881</v>
      </c>
      <c r="C10517" s="290" t="s">
        <v>2691</v>
      </c>
      <c r="D10517" s="290" t="s">
        <v>2882</v>
      </c>
      <c r="E10517" s="555" t="s">
        <v>2693</v>
      </c>
      <c r="F10517" s="555"/>
      <c r="G10517" s="187" t="s">
        <v>2694</v>
      </c>
      <c r="H10517" s="188">
        <v>0.6</v>
      </c>
      <c r="I10517" s="188"/>
      <c r="J10517" s="189">
        <v>27.68</v>
      </c>
      <c r="K10517" s="189">
        <v>16.600000000000001</v>
      </c>
    </row>
    <row r="10518" spans="1:11" x14ac:dyDescent="0.2">
      <c r="A10518" s="291" t="s">
        <v>2697</v>
      </c>
      <c r="B10518" s="190" t="s">
        <v>5910</v>
      </c>
      <c r="C10518" s="291" t="s">
        <v>2691</v>
      </c>
      <c r="D10518" s="291" t="s">
        <v>5911</v>
      </c>
      <c r="E10518" s="556" t="s">
        <v>2700</v>
      </c>
      <c r="F10518" s="556"/>
      <c r="G10518" s="191" t="s">
        <v>2706</v>
      </c>
      <c r="H10518" s="192">
        <v>1.01</v>
      </c>
      <c r="I10518" s="192"/>
      <c r="J10518" s="193">
        <v>115.08</v>
      </c>
      <c r="K10518" s="193">
        <v>116.23</v>
      </c>
    </row>
    <row r="10519" spans="1:11" x14ac:dyDescent="0.2">
      <c r="A10519" s="287"/>
      <c r="B10519" s="287"/>
      <c r="C10519" s="287"/>
      <c r="D10519" s="287"/>
      <c r="E10519" s="287" t="s">
        <v>2709</v>
      </c>
      <c r="F10519" s="194">
        <v>27.05</v>
      </c>
      <c r="G10519" s="287" t="s">
        <v>2710</v>
      </c>
      <c r="H10519" s="194">
        <v>0</v>
      </c>
      <c r="I10519" s="287" t="s">
        <v>2711</v>
      </c>
      <c r="J10519" s="194">
        <v>27.05</v>
      </c>
    </row>
    <row r="10520" spans="1:11" x14ac:dyDescent="0.2">
      <c r="A10520" s="287"/>
      <c r="B10520" s="287"/>
      <c r="C10520" s="287"/>
      <c r="D10520" s="287"/>
      <c r="E10520" s="287" t="s">
        <v>2712</v>
      </c>
      <c r="F10520" s="194">
        <v>0</v>
      </c>
      <c r="G10520" s="287"/>
      <c r="H10520" s="552" t="s">
        <v>2713</v>
      </c>
      <c r="I10520" s="552"/>
      <c r="J10520" s="194">
        <v>153.1</v>
      </c>
    </row>
    <row r="10521" spans="1:11" ht="13.5" thickBot="1" x14ac:dyDescent="0.25">
      <c r="A10521" s="196"/>
      <c r="B10521" s="196"/>
      <c r="C10521" s="196"/>
      <c r="D10521" s="196"/>
      <c r="E10521" s="196"/>
      <c r="F10521" s="196"/>
      <c r="G10521" s="196" t="s">
        <v>2714</v>
      </c>
      <c r="H10521" s="198">
        <v>0</v>
      </c>
      <c r="I10521" s="196" t="s">
        <v>2715</v>
      </c>
      <c r="J10521" s="197">
        <v>0</v>
      </c>
    </row>
    <row r="10522" spans="1:11" ht="13.5" thickTop="1" x14ac:dyDescent="0.2">
      <c r="A10522" s="195"/>
      <c r="B10522" s="195"/>
      <c r="C10522" s="195"/>
      <c r="D10522" s="195"/>
      <c r="E10522" s="195"/>
      <c r="F10522" s="195"/>
      <c r="G10522" s="195"/>
      <c r="H10522" s="195"/>
      <c r="I10522" s="195"/>
      <c r="J10522" s="195"/>
    </row>
    <row r="10523" spans="1:11" ht="15" x14ac:dyDescent="0.2">
      <c r="A10523" s="288" t="s">
        <v>8506</v>
      </c>
      <c r="B10523" s="180" t="s">
        <v>2678</v>
      </c>
      <c r="C10523" s="288" t="s">
        <v>2679</v>
      </c>
      <c r="D10523" s="288" t="s">
        <v>2680</v>
      </c>
      <c r="E10523" s="553" t="s">
        <v>2681</v>
      </c>
      <c r="F10523" s="553"/>
      <c r="G10523" s="181" t="s">
        <v>2682</v>
      </c>
      <c r="H10523" s="180" t="s">
        <v>2683</v>
      </c>
      <c r="I10523" s="180" t="s">
        <v>6886</v>
      </c>
      <c r="J10523" s="180" t="s">
        <v>2684</v>
      </c>
      <c r="K10523" s="180" t="s">
        <v>2685</v>
      </c>
    </row>
    <row r="10524" spans="1:11" ht="25.5" x14ac:dyDescent="0.2">
      <c r="A10524" s="289" t="s">
        <v>119</v>
      </c>
      <c r="B10524" s="182" t="s">
        <v>5912</v>
      </c>
      <c r="C10524" s="289" t="s">
        <v>2687</v>
      </c>
      <c r="D10524" s="289" t="s">
        <v>2480</v>
      </c>
      <c r="E10524" s="554" t="s">
        <v>3020</v>
      </c>
      <c r="F10524" s="554"/>
      <c r="G10524" s="183" t="s">
        <v>298</v>
      </c>
      <c r="H10524" s="184">
        <v>1</v>
      </c>
      <c r="I10524" s="185"/>
      <c r="J10524" s="185">
        <v>304.89999999999998</v>
      </c>
      <c r="K10524" s="185">
        <v>304.89999999999998</v>
      </c>
    </row>
    <row r="10525" spans="1:11" ht="25.5" x14ac:dyDescent="0.2">
      <c r="A10525" s="290" t="s">
        <v>2689</v>
      </c>
      <c r="B10525" s="186" t="s">
        <v>2870</v>
      </c>
      <c r="C10525" s="290" t="s">
        <v>2691</v>
      </c>
      <c r="D10525" s="290" t="s">
        <v>2871</v>
      </c>
      <c r="E10525" s="555" t="s">
        <v>2693</v>
      </c>
      <c r="F10525" s="555"/>
      <c r="G10525" s="187" t="s">
        <v>2694</v>
      </c>
      <c r="H10525" s="188">
        <v>1.3</v>
      </c>
      <c r="I10525" s="188"/>
      <c r="J10525" s="189">
        <v>33.79</v>
      </c>
      <c r="K10525" s="189">
        <v>43.92</v>
      </c>
    </row>
    <row r="10526" spans="1:11" ht="25.5" x14ac:dyDescent="0.2">
      <c r="A10526" s="290" t="s">
        <v>2689</v>
      </c>
      <c r="B10526" s="186" t="s">
        <v>2881</v>
      </c>
      <c r="C10526" s="290" t="s">
        <v>2691</v>
      </c>
      <c r="D10526" s="290" t="s">
        <v>2882</v>
      </c>
      <c r="E10526" s="555" t="s">
        <v>2693</v>
      </c>
      <c r="F10526" s="555"/>
      <c r="G10526" s="187" t="s">
        <v>2694</v>
      </c>
      <c r="H10526" s="188">
        <v>1.3</v>
      </c>
      <c r="I10526" s="188"/>
      <c r="J10526" s="189">
        <v>27.68</v>
      </c>
      <c r="K10526" s="189">
        <v>35.979999999999997</v>
      </c>
    </row>
    <row r="10527" spans="1:11" ht="25.5" x14ac:dyDescent="0.2">
      <c r="A10527" s="291" t="s">
        <v>2697</v>
      </c>
      <c r="B10527" s="190" t="s">
        <v>7796</v>
      </c>
      <c r="C10527" s="291" t="s">
        <v>2791</v>
      </c>
      <c r="D10527" s="291" t="s">
        <v>7797</v>
      </c>
      <c r="E10527" s="556" t="s">
        <v>2700</v>
      </c>
      <c r="F10527" s="556"/>
      <c r="G10527" s="191" t="s">
        <v>48</v>
      </c>
      <c r="H10527" s="192">
        <v>1</v>
      </c>
      <c r="I10527" s="192"/>
      <c r="J10527" s="193">
        <v>225</v>
      </c>
      <c r="K10527" s="193">
        <v>225</v>
      </c>
    </row>
    <row r="10528" spans="1:11" x14ac:dyDescent="0.2">
      <c r="A10528" s="287"/>
      <c r="B10528" s="287"/>
      <c r="C10528" s="287"/>
      <c r="D10528" s="287"/>
      <c r="E10528" s="287" t="s">
        <v>2709</v>
      </c>
      <c r="F10528" s="194">
        <v>58.61</v>
      </c>
      <c r="G10528" s="287" t="s">
        <v>2710</v>
      </c>
      <c r="H10528" s="194">
        <v>0</v>
      </c>
      <c r="I10528" s="287" t="s">
        <v>2711</v>
      </c>
      <c r="J10528" s="194">
        <v>58.61</v>
      </c>
    </row>
    <row r="10529" spans="1:11" x14ac:dyDescent="0.2">
      <c r="A10529" s="287"/>
      <c r="B10529" s="287"/>
      <c r="C10529" s="287"/>
      <c r="D10529" s="287"/>
      <c r="E10529" s="287" t="s">
        <v>2712</v>
      </c>
      <c r="F10529" s="194">
        <v>0</v>
      </c>
      <c r="G10529" s="287"/>
      <c r="H10529" s="552" t="s">
        <v>2713</v>
      </c>
      <c r="I10529" s="552"/>
      <c r="J10529" s="194">
        <v>304.89999999999998</v>
      </c>
    </row>
    <row r="10530" spans="1:11" ht="13.5" thickBot="1" x14ac:dyDescent="0.25">
      <c r="A10530" s="196"/>
      <c r="B10530" s="196"/>
      <c r="C10530" s="196"/>
      <c r="D10530" s="196"/>
      <c r="E10530" s="196"/>
      <c r="F10530" s="196"/>
      <c r="G10530" s="196" t="s">
        <v>2714</v>
      </c>
      <c r="H10530" s="198">
        <v>0</v>
      </c>
      <c r="I10530" s="196" t="s">
        <v>2715</v>
      </c>
      <c r="J10530" s="197">
        <v>0</v>
      </c>
    </row>
    <row r="10531" spans="1:11" ht="13.5" thickTop="1" x14ac:dyDescent="0.2">
      <c r="A10531" s="195"/>
      <c r="B10531" s="195"/>
      <c r="C10531" s="195"/>
      <c r="D10531" s="195"/>
      <c r="E10531" s="195"/>
      <c r="F10531" s="195"/>
      <c r="G10531" s="195"/>
      <c r="H10531" s="195"/>
      <c r="I10531" s="195"/>
      <c r="J10531" s="195"/>
    </row>
    <row r="10532" spans="1:11" ht="15" x14ac:dyDescent="0.2">
      <c r="A10532" s="288" t="s">
        <v>8507</v>
      </c>
      <c r="B10532" s="180" t="s">
        <v>2678</v>
      </c>
      <c r="C10532" s="288" t="s">
        <v>2679</v>
      </c>
      <c r="D10532" s="288" t="s">
        <v>2680</v>
      </c>
      <c r="E10532" s="553" t="s">
        <v>2681</v>
      </c>
      <c r="F10532" s="553"/>
      <c r="G10532" s="181" t="s">
        <v>2682</v>
      </c>
      <c r="H10532" s="180" t="s">
        <v>2683</v>
      </c>
      <c r="I10532" s="180" t="s">
        <v>6886</v>
      </c>
      <c r="J10532" s="180" t="s">
        <v>2684</v>
      </c>
      <c r="K10532" s="180" t="s">
        <v>2685</v>
      </c>
    </row>
    <row r="10533" spans="1:11" ht="25.5" x14ac:dyDescent="0.2">
      <c r="A10533" s="289" t="s">
        <v>119</v>
      </c>
      <c r="B10533" s="182" t="s">
        <v>5913</v>
      </c>
      <c r="C10533" s="289" t="s">
        <v>2687</v>
      </c>
      <c r="D10533" s="289" t="s">
        <v>5914</v>
      </c>
      <c r="E10533" s="554" t="s">
        <v>3020</v>
      </c>
      <c r="F10533" s="554"/>
      <c r="G10533" s="183" t="s">
        <v>298</v>
      </c>
      <c r="H10533" s="184">
        <v>1</v>
      </c>
      <c r="I10533" s="185"/>
      <c r="J10533" s="185">
        <v>195.42</v>
      </c>
      <c r="K10533" s="185">
        <v>195.42</v>
      </c>
    </row>
    <row r="10534" spans="1:11" ht="25.5" x14ac:dyDescent="0.2">
      <c r="A10534" s="290" t="s">
        <v>2689</v>
      </c>
      <c r="B10534" s="186" t="s">
        <v>2870</v>
      </c>
      <c r="C10534" s="290" t="s">
        <v>2691</v>
      </c>
      <c r="D10534" s="290" t="s">
        <v>2871</v>
      </c>
      <c r="E10534" s="555" t="s">
        <v>2693</v>
      </c>
      <c r="F10534" s="555"/>
      <c r="G10534" s="187" t="s">
        <v>2694</v>
      </c>
      <c r="H10534" s="188">
        <v>0.3</v>
      </c>
      <c r="I10534" s="188"/>
      <c r="J10534" s="189">
        <v>33.79</v>
      </c>
      <c r="K10534" s="189">
        <v>10.130000000000001</v>
      </c>
    </row>
    <row r="10535" spans="1:11" ht="25.5" x14ac:dyDescent="0.2">
      <c r="A10535" s="290" t="s">
        <v>2689</v>
      </c>
      <c r="B10535" s="186" t="s">
        <v>2881</v>
      </c>
      <c r="C10535" s="290" t="s">
        <v>2691</v>
      </c>
      <c r="D10535" s="290" t="s">
        <v>2882</v>
      </c>
      <c r="E10535" s="555" t="s">
        <v>2693</v>
      </c>
      <c r="F10535" s="555"/>
      <c r="G10535" s="187" t="s">
        <v>2694</v>
      </c>
      <c r="H10535" s="188">
        <v>0.3</v>
      </c>
      <c r="I10535" s="188"/>
      <c r="J10535" s="189">
        <v>27.68</v>
      </c>
      <c r="K10535" s="189">
        <v>8.3000000000000007</v>
      </c>
    </row>
    <row r="10536" spans="1:11" ht="38.25" x14ac:dyDescent="0.2">
      <c r="A10536" s="291" t="s">
        <v>2697</v>
      </c>
      <c r="B10536" s="190" t="s">
        <v>7798</v>
      </c>
      <c r="C10536" s="291" t="s">
        <v>2791</v>
      </c>
      <c r="D10536" s="291" t="s">
        <v>7799</v>
      </c>
      <c r="E10536" s="556" t="s">
        <v>2700</v>
      </c>
      <c r="F10536" s="556"/>
      <c r="G10536" s="191" t="s">
        <v>48</v>
      </c>
      <c r="H10536" s="192">
        <v>1</v>
      </c>
      <c r="I10536" s="192"/>
      <c r="J10536" s="193">
        <v>176.99</v>
      </c>
      <c r="K10536" s="193">
        <v>176.99</v>
      </c>
    </row>
    <row r="10537" spans="1:11" x14ac:dyDescent="0.2">
      <c r="A10537" s="287"/>
      <c r="B10537" s="287"/>
      <c r="C10537" s="287"/>
      <c r="D10537" s="287"/>
      <c r="E10537" s="287" t="s">
        <v>2709</v>
      </c>
      <c r="F10537" s="194">
        <v>13.52</v>
      </c>
      <c r="G10537" s="287" t="s">
        <v>2710</v>
      </c>
      <c r="H10537" s="194">
        <v>0</v>
      </c>
      <c r="I10537" s="287" t="s">
        <v>2711</v>
      </c>
      <c r="J10537" s="194">
        <v>13.52</v>
      </c>
    </row>
    <row r="10538" spans="1:11" x14ac:dyDescent="0.2">
      <c r="A10538" s="287"/>
      <c r="B10538" s="287"/>
      <c r="C10538" s="287"/>
      <c r="D10538" s="287"/>
      <c r="E10538" s="287" t="s">
        <v>2712</v>
      </c>
      <c r="F10538" s="194">
        <v>0</v>
      </c>
      <c r="G10538" s="287"/>
      <c r="H10538" s="552" t="s">
        <v>2713</v>
      </c>
      <c r="I10538" s="552"/>
      <c r="J10538" s="194">
        <v>195.42</v>
      </c>
    </row>
    <row r="10539" spans="1:11" ht="13.5" thickBot="1" x14ac:dyDescent="0.25">
      <c r="A10539" s="196"/>
      <c r="B10539" s="196"/>
      <c r="C10539" s="196"/>
      <c r="D10539" s="196"/>
      <c r="E10539" s="196"/>
      <c r="F10539" s="196"/>
      <c r="G10539" s="196" t="s">
        <v>2714</v>
      </c>
      <c r="H10539" s="198">
        <v>0</v>
      </c>
      <c r="I10539" s="196" t="s">
        <v>2715</v>
      </c>
      <c r="J10539" s="197">
        <v>0</v>
      </c>
    </row>
    <row r="10540" spans="1:11" ht="13.5" thickTop="1" x14ac:dyDescent="0.2">
      <c r="A10540" s="195"/>
      <c r="B10540" s="195"/>
      <c r="C10540" s="195"/>
      <c r="D10540" s="195"/>
      <c r="E10540" s="195"/>
      <c r="F10540" s="195"/>
      <c r="G10540" s="195"/>
      <c r="H10540" s="195"/>
      <c r="I10540" s="195"/>
      <c r="J10540" s="195"/>
    </row>
    <row r="10541" spans="1:11" ht="15" x14ac:dyDescent="0.2">
      <c r="A10541" s="288" t="s">
        <v>8508</v>
      </c>
      <c r="B10541" s="180" t="s">
        <v>2678</v>
      </c>
      <c r="C10541" s="288" t="s">
        <v>2679</v>
      </c>
      <c r="D10541" s="288" t="s">
        <v>2680</v>
      </c>
      <c r="E10541" s="553" t="s">
        <v>2681</v>
      </c>
      <c r="F10541" s="553"/>
      <c r="G10541" s="181" t="s">
        <v>2682</v>
      </c>
      <c r="H10541" s="180" t="s">
        <v>2683</v>
      </c>
      <c r="I10541" s="180" t="s">
        <v>6886</v>
      </c>
      <c r="J10541" s="180" t="s">
        <v>2684</v>
      </c>
      <c r="K10541" s="180" t="s">
        <v>2685</v>
      </c>
    </row>
    <row r="10542" spans="1:11" ht="25.5" x14ac:dyDescent="0.2">
      <c r="A10542" s="289" t="s">
        <v>119</v>
      </c>
      <c r="B10542" s="182" t="s">
        <v>5915</v>
      </c>
      <c r="C10542" s="289" t="s">
        <v>2687</v>
      </c>
      <c r="D10542" s="289" t="s">
        <v>2483</v>
      </c>
      <c r="E10542" s="554" t="s">
        <v>3020</v>
      </c>
      <c r="F10542" s="554"/>
      <c r="G10542" s="183" t="s">
        <v>298</v>
      </c>
      <c r="H10542" s="184">
        <v>1</v>
      </c>
      <c r="I10542" s="185"/>
      <c r="J10542" s="185">
        <v>306.73</v>
      </c>
      <c r="K10542" s="185">
        <v>306.73</v>
      </c>
    </row>
    <row r="10543" spans="1:11" ht="25.5" x14ac:dyDescent="0.2">
      <c r="A10543" s="290" t="s">
        <v>2689</v>
      </c>
      <c r="B10543" s="186" t="s">
        <v>2870</v>
      </c>
      <c r="C10543" s="290" t="s">
        <v>2691</v>
      </c>
      <c r="D10543" s="290" t="s">
        <v>2871</v>
      </c>
      <c r="E10543" s="555" t="s">
        <v>2693</v>
      </c>
      <c r="F10543" s="555"/>
      <c r="G10543" s="187" t="s">
        <v>2694</v>
      </c>
      <c r="H10543" s="188">
        <v>2</v>
      </c>
      <c r="I10543" s="188"/>
      <c r="J10543" s="189">
        <v>33.79</v>
      </c>
      <c r="K10543" s="189">
        <v>67.58</v>
      </c>
    </row>
    <row r="10544" spans="1:11" ht="25.5" x14ac:dyDescent="0.2">
      <c r="A10544" s="290" t="s">
        <v>2689</v>
      </c>
      <c r="B10544" s="186" t="s">
        <v>2881</v>
      </c>
      <c r="C10544" s="290" t="s">
        <v>2691</v>
      </c>
      <c r="D10544" s="290" t="s">
        <v>2882</v>
      </c>
      <c r="E10544" s="555" t="s">
        <v>2693</v>
      </c>
      <c r="F10544" s="555"/>
      <c r="G10544" s="187" t="s">
        <v>2694</v>
      </c>
      <c r="H10544" s="188">
        <v>2</v>
      </c>
      <c r="I10544" s="188"/>
      <c r="J10544" s="189">
        <v>27.68</v>
      </c>
      <c r="K10544" s="189">
        <v>55.36</v>
      </c>
    </row>
    <row r="10545" spans="1:11" x14ac:dyDescent="0.2">
      <c r="A10545" s="291" t="s">
        <v>2697</v>
      </c>
      <c r="B10545" s="190" t="s">
        <v>5916</v>
      </c>
      <c r="C10545" s="291" t="s">
        <v>2687</v>
      </c>
      <c r="D10545" s="291" t="s">
        <v>2579</v>
      </c>
      <c r="E10545" s="556" t="s">
        <v>2700</v>
      </c>
      <c r="F10545" s="556"/>
      <c r="G10545" s="191" t="s">
        <v>114</v>
      </c>
      <c r="H10545" s="192">
        <v>1</v>
      </c>
      <c r="I10545" s="192"/>
      <c r="J10545" s="193">
        <v>183.79</v>
      </c>
      <c r="K10545" s="193">
        <v>183.79</v>
      </c>
    </row>
    <row r="10546" spans="1:11" x14ac:dyDescent="0.2">
      <c r="A10546" s="287"/>
      <c r="B10546" s="287"/>
      <c r="C10546" s="287"/>
      <c r="D10546" s="287"/>
      <c r="E10546" s="287" t="s">
        <v>2709</v>
      </c>
      <c r="F10546" s="194">
        <v>90.18</v>
      </c>
      <c r="G10546" s="287" t="s">
        <v>2710</v>
      </c>
      <c r="H10546" s="194">
        <v>0</v>
      </c>
      <c r="I10546" s="287" t="s">
        <v>2711</v>
      </c>
      <c r="J10546" s="194">
        <v>90.18</v>
      </c>
    </row>
    <row r="10547" spans="1:11" x14ac:dyDescent="0.2">
      <c r="A10547" s="287"/>
      <c r="B10547" s="287"/>
      <c r="C10547" s="287"/>
      <c r="D10547" s="287"/>
      <c r="E10547" s="287" t="s">
        <v>2712</v>
      </c>
      <c r="F10547" s="194">
        <v>0</v>
      </c>
      <c r="G10547" s="287"/>
      <c r="H10547" s="552" t="s">
        <v>2713</v>
      </c>
      <c r="I10547" s="552"/>
      <c r="J10547" s="194">
        <v>306.73</v>
      </c>
    </row>
    <row r="10548" spans="1:11" ht="13.5" thickBot="1" x14ac:dyDescent="0.25">
      <c r="A10548" s="196"/>
      <c r="B10548" s="196"/>
      <c r="C10548" s="196"/>
      <c r="D10548" s="196"/>
      <c r="E10548" s="196"/>
      <c r="F10548" s="196"/>
      <c r="G10548" s="196" t="s">
        <v>2714</v>
      </c>
      <c r="H10548" s="198">
        <v>0</v>
      </c>
      <c r="I10548" s="196" t="s">
        <v>2715</v>
      </c>
      <c r="J10548" s="197">
        <v>0</v>
      </c>
    </row>
    <row r="10549" spans="1:11" ht="13.5" thickTop="1" x14ac:dyDescent="0.2">
      <c r="A10549" s="195"/>
      <c r="B10549" s="195"/>
      <c r="C10549" s="195"/>
      <c r="D10549" s="195"/>
      <c r="E10549" s="195"/>
      <c r="F10549" s="195"/>
      <c r="G10549" s="195"/>
      <c r="H10549" s="195"/>
      <c r="I10549" s="195"/>
      <c r="J10549" s="195"/>
    </row>
    <row r="10550" spans="1:11" ht="15" x14ac:dyDescent="0.2">
      <c r="A10550" s="288" t="s">
        <v>8509</v>
      </c>
      <c r="B10550" s="180" t="s">
        <v>2678</v>
      </c>
      <c r="C10550" s="288" t="s">
        <v>2679</v>
      </c>
      <c r="D10550" s="288" t="s">
        <v>2680</v>
      </c>
      <c r="E10550" s="553" t="s">
        <v>2681</v>
      </c>
      <c r="F10550" s="553"/>
      <c r="G10550" s="181" t="s">
        <v>2682</v>
      </c>
      <c r="H10550" s="180" t="s">
        <v>2683</v>
      </c>
      <c r="I10550" s="180" t="s">
        <v>6886</v>
      </c>
      <c r="J10550" s="180" t="s">
        <v>2684</v>
      </c>
      <c r="K10550" s="180" t="s">
        <v>2685</v>
      </c>
    </row>
    <row r="10551" spans="1:11" ht="38.25" x14ac:dyDescent="0.2">
      <c r="A10551" s="289" t="s">
        <v>119</v>
      </c>
      <c r="B10551" s="182" t="s">
        <v>5917</v>
      </c>
      <c r="C10551" s="289" t="s">
        <v>2687</v>
      </c>
      <c r="D10551" s="289" t="s">
        <v>2485</v>
      </c>
      <c r="E10551" s="554" t="s">
        <v>3020</v>
      </c>
      <c r="F10551" s="554"/>
      <c r="G10551" s="183" t="s">
        <v>114</v>
      </c>
      <c r="H10551" s="184">
        <v>1</v>
      </c>
      <c r="I10551" s="185"/>
      <c r="J10551" s="185">
        <v>376.84</v>
      </c>
      <c r="K10551" s="185">
        <v>376.84</v>
      </c>
    </row>
    <row r="10552" spans="1:11" ht="25.5" x14ac:dyDescent="0.2">
      <c r="A10552" s="290" t="s">
        <v>2689</v>
      </c>
      <c r="B10552" s="186" t="s">
        <v>2870</v>
      </c>
      <c r="C10552" s="290" t="s">
        <v>2691</v>
      </c>
      <c r="D10552" s="290" t="s">
        <v>2871</v>
      </c>
      <c r="E10552" s="555" t="s">
        <v>2693</v>
      </c>
      <c r="F10552" s="555"/>
      <c r="G10552" s="187" t="s">
        <v>2694</v>
      </c>
      <c r="H10552" s="188">
        <v>1.5</v>
      </c>
      <c r="I10552" s="188"/>
      <c r="J10552" s="189">
        <v>33.79</v>
      </c>
      <c r="K10552" s="189">
        <v>50.68</v>
      </c>
    </row>
    <row r="10553" spans="1:11" ht="25.5" x14ac:dyDescent="0.2">
      <c r="A10553" s="290" t="s">
        <v>2689</v>
      </c>
      <c r="B10553" s="186" t="s">
        <v>2881</v>
      </c>
      <c r="C10553" s="290" t="s">
        <v>2691</v>
      </c>
      <c r="D10553" s="290" t="s">
        <v>2882</v>
      </c>
      <c r="E10553" s="555" t="s">
        <v>2693</v>
      </c>
      <c r="F10553" s="555"/>
      <c r="G10553" s="187" t="s">
        <v>2694</v>
      </c>
      <c r="H10553" s="188">
        <v>1.5</v>
      </c>
      <c r="I10553" s="188"/>
      <c r="J10553" s="189">
        <v>27.68</v>
      </c>
      <c r="K10553" s="189">
        <v>41.52</v>
      </c>
    </row>
    <row r="10554" spans="1:11" ht="25.5" x14ac:dyDescent="0.2">
      <c r="A10554" s="291" t="s">
        <v>2697</v>
      </c>
      <c r="B10554" s="190" t="s">
        <v>5918</v>
      </c>
      <c r="C10554" s="291" t="s">
        <v>2691</v>
      </c>
      <c r="D10554" s="291" t="s">
        <v>5919</v>
      </c>
      <c r="E10554" s="556" t="s">
        <v>2700</v>
      </c>
      <c r="F10554" s="556"/>
      <c r="G10554" s="191" t="s">
        <v>48</v>
      </c>
      <c r="H10554" s="192">
        <v>4</v>
      </c>
      <c r="I10554" s="192"/>
      <c r="J10554" s="193">
        <v>57.19</v>
      </c>
      <c r="K10554" s="193">
        <v>228.76</v>
      </c>
    </row>
    <row r="10555" spans="1:11" ht="38.25" x14ac:dyDescent="0.2">
      <c r="A10555" s="291" t="s">
        <v>2697</v>
      </c>
      <c r="B10555" s="190" t="s">
        <v>5205</v>
      </c>
      <c r="C10555" s="291" t="s">
        <v>2691</v>
      </c>
      <c r="D10555" s="291" t="s">
        <v>5206</v>
      </c>
      <c r="E10555" s="556" t="s">
        <v>2700</v>
      </c>
      <c r="F10555" s="556"/>
      <c r="G10555" s="191" t="s">
        <v>2701</v>
      </c>
      <c r="H10555" s="192">
        <v>4</v>
      </c>
      <c r="I10555" s="192"/>
      <c r="J10555" s="193">
        <v>13.97</v>
      </c>
      <c r="K10555" s="193">
        <v>55.88</v>
      </c>
    </row>
    <row r="10556" spans="1:11" x14ac:dyDescent="0.2">
      <c r="A10556" s="287"/>
      <c r="B10556" s="287"/>
      <c r="C10556" s="287"/>
      <c r="D10556" s="287"/>
      <c r="E10556" s="287" t="s">
        <v>2709</v>
      </c>
      <c r="F10556" s="194">
        <v>67.63</v>
      </c>
      <c r="G10556" s="287" t="s">
        <v>2710</v>
      </c>
      <c r="H10556" s="194">
        <v>0</v>
      </c>
      <c r="I10556" s="287" t="s">
        <v>2711</v>
      </c>
      <c r="J10556" s="194">
        <v>67.63</v>
      </c>
    </row>
    <row r="10557" spans="1:11" x14ac:dyDescent="0.2">
      <c r="A10557" s="287"/>
      <c r="B10557" s="287"/>
      <c r="C10557" s="287"/>
      <c r="D10557" s="287"/>
      <c r="E10557" s="287" t="s">
        <v>2712</v>
      </c>
      <c r="F10557" s="194">
        <v>0</v>
      </c>
      <c r="G10557" s="287"/>
      <c r="H10557" s="552" t="s">
        <v>2713</v>
      </c>
      <c r="I10557" s="552"/>
      <c r="J10557" s="194">
        <v>376.84</v>
      </c>
    </row>
    <row r="10558" spans="1:11" ht="13.5" thickBot="1" x14ac:dyDescent="0.25">
      <c r="A10558" s="196"/>
      <c r="B10558" s="196"/>
      <c r="C10558" s="196"/>
      <c r="D10558" s="196"/>
      <c r="E10558" s="196"/>
      <c r="F10558" s="196"/>
      <c r="G10558" s="196" t="s">
        <v>2714</v>
      </c>
      <c r="H10558" s="198">
        <v>0</v>
      </c>
      <c r="I10558" s="196" t="s">
        <v>2715</v>
      </c>
      <c r="J10558" s="197">
        <v>0</v>
      </c>
    </row>
    <row r="10559" spans="1:11" ht="13.5" thickTop="1" x14ac:dyDescent="0.2">
      <c r="A10559" s="195"/>
      <c r="B10559" s="195"/>
      <c r="C10559" s="195"/>
      <c r="D10559" s="195"/>
      <c r="E10559" s="195"/>
      <c r="F10559" s="195"/>
      <c r="G10559" s="195"/>
      <c r="H10559" s="195"/>
      <c r="I10559" s="195"/>
      <c r="J10559" s="195"/>
    </row>
    <row r="10560" spans="1:11" ht="15" x14ac:dyDescent="0.2">
      <c r="A10560" s="288" t="s">
        <v>8510</v>
      </c>
      <c r="B10560" s="180" t="s">
        <v>2678</v>
      </c>
      <c r="C10560" s="288" t="s">
        <v>2679</v>
      </c>
      <c r="D10560" s="288" t="s">
        <v>2680</v>
      </c>
      <c r="E10560" s="553" t="s">
        <v>2681</v>
      </c>
      <c r="F10560" s="553"/>
      <c r="G10560" s="181" t="s">
        <v>2682</v>
      </c>
      <c r="H10560" s="180" t="s">
        <v>2683</v>
      </c>
      <c r="I10560" s="180" t="s">
        <v>6886</v>
      </c>
      <c r="J10560" s="180" t="s">
        <v>2684</v>
      </c>
      <c r="K10560" s="180" t="s">
        <v>2685</v>
      </c>
    </row>
    <row r="10561" spans="1:11" ht="38.25" x14ac:dyDescent="0.2">
      <c r="A10561" s="289" t="s">
        <v>119</v>
      </c>
      <c r="B10561" s="182" t="s">
        <v>5920</v>
      </c>
      <c r="C10561" s="289" t="s">
        <v>2687</v>
      </c>
      <c r="D10561" s="289" t="s">
        <v>2487</v>
      </c>
      <c r="E10561" s="554" t="s">
        <v>3020</v>
      </c>
      <c r="F10561" s="554"/>
      <c r="G10561" s="183" t="s">
        <v>114</v>
      </c>
      <c r="H10561" s="184">
        <v>1</v>
      </c>
      <c r="I10561" s="185"/>
      <c r="J10561" s="185">
        <v>485.84</v>
      </c>
      <c r="K10561" s="185">
        <v>485.84</v>
      </c>
    </row>
    <row r="10562" spans="1:11" ht="25.5" x14ac:dyDescent="0.2">
      <c r="A10562" s="290" t="s">
        <v>2689</v>
      </c>
      <c r="B10562" s="186" t="s">
        <v>2870</v>
      </c>
      <c r="C10562" s="290" t="s">
        <v>2691</v>
      </c>
      <c r="D10562" s="290" t="s">
        <v>2871</v>
      </c>
      <c r="E10562" s="555" t="s">
        <v>2693</v>
      </c>
      <c r="F10562" s="555"/>
      <c r="G10562" s="187" t="s">
        <v>2694</v>
      </c>
      <c r="H10562" s="188">
        <v>1.5</v>
      </c>
      <c r="I10562" s="188"/>
      <c r="J10562" s="189">
        <v>33.79</v>
      </c>
      <c r="K10562" s="189">
        <v>50.68</v>
      </c>
    </row>
    <row r="10563" spans="1:11" ht="25.5" x14ac:dyDescent="0.2">
      <c r="A10563" s="290" t="s">
        <v>2689</v>
      </c>
      <c r="B10563" s="186" t="s">
        <v>2881</v>
      </c>
      <c r="C10563" s="290" t="s">
        <v>2691</v>
      </c>
      <c r="D10563" s="290" t="s">
        <v>2882</v>
      </c>
      <c r="E10563" s="555" t="s">
        <v>2693</v>
      </c>
      <c r="F10563" s="555"/>
      <c r="G10563" s="187" t="s">
        <v>2694</v>
      </c>
      <c r="H10563" s="188">
        <v>1.5</v>
      </c>
      <c r="I10563" s="188"/>
      <c r="J10563" s="189">
        <v>27.68</v>
      </c>
      <c r="K10563" s="189">
        <v>41.52</v>
      </c>
    </row>
    <row r="10564" spans="1:11" ht="38.25" x14ac:dyDescent="0.2">
      <c r="A10564" s="291" t="s">
        <v>2697</v>
      </c>
      <c r="B10564" s="190" t="s">
        <v>5205</v>
      </c>
      <c r="C10564" s="291" t="s">
        <v>2691</v>
      </c>
      <c r="D10564" s="291" t="s">
        <v>5206</v>
      </c>
      <c r="E10564" s="556" t="s">
        <v>2700</v>
      </c>
      <c r="F10564" s="556"/>
      <c r="G10564" s="191" t="s">
        <v>2701</v>
      </c>
      <c r="H10564" s="192">
        <v>4</v>
      </c>
      <c r="I10564" s="192"/>
      <c r="J10564" s="193">
        <v>13.97</v>
      </c>
      <c r="K10564" s="193">
        <v>55.88</v>
      </c>
    </row>
    <row r="10565" spans="1:11" ht="25.5" x14ac:dyDescent="0.2">
      <c r="A10565" s="291" t="s">
        <v>2697</v>
      </c>
      <c r="B10565" s="190" t="s">
        <v>5921</v>
      </c>
      <c r="C10565" s="291" t="s">
        <v>2691</v>
      </c>
      <c r="D10565" s="291" t="s">
        <v>5922</v>
      </c>
      <c r="E10565" s="556" t="s">
        <v>2700</v>
      </c>
      <c r="F10565" s="556"/>
      <c r="G10565" s="191" t="s">
        <v>48</v>
      </c>
      <c r="H10565" s="192">
        <v>4</v>
      </c>
      <c r="I10565" s="192"/>
      <c r="J10565" s="193">
        <v>84.44</v>
      </c>
      <c r="K10565" s="193">
        <v>337.76</v>
      </c>
    </row>
    <row r="10566" spans="1:11" x14ac:dyDescent="0.2">
      <c r="A10566" s="287"/>
      <c r="B10566" s="287"/>
      <c r="C10566" s="287"/>
      <c r="D10566" s="287"/>
      <c r="E10566" s="287" t="s">
        <v>2709</v>
      </c>
      <c r="F10566" s="194">
        <v>67.63</v>
      </c>
      <c r="G10566" s="287" t="s">
        <v>2710</v>
      </c>
      <c r="H10566" s="194">
        <v>0</v>
      </c>
      <c r="I10566" s="287" t="s">
        <v>2711</v>
      </c>
      <c r="J10566" s="194">
        <v>67.63</v>
      </c>
    </row>
    <row r="10567" spans="1:11" x14ac:dyDescent="0.2">
      <c r="A10567" s="287"/>
      <c r="B10567" s="287"/>
      <c r="C10567" s="287"/>
      <c r="D10567" s="287"/>
      <c r="E10567" s="287" t="s">
        <v>2712</v>
      </c>
      <c r="F10567" s="194">
        <v>0</v>
      </c>
      <c r="G10567" s="287"/>
      <c r="H10567" s="552" t="s">
        <v>2713</v>
      </c>
      <c r="I10567" s="552"/>
      <c r="J10567" s="194">
        <v>485.84</v>
      </c>
    </row>
    <row r="10568" spans="1:11" ht="13.5" thickBot="1" x14ac:dyDescent="0.25">
      <c r="A10568" s="196"/>
      <c r="B10568" s="196"/>
      <c r="C10568" s="196"/>
      <c r="D10568" s="196"/>
      <c r="E10568" s="196"/>
      <c r="F10568" s="196"/>
      <c r="G10568" s="196" t="s">
        <v>2714</v>
      </c>
      <c r="H10568" s="198">
        <v>0</v>
      </c>
      <c r="I10568" s="196" t="s">
        <v>2715</v>
      </c>
      <c r="J10568" s="197">
        <v>0</v>
      </c>
    </row>
    <row r="10569" spans="1:11" ht="13.5" thickTop="1" x14ac:dyDescent="0.2">
      <c r="A10569" s="195"/>
      <c r="B10569" s="195"/>
      <c r="C10569" s="195"/>
      <c r="D10569" s="195"/>
      <c r="E10569" s="195"/>
      <c r="F10569" s="195"/>
      <c r="G10569" s="195"/>
      <c r="H10569" s="195"/>
      <c r="I10569" s="195"/>
      <c r="J10569" s="195"/>
    </row>
    <row r="10570" spans="1:11" ht="15" x14ac:dyDescent="0.2">
      <c r="A10570" s="288" t="s">
        <v>8511</v>
      </c>
      <c r="B10570" s="180" t="s">
        <v>2678</v>
      </c>
      <c r="C10570" s="288" t="s">
        <v>2679</v>
      </c>
      <c r="D10570" s="288" t="s">
        <v>2680</v>
      </c>
      <c r="E10570" s="553" t="s">
        <v>2681</v>
      </c>
      <c r="F10570" s="553"/>
      <c r="G10570" s="181" t="s">
        <v>2682</v>
      </c>
      <c r="H10570" s="180" t="s">
        <v>2683</v>
      </c>
      <c r="I10570" s="180" t="s">
        <v>6886</v>
      </c>
      <c r="J10570" s="180" t="s">
        <v>2684</v>
      </c>
      <c r="K10570" s="180" t="s">
        <v>2685</v>
      </c>
    </row>
    <row r="10571" spans="1:11" ht="38.25" x14ac:dyDescent="0.2">
      <c r="A10571" s="289" t="s">
        <v>119</v>
      </c>
      <c r="B10571" s="182" t="s">
        <v>5923</v>
      </c>
      <c r="C10571" s="289" t="s">
        <v>2687</v>
      </c>
      <c r="D10571" s="289" t="s">
        <v>2489</v>
      </c>
      <c r="E10571" s="554" t="s">
        <v>3020</v>
      </c>
      <c r="F10571" s="554"/>
      <c r="G10571" s="183" t="s">
        <v>298</v>
      </c>
      <c r="H10571" s="184">
        <v>1</v>
      </c>
      <c r="I10571" s="185"/>
      <c r="J10571" s="185">
        <v>620.47</v>
      </c>
      <c r="K10571" s="185">
        <v>620.47</v>
      </c>
    </row>
    <row r="10572" spans="1:11" ht="25.5" x14ac:dyDescent="0.2">
      <c r="A10572" s="290" t="s">
        <v>2689</v>
      </c>
      <c r="B10572" s="186" t="s">
        <v>2870</v>
      </c>
      <c r="C10572" s="290" t="s">
        <v>2691</v>
      </c>
      <c r="D10572" s="290" t="s">
        <v>2871</v>
      </c>
      <c r="E10572" s="555" t="s">
        <v>2693</v>
      </c>
      <c r="F10572" s="555"/>
      <c r="G10572" s="187" t="s">
        <v>2694</v>
      </c>
      <c r="H10572" s="188">
        <v>1</v>
      </c>
      <c r="I10572" s="188"/>
      <c r="J10572" s="189">
        <v>33.79</v>
      </c>
      <c r="K10572" s="189">
        <v>33.79</v>
      </c>
    </row>
    <row r="10573" spans="1:11" ht="25.5" x14ac:dyDescent="0.2">
      <c r="A10573" s="290" t="s">
        <v>2689</v>
      </c>
      <c r="B10573" s="186" t="s">
        <v>2881</v>
      </c>
      <c r="C10573" s="290" t="s">
        <v>2691</v>
      </c>
      <c r="D10573" s="290" t="s">
        <v>2882</v>
      </c>
      <c r="E10573" s="555" t="s">
        <v>2693</v>
      </c>
      <c r="F10573" s="555"/>
      <c r="G10573" s="187" t="s">
        <v>2694</v>
      </c>
      <c r="H10573" s="188">
        <v>1</v>
      </c>
      <c r="I10573" s="188"/>
      <c r="J10573" s="189">
        <v>27.68</v>
      </c>
      <c r="K10573" s="189">
        <v>27.68</v>
      </c>
    </row>
    <row r="10574" spans="1:11" ht="25.5" x14ac:dyDescent="0.2">
      <c r="A10574" s="291" t="s">
        <v>2697</v>
      </c>
      <c r="B10574" s="190" t="s">
        <v>7394</v>
      </c>
      <c r="C10574" s="291" t="s">
        <v>2791</v>
      </c>
      <c r="D10574" s="291" t="s">
        <v>7395</v>
      </c>
      <c r="E10574" s="556" t="s">
        <v>2700</v>
      </c>
      <c r="F10574" s="556"/>
      <c r="G10574" s="191" t="s">
        <v>48</v>
      </c>
      <c r="H10574" s="192">
        <v>1</v>
      </c>
      <c r="I10574" s="192"/>
      <c r="J10574" s="193">
        <v>559</v>
      </c>
      <c r="K10574" s="193">
        <v>559</v>
      </c>
    </row>
    <row r="10575" spans="1:11" x14ac:dyDescent="0.2">
      <c r="A10575" s="287"/>
      <c r="B10575" s="287"/>
      <c r="C10575" s="287"/>
      <c r="D10575" s="287"/>
      <c r="E10575" s="287" t="s">
        <v>2709</v>
      </c>
      <c r="F10575" s="194">
        <v>45.09</v>
      </c>
      <c r="G10575" s="287" t="s">
        <v>2710</v>
      </c>
      <c r="H10575" s="194">
        <v>0</v>
      </c>
      <c r="I10575" s="287" t="s">
        <v>2711</v>
      </c>
      <c r="J10575" s="194">
        <v>45.09</v>
      </c>
    </row>
    <row r="10576" spans="1:11" x14ac:dyDescent="0.2">
      <c r="A10576" s="287"/>
      <c r="B10576" s="287"/>
      <c r="C10576" s="287"/>
      <c r="D10576" s="287"/>
      <c r="E10576" s="287" t="s">
        <v>2712</v>
      </c>
      <c r="F10576" s="194">
        <v>0</v>
      </c>
      <c r="G10576" s="287"/>
      <c r="H10576" s="552" t="s">
        <v>2713</v>
      </c>
      <c r="I10576" s="552"/>
      <c r="J10576" s="194">
        <v>620.47</v>
      </c>
    </row>
    <row r="10577" spans="1:10" x14ac:dyDescent="0.2">
      <c r="A10577" s="196"/>
      <c r="B10577" s="196"/>
      <c r="C10577" s="196"/>
      <c r="D10577" s="196"/>
      <c r="E10577" s="196"/>
      <c r="F10577" s="196"/>
      <c r="G10577" s="196" t="s">
        <v>2714</v>
      </c>
      <c r="H10577" s="198">
        <v>0</v>
      </c>
      <c r="I10577" s="196" t="s">
        <v>2715</v>
      </c>
      <c r="J10577" s="197">
        <v>0</v>
      </c>
    </row>
  </sheetData>
  <mergeCells count="7335">
    <mergeCell ref="E10297:F10297"/>
    <mergeCell ref="E10298:F10298"/>
    <mergeCell ref="H10294:I10294"/>
    <mergeCell ref="E10300:F10300"/>
    <mergeCell ref="E10301:F10301"/>
    <mergeCell ref="H10303:I10303"/>
    <mergeCell ref="E10309:F10309"/>
    <mergeCell ref="E10310:F10310"/>
    <mergeCell ref="H10312:I10312"/>
    <mergeCell ref="E10417:F10417"/>
    <mergeCell ref="E10418:F10418"/>
    <mergeCell ref="E10318:F10318"/>
    <mergeCell ref="E10319:F10319"/>
    <mergeCell ref="H10321:I10321"/>
    <mergeCell ref="E10327:F10327"/>
    <mergeCell ref="E10328:F10328"/>
    <mergeCell ref="H10330:I10330"/>
    <mergeCell ref="E10336:F10336"/>
    <mergeCell ref="E10317:F10317"/>
    <mergeCell ref="E10299:F10299"/>
    <mergeCell ref="E10306:F10306"/>
    <mergeCell ref="E10307:F10307"/>
    <mergeCell ref="E10308:F10308"/>
    <mergeCell ref="E10315:F10315"/>
    <mergeCell ref="E10324:F10324"/>
    <mergeCell ref="E10325:F10325"/>
    <mergeCell ref="E10419:F10419"/>
    <mergeCell ref="H10421:I10421"/>
    <mergeCell ref="E10426:F10426"/>
    <mergeCell ref="E10427:F10427"/>
    <mergeCell ref="E10428:F10428"/>
    <mergeCell ref="H10430:I10430"/>
    <mergeCell ref="E10388:F10388"/>
    <mergeCell ref="E10389:F10389"/>
    <mergeCell ref="E10397:F10397"/>
    <mergeCell ref="E10398:F10398"/>
    <mergeCell ref="E10406:F10406"/>
    <mergeCell ref="E10407:F10407"/>
    <mergeCell ref="H10385:I10385"/>
    <mergeCell ref="E10390:F10390"/>
    <mergeCell ref="E10391:F10391"/>
    <mergeCell ref="E10392:F10392"/>
    <mergeCell ref="H10394:I10394"/>
    <mergeCell ref="E10399:F10399"/>
    <mergeCell ref="E10400:F10400"/>
    <mergeCell ref="E10401:F10401"/>
    <mergeCell ref="H10403:I10403"/>
    <mergeCell ref="E10415:F10415"/>
    <mergeCell ref="E10416:F10416"/>
    <mergeCell ref="E10408:F10408"/>
    <mergeCell ref="E10409:F10409"/>
    <mergeCell ref="E10410:F10410"/>
    <mergeCell ref="H10412:I10412"/>
    <mergeCell ref="E10207:F10207"/>
    <mergeCell ref="E10197:F10197"/>
    <mergeCell ref="E10206:F10206"/>
    <mergeCell ref="H10203:I10203"/>
    <mergeCell ref="E10254:F10254"/>
    <mergeCell ref="E10261:F10261"/>
    <mergeCell ref="E10262:F10262"/>
    <mergeCell ref="E10263:F10263"/>
    <mergeCell ref="E10270:F10270"/>
    <mergeCell ref="E10271:F10271"/>
    <mergeCell ref="E10272:F10272"/>
    <mergeCell ref="E10279:F10279"/>
    <mergeCell ref="E10280:F10280"/>
    <mergeCell ref="E10281:F10281"/>
    <mergeCell ref="H10258:I10258"/>
    <mergeCell ref="E10264:F10264"/>
    <mergeCell ref="E10265:F10265"/>
    <mergeCell ref="H10267:I10267"/>
    <mergeCell ref="E10273:F10273"/>
    <mergeCell ref="E10274:F10274"/>
    <mergeCell ref="H10276:I10276"/>
    <mergeCell ref="E10256:F10256"/>
    <mergeCell ref="E10252:F10252"/>
    <mergeCell ref="E10253:F10253"/>
    <mergeCell ref="H10185:I10185"/>
    <mergeCell ref="E10191:F10191"/>
    <mergeCell ref="E10192:F10192"/>
    <mergeCell ref="H10194:I10194"/>
    <mergeCell ref="E10036:F10036"/>
    <mergeCell ref="E10037:F10037"/>
    <mergeCell ref="E10038:F10038"/>
    <mergeCell ref="H10040:I10040"/>
    <mergeCell ref="E10045:F10045"/>
    <mergeCell ref="E10046:F10046"/>
    <mergeCell ref="E10047:F10047"/>
    <mergeCell ref="H10049:I10049"/>
    <mergeCell ref="E10055:F10055"/>
    <mergeCell ref="E10056:F10056"/>
    <mergeCell ref="H10058:I10058"/>
    <mergeCell ref="E10064:F10064"/>
    <mergeCell ref="E10065:F10065"/>
    <mergeCell ref="H10067:I10067"/>
    <mergeCell ref="E10081:F10081"/>
    <mergeCell ref="E10089:F10089"/>
    <mergeCell ref="E10080:F10080"/>
    <mergeCell ref="E10070:F10070"/>
    <mergeCell ref="E10079:F10079"/>
    <mergeCell ref="E10088:F10088"/>
    <mergeCell ref="E10115:F10115"/>
    <mergeCell ref="E10124:F10124"/>
    <mergeCell ref="E10133:F10133"/>
    <mergeCell ref="E10142:F10142"/>
    <mergeCell ref="E10127:F10127"/>
    <mergeCell ref="E10128:F10128"/>
    <mergeCell ref="H10130:I10130"/>
    <mergeCell ref="E10136:F10136"/>
    <mergeCell ref="E9961:F9961"/>
    <mergeCell ref="E9959:F9959"/>
    <mergeCell ref="E9946:F9946"/>
    <mergeCell ref="E9947:F9947"/>
    <mergeCell ref="E9948:F9948"/>
    <mergeCell ref="E9949:F9949"/>
    <mergeCell ref="H9953:I9953"/>
    <mergeCell ref="E9956:F9956"/>
    <mergeCell ref="E9957:F9957"/>
    <mergeCell ref="E9958:F9958"/>
    <mergeCell ref="E9938:F9938"/>
    <mergeCell ref="E9939:F9939"/>
    <mergeCell ref="E9940:F9940"/>
    <mergeCell ref="H9943:I9943"/>
    <mergeCell ref="E10025:F10025"/>
    <mergeCell ref="E10026:F10026"/>
    <mergeCell ref="E10034:F10034"/>
    <mergeCell ref="E10027:F10027"/>
    <mergeCell ref="E10028:F10028"/>
    <mergeCell ref="E9960:F9960"/>
    <mergeCell ref="E9969:F9969"/>
    <mergeCell ref="E9970:F9970"/>
    <mergeCell ref="E9951:F9951"/>
    <mergeCell ref="E9941:F9941"/>
    <mergeCell ref="E9950:F9950"/>
    <mergeCell ref="E9966:F9966"/>
    <mergeCell ref="E9967:F9967"/>
    <mergeCell ref="H9973:I9973"/>
    <mergeCell ref="E9976:F9976"/>
    <mergeCell ref="E9991:F9991"/>
    <mergeCell ref="H9993:I9993"/>
    <mergeCell ref="E10000:F10000"/>
    <mergeCell ref="H9823:I9823"/>
    <mergeCell ref="E9831:F9831"/>
    <mergeCell ref="H9833:I9833"/>
    <mergeCell ref="E9907:F9907"/>
    <mergeCell ref="E9908:F9908"/>
    <mergeCell ref="E9866:F9866"/>
    <mergeCell ref="E9867:F9867"/>
    <mergeCell ref="E9868:F9868"/>
    <mergeCell ref="E9869:F9869"/>
    <mergeCell ref="E9876:F9876"/>
    <mergeCell ref="E9870:F9870"/>
    <mergeCell ref="E9877:F9877"/>
    <mergeCell ref="E9878:F9878"/>
    <mergeCell ref="E9886:F9886"/>
    <mergeCell ref="E9887:F9887"/>
    <mergeCell ref="E9906:F9906"/>
    <mergeCell ref="E9897:F9897"/>
    <mergeCell ref="H9903:I9903"/>
    <mergeCell ref="E9841:F9841"/>
    <mergeCell ref="H9843:I9843"/>
    <mergeCell ref="E9851:F9851"/>
    <mergeCell ref="H9853:I9853"/>
    <mergeCell ref="E9861:F9861"/>
    <mergeCell ref="H9863:I9863"/>
    <mergeCell ref="E9830:F9830"/>
    <mergeCell ref="E9839:F9839"/>
    <mergeCell ref="E9840:F9840"/>
    <mergeCell ref="E9848:F9848"/>
    <mergeCell ref="E9849:F9849"/>
    <mergeCell ref="E9850:F9850"/>
    <mergeCell ref="H9873:I9873"/>
    <mergeCell ref="H9883:I9883"/>
    <mergeCell ref="H9793:I9793"/>
    <mergeCell ref="E9799:F9799"/>
    <mergeCell ref="E9800:F9800"/>
    <mergeCell ref="E9807:F9807"/>
    <mergeCell ref="E9808:F9808"/>
    <mergeCell ref="E9809:F9809"/>
    <mergeCell ref="E9810:F9810"/>
    <mergeCell ref="E9816:F9816"/>
    <mergeCell ref="E9786:F9786"/>
    <mergeCell ref="E9817:F9817"/>
    <mergeCell ref="E9818:F9818"/>
    <mergeCell ref="E9819:F9819"/>
    <mergeCell ref="E9820:F9820"/>
    <mergeCell ref="E9806:F9806"/>
    <mergeCell ref="E9801:F9801"/>
    <mergeCell ref="H9803:I9803"/>
    <mergeCell ref="E9811:F9811"/>
    <mergeCell ref="H9813:I9813"/>
    <mergeCell ref="E9677:F9677"/>
    <mergeCell ref="E9678:F9678"/>
    <mergeCell ref="E9719:F9719"/>
    <mergeCell ref="E9720:F9720"/>
    <mergeCell ref="E9685:F9685"/>
    <mergeCell ref="E9686:F9686"/>
    <mergeCell ref="E9695:F9695"/>
    <mergeCell ref="E9696:F9696"/>
    <mergeCell ref="E9710:F9710"/>
    <mergeCell ref="E9737:F9737"/>
    <mergeCell ref="E9738:F9738"/>
    <mergeCell ref="E9739:F9739"/>
    <mergeCell ref="E9740:F9740"/>
    <mergeCell ref="E9747:F9747"/>
    <mergeCell ref="E9748:F9748"/>
    <mergeCell ref="E9749:F9749"/>
    <mergeCell ref="E9730:F9730"/>
    <mergeCell ref="H9549:I9549"/>
    <mergeCell ref="E9556:F9556"/>
    <mergeCell ref="E9533:F9533"/>
    <mergeCell ref="E9555:F9555"/>
    <mergeCell ref="H9508:I9508"/>
    <mergeCell ref="E9512:F9512"/>
    <mergeCell ref="E9513:F9513"/>
    <mergeCell ref="E9514:F9514"/>
    <mergeCell ref="E9515:F9515"/>
    <mergeCell ref="H9517:I9517"/>
    <mergeCell ref="H9526:I9526"/>
    <mergeCell ref="E9529:F9529"/>
    <mergeCell ref="H9535:I9535"/>
    <mergeCell ref="E9540:F9540"/>
    <mergeCell ref="E9541:F9541"/>
    <mergeCell ref="E9542:F9542"/>
    <mergeCell ref="E9543:F9543"/>
    <mergeCell ref="E9487:F9487"/>
    <mergeCell ref="E9485:F9485"/>
    <mergeCell ref="H9490:I9490"/>
    <mergeCell ref="H9499:I9499"/>
    <mergeCell ref="E9440:F9440"/>
    <mergeCell ref="H9445:I9445"/>
    <mergeCell ref="E9451:F9451"/>
    <mergeCell ref="E9452:F9452"/>
    <mergeCell ref="H9454:I9454"/>
    <mergeCell ref="E9460:F9460"/>
    <mergeCell ref="E9461:F9461"/>
    <mergeCell ref="H9463:I9463"/>
    <mergeCell ref="E9468:F9468"/>
    <mergeCell ref="E9469:F9469"/>
    <mergeCell ref="E9470:F9470"/>
    <mergeCell ref="H9472:I9472"/>
    <mergeCell ref="H9481:I9481"/>
    <mergeCell ref="E9484:F9484"/>
    <mergeCell ref="E9457:F9457"/>
    <mergeCell ref="E9488:F9488"/>
    <mergeCell ref="H9124:I9124"/>
    <mergeCell ref="E9131:F9131"/>
    <mergeCell ref="H9133:I9133"/>
    <mergeCell ref="E9214:F9214"/>
    <mergeCell ref="E9223:F9223"/>
    <mergeCell ref="E9232:F9232"/>
    <mergeCell ref="E9250:F9250"/>
    <mergeCell ref="E9241:F9241"/>
    <mergeCell ref="E9212:F9212"/>
    <mergeCell ref="E9213:F9213"/>
    <mergeCell ref="H9216:I9216"/>
    <mergeCell ref="E9258:F9258"/>
    <mergeCell ref="E9259:F9259"/>
    <mergeCell ref="E9260:F9260"/>
    <mergeCell ref="E9267:F9267"/>
    <mergeCell ref="E9268:F9268"/>
    <mergeCell ref="E9269:F9269"/>
    <mergeCell ref="E9266:F9266"/>
    <mergeCell ref="H9191:I9191"/>
    <mergeCell ref="H9206:I9206"/>
    <mergeCell ref="H9140:I9140"/>
    <mergeCell ref="E9143:F9143"/>
    <mergeCell ref="E9144:F9144"/>
    <mergeCell ref="H9147:I9147"/>
    <mergeCell ref="F9150:G9150"/>
    <mergeCell ref="E9151:F9151"/>
    <mergeCell ref="E9152:F9152"/>
    <mergeCell ref="E9153:F9153"/>
    <mergeCell ref="H9158:I9158"/>
    <mergeCell ref="E9161:F9161"/>
    <mergeCell ref="E9162:F9162"/>
    <mergeCell ref="H9168:I9168"/>
    <mergeCell ref="H9115:I9115"/>
    <mergeCell ref="E8928:F8928"/>
    <mergeCell ref="E8937:F8937"/>
    <mergeCell ref="E8952:F8952"/>
    <mergeCell ref="E9101:F9101"/>
    <mergeCell ref="E9102:F9102"/>
    <mergeCell ref="E9100:F9100"/>
    <mergeCell ref="E9109:F9109"/>
    <mergeCell ref="E8948:F8948"/>
    <mergeCell ref="E8949:F8949"/>
    <mergeCell ref="E8950:F8950"/>
    <mergeCell ref="E8951:F8951"/>
    <mergeCell ref="H8954:I8954"/>
    <mergeCell ref="F8957:G8957"/>
    <mergeCell ref="E8958:F8958"/>
    <mergeCell ref="E8959:F8959"/>
    <mergeCell ref="E8960:F8960"/>
    <mergeCell ref="H8964:I8964"/>
    <mergeCell ref="E8967:F8967"/>
    <mergeCell ref="E8968:F8968"/>
    <mergeCell ref="E8969:F8969"/>
    <mergeCell ref="E8970:F8970"/>
    <mergeCell ref="H8973:I8973"/>
    <mergeCell ref="E8976:F8976"/>
    <mergeCell ref="E8977:F8977"/>
    <mergeCell ref="E8961:F8961"/>
    <mergeCell ref="E8962:F8962"/>
    <mergeCell ref="E8979:F8979"/>
    <mergeCell ref="E8713:F8713"/>
    <mergeCell ref="H8717:I8717"/>
    <mergeCell ref="E8720:F8720"/>
    <mergeCell ref="E8721:F8721"/>
    <mergeCell ref="H8726:I8726"/>
    <mergeCell ref="E8729:F8729"/>
    <mergeCell ref="E8730:F8730"/>
    <mergeCell ref="H8735:I8735"/>
    <mergeCell ref="E8806:F8806"/>
    <mergeCell ref="E8807:F8807"/>
    <mergeCell ref="H8744:I8744"/>
    <mergeCell ref="E8749:F8749"/>
    <mergeCell ref="E8750:F8750"/>
    <mergeCell ref="E8751:F8751"/>
    <mergeCell ref="H8753:I8753"/>
    <mergeCell ref="E8758:F8758"/>
    <mergeCell ref="E8798:F8798"/>
    <mergeCell ref="E8790:F8790"/>
    <mergeCell ref="H8802:I8802"/>
    <mergeCell ref="H8762:I8762"/>
    <mergeCell ref="H8772:I8772"/>
    <mergeCell ref="H8782:I8782"/>
    <mergeCell ref="H8792:I8792"/>
    <mergeCell ref="E8767:F8767"/>
    <mergeCell ref="E8756:F8756"/>
    <mergeCell ref="E8739:F8739"/>
    <mergeCell ref="E8747:F8747"/>
    <mergeCell ref="E8748:F8748"/>
    <mergeCell ref="E8757:F8757"/>
    <mergeCell ref="E8740:F8740"/>
    <mergeCell ref="E8741:F8741"/>
    <mergeCell ref="E8742:F8742"/>
    <mergeCell ref="E8601:F8601"/>
    <mergeCell ref="E8602:F8602"/>
    <mergeCell ref="E8603:F8603"/>
    <mergeCell ref="H8606:I8606"/>
    <mergeCell ref="E8610:F8610"/>
    <mergeCell ref="E8611:F8611"/>
    <mergeCell ref="E8612:F8612"/>
    <mergeCell ref="E8613:F8613"/>
    <mergeCell ref="H8615:I8615"/>
    <mergeCell ref="E8620:F8620"/>
    <mergeCell ref="E8621:F8621"/>
    <mergeCell ref="E8622:F8622"/>
    <mergeCell ref="E8630:F8630"/>
    <mergeCell ref="E8631:F8631"/>
    <mergeCell ref="E8639:F8639"/>
    <mergeCell ref="E8604:F8604"/>
    <mergeCell ref="E8609:F8609"/>
    <mergeCell ref="E8619:F8619"/>
    <mergeCell ref="E8628:F8628"/>
    <mergeCell ref="E8629:F8629"/>
    <mergeCell ref="E8638:F8638"/>
    <mergeCell ref="F8618:G8618"/>
    <mergeCell ref="E8623:F8623"/>
    <mergeCell ref="H8625:I8625"/>
    <mergeCell ref="E8632:F8632"/>
    <mergeCell ref="H8634:I8634"/>
    <mergeCell ref="F8637:G8637"/>
    <mergeCell ref="E8520:F8520"/>
    <mergeCell ref="E8528:F8528"/>
    <mergeCell ref="E8529:F8529"/>
    <mergeCell ref="E8564:F8564"/>
    <mergeCell ref="E8565:F8565"/>
    <mergeCell ref="E8573:F8573"/>
    <mergeCell ref="E8574:F8574"/>
    <mergeCell ref="H8579:I8579"/>
    <mergeCell ref="E8522:F8522"/>
    <mergeCell ref="H8524:I8524"/>
    <mergeCell ref="F8527:G8527"/>
    <mergeCell ref="E8532:F8532"/>
    <mergeCell ref="H8534:I8534"/>
    <mergeCell ref="E8541:F8541"/>
    <mergeCell ref="H8543:I8543"/>
    <mergeCell ref="E8549:F8549"/>
    <mergeCell ref="E8550:F8550"/>
    <mergeCell ref="H8552:I8552"/>
    <mergeCell ref="E8558:F8558"/>
    <mergeCell ref="E8559:F8559"/>
    <mergeCell ref="H8561:I8561"/>
    <mergeCell ref="E8568:F8568"/>
    <mergeCell ref="H8570:I8570"/>
    <mergeCell ref="E8575:F8575"/>
    <mergeCell ref="E8576:F8576"/>
    <mergeCell ref="E8577:F8577"/>
    <mergeCell ref="E8548:F8548"/>
    <mergeCell ref="E8557:F8557"/>
    <mergeCell ref="E8566:F8566"/>
    <mergeCell ref="E8567:F8567"/>
    <mergeCell ref="E8531:F8531"/>
    <mergeCell ref="E8540:F8540"/>
    <mergeCell ref="E8492:F8492"/>
    <mergeCell ref="E8499:F8499"/>
    <mergeCell ref="E8500:F8500"/>
    <mergeCell ref="E8508:F8508"/>
    <mergeCell ref="E8517:F8517"/>
    <mergeCell ref="E8518:F8518"/>
    <mergeCell ref="E8519:F8519"/>
    <mergeCell ref="H8494:I8494"/>
    <mergeCell ref="E8497:F8497"/>
    <mergeCell ref="H8502:I8502"/>
    <mergeCell ref="E8505:F8505"/>
    <mergeCell ref="E8506:F8506"/>
    <mergeCell ref="E8507:F8507"/>
    <mergeCell ref="H8510:I8510"/>
    <mergeCell ref="E8513:F8513"/>
    <mergeCell ref="E8514:F8514"/>
    <mergeCell ref="E8515:F8515"/>
    <mergeCell ref="E8516:F8516"/>
    <mergeCell ref="E8473:F8473"/>
    <mergeCell ref="E8474:F8474"/>
    <mergeCell ref="E8444:F8444"/>
    <mergeCell ref="E8475:F8475"/>
    <mergeCell ref="E8481:F8481"/>
    <mergeCell ref="E8482:F8482"/>
    <mergeCell ref="E8483:F8483"/>
    <mergeCell ref="E8484:F8484"/>
    <mergeCell ref="H8486:I8486"/>
    <mergeCell ref="E8490:F8490"/>
    <mergeCell ref="E8491:F8491"/>
    <mergeCell ref="E8472:F8472"/>
    <mergeCell ref="E8489:F8489"/>
    <mergeCell ref="E8463:F8463"/>
    <mergeCell ref="H8449:I8449"/>
    <mergeCell ref="E8452:F8452"/>
    <mergeCell ref="E8458:F8458"/>
    <mergeCell ref="H8460:I8460"/>
    <mergeCell ref="E8467:F8467"/>
    <mergeCell ref="H8469:I8469"/>
    <mergeCell ref="E8476:F8476"/>
    <mergeCell ref="H8478:I8478"/>
    <mergeCell ref="E8445:F8445"/>
    <mergeCell ref="E8446:F8446"/>
    <mergeCell ref="E8447:F8447"/>
    <mergeCell ref="E8454:F8454"/>
    <mergeCell ref="E8453:F8453"/>
    <mergeCell ref="E8435:F8435"/>
    <mergeCell ref="E8436:F8436"/>
    <mergeCell ref="E8437:F8437"/>
    <mergeCell ref="E8438:F8438"/>
    <mergeCell ref="E8443:F8443"/>
    <mergeCell ref="E8464:F8464"/>
    <mergeCell ref="E8465:F8465"/>
    <mergeCell ref="E8466:F8466"/>
    <mergeCell ref="E8356:F8356"/>
    <mergeCell ref="E8408:F8408"/>
    <mergeCell ref="E8409:F8409"/>
    <mergeCell ref="E8410:F8410"/>
    <mergeCell ref="E8378:F8378"/>
    <mergeCell ref="E8406:F8406"/>
    <mergeCell ref="E8407:F8407"/>
    <mergeCell ref="E8357:F8357"/>
    <mergeCell ref="E8358:F8358"/>
    <mergeCell ref="E8359:F8359"/>
    <mergeCell ref="E8360:F8360"/>
    <mergeCell ref="E8375:F8375"/>
    <mergeCell ref="E8376:F8376"/>
    <mergeCell ref="E8377:F8377"/>
    <mergeCell ref="H8363:I8363"/>
    <mergeCell ref="E8366:F8366"/>
    <mergeCell ref="E8367:F8367"/>
    <mergeCell ref="E8368:F8368"/>
    <mergeCell ref="E8369:F8369"/>
    <mergeCell ref="H8372:I8372"/>
    <mergeCell ref="E8396:F8396"/>
    <mergeCell ref="E8405:F8405"/>
    <mergeCell ref="E8344:F8344"/>
    <mergeCell ref="E8345:F8345"/>
    <mergeCell ref="E8346:F8346"/>
    <mergeCell ref="E8347:F8347"/>
    <mergeCell ref="H8319:I8319"/>
    <mergeCell ref="E8322:F8322"/>
    <mergeCell ref="E8328:F8328"/>
    <mergeCell ref="H8330:I8330"/>
    <mergeCell ref="E8337:F8337"/>
    <mergeCell ref="E8338:F8338"/>
    <mergeCell ref="E8339:F8339"/>
    <mergeCell ref="H8341:I8341"/>
    <mergeCell ref="E8348:F8348"/>
    <mergeCell ref="E8349:F8349"/>
    <mergeCell ref="E8350:F8350"/>
    <mergeCell ref="H8352:I8352"/>
    <mergeCell ref="E8355:F8355"/>
    <mergeCell ref="E8326:F8326"/>
    <mergeCell ref="E8327:F8327"/>
    <mergeCell ref="E8335:F8335"/>
    <mergeCell ref="E8336:F8336"/>
    <mergeCell ref="E8334:F8334"/>
    <mergeCell ref="E8361:F8361"/>
    <mergeCell ref="E8370:F8370"/>
    <mergeCell ref="E8166:F8166"/>
    <mergeCell ref="E8167:F8167"/>
    <mergeCell ref="E8155:F8155"/>
    <mergeCell ref="E8156:F8156"/>
    <mergeCell ref="E8164:F8164"/>
    <mergeCell ref="E8165:F8165"/>
    <mergeCell ref="E8235:F8235"/>
    <mergeCell ref="E8236:F8236"/>
    <mergeCell ref="H8241:I8241"/>
    <mergeCell ref="E8244:F8244"/>
    <mergeCell ref="E8245:F8245"/>
    <mergeCell ref="E8269:F8269"/>
    <mergeCell ref="E8289:F8289"/>
    <mergeCell ref="E8226:F8226"/>
    <mergeCell ref="E8227:F8227"/>
    <mergeCell ref="E8228:F8228"/>
    <mergeCell ref="E8237:F8237"/>
    <mergeCell ref="E8246:F8246"/>
    <mergeCell ref="E8238:F8238"/>
    <mergeCell ref="E8239:F8239"/>
    <mergeCell ref="E8247:F8247"/>
    <mergeCell ref="E8248:F8248"/>
    <mergeCell ref="E8277:F8277"/>
    <mergeCell ref="E8278:F8278"/>
    <mergeCell ref="H8169:I8169"/>
    <mergeCell ref="E8173:F8173"/>
    <mergeCell ref="E8174:F8174"/>
    <mergeCell ref="E8175:F8175"/>
    <mergeCell ref="E8176:F8176"/>
    <mergeCell ref="H8178:I8178"/>
    <mergeCell ref="E8184:F8184"/>
    <mergeCell ref="E8185:F8185"/>
    <mergeCell ref="E8117:F8117"/>
    <mergeCell ref="E8118:F8118"/>
    <mergeCell ref="H8104:I8104"/>
    <mergeCell ref="E8111:F8111"/>
    <mergeCell ref="E8048:F8048"/>
    <mergeCell ref="E8049:F8049"/>
    <mergeCell ref="E8050:F8050"/>
    <mergeCell ref="E8051:F8051"/>
    <mergeCell ref="H8055:I8055"/>
    <mergeCell ref="F8058:G8058"/>
    <mergeCell ref="E8059:F8059"/>
    <mergeCell ref="E8060:F8060"/>
    <mergeCell ref="H8065:I8065"/>
    <mergeCell ref="E8068:F8068"/>
    <mergeCell ref="E8069:F8069"/>
    <mergeCell ref="H8074:I8074"/>
    <mergeCell ref="E8077:F8077"/>
    <mergeCell ref="H8084:I8084"/>
    <mergeCell ref="E8087:F8087"/>
    <mergeCell ref="E8102:F8102"/>
    <mergeCell ref="H8094:I8094"/>
    <mergeCell ref="E8097:F8097"/>
    <mergeCell ref="E8112:F8112"/>
    <mergeCell ref="H8114:I8114"/>
    <mergeCell ref="E8079:F8079"/>
    <mergeCell ref="E8080:F8080"/>
    <mergeCell ref="E8081:F8081"/>
    <mergeCell ref="E8088:F8088"/>
    <mergeCell ref="E8089:F8089"/>
    <mergeCell ref="E8090:F8090"/>
    <mergeCell ref="E8098:F8098"/>
    <mergeCell ref="E8099:F8099"/>
    <mergeCell ref="E7957:F7957"/>
    <mergeCell ref="E7942:F7942"/>
    <mergeCell ref="H7944:I7944"/>
    <mergeCell ref="E7948:F7948"/>
    <mergeCell ref="E7949:F7949"/>
    <mergeCell ref="E7950:F7950"/>
    <mergeCell ref="E7951:F7951"/>
    <mergeCell ref="E7958:F7958"/>
    <mergeCell ref="E7959:F7959"/>
    <mergeCell ref="E7960:F7960"/>
    <mergeCell ref="E7961:F7961"/>
    <mergeCell ref="E7921:F7921"/>
    <mergeCell ref="E7928:F7928"/>
    <mergeCell ref="E7929:F7929"/>
    <mergeCell ref="E7930:F7930"/>
    <mergeCell ref="E7931:F7931"/>
    <mergeCell ref="E8043:F8043"/>
    <mergeCell ref="E8029:F8029"/>
    <mergeCell ref="E8038:F8038"/>
    <mergeCell ref="E8042:F8042"/>
    <mergeCell ref="H7924:I7924"/>
    <mergeCell ref="E7999:F7999"/>
    <mergeCell ref="E8000:F8000"/>
    <mergeCell ref="E8001:F8001"/>
    <mergeCell ref="E8007:F8007"/>
    <mergeCell ref="E8008:F8008"/>
    <mergeCell ref="E8009:F8009"/>
    <mergeCell ref="E7932:F7932"/>
    <mergeCell ref="E7938:F7938"/>
    <mergeCell ref="E7939:F7939"/>
    <mergeCell ref="E7940:F7940"/>
    <mergeCell ref="E7941:F7941"/>
    <mergeCell ref="E7760:F7760"/>
    <mergeCell ref="H7873:I7873"/>
    <mergeCell ref="E7876:F7876"/>
    <mergeCell ref="E7877:F7877"/>
    <mergeCell ref="H7843:I7843"/>
    <mergeCell ref="E7846:F7846"/>
    <mergeCell ref="E7847:F7847"/>
    <mergeCell ref="H7783:I7783"/>
    <mergeCell ref="H7793:I7793"/>
    <mergeCell ref="H7803:I7803"/>
    <mergeCell ref="E7806:F7806"/>
    <mergeCell ref="E7807:F7807"/>
    <mergeCell ref="H7813:I7813"/>
    <mergeCell ref="E7819:F7819"/>
    <mergeCell ref="E7828:F7828"/>
    <mergeCell ref="E7820:F7820"/>
    <mergeCell ref="E7821:F7821"/>
    <mergeCell ref="E7829:F7829"/>
    <mergeCell ref="E7830:F7830"/>
    <mergeCell ref="E7818:F7818"/>
    <mergeCell ref="E7810:F7810"/>
    <mergeCell ref="H7853:I7853"/>
    <mergeCell ref="E7856:F7856"/>
    <mergeCell ref="E7857:F7857"/>
    <mergeCell ref="E7858:F7858"/>
    <mergeCell ref="H7863:I7863"/>
    <mergeCell ref="E7866:F7866"/>
    <mergeCell ref="E7840:F7840"/>
    <mergeCell ref="E7841:F7841"/>
    <mergeCell ref="E7848:F7848"/>
    <mergeCell ref="E7808:F7808"/>
    <mergeCell ref="E7790:F7790"/>
    <mergeCell ref="H7495:I7495"/>
    <mergeCell ref="H7504:I7504"/>
    <mergeCell ref="H7513:I7513"/>
    <mergeCell ref="E7706:F7706"/>
    <mergeCell ref="H7712:I7712"/>
    <mergeCell ref="E7715:F7715"/>
    <mergeCell ref="E7716:F7716"/>
    <mergeCell ref="H7722:I7722"/>
    <mergeCell ref="E7725:F7725"/>
    <mergeCell ref="E7726:F7726"/>
    <mergeCell ref="E7677:F7677"/>
    <mergeCell ref="E7687:F7687"/>
    <mergeCell ref="E7698:F7698"/>
    <mergeCell ref="E7699:F7699"/>
    <mergeCell ref="E7700:F7700"/>
    <mergeCell ref="E7708:F7708"/>
    <mergeCell ref="E7709:F7709"/>
    <mergeCell ref="E7710:F7710"/>
    <mergeCell ref="E7718:F7718"/>
    <mergeCell ref="E7719:F7719"/>
    <mergeCell ref="E7720:F7720"/>
    <mergeCell ref="E7707:F7707"/>
    <mergeCell ref="E7717:F7717"/>
    <mergeCell ref="E7676:F7676"/>
    <mergeCell ref="H7682:I7682"/>
    <mergeCell ref="E7685:F7685"/>
    <mergeCell ref="E7686:F7686"/>
    <mergeCell ref="H7692:I7692"/>
    <mergeCell ref="E7695:F7695"/>
    <mergeCell ref="E7696:F7696"/>
    <mergeCell ref="H7702:I7702"/>
    <mergeCell ref="E7705:F7705"/>
    <mergeCell ref="E7620:F7620"/>
    <mergeCell ref="E7621:F7621"/>
    <mergeCell ref="H7623:I7623"/>
    <mergeCell ref="E7630:F7630"/>
    <mergeCell ref="E7697:F7697"/>
    <mergeCell ref="E7675:F7675"/>
    <mergeCell ref="E7667:F7667"/>
    <mergeCell ref="E7627:F7627"/>
    <mergeCell ref="E7659:F7659"/>
    <mergeCell ref="E7665:F7665"/>
    <mergeCell ref="E7666:F7666"/>
    <mergeCell ref="E7668:F7668"/>
    <mergeCell ref="E7416:F7416"/>
    <mergeCell ref="E7424:F7424"/>
    <mergeCell ref="E7425:F7425"/>
    <mergeCell ref="E7426:F7426"/>
    <mergeCell ref="E7379:F7379"/>
    <mergeCell ref="E7387:F7387"/>
    <mergeCell ref="E7388:F7388"/>
    <mergeCell ref="E7398:F7398"/>
    <mergeCell ref="E7399:F7399"/>
    <mergeCell ref="E7407:F7407"/>
    <mergeCell ref="E7408:F7408"/>
    <mergeCell ref="E7417:F7417"/>
    <mergeCell ref="E7413:F7413"/>
    <mergeCell ref="H7419:I7419"/>
    <mergeCell ref="E7422:F7422"/>
    <mergeCell ref="E7445:F7445"/>
    <mergeCell ref="E7475:F7475"/>
    <mergeCell ref="E7460:F7460"/>
    <mergeCell ref="H7468:I7468"/>
    <mergeCell ref="E7450:F7450"/>
    <mergeCell ref="H7401:I7401"/>
    <mergeCell ref="E7404:F7404"/>
    <mergeCell ref="H7410:I7410"/>
    <mergeCell ref="E7423:F7423"/>
    <mergeCell ref="H7428:I7428"/>
    <mergeCell ref="E7431:F7431"/>
    <mergeCell ref="E7432:F7432"/>
    <mergeCell ref="E7433:F7433"/>
    <mergeCell ref="H7437:I7437"/>
    <mergeCell ref="F7440:G7440"/>
    <mergeCell ref="E7415:F7415"/>
    <mergeCell ref="E7351:F7351"/>
    <mergeCell ref="E7360:F7360"/>
    <mergeCell ref="E7361:F7361"/>
    <mergeCell ref="E7369:F7369"/>
    <mergeCell ref="E7370:F7370"/>
    <mergeCell ref="E7378:F7378"/>
    <mergeCell ref="E7371:F7371"/>
    <mergeCell ref="E7414:F7414"/>
    <mergeCell ref="E7434:F7434"/>
    <mergeCell ref="E7296:F7296"/>
    <mergeCell ref="E7305:F7305"/>
    <mergeCell ref="E7314:F7314"/>
    <mergeCell ref="H7302:I7302"/>
    <mergeCell ref="E7307:F7307"/>
    <mergeCell ref="E7308:F7308"/>
    <mergeCell ref="E7309:F7309"/>
    <mergeCell ref="H7311:I7311"/>
    <mergeCell ref="E7316:F7316"/>
    <mergeCell ref="E7317:F7317"/>
    <mergeCell ref="H7365:I7365"/>
    <mergeCell ref="E7368:F7368"/>
    <mergeCell ref="H7374:I7374"/>
    <mergeCell ref="E7377:F7377"/>
    <mergeCell ref="H7383:I7383"/>
    <mergeCell ref="H7392:I7392"/>
    <mergeCell ref="E7395:F7395"/>
    <mergeCell ref="E7197:F7197"/>
    <mergeCell ref="E7287:F7287"/>
    <mergeCell ref="E7323:F7323"/>
    <mergeCell ref="H7329:I7329"/>
    <mergeCell ref="E7335:F7335"/>
    <mergeCell ref="E7336:F7336"/>
    <mergeCell ref="E7342:F7342"/>
    <mergeCell ref="E7343:F7343"/>
    <mergeCell ref="E7352:F7352"/>
    <mergeCell ref="E7353:F7353"/>
    <mergeCell ref="E7354:F7354"/>
    <mergeCell ref="E7362:F7362"/>
    <mergeCell ref="E7363:F7363"/>
    <mergeCell ref="E7372:F7372"/>
    <mergeCell ref="E7396:F7396"/>
    <mergeCell ref="E7397:F7397"/>
    <mergeCell ref="E7405:F7405"/>
    <mergeCell ref="E7218:F7218"/>
    <mergeCell ref="E7219:F7219"/>
    <mergeCell ref="H7221:I7221"/>
    <mergeCell ref="E7226:F7226"/>
    <mergeCell ref="E7227:F7227"/>
    <mergeCell ref="E7224:F7224"/>
    <mergeCell ref="E7228:F7228"/>
    <mergeCell ref="H7230:I7230"/>
    <mergeCell ref="E7235:F7235"/>
    <mergeCell ref="E7236:F7236"/>
    <mergeCell ref="E7201:F7201"/>
    <mergeCell ref="E7237:F7237"/>
    <mergeCell ref="H7239:I7239"/>
    <mergeCell ref="E7244:F7244"/>
    <mergeCell ref="E7245:F7245"/>
    <mergeCell ref="H7194:I7194"/>
    <mergeCell ref="E7318:F7318"/>
    <mergeCell ref="H7320:I7320"/>
    <mergeCell ref="E7119:F7119"/>
    <mergeCell ref="E7134:F7134"/>
    <mergeCell ref="E7143:F7143"/>
    <mergeCell ref="E7170:F7170"/>
    <mergeCell ref="E7161:F7161"/>
    <mergeCell ref="H7158:I7158"/>
    <mergeCell ref="E7163:F7163"/>
    <mergeCell ref="E7164:F7164"/>
    <mergeCell ref="E7165:F7165"/>
    <mergeCell ref="H7167:I7167"/>
    <mergeCell ref="E7172:F7172"/>
    <mergeCell ref="E7173:F7173"/>
    <mergeCell ref="E7233:F7233"/>
    <mergeCell ref="E7242:F7242"/>
    <mergeCell ref="E7251:F7251"/>
    <mergeCell ref="H7257:I7257"/>
    <mergeCell ref="E7216:F7216"/>
    <mergeCell ref="E7253:F7253"/>
    <mergeCell ref="E7254:F7254"/>
    <mergeCell ref="E7255:F7255"/>
    <mergeCell ref="E7162:F7162"/>
    <mergeCell ref="E7171:F7171"/>
    <mergeCell ref="E7225:F7225"/>
    <mergeCell ref="E7234:F7234"/>
    <mergeCell ref="E7243:F7243"/>
    <mergeCell ref="E7252:F7252"/>
    <mergeCell ref="E7198:F7198"/>
    <mergeCell ref="E7207:F7207"/>
    <mergeCell ref="E7180:F7180"/>
    <mergeCell ref="E7107:F7107"/>
    <mergeCell ref="E7116:F7116"/>
    <mergeCell ref="E7090:F7090"/>
    <mergeCell ref="E7099:F7099"/>
    <mergeCell ref="E7091:F7091"/>
    <mergeCell ref="E7092:F7092"/>
    <mergeCell ref="H7094:I7094"/>
    <mergeCell ref="F7097:G7097"/>
    <mergeCell ref="E7100:F7100"/>
    <mergeCell ref="E7101:F7101"/>
    <mergeCell ref="E7102:F7102"/>
    <mergeCell ref="H7104:I7104"/>
    <mergeCell ref="E7109:F7109"/>
    <mergeCell ref="E7110:F7110"/>
    <mergeCell ref="E7111:F7111"/>
    <mergeCell ref="H7113:I7113"/>
    <mergeCell ref="E7118:F7118"/>
    <mergeCell ref="E7077:F7077"/>
    <mergeCell ref="E7072:F7072"/>
    <mergeCell ref="H7024:I7024"/>
    <mergeCell ref="E7028:F7028"/>
    <mergeCell ref="E7029:F7029"/>
    <mergeCell ref="E7030:F7030"/>
    <mergeCell ref="E7031:F7031"/>
    <mergeCell ref="H7034:I7034"/>
    <mergeCell ref="E7037:F7037"/>
    <mergeCell ref="E7038:F7038"/>
    <mergeCell ref="E7039:F7039"/>
    <mergeCell ref="E7040:F7040"/>
    <mergeCell ref="H7044:I7044"/>
    <mergeCell ref="E7047:F7047"/>
    <mergeCell ref="E7048:F7048"/>
    <mergeCell ref="E7049:F7049"/>
    <mergeCell ref="H7064:I7064"/>
    <mergeCell ref="E7067:F7067"/>
    <mergeCell ref="E6921:F6921"/>
    <mergeCell ref="E6967:F6967"/>
    <mergeCell ref="E6968:F6968"/>
    <mergeCell ref="E6931:F6931"/>
    <mergeCell ref="E6939:F6939"/>
    <mergeCell ref="E6948:F6948"/>
    <mergeCell ref="E6958:F6958"/>
    <mergeCell ref="E6959:F6959"/>
    <mergeCell ref="E6930:F6930"/>
    <mergeCell ref="E6940:F6940"/>
    <mergeCell ref="E6941:F6941"/>
    <mergeCell ref="E6977:F6977"/>
    <mergeCell ref="H6918:I6918"/>
    <mergeCell ref="H6927:I6927"/>
    <mergeCell ref="E6932:F6932"/>
    <mergeCell ref="E6933:F6933"/>
    <mergeCell ref="E6934:F6934"/>
    <mergeCell ref="H6936:I6936"/>
    <mergeCell ref="E6942:F6942"/>
    <mergeCell ref="E6943:F6943"/>
    <mergeCell ref="H6945:I6945"/>
    <mergeCell ref="E6952:F6952"/>
    <mergeCell ref="H6954:I6954"/>
    <mergeCell ref="E6949:F6949"/>
    <mergeCell ref="E6950:F6950"/>
    <mergeCell ref="H6964:I6964"/>
    <mergeCell ref="E6972:F6972"/>
    <mergeCell ref="H6974:I6974"/>
    <mergeCell ref="E6750:F6750"/>
    <mergeCell ref="E6757:F6757"/>
    <mergeCell ref="E6758:F6758"/>
    <mergeCell ref="E6759:F6759"/>
    <mergeCell ref="H6744:I6744"/>
    <mergeCell ref="E6751:F6751"/>
    <mergeCell ref="H6753:I6753"/>
    <mergeCell ref="F6756:G6756"/>
    <mergeCell ref="E6760:F6760"/>
    <mergeCell ref="E6761:F6761"/>
    <mergeCell ref="E6762:F6762"/>
    <mergeCell ref="H6764:I6764"/>
    <mergeCell ref="H6834:I6834"/>
    <mergeCell ref="E6837:F6837"/>
    <mergeCell ref="E6857:F6857"/>
    <mergeCell ref="E6821:F6821"/>
    <mergeCell ref="E6822:F6822"/>
    <mergeCell ref="E6819:F6819"/>
    <mergeCell ref="E6820:F6820"/>
    <mergeCell ref="E6799:F6799"/>
    <mergeCell ref="E6800:F6800"/>
    <mergeCell ref="H6804:I6804"/>
    <mergeCell ref="E6807:F6807"/>
    <mergeCell ref="E6808:F6808"/>
    <mergeCell ref="E6809:F6809"/>
    <mergeCell ref="H6814:I6814"/>
    <mergeCell ref="E6817:F6817"/>
    <mergeCell ref="E6818:F6818"/>
    <mergeCell ref="H6824:I6824"/>
    <mergeCell ref="E6770:F6770"/>
    <mergeCell ref="E6771:F6771"/>
    <mergeCell ref="E6772:F6772"/>
    <mergeCell ref="E6656:F6656"/>
    <mergeCell ref="E6657:F6657"/>
    <mergeCell ref="E6666:F6666"/>
    <mergeCell ref="E6667:F6667"/>
    <mergeCell ref="E6676:F6676"/>
    <mergeCell ref="E6658:F6658"/>
    <mergeCell ref="E6681:F6681"/>
    <mergeCell ref="E6696:F6696"/>
    <mergeCell ref="E6697:F6697"/>
    <mergeCell ref="E6738:F6738"/>
    <mergeCell ref="E6739:F6739"/>
    <mergeCell ref="E6740:F6740"/>
    <mergeCell ref="E6741:F6741"/>
    <mergeCell ref="E6747:F6747"/>
    <mergeCell ref="E6748:F6748"/>
    <mergeCell ref="E6749:F6749"/>
    <mergeCell ref="E6631:F6631"/>
    <mergeCell ref="E6640:F6640"/>
    <mergeCell ref="E6649:F6649"/>
    <mergeCell ref="E6673:F6673"/>
    <mergeCell ref="E6674:F6674"/>
    <mergeCell ref="E6675:F6675"/>
    <mergeCell ref="E6706:F6706"/>
    <mergeCell ref="E6512:F6512"/>
    <mergeCell ref="E6513:F6513"/>
    <mergeCell ref="E6514:F6514"/>
    <mergeCell ref="H6516:I6516"/>
    <mergeCell ref="E6521:F6521"/>
    <mergeCell ref="E6522:F6522"/>
    <mergeCell ref="E6523:F6523"/>
    <mergeCell ref="H6525:I6525"/>
    <mergeCell ref="E6573:F6573"/>
    <mergeCell ref="E6574:F6574"/>
    <mergeCell ref="E6584:F6584"/>
    <mergeCell ref="E6585:F6585"/>
    <mergeCell ref="E6586:F6586"/>
    <mergeCell ref="H6588:I6588"/>
    <mergeCell ref="E6594:F6594"/>
    <mergeCell ref="E6595:F6595"/>
    <mergeCell ref="H6597:I6597"/>
    <mergeCell ref="E6529:F6529"/>
    <mergeCell ref="E6537:F6537"/>
    <mergeCell ref="E6538:F6538"/>
    <mergeCell ref="E6530:F6530"/>
    <mergeCell ref="E6531:F6531"/>
    <mergeCell ref="E6532:F6532"/>
    <mergeCell ref="H6534:I6534"/>
    <mergeCell ref="E6539:F6539"/>
    <mergeCell ref="E6540:F6540"/>
    <mergeCell ref="E6541:F6541"/>
    <mergeCell ref="H6543:I6543"/>
    <mergeCell ref="E6559:F6559"/>
    <mergeCell ref="H6561:I6561"/>
    <mergeCell ref="E6566:F6566"/>
    <mergeCell ref="E6567:F6567"/>
    <mergeCell ref="E6436:F6436"/>
    <mergeCell ref="E6437:F6437"/>
    <mergeCell ref="E6455:F6455"/>
    <mergeCell ref="E6456:F6456"/>
    <mergeCell ref="E6465:F6465"/>
    <mergeCell ref="E6474:F6474"/>
    <mergeCell ref="E6445:F6445"/>
    <mergeCell ref="E6446:F6446"/>
    <mergeCell ref="E6447:F6447"/>
    <mergeCell ref="E6450:F6450"/>
    <mergeCell ref="H6452:I6452"/>
    <mergeCell ref="E6458:F6458"/>
    <mergeCell ref="E6459:F6459"/>
    <mergeCell ref="E6460:F6460"/>
    <mergeCell ref="H6462:I6462"/>
    <mergeCell ref="E6467:F6467"/>
    <mergeCell ref="E6468:F6468"/>
    <mergeCell ref="E6469:F6469"/>
    <mergeCell ref="E6439:F6439"/>
    <mergeCell ref="E6448:F6448"/>
    <mergeCell ref="E6457:F6457"/>
    <mergeCell ref="E6466:F6466"/>
    <mergeCell ref="E6438:F6438"/>
    <mergeCell ref="H6471:I6471"/>
    <mergeCell ref="E6354:F6354"/>
    <mergeCell ref="E6355:F6355"/>
    <mergeCell ref="E6363:F6363"/>
    <mergeCell ref="E6364:F6364"/>
    <mergeCell ref="E6372:F6372"/>
    <mergeCell ref="E6341:F6341"/>
    <mergeCell ref="E6342:F6342"/>
    <mergeCell ref="E6343:F6343"/>
    <mergeCell ref="H6348:I6348"/>
    <mergeCell ref="E6351:F6351"/>
    <mergeCell ref="E6352:F6352"/>
    <mergeCell ref="E6353:F6353"/>
    <mergeCell ref="H6357:I6357"/>
    <mergeCell ref="E6360:F6360"/>
    <mergeCell ref="E6361:F6361"/>
    <mergeCell ref="E6362:F6362"/>
    <mergeCell ref="H6366:I6366"/>
    <mergeCell ref="E6369:F6369"/>
    <mergeCell ref="E6370:F6370"/>
    <mergeCell ref="E6371:F6371"/>
    <mergeCell ref="E6318:F6318"/>
    <mergeCell ref="E6327:F6327"/>
    <mergeCell ref="E6336:F6336"/>
    <mergeCell ref="E6335:F6335"/>
    <mergeCell ref="F6312:G6312"/>
    <mergeCell ref="E6313:F6313"/>
    <mergeCell ref="E6314:F6314"/>
    <mergeCell ref="E6315:F6315"/>
    <mergeCell ref="H6320:I6320"/>
    <mergeCell ref="E6323:F6323"/>
    <mergeCell ref="E6324:F6324"/>
    <mergeCell ref="H6329:I6329"/>
    <mergeCell ref="E6332:F6332"/>
    <mergeCell ref="E6333:F6333"/>
    <mergeCell ref="H6338:I6338"/>
    <mergeCell ref="E6345:F6345"/>
    <mergeCell ref="E6346:F6346"/>
    <mergeCell ref="E6253:F6253"/>
    <mergeCell ref="E6271:F6271"/>
    <mergeCell ref="E6272:F6272"/>
    <mergeCell ref="E6280:F6280"/>
    <mergeCell ref="E6281:F6281"/>
    <mergeCell ref="E6269:F6269"/>
    <mergeCell ref="E6270:F6270"/>
    <mergeCell ref="E6278:F6278"/>
    <mergeCell ref="E6279:F6279"/>
    <mergeCell ref="E6239:F6239"/>
    <mergeCell ref="E6245:F6245"/>
    <mergeCell ref="E6246:F6246"/>
    <mergeCell ref="H6248:I6248"/>
    <mergeCell ref="E6254:F6254"/>
    <mergeCell ref="E6255:F6255"/>
    <mergeCell ref="E6256:F6256"/>
    <mergeCell ref="E6257:F6257"/>
    <mergeCell ref="H6261:I6261"/>
    <mergeCell ref="E6264:F6264"/>
    <mergeCell ref="E6265:F6265"/>
    <mergeCell ref="E6266:F6266"/>
    <mergeCell ref="E6267:F6267"/>
    <mergeCell ref="E6240:F6240"/>
    <mergeCell ref="E6242:F6242"/>
    <mergeCell ref="E6251:F6251"/>
    <mergeCell ref="E6252:F6252"/>
    <mergeCell ref="H6274:I6274"/>
    <mergeCell ref="E6277:F6277"/>
    <mergeCell ref="E6091:F6091"/>
    <mergeCell ref="E6092:F6092"/>
    <mergeCell ref="E6093:F6093"/>
    <mergeCell ref="E6109:F6109"/>
    <mergeCell ref="E6117:F6117"/>
    <mergeCell ref="E6107:F6107"/>
    <mergeCell ref="E6108:F6108"/>
    <mergeCell ref="H6077:I6077"/>
    <mergeCell ref="E6080:F6080"/>
    <mergeCell ref="E6081:F6081"/>
    <mergeCell ref="E6082:F6082"/>
    <mergeCell ref="H6086:I6086"/>
    <mergeCell ref="E6089:F6089"/>
    <mergeCell ref="E6090:F6090"/>
    <mergeCell ref="E6243:F6243"/>
    <mergeCell ref="E6244:F6244"/>
    <mergeCell ref="E6124:F6124"/>
    <mergeCell ref="E6125:F6125"/>
    <mergeCell ref="H6127:I6127"/>
    <mergeCell ref="H6135:I6135"/>
    <mergeCell ref="E6138:F6138"/>
    <mergeCell ref="E6139:F6139"/>
    <mergeCell ref="H6143:I6143"/>
    <mergeCell ref="E6149:F6149"/>
    <mergeCell ref="H6151:I6151"/>
    <mergeCell ref="E6147:F6147"/>
    <mergeCell ref="E6148:F6148"/>
    <mergeCell ref="E6131:F6131"/>
    <mergeCell ref="E6132:F6132"/>
    <mergeCell ref="E6133:F6133"/>
    <mergeCell ref="E6130:F6130"/>
    <mergeCell ref="E5800:F5800"/>
    <mergeCell ref="H5802:I5802"/>
    <mergeCell ref="E6013:F6013"/>
    <mergeCell ref="E5995:F5995"/>
    <mergeCell ref="E6004:F6004"/>
    <mergeCell ref="E6021:F6021"/>
    <mergeCell ref="E5967:F5967"/>
    <mergeCell ref="E5968:F5968"/>
    <mergeCell ref="H5970:I5970"/>
    <mergeCell ref="E5974:F5974"/>
    <mergeCell ref="E5975:F5975"/>
    <mergeCell ref="E5976:F5976"/>
    <mergeCell ref="E5977:F5977"/>
    <mergeCell ref="H5979:I5979"/>
    <mergeCell ref="E5836:F5836"/>
    <mergeCell ref="E5806:F5806"/>
    <mergeCell ref="E5815:F5815"/>
    <mergeCell ref="E5824:F5824"/>
    <mergeCell ref="E5825:F5825"/>
    <mergeCell ref="E5807:F5807"/>
    <mergeCell ref="E5808:F5808"/>
    <mergeCell ref="E5809:F5809"/>
    <mergeCell ref="H5811:I5811"/>
    <mergeCell ref="E5816:F5816"/>
    <mergeCell ref="E5817:F5817"/>
    <mergeCell ref="E5818:F5818"/>
    <mergeCell ref="H5820:I5820"/>
    <mergeCell ref="E5826:F5826"/>
    <mergeCell ref="E5827:F5827"/>
    <mergeCell ref="E5805:F5805"/>
    <mergeCell ref="E5878:F5878"/>
    <mergeCell ref="H5838:I5838"/>
    <mergeCell ref="E5661:F5661"/>
    <mergeCell ref="E5662:F5662"/>
    <mergeCell ref="H5664:I5664"/>
    <mergeCell ref="E5670:F5670"/>
    <mergeCell ref="E5671:F5671"/>
    <mergeCell ref="E5752:F5752"/>
    <mergeCell ref="E5952:F5952"/>
    <mergeCell ref="E5973:F5973"/>
    <mergeCell ref="E5982:F5982"/>
    <mergeCell ref="E5676:F5676"/>
    <mergeCell ref="E5677:F5677"/>
    <mergeCell ref="E5678:F5678"/>
    <mergeCell ref="E5685:F5685"/>
    <mergeCell ref="E5686:F5686"/>
    <mergeCell ref="E5687:F5687"/>
    <mergeCell ref="E5694:F5694"/>
    <mergeCell ref="E5695:F5695"/>
    <mergeCell ref="E5696:F5696"/>
    <mergeCell ref="E5697:F5697"/>
    <mergeCell ref="H5700:I5700"/>
    <mergeCell ref="E5703:F5703"/>
    <mergeCell ref="E5704:F5704"/>
    <mergeCell ref="E5705:F5705"/>
    <mergeCell ref="E5731:F5731"/>
    <mergeCell ref="E5732:F5732"/>
    <mergeCell ref="E5814:F5814"/>
    <mergeCell ref="E5823:F5823"/>
    <mergeCell ref="E5778:F5778"/>
    <mergeCell ref="E5779:F5779"/>
    <mergeCell ref="H5793:I5793"/>
    <mergeCell ref="E5798:F5798"/>
    <mergeCell ref="E5799:F5799"/>
    <mergeCell ref="E5450:F5450"/>
    <mergeCell ref="E5445:F5445"/>
    <mergeCell ref="H5447:I5447"/>
    <mergeCell ref="E5471:F5471"/>
    <mergeCell ref="E5472:F5472"/>
    <mergeCell ref="H5474:I5474"/>
    <mergeCell ref="E5477:F5477"/>
    <mergeCell ref="E5486:F5486"/>
    <mergeCell ref="E5487:F5487"/>
    <mergeCell ref="E5495:F5495"/>
    <mergeCell ref="E5496:F5496"/>
    <mergeCell ref="E5505:F5505"/>
    <mergeCell ref="E5522:F5522"/>
    <mergeCell ref="E5523:F5523"/>
    <mergeCell ref="E5531:F5531"/>
    <mergeCell ref="E5532:F5532"/>
    <mergeCell ref="E5479:F5479"/>
    <mergeCell ref="E5480:F5480"/>
    <mergeCell ref="E5481:F5481"/>
    <mergeCell ref="H5483:I5483"/>
    <mergeCell ref="E5488:F5488"/>
    <mergeCell ref="E5489:F5489"/>
    <mergeCell ref="E5490:F5490"/>
    <mergeCell ref="H5492:I5492"/>
    <mergeCell ref="E5497:F5497"/>
    <mergeCell ref="E5498:F5498"/>
    <mergeCell ref="E5499:F5499"/>
    <mergeCell ref="E5516:F5516"/>
    <mergeCell ref="E5517:F5517"/>
    <mergeCell ref="H5519:I5519"/>
    <mergeCell ref="E5524:F5524"/>
    <mergeCell ref="E5525:F5525"/>
    <mergeCell ref="H5320:I5320"/>
    <mergeCell ref="E5326:F5326"/>
    <mergeCell ref="E5378:F5378"/>
    <mergeCell ref="E5387:F5387"/>
    <mergeCell ref="E5396:F5396"/>
    <mergeCell ref="E5405:F5405"/>
    <mergeCell ref="E5397:F5397"/>
    <mergeCell ref="H5402:I5402"/>
    <mergeCell ref="E5379:F5379"/>
    <mergeCell ref="E5414:F5414"/>
    <mergeCell ref="E5423:F5423"/>
    <mergeCell ref="E5342:F5342"/>
    <mergeCell ref="E5361:F5361"/>
    <mergeCell ref="E5370:F5370"/>
    <mergeCell ref="E5388:F5388"/>
    <mergeCell ref="E5327:F5327"/>
    <mergeCell ref="H5329:I5329"/>
    <mergeCell ref="F5332:G5332"/>
    <mergeCell ref="E5335:F5335"/>
    <mergeCell ref="E5336:F5336"/>
    <mergeCell ref="E5337:F5337"/>
    <mergeCell ref="H5339:I5339"/>
    <mergeCell ref="E5344:F5344"/>
    <mergeCell ref="E5345:F5345"/>
    <mergeCell ref="E5346:F5346"/>
    <mergeCell ref="H5348:I5348"/>
    <mergeCell ref="E5415:F5415"/>
    <mergeCell ref="E5406:F5406"/>
    <mergeCell ref="E5407:F5407"/>
    <mergeCell ref="E5408:F5408"/>
    <mergeCell ref="E5409:F5409"/>
    <mergeCell ref="H5411:I5411"/>
    <mergeCell ref="H5186:I5186"/>
    <mergeCell ref="F5189:G5189"/>
    <mergeCell ref="F5190:G5190"/>
    <mergeCell ref="E5195:F5195"/>
    <mergeCell ref="E5196:F5196"/>
    <mergeCell ref="E5197:F5197"/>
    <mergeCell ref="H5199:I5199"/>
    <mergeCell ref="E5213:F5213"/>
    <mergeCell ref="E5214:F5214"/>
    <mergeCell ref="E5215:F5215"/>
    <mergeCell ref="E5224:F5224"/>
    <mergeCell ref="E5233:F5233"/>
    <mergeCell ref="E5216:F5216"/>
    <mergeCell ref="E5225:F5225"/>
    <mergeCell ref="H5210:I5210"/>
    <mergeCell ref="E5219:F5219"/>
    <mergeCell ref="H5221:I5221"/>
    <mergeCell ref="E5226:F5226"/>
    <mergeCell ref="E5227:F5227"/>
    <mergeCell ref="E5228:F5228"/>
    <mergeCell ref="H5230:I5230"/>
    <mergeCell ref="E5206:F5206"/>
    <mergeCell ref="E5207:F5207"/>
    <mergeCell ref="E5208:F5208"/>
    <mergeCell ref="E5217:F5217"/>
    <mergeCell ref="E5218:F5218"/>
    <mergeCell ref="H5132:I5132"/>
    <mergeCell ref="E5135:F5135"/>
    <mergeCell ref="E5136:F5136"/>
    <mergeCell ref="E5137:F5137"/>
    <mergeCell ref="E5145:F5145"/>
    <mergeCell ref="E5146:F5146"/>
    <mergeCell ref="E5194:F5194"/>
    <mergeCell ref="E5138:F5138"/>
    <mergeCell ref="E5139:F5139"/>
    <mergeCell ref="H5141:I5141"/>
    <mergeCell ref="E5147:F5147"/>
    <mergeCell ref="E5148:F5148"/>
    <mergeCell ref="H5150:I5150"/>
    <mergeCell ref="E5156:F5156"/>
    <mergeCell ref="E5157:F5157"/>
    <mergeCell ref="H5159:I5159"/>
    <mergeCell ref="E5165:F5165"/>
    <mergeCell ref="E5166:F5166"/>
    <mergeCell ref="H5168:I5168"/>
    <mergeCell ref="E5174:F5174"/>
    <mergeCell ref="E5175:F5175"/>
    <mergeCell ref="H5177:I5177"/>
    <mergeCell ref="E5153:F5153"/>
    <mergeCell ref="E5154:F5154"/>
    <mergeCell ref="E5171:F5171"/>
    <mergeCell ref="E5181:F5181"/>
    <mergeCell ref="E5182:F5182"/>
    <mergeCell ref="E5162:F5162"/>
    <mergeCell ref="E5163:F5163"/>
    <mergeCell ref="E5164:F5164"/>
    <mergeCell ref="E5172:F5172"/>
    <mergeCell ref="E5173:F5173"/>
    <mergeCell ref="H5104:I5104"/>
    <mergeCell ref="E5110:F5110"/>
    <mergeCell ref="E5111:F5111"/>
    <mergeCell ref="H5113:I5113"/>
    <mergeCell ref="E5116:F5116"/>
    <mergeCell ref="E5117:F5117"/>
    <mergeCell ref="E5118:F5118"/>
    <mergeCell ref="E5126:F5126"/>
    <mergeCell ref="E5127:F5127"/>
    <mergeCell ref="E5098:F5098"/>
    <mergeCell ref="E5099:F5099"/>
    <mergeCell ref="E5100:F5100"/>
    <mergeCell ref="E5107:F5107"/>
    <mergeCell ref="E5108:F5108"/>
    <mergeCell ref="E5119:F5119"/>
    <mergeCell ref="E5120:F5120"/>
    <mergeCell ref="H5122:I5122"/>
    <mergeCell ref="F5125:G5125"/>
    <mergeCell ref="E5102:F5102"/>
    <mergeCell ref="H4978:I4978"/>
    <mergeCell ref="E4984:F4984"/>
    <mergeCell ref="E4985:F4985"/>
    <mergeCell ref="H4987:I4987"/>
    <mergeCell ref="E4993:F4993"/>
    <mergeCell ref="E4994:F4994"/>
    <mergeCell ref="E4999:F4999"/>
    <mergeCell ref="E4992:F4992"/>
    <mergeCell ref="E5035:F5035"/>
    <mergeCell ref="E5036:F5036"/>
    <mergeCell ref="E5044:F5044"/>
    <mergeCell ref="E5045:F5045"/>
    <mergeCell ref="E5053:F5053"/>
    <mergeCell ref="E5010:F5010"/>
    <mergeCell ref="E5019:F5019"/>
    <mergeCell ref="E5001:F5001"/>
    <mergeCell ref="E5000:F5000"/>
    <mergeCell ref="E5008:F5008"/>
    <mergeCell ref="E5009:F5009"/>
    <mergeCell ref="E5017:F5017"/>
    <mergeCell ref="E5018:F5018"/>
    <mergeCell ref="H4996:I4996"/>
    <mergeCell ref="E5002:F5002"/>
    <mergeCell ref="E5003:F5003"/>
    <mergeCell ref="H5005:I5005"/>
    <mergeCell ref="E5011:F5011"/>
    <mergeCell ref="E5012:F5012"/>
    <mergeCell ref="H5014:I5014"/>
    <mergeCell ref="E5020:F5020"/>
    <mergeCell ref="E5021:F5021"/>
    <mergeCell ref="H5023:I5023"/>
    <mergeCell ref="E5029:F5029"/>
    <mergeCell ref="E4779:F4779"/>
    <mergeCell ref="E4814:F4814"/>
    <mergeCell ref="E4824:F4824"/>
    <mergeCell ref="E4825:F4825"/>
    <mergeCell ref="E4834:F4834"/>
    <mergeCell ref="E4835:F4835"/>
    <mergeCell ref="E4836:F4836"/>
    <mergeCell ref="E4776:F4776"/>
    <mergeCell ref="E4785:F4785"/>
    <mergeCell ref="E4786:F4786"/>
    <mergeCell ref="E4787:F4787"/>
    <mergeCell ref="E4788:F4788"/>
    <mergeCell ref="E4797:F4797"/>
    <mergeCell ref="E4798:F4798"/>
    <mergeCell ref="E4778:F4778"/>
    <mergeCell ref="E4794:F4794"/>
    <mergeCell ref="E4795:F4795"/>
    <mergeCell ref="E4796:F4796"/>
    <mergeCell ref="E4777:F4777"/>
    <mergeCell ref="E4780:F4780"/>
    <mergeCell ref="H4639:I4639"/>
    <mergeCell ref="E4648:F4648"/>
    <mergeCell ref="H4650:I4650"/>
    <mergeCell ref="E4612:F4612"/>
    <mergeCell ref="E4613:F4613"/>
    <mergeCell ref="E4689:F4689"/>
    <mergeCell ref="E4655:F4655"/>
    <mergeCell ref="E4656:F4656"/>
    <mergeCell ref="E4666:F4666"/>
    <mergeCell ref="E4667:F4667"/>
    <mergeCell ref="E4677:F4677"/>
    <mergeCell ref="E4686:F4686"/>
    <mergeCell ref="E4687:F4687"/>
    <mergeCell ref="E4678:F4678"/>
    <mergeCell ref="E4711:F4711"/>
    <mergeCell ref="E4721:F4721"/>
    <mergeCell ref="E4722:F4722"/>
    <mergeCell ref="E4646:F4646"/>
    <mergeCell ref="E4647:F4647"/>
    <mergeCell ref="E4614:F4614"/>
    <mergeCell ref="E4622:F4622"/>
    <mergeCell ref="E4623:F4623"/>
    <mergeCell ref="E4624:F4624"/>
    <mergeCell ref="E4633:F4633"/>
    <mergeCell ref="E4644:F4644"/>
    <mergeCell ref="E4645:F4645"/>
    <mergeCell ref="E4673:F4673"/>
    <mergeCell ref="E4674:F4674"/>
    <mergeCell ref="E4675:F4675"/>
    <mergeCell ref="E4676:F4676"/>
    <mergeCell ref="E4684:F4684"/>
    <mergeCell ref="E4710:F4710"/>
    <mergeCell ref="E4588:F4588"/>
    <mergeCell ref="E4589:F4589"/>
    <mergeCell ref="E4590:F4590"/>
    <mergeCell ref="E4598:F4598"/>
    <mergeCell ref="E4599:F4599"/>
    <mergeCell ref="E4600:F4600"/>
    <mergeCell ref="E4601:F4601"/>
    <mergeCell ref="E4580:F4580"/>
    <mergeCell ref="H4573:I4573"/>
    <mergeCell ref="E4582:F4582"/>
    <mergeCell ref="H4584:I4584"/>
    <mergeCell ref="E4593:F4593"/>
    <mergeCell ref="H4595:I4595"/>
    <mergeCell ref="E4581:F4581"/>
    <mergeCell ref="E4591:F4591"/>
    <mergeCell ref="E4592:F4592"/>
    <mergeCell ref="E4611:F4611"/>
    <mergeCell ref="E4604:F4604"/>
    <mergeCell ref="H4606:I4606"/>
    <mergeCell ref="E4533:F4533"/>
    <mergeCell ref="E4534:F4534"/>
    <mergeCell ref="E4505:F4505"/>
    <mergeCell ref="E4496:F4496"/>
    <mergeCell ref="E4497:F4497"/>
    <mergeCell ref="E4498:F4498"/>
    <mergeCell ref="E4520:F4520"/>
    <mergeCell ref="E4506:F4506"/>
    <mergeCell ref="E4507:F4507"/>
    <mergeCell ref="E4508:F4508"/>
    <mergeCell ref="E4525:F4525"/>
    <mergeCell ref="E4576:F4576"/>
    <mergeCell ref="E4577:F4577"/>
    <mergeCell ref="E4578:F4578"/>
    <mergeCell ref="E4579:F4579"/>
    <mergeCell ref="E4587:F4587"/>
    <mergeCell ref="E4538:F4538"/>
    <mergeCell ref="E4481:F4481"/>
    <mergeCell ref="E4475:F4475"/>
    <mergeCell ref="E4452:F4452"/>
    <mergeCell ref="H4454:I4454"/>
    <mergeCell ref="E4460:F4460"/>
    <mergeCell ref="H4462:I4462"/>
    <mergeCell ref="E4469:F4469"/>
    <mergeCell ref="H4471:I4471"/>
    <mergeCell ref="F4474:G4474"/>
    <mergeCell ref="E4482:F4482"/>
    <mergeCell ref="E4499:F4499"/>
    <mergeCell ref="E4510:F4510"/>
    <mergeCell ref="E4511:F4511"/>
    <mergeCell ref="E4512:F4512"/>
    <mergeCell ref="E4513:F4513"/>
    <mergeCell ref="E4521:F4521"/>
    <mergeCell ref="E4522:F4522"/>
    <mergeCell ref="E4487:F4487"/>
    <mergeCell ref="H4427:I4427"/>
    <mergeCell ref="E4435:F4435"/>
    <mergeCell ref="H4437:I4437"/>
    <mergeCell ref="E4444:F4444"/>
    <mergeCell ref="H4446:I4446"/>
    <mergeCell ref="E4451:F4451"/>
    <mergeCell ref="E4465:F4465"/>
    <mergeCell ref="E4466:F4466"/>
    <mergeCell ref="E4467:F4467"/>
    <mergeCell ref="E4468:F4468"/>
    <mergeCell ref="E4476:F4476"/>
    <mergeCell ref="E4477:F4477"/>
    <mergeCell ref="E4478:F4478"/>
    <mergeCell ref="E4479:F4479"/>
    <mergeCell ref="E4480:F4480"/>
    <mergeCell ref="E4458:F4458"/>
    <mergeCell ref="E4459:F4459"/>
    <mergeCell ref="E4457:F4457"/>
    <mergeCell ref="E4358:F4358"/>
    <mergeCell ref="E4367:F4367"/>
    <mergeCell ref="E4368:F4368"/>
    <mergeCell ref="E4377:F4377"/>
    <mergeCell ref="E4341:F4341"/>
    <mergeCell ref="E4342:F4342"/>
    <mergeCell ref="E4329:F4329"/>
    <mergeCell ref="E4330:F4330"/>
    <mergeCell ref="E4331:F4331"/>
    <mergeCell ref="E4339:F4339"/>
    <mergeCell ref="E4340:F4340"/>
    <mergeCell ref="E4352:F4352"/>
    <mergeCell ref="E4370:F4370"/>
    <mergeCell ref="E4371:F4371"/>
    <mergeCell ref="E4349:F4349"/>
    <mergeCell ref="E4350:F4350"/>
    <mergeCell ref="E4351:F4351"/>
    <mergeCell ref="E4333:F4333"/>
    <mergeCell ref="E4343:F4343"/>
    <mergeCell ref="E4185:F4185"/>
    <mergeCell ref="E4186:F4186"/>
    <mergeCell ref="E4195:F4195"/>
    <mergeCell ref="E4196:F4196"/>
    <mergeCell ref="E4197:F4197"/>
    <mergeCell ref="E4287:F4287"/>
    <mergeCell ref="E4214:F4214"/>
    <mergeCell ref="E4215:F4215"/>
    <mergeCell ref="H4247:I4247"/>
    <mergeCell ref="E4217:F4217"/>
    <mergeCell ref="E4226:F4226"/>
    <mergeCell ref="E4046:F4046"/>
    <mergeCell ref="E4064:F4064"/>
    <mergeCell ref="E4065:F4065"/>
    <mergeCell ref="E4164:F4164"/>
    <mergeCell ref="E4165:F4165"/>
    <mergeCell ref="E4166:F4166"/>
    <mergeCell ref="E4163:F4163"/>
    <mergeCell ref="E4096:F4096"/>
    <mergeCell ref="E4105:F4105"/>
    <mergeCell ref="E4106:F4106"/>
    <mergeCell ref="E4113:F4113"/>
    <mergeCell ref="E4114:F4114"/>
    <mergeCell ref="E4115:F4115"/>
    <mergeCell ref="E4116:F4116"/>
    <mergeCell ref="E4123:F4123"/>
    <mergeCell ref="H4150:I4150"/>
    <mergeCell ref="E4158:F4158"/>
    <mergeCell ref="E4049:F4049"/>
    <mergeCell ref="E4050:F4050"/>
    <mergeCell ref="E4057:F4057"/>
    <mergeCell ref="E4058:F4058"/>
    <mergeCell ref="E4060:F4060"/>
    <mergeCell ref="E4063:F4063"/>
    <mergeCell ref="E4062:F4062"/>
    <mergeCell ref="E4133:F4133"/>
    <mergeCell ref="E4134:F4134"/>
    <mergeCell ref="E4135:F4135"/>
    <mergeCell ref="E4124:F4124"/>
    <mergeCell ref="E4085:F4085"/>
    <mergeCell ref="E4173:F4173"/>
    <mergeCell ref="E4174:F4174"/>
    <mergeCell ref="E4183:F4183"/>
    <mergeCell ref="E4184:F4184"/>
    <mergeCell ref="H4008:I4008"/>
    <mergeCell ref="E4016:F4016"/>
    <mergeCell ref="H4018:I4018"/>
    <mergeCell ref="E4030:F4030"/>
    <mergeCell ref="E4029:F4029"/>
    <mergeCell ref="E4028:F4028"/>
    <mergeCell ref="E4095:F4095"/>
    <mergeCell ref="E4103:F4103"/>
    <mergeCell ref="E4104:F4104"/>
    <mergeCell ref="E4082:F4082"/>
    <mergeCell ref="E4083:F4083"/>
    <mergeCell ref="E4084:F4084"/>
    <mergeCell ref="H4032:I4032"/>
    <mergeCell ref="H4042:I4042"/>
    <mergeCell ref="H4054:I4054"/>
    <mergeCell ref="H4068:I4068"/>
    <mergeCell ref="F4071:G4071"/>
    <mergeCell ref="E4077:F4077"/>
    <mergeCell ref="H4079:I4079"/>
    <mergeCell ref="E3714:F3714"/>
    <mergeCell ref="E3723:F3723"/>
    <mergeCell ref="E3724:F3724"/>
    <mergeCell ref="E3733:F3733"/>
    <mergeCell ref="E3946:F3946"/>
    <mergeCell ref="E3947:F3947"/>
    <mergeCell ref="E3956:F3956"/>
    <mergeCell ref="E3957:F3957"/>
    <mergeCell ref="E3966:F3966"/>
    <mergeCell ref="E3967:F3967"/>
    <mergeCell ref="E3968:F3968"/>
    <mergeCell ref="E3929:F3929"/>
    <mergeCell ref="E3930:F3930"/>
    <mergeCell ref="E3964:F3964"/>
    <mergeCell ref="E3963:F3963"/>
    <mergeCell ref="E3953:F3953"/>
    <mergeCell ref="E3954:F3954"/>
    <mergeCell ref="E3955:F3955"/>
    <mergeCell ref="E3939:F3939"/>
    <mergeCell ref="E3940:F3940"/>
    <mergeCell ref="E3942:F3942"/>
    <mergeCell ref="E3944:F3944"/>
    <mergeCell ref="E3586:F3586"/>
    <mergeCell ref="E3466:F3466"/>
    <mergeCell ref="E3467:F3467"/>
    <mergeCell ref="E3468:F3468"/>
    <mergeCell ref="E3469:F3469"/>
    <mergeCell ref="E3603:F3603"/>
    <mergeCell ref="E3647:F3647"/>
    <mergeCell ref="E3656:F3656"/>
    <mergeCell ref="E3657:F3657"/>
    <mergeCell ref="E3658:F3658"/>
    <mergeCell ref="E3619:F3619"/>
    <mergeCell ref="E3898:F3898"/>
    <mergeCell ref="E3899:F3899"/>
    <mergeCell ref="E3900:F3900"/>
    <mergeCell ref="E3901:F3901"/>
    <mergeCell ref="E3908:F3908"/>
    <mergeCell ref="E3909:F3909"/>
    <mergeCell ref="E3890:F3890"/>
    <mergeCell ref="E3891:F3891"/>
    <mergeCell ref="E3849:F3849"/>
    <mergeCell ref="E3850:F3850"/>
    <mergeCell ref="E3851:F3851"/>
    <mergeCell ref="E3852:F3852"/>
    <mergeCell ref="E3858:F3858"/>
    <mergeCell ref="E3859:F3859"/>
    <mergeCell ref="E3860:F3860"/>
    <mergeCell ref="E3888:F3888"/>
    <mergeCell ref="E3889:F3889"/>
    <mergeCell ref="E3649:F3649"/>
    <mergeCell ref="E3693:F3693"/>
    <mergeCell ref="E3662:F3662"/>
    <mergeCell ref="E3663:F3663"/>
    <mergeCell ref="E3408:F3408"/>
    <mergeCell ref="E3418:F3418"/>
    <mergeCell ref="E3478:F3478"/>
    <mergeCell ref="E3494:F3494"/>
    <mergeCell ref="E3444:F3444"/>
    <mergeCell ref="E3434:F3434"/>
    <mergeCell ref="E3442:F3442"/>
    <mergeCell ref="E3443:F3443"/>
    <mergeCell ref="E3458:F3458"/>
    <mergeCell ref="E3459:F3459"/>
    <mergeCell ref="E3530:F3530"/>
    <mergeCell ref="E3531:F3531"/>
    <mergeCell ref="E3554:F3554"/>
    <mergeCell ref="E3555:F3555"/>
    <mergeCell ref="E3552:F3552"/>
    <mergeCell ref="E3584:F3584"/>
    <mergeCell ref="E3585:F3585"/>
    <mergeCell ref="E3267:F3267"/>
    <mergeCell ref="E3241:F3241"/>
    <mergeCell ref="H3243:I3243"/>
    <mergeCell ref="E3249:F3249"/>
    <mergeCell ref="E3250:F3250"/>
    <mergeCell ref="E3251:F3251"/>
    <mergeCell ref="H3253:I3253"/>
    <mergeCell ref="E3259:F3259"/>
    <mergeCell ref="E3260:F3260"/>
    <mergeCell ref="H3262:I3262"/>
    <mergeCell ref="E3268:F3268"/>
    <mergeCell ref="E3269:F3269"/>
    <mergeCell ref="E3256:F3256"/>
    <mergeCell ref="E3236:F3236"/>
    <mergeCell ref="E3213:F3213"/>
    <mergeCell ref="E3211:F3211"/>
    <mergeCell ref="E3212:F3212"/>
    <mergeCell ref="E3074:F3074"/>
    <mergeCell ref="E3162:F3162"/>
    <mergeCell ref="E3163:F3163"/>
    <mergeCell ref="E3127:F3127"/>
    <mergeCell ref="E3136:F3136"/>
    <mergeCell ref="E3143:F3143"/>
    <mergeCell ref="E3144:F3144"/>
    <mergeCell ref="E3145:F3145"/>
    <mergeCell ref="E3156:F3156"/>
    <mergeCell ref="H3158:I3158"/>
    <mergeCell ref="F3161:G3161"/>
    <mergeCell ref="E3164:F3164"/>
    <mergeCell ref="E3126:F3126"/>
    <mergeCell ref="E3150:F3150"/>
    <mergeCell ref="E3151:F3151"/>
    <mergeCell ref="E3152:F3152"/>
    <mergeCell ref="E3070:F3070"/>
    <mergeCell ref="E3071:F3071"/>
    <mergeCell ref="E3072:F3072"/>
    <mergeCell ref="E3073:F3073"/>
    <mergeCell ref="H3082:I3082"/>
    <mergeCell ref="E3088:F3088"/>
    <mergeCell ref="E3089:F3089"/>
    <mergeCell ref="H3091:I3091"/>
    <mergeCell ref="E3097:F3097"/>
    <mergeCell ref="E3098:F3098"/>
    <mergeCell ref="E3099:F3099"/>
    <mergeCell ref="H3102:I3102"/>
    <mergeCell ref="E3108:F3108"/>
    <mergeCell ref="E3109:F3109"/>
    <mergeCell ref="E3110:F3110"/>
    <mergeCell ref="E3111:F3111"/>
    <mergeCell ref="E2921:F2921"/>
    <mergeCell ref="E2922:F2922"/>
    <mergeCell ref="E2885:F2885"/>
    <mergeCell ref="E2979:F2979"/>
    <mergeCell ref="E2980:F2980"/>
    <mergeCell ref="E2942:F2942"/>
    <mergeCell ref="E2951:F2951"/>
    <mergeCell ref="E2960:F2960"/>
    <mergeCell ref="E2943:F2943"/>
    <mergeCell ref="E2873:F2873"/>
    <mergeCell ref="H2875:I2875"/>
    <mergeCell ref="E2881:F2881"/>
    <mergeCell ref="E2882:F2882"/>
    <mergeCell ref="E2883:F2883"/>
    <mergeCell ref="E2884:F2884"/>
    <mergeCell ref="H2887:I2887"/>
    <mergeCell ref="E2914:F2914"/>
    <mergeCell ref="E2915:F2915"/>
    <mergeCell ref="H2918:I2918"/>
    <mergeCell ref="E2936:F2936"/>
    <mergeCell ref="E2937:F2937"/>
    <mergeCell ref="H2939:I2939"/>
    <mergeCell ref="E2945:F2945"/>
    <mergeCell ref="H2794:I2794"/>
    <mergeCell ref="E2800:F2800"/>
    <mergeCell ref="E2801:F2801"/>
    <mergeCell ref="E2802:F2802"/>
    <mergeCell ref="H2804:I2804"/>
    <mergeCell ref="E2799:F2799"/>
    <mergeCell ref="E2845:F2845"/>
    <mergeCell ref="E2853:F2853"/>
    <mergeCell ref="E2854:F2854"/>
    <mergeCell ref="E2855:F2855"/>
    <mergeCell ref="E2862:F2862"/>
    <mergeCell ref="E2863:F2863"/>
    <mergeCell ref="E2869:F2869"/>
    <mergeCell ref="E2870:F2870"/>
    <mergeCell ref="E2810:F2810"/>
    <mergeCell ref="E2811:F2811"/>
    <mergeCell ref="E2812:F2812"/>
    <mergeCell ref="H2814:I2814"/>
    <mergeCell ref="E2820:F2820"/>
    <mergeCell ref="E2821:F2821"/>
    <mergeCell ref="H2823:I2823"/>
    <mergeCell ref="E2817:F2817"/>
    <mergeCell ref="E2818:F2818"/>
    <mergeCell ref="E2819:F2819"/>
    <mergeCell ref="E2844:F2844"/>
    <mergeCell ref="E2827:F2827"/>
    <mergeCell ref="E2828:F2828"/>
    <mergeCell ref="E2837:F2837"/>
    <mergeCell ref="E2829:F2829"/>
    <mergeCell ref="E2847:F2847"/>
    <mergeCell ref="E2848:F2848"/>
    <mergeCell ref="H2850:I2850"/>
    <mergeCell ref="H2633:I2633"/>
    <mergeCell ref="E2639:F2639"/>
    <mergeCell ref="E2640:F2640"/>
    <mergeCell ref="E2641:F2641"/>
    <mergeCell ref="E2642:F2642"/>
    <mergeCell ref="E2710:F2710"/>
    <mergeCell ref="E2719:F2719"/>
    <mergeCell ref="E2720:F2720"/>
    <mergeCell ref="E2711:F2711"/>
    <mergeCell ref="E2712:F2712"/>
    <mergeCell ref="E2758:F2758"/>
    <mergeCell ref="E2767:F2767"/>
    <mergeCell ref="E2730:F2730"/>
    <mergeCell ref="E2739:F2739"/>
    <mergeCell ref="E2740:F2740"/>
    <mergeCell ref="E2721:F2721"/>
    <mergeCell ref="E2731:F2731"/>
    <mergeCell ref="E2729:F2729"/>
    <mergeCell ref="H2746:I2746"/>
    <mergeCell ref="E2752:F2752"/>
    <mergeCell ref="E2753:F2753"/>
    <mergeCell ref="H2755:I2755"/>
    <mergeCell ref="E2761:F2761"/>
    <mergeCell ref="E2762:F2762"/>
    <mergeCell ref="H2764:I2764"/>
    <mergeCell ref="H2649:I2649"/>
    <mergeCell ref="E2655:F2655"/>
    <mergeCell ref="E2656:F2656"/>
    <mergeCell ref="E2657:F2657"/>
    <mergeCell ref="E2658:F2658"/>
    <mergeCell ref="H2665:I2665"/>
    <mergeCell ref="E2671:F2671"/>
    <mergeCell ref="E2420:F2420"/>
    <mergeCell ref="E2421:F2421"/>
    <mergeCell ref="E2524:F2524"/>
    <mergeCell ref="E2555:F2555"/>
    <mergeCell ref="E2586:F2586"/>
    <mergeCell ref="E2550:F2550"/>
    <mergeCell ref="E2547:F2547"/>
    <mergeCell ref="E2548:F2548"/>
    <mergeCell ref="E2549:F2549"/>
    <mergeCell ref="E2556:F2556"/>
    <mergeCell ref="E2566:F2566"/>
    <mergeCell ref="E2567:F2567"/>
    <mergeCell ref="E2568:F2568"/>
    <mergeCell ref="E2668:F2668"/>
    <mergeCell ref="E2645:F2645"/>
    <mergeCell ref="E2627:F2627"/>
    <mergeCell ref="E2643:F2643"/>
    <mergeCell ref="E2644:F2644"/>
    <mergeCell ref="E2628:F2628"/>
    <mergeCell ref="E2629:F2629"/>
    <mergeCell ref="E2630:F2630"/>
    <mergeCell ref="E2631:F2631"/>
    <mergeCell ref="E2429:F2429"/>
    <mergeCell ref="E2591:F2591"/>
    <mergeCell ref="E2592:F2592"/>
    <mergeCell ref="E2593:F2593"/>
    <mergeCell ref="E2594:F2594"/>
    <mergeCell ref="E2584:F2584"/>
    <mergeCell ref="E2585:F2585"/>
    <mergeCell ref="E2595:F2595"/>
    <mergeCell ref="E2596:F2596"/>
    <mergeCell ref="E2569:F2569"/>
    <mergeCell ref="E2374:F2374"/>
    <mergeCell ref="E2375:F2375"/>
    <mergeCell ref="H2377:I2377"/>
    <mergeCell ref="E2384:F2384"/>
    <mergeCell ref="E2366:F2366"/>
    <mergeCell ref="E2367:F2367"/>
    <mergeCell ref="E2372:F2372"/>
    <mergeCell ref="E2380:F2380"/>
    <mergeCell ref="E2381:F2381"/>
    <mergeCell ref="E2382:F2382"/>
    <mergeCell ref="E2383:F2383"/>
    <mergeCell ref="E2345:F2345"/>
    <mergeCell ref="E2346:F2346"/>
    <mergeCell ref="E2356:F2356"/>
    <mergeCell ref="E2357:F2357"/>
    <mergeCell ref="E2347:F2347"/>
    <mergeCell ref="H2340:I2340"/>
    <mergeCell ref="E2343:F2343"/>
    <mergeCell ref="E2344:F2344"/>
    <mergeCell ref="H2349:I2349"/>
    <mergeCell ref="E2352:F2352"/>
    <mergeCell ref="E2353:F2353"/>
    <mergeCell ref="E2354:F2354"/>
    <mergeCell ref="E2355:F2355"/>
    <mergeCell ref="E2363:F2363"/>
    <mergeCell ref="E2364:F2364"/>
    <mergeCell ref="H2133:I2133"/>
    <mergeCell ref="E2137:F2137"/>
    <mergeCell ref="E2138:F2138"/>
    <mergeCell ref="E2139:F2139"/>
    <mergeCell ref="E2140:F2140"/>
    <mergeCell ref="H2144:I2144"/>
    <mergeCell ref="E2148:F2148"/>
    <mergeCell ref="E2149:F2149"/>
    <mergeCell ref="E2150:F2150"/>
    <mergeCell ref="E2151:F2151"/>
    <mergeCell ref="H2155:I2155"/>
    <mergeCell ref="E2159:F2159"/>
    <mergeCell ref="E2160:F2160"/>
    <mergeCell ref="E2161:F2161"/>
    <mergeCell ref="E2162:F2162"/>
    <mergeCell ref="E2249:F2249"/>
    <mergeCell ref="E2265:F2265"/>
    <mergeCell ref="E2248:F2248"/>
    <mergeCell ref="E2256:F2256"/>
    <mergeCell ref="E2257:F2257"/>
    <mergeCell ref="E2258:F2258"/>
    <mergeCell ref="E2259:F2259"/>
    <mergeCell ref="H2166:I2166"/>
    <mergeCell ref="H2177:I2177"/>
    <mergeCell ref="E2186:F2186"/>
    <mergeCell ref="H2188:I2188"/>
    <mergeCell ref="E2195:F2195"/>
    <mergeCell ref="E2196:F2196"/>
    <mergeCell ref="E2197:F2197"/>
    <mergeCell ref="E2198:F2198"/>
    <mergeCell ref="H2202:I2202"/>
    <mergeCell ref="E2205:F2205"/>
    <mergeCell ref="E1941:F1941"/>
    <mergeCell ref="E1950:F1950"/>
    <mergeCell ref="E1940:F1940"/>
    <mergeCell ref="H1943:I1943"/>
    <mergeCell ref="E1946:F1946"/>
    <mergeCell ref="E1947:F1947"/>
    <mergeCell ref="E1948:F1948"/>
    <mergeCell ref="E1949:F1949"/>
    <mergeCell ref="H1952:I1952"/>
    <mergeCell ref="E1956:F1956"/>
    <mergeCell ref="E1957:F1957"/>
    <mergeCell ref="E1958:F1958"/>
    <mergeCell ref="H1962:I1962"/>
    <mergeCell ref="E1975:F1975"/>
    <mergeCell ref="E1986:F1986"/>
    <mergeCell ref="E1997:F1997"/>
    <mergeCell ref="E1998:F1998"/>
    <mergeCell ref="E1992:F1992"/>
    <mergeCell ref="E1965:F1965"/>
    <mergeCell ref="E1966:F1966"/>
    <mergeCell ref="E1967:F1967"/>
    <mergeCell ref="E1968:F1968"/>
    <mergeCell ref="H1972:I1972"/>
    <mergeCell ref="E1976:F1976"/>
    <mergeCell ref="E1980:F1980"/>
    <mergeCell ref="E1991:F1991"/>
    <mergeCell ref="E1981:F1981"/>
    <mergeCell ref="E1959:F1959"/>
    <mergeCell ref="E1960:F1960"/>
    <mergeCell ref="E1969:F1969"/>
    <mergeCell ref="E1970:F1970"/>
    <mergeCell ref="E1977:F1977"/>
    <mergeCell ref="H1837:I1837"/>
    <mergeCell ref="E1881:F1881"/>
    <mergeCell ref="E1914:F1914"/>
    <mergeCell ref="E1883:F1883"/>
    <mergeCell ref="E1891:F1891"/>
    <mergeCell ref="H1888:I1888"/>
    <mergeCell ref="E1893:F1893"/>
    <mergeCell ref="E1894:F1894"/>
    <mergeCell ref="E1895:F1895"/>
    <mergeCell ref="E1896:F1896"/>
    <mergeCell ref="H1898:I1898"/>
    <mergeCell ref="E1902:F1902"/>
    <mergeCell ref="E1903:F1903"/>
    <mergeCell ref="E1904:F1904"/>
    <mergeCell ref="E1905:F1905"/>
    <mergeCell ref="H1907:I1907"/>
    <mergeCell ref="E1910:F1910"/>
    <mergeCell ref="E1911:F1911"/>
    <mergeCell ref="E1892:F1892"/>
    <mergeCell ref="E1901:F1901"/>
    <mergeCell ref="E1853:F1853"/>
    <mergeCell ref="E1863:F1863"/>
    <mergeCell ref="E1843:F1843"/>
    <mergeCell ref="E1840:F1840"/>
    <mergeCell ref="E1841:F1841"/>
    <mergeCell ref="E1770:F1770"/>
    <mergeCell ref="E1771:F1771"/>
    <mergeCell ref="H1773:I1773"/>
    <mergeCell ref="H1804:I1804"/>
    <mergeCell ref="E1809:F1809"/>
    <mergeCell ref="E1810:F1810"/>
    <mergeCell ref="E1811:F1811"/>
    <mergeCell ref="E1812:F1812"/>
    <mergeCell ref="H1815:I1815"/>
    <mergeCell ref="E1818:F1818"/>
    <mergeCell ref="E1819:F1819"/>
    <mergeCell ref="E1820:F1820"/>
    <mergeCell ref="E1821:F1821"/>
    <mergeCell ref="H1826:I1826"/>
    <mergeCell ref="E1813:F1813"/>
    <mergeCell ref="E1822:F1822"/>
    <mergeCell ref="E1823:F1823"/>
    <mergeCell ref="E1824:F1824"/>
    <mergeCell ref="E1807:F1807"/>
    <mergeCell ref="E1808:F1808"/>
    <mergeCell ref="E1802:F1802"/>
    <mergeCell ref="E1777:F1777"/>
    <mergeCell ref="E1778:F1778"/>
    <mergeCell ref="E1779:F1779"/>
    <mergeCell ref="H1782:I1782"/>
    <mergeCell ref="E1787:F1787"/>
    <mergeCell ref="E1788:F1788"/>
    <mergeCell ref="E1789:F1789"/>
    <mergeCell ref="E1790:F1790"/>
    <mergeCell ref="E1797:F1797"/>
    <mergeCell ref="E1786:F1786"/>
    <mergeCell ref="E8314:F8314"/>
    <mergeCell ref="E8258:F8258"/>
    <mergeCell ref="E8259:F8259"/>
    <mergeCell ref="E8267:F8267"/>
    <mergeCell ref="E8268:F8268"/>
    <mergeCell ref="E8279:F8279"/>
    <mergeCell ref="E6510:F6510"/>
    <mergeCell ref="E6511:F6511"/>
    <mergeCell ref="E6519:F6519"/>
    <mergeCell ref="E6520:F6520"/>
    <mergeCell ref="E6528:F6528"/>
    <mergeCell ref="E4871:F4871"/>
    <mergeCell ref="E4807:F4807"/>
    <mergeCell ref="E4808:F4808"/>
    <mergeCell ref="E4857:F4857"/>
    <mergeCell ref="E4828:F4828"/>
    <mergeCell ref="E4827:F4827"/>
    <mergeCell ref="E4826:F4826"/>
    <mergeCell ref="E4817:F4817"/>
    <mergeCell ref="E4818:F4818"/>
    <mergeCell ref="E1799:F1799"/>
    <mergeCell ref="E1800:F1800"/>
    <mergeCell ref="E1801:F1801"/>
    <mergeCell ref="E1829:F1829"/>
    <mergeCell ref="E1830:F1830"/>
    <mergeCell ref="E1831:F1831"/>
    <mergeCell ref="E1832:F1832"/>
    <mergeCell ref="E1834:F1834"/>
    <mergeCell ref="E1835:F1835"/>
    <mergeCell ref="E1833:F1833"/>
    <mergeCell ref="E8315:F8315"/>
    <mergeCell ref="E10242:F10242"/>
    <mergeCell ref="E10224:F10224"/>
    <mergeCell ref="E10117:F10117"/>
    <mergeCell ref="E10125:F10125"/>
    <mergeCell ref="E10126:F10126"/>
    <mergeCell ref="E10134:F10134"/>
    <mergeCell ref="E10135:F10135"/>
    <mergeCell ref="E9546:F9546"/>
    <mergeCell ref="E9479:F9479"/>
    <mergeCell ref="E9575:F9575"/>
    <mergeCell ref="E9576:F9576"/>
    <mergeCell ref="E9879:F9879"/>
    <mergeCell ref="E9888:F9888"/>
    <mergeCell ref="E9896:F9896"/>
    <mergeCell ref="E9494:F9494"/>
    <mergeCell ref="E9495:F9495"/>
    <mergeCell ref="E9496:F9496"/>
    <mergeCell ref="E9502:F9502"/>
    <mergeCell ref="E9503:F9503"/>
    <mergeCell ref="E8316:F8316"/>
    <mergeCell ref="E8317:F8317"/>
    <mergeCell ref="E8323:F8323"/>
    <mergeCell ref="E8324:F8324"/>
    <mergeCell ref="E8325:F8325"/>
    <mergeCell ref="E8333:F8333"/>
    <mergeCell ref="E8539:F8539"/>
    <mergeCell ref="E8537:F8537"/>
    <mergeCell ref="E8538:F8538"/>
    <mergeCell ref="E8546:F8546"/>
    <mergeCell ref="E8547:F8547"/>
    <mergeCell ref="E8555:F8555"/>
    <mergeCell ref="E4872:F4872"/>
    <mergeCell ref="E5734:F5734"/>
    <mergeCell ref="E5761:F5761"/>
    <mergeCell ref="E5441:F5441"/>
    <mergeCell ref="E5442:F5442"/>
    <mergeCell ref="E5451:F5451"/>
    <mergeCell ref="E5460:F5460"/>
    <mergeCell ref="E5542:F5542"/>
    <mergeCell ref="E5543:F5543"/>
    <mergeCell ref="E5553:F5553"/>
    <mergeCell ref="E5554:F5554"/>
    <mergeCell ref="E5552:F5552"/>
    <mergeCell ref="E4981:F4981"/>
    <mergeCell ref="E4982:F4982"/>
    <mergeCell ref="E4990:F4990"/>
    <mergeCell ref="E4991:F4991"/>
    <mergeCell ref="E5109:F5109"/>
    <mergeCell ref="E5101:F5101"/>
    <mergeCell ref="E5183:F5183"/>
    <mergeCell ref="E5184:F5184"/>
    <mergeCell ref="E5253:F5253"/>
    <mergeCell ref="E5254:F5254"/>
    <mergeCell ref="E5307:F5307"/>
    <mergeCell ref="E5308:F5308"/>
    <mergeCell ref="E5192:F5192"/>
    <mergeCell ref="E5193:F5193"/>
    <mergeCell ref="E5202:F5202"/>
    <mergeCell ref="E5234:F5234"/>
    <mergeCell ref="E5243:F5243"/>
    <mergeCell ref="E5252:F5252"/>
    <mergeCell ref="E5204:F5204"/>
    <mergeCell ref="E5205:F5205"/>
    <mergeCell ref="E3941:F3941"/>
    <mergeCell ref="E4047:F4047"/>
    <mergeCell ref="E4048:F4048"/>
    <mergeCell ref="E4036:F4036"/>
    <mergeCell ref="E4045:F4045"/>
    <mergeCell ref="E4023:F4023"/>
    <mergeCell ref="E4021:F4021"/>
    <mergeCell ref="E4022:F4022"/>
    <mergeCell ref="E4037:F4037"/>
    <mergeCell ref="E4038:F4038"/>
    <mergeCell ref="E4039:F4039"/>
    <mergeCell ref="E4040:F4040"/>
    <mergeCell ref="E4052:F4052"/>
    <mergeCell ref="E4066:F4066"/>
    <mergeCell ref="E3918:F3918"/>
    <mergeCell ref="E3892:F3892"/>
    <mergeCell ref="E3880:F3880"/>
    <mergeCell ref="E3881:F3881"/>
    <mergeCell ref="E3920:F3920"/>
    <mergeCell ref="E3910:F3910"/>
    <mergeCell ref="E4003:F4003"/>
    <mergeCell ref="E4004:F4004"/>
    <mergeCell ref="E4005:F4005"/>
    <mergeCell ref="E4027:F4027"/>
    <mergeCell ref="E4015:F4015"/>
    <mergeCell ref="E3975:F3975"/>
    <mergeCell ref="E3976:F3976"/>
    <mergeCell ref="E3989:F3989"/>
    <mergeCell ref="E4000:F4000"/>
    <mergeCell ref="E4001:F4001"/>
    <mergeCell ref="E3977:F3977"/>
    <mergeCell ref="E4059:F4059"/>
    <mergeCell ref="E3631:F3631"/>
    <mergeCell ref="E3632:F3632"/>
    <mergeCell ref="E3633:F3633"/>
    <mergeCell ref="E3699:F3699"/>
    <mergeCell ref="E3713:F3713"/>
    <mergeCell ref="E3682:F3682"/>
    <mergeCell ref="E3683:F3683"/>
    <mergeCell ref="E3692:F3692"/>
    <mergeCell ref="E3746:F3746"/>
    <mergeCell ref="E3755:F3755"/>
    <mergeCell ref="E3756:F3756"/>
    <mergeCell ref="E3639:F3639"/>
    <mergeCell ref="E3640:F3640"/>
    <mergeCell ref="E3659:F3659"/>
    <mergeCell ref="E3660:F3660"/>
    <mergeCell ref="E3641:F3641"/>
    <mergeCell ref="E3650:F3650"/>
    <mergeCell ref="E3648:F3648"/>
    <mergeCell ref="E3734:F3734"/>
    <mergeCell ref="E3743:F3743"/>
    <mergeCell ref="E3744:F3744"/>
    <mergeCell ref="E3745:F3745"/>
    <mergeCell ref="E3710:F3710"/>
    <mergeCell ref="E3711:F3711"/>
    <mergeCell ref="E3712:F3712"/>
    <mergeCell ref="E3673:F3673"/>
    <mergeCell ref="E3679:F3679"/>
    <mergeCell ref="E3680:F3680"/>
    <mergeCell ref="E3681:F3681"/>
    <mergeCell ref="E3689:F3689"/>
    <mergeCell ref="E3690:F3690"/>
    <mergeCell ref="E3691:F3691"/>
    <mergeCell ref="E22:F22"/>
    <mergeCell ref="E23:F23"/>
    <mergeCell ref="E24:F24"/>
    <mergeCell ref="E25:F25"/>
    <mergeCell ref="E26:F26"/>
    <mergeCell ref="F6:G6"/>
    <mergeCell ref="E14:F14"/>
    <mergeCell ref="H16:I16"/>
    <mergeCell ref="E27:F27"/>
    <mergeCell ref="E214:F214"/>
    <mergeCell ref="E215:F215"/>
    <mergeCell ref="E216:F216"/>
    <mergeCell ref="E253:F253"/>
    <mergeCell ref="E254:F254"/>
    <mergeCell ref="E341:F341"/>
    <mergeCell ref="E1637:F1637"/>
    <mergeCell ref="E3669:F3669"/>
    <mergeCell ref="E3661:F3661"/>
    <mergeCell ref="E1671:F1671"/>
    <mergeCell ref="E1672:F1672"/>
    <mergeCell ref="E1681:F1681"/>
    <mergeCell ref="E1682:F1682"/>
    <mergeCell ref="E1683:F1683"/>
    <mergeCell ref="E1684:F1684"/>
    <mergeCell ref="E1685:F1685"/>
    <mergeCell ref="H1755:I1755"/>
    <mergeCell ref="E1761:F1761"/>
    <mergeCell ref="E1762:F1762"/>
    <mergeCell ref="H1764:I1764"/>
    <mergeCell ref="E1767:F1767"/>
    <mergeCell ref="E1768:F1768"/>
    <mergeCell ref="E1776:F1776"/>
    <mergeCell ref="C1:D1"/>
    <mergeCell ref="E1:F1"/>
    <mergeCell ref="G1:H1"/>
    <mergeCell ref="I1:J1"/>
    <mergeCell ref="A3:J3"/>
    <mergeCell ref="A4:J4"/>
    <mergeCell ref="F5:G5"/>
    <mergeCell ref="E7:F7"/>
    <mergeCell ref="E8:F8"/>
    <mergeCell ref="E9:F9"/>
    <mergeCell ref="E10:F10"/>
    <mergeCell ref="E11:F11"/>
    <mergeCell ref="E12:F12"/>
    <mergeCell ref="E13:F13"/>
    <mergeCell ref="E19:F19"/>
    <mergeCell ref="E20:F20"/>
    <mergeCell ref="E21:F21"/>
    <mergeCell ref="E188:F188"/>
    <mergeCell ref="E189:F189"/>
    <mergeCell ref="E148:F148"/>
    <mergeCell ref="E149:F149"/>
    <mergeCell ref="E150:F150"/>
    <mergeCell ref="E143:F143"/>
    <mergeCell ref="E190:F190"/>
    <mergeCell ref="E191:F191"/>
    <mergeCell ref="H193:I193"/>
    <mergeCell ref="E196:F196"/>
    <mergeCell ref="E197:F197"/>
    <mergeCell ref="E198:F198"/>
    <mergeCell ref="E199:F199"/>
    <mergeCell ref="E200:F200"/>
    <mergeCell ref="E130:F130"/>
    <mergeCell ref="E131:F131"/>
    <mergeCell ref="E132:F132"/>
    <mergeCell ref="E140:F140"/>
    <mergeCell ref="E141:F141"/>
    <mergeCell ref="E142:F142"/>
    <mergeCell ref="E209:F209"/>
    <mergeCell ref="H103:I103"/>
    <mergeCell ref="E113:F113"/>
    <mergeCell ref="H118:I118"/>
    <mergeCell ref="F121:G121"/>
    <mergeCell ref="E125:F125"/>
    <mergeCell ref="E126:F126"/>
    <mergeCell ref="H87:I87"/>
    <mergeCell ref="E92:F92"/>
    <mergeCell ref="H94:I94"/>
    <mergeCell ref="E90:F90"/>
    <mergeCell ref="E91:F91"/>
    <mergeCell ref="E98:F98"/>
    <mergeCell ref="E99:F99"/>
    <mergeCell ref="E100:F100"/>
    <mergeCell ref="H145:I145"/>
    <mergeCell ref="E151:F151"/>
    <mergeCell ref="E152:F152"/>
    <mergeCell ref="E153:F153"/>
    <mergeCell ref="E154:F154"/>
    <mergeCell ref="E201:F201"/>
    <mergeCell ref="H203:I203"/>
    <mergeCell ref="E207:F207"/>
    <mergeCell ref="E208:F208"/>
    <mergeCell ref="E127:F127"/>
    <mergeCell ref="E128:F128"/>
    <mergeCell ref="H134:I134"/>
    <mergeCell ref="E137:F137"/>
    <mergeCell ref="E138:F138"/>
    <mergeCell ref="E139:F139"/>
    <mergeCell ref="E183:F183"/>
    <mergeCell ref="H185:I185"/>
    <mergeCell ref="E351:F351"/>
    <mergeCell ref="E352:F352"/>
    <mergeCell ref="H354:I354"/>
    <mergeCell ref="H218:I218"/>
    <mergeCell ref="E155:F155"/>
    <mergeCell ref="E156:F156"/>
    <mergeCell ref="E157:F157"/>
    <mergeCell ref="E158:F158"/>
    <mergeCell ref="H160:I160"/>
    <mergeCell ref="E163:F163"/>
    <mergeCell ref="E164:F164"/>
    <mergeCell ref="E165:F165"/>
    <mergeCell ref="E166:F166"/>
    <mergeCell ref="E172:F172"/>
    <mergeCell ref="E173:F173"/>
    <mergeCell ref="H168:I168"/>
    <mergeCell ref="E171:F171"/>
    <mergeCell ref="E245:F245"/>
    <mergeCell ref="E246:F246"/>
    <mergeCell ref="E252:F252"/>
    <mergeCell ref="E247:F247"/>
    <mergeCell ref="H249:I249"/>
    <mergeCell ref="E206:F206"/>
    <mergeCell ref="E221:F221"/>
    <mergeCell ref="E222:F222"/>
    <mergeCell ref="E174:F174"/>
    <mergeCell ref="E175:F175"/>
    <mergeCell ref="H177:I177"/>
    <mergeCell ref="E180:F180"/>
    <mergeCell ref="E181:F181"/>
    <mergeCell ref="E182:F182"/>
    <mergeCell ref="H211:I211"/>
    <mergeCell ref="H441:I441"/>
    <mergeCell ref="E446:F446"/>
    <mergeCell ref="E447:F447"/>
    <mergeCell ref="H449:I449"/>
    <mergeCell ref="E454:F454"/>
    <mergeCell ref="E455:F455"/>
    <mergeCell ref="H457:I457"/>
    <mergeCell ref="E462:F462"/>
    <mergeCell ref="E342:F342"/>
    <mergeCell ref="E349:F349"/>
    <mergeCell ref="E350:F350"/>
    <mergeCell ref="E357:F357"/>
    <mergeCell ref="E358:F358"/>
    <mergeCell ref="E310:F310"/>
    <mergeCell ref="E311:F311"/>
    <mergeCell ref="E317:F317"/>
    <mergeCell ref="E318:F318"/>
    <mergeCell ref="E319:F319"/>
    <mergeCell ref="E325:F325"/>
    <mergeCell ref="E326:F326"/>
    <mergeCell ref="E333:F333"/>
    <mergeCell ref="E334:F334"/>
    <mergeCell ref="H322:I322"/>
    <mergeCell ref="E327:F327"/>
    <mergeCell ref="E328:F328"/>
    <mergeCell ref="H330:I330"/>
    <mergeCell ref="E335:F335"/>
    <mergeCell ref="E336:F336"/>
    <mergeCell ref="H338:I338"/>
    <mergeCell ref="E343:F343"/>
    <mergeCell ref="E344:F344"/>
    <mergeCell ref="H346:I346"/>
    <mergeCell ref="E452:F452"/>
    <mergeCell ref="E453:F453"/>
    <mergeCell ref="E460:F460"/>
    <mergeCell ref="E461:F461"/>
    <mergeCell ref="E468:F468"/>
    <mergeCell ref="E469:F469"/>
    <mergeCell ref="E420:F420"/>
    <mergeCell ref="E421:F421"/>
    <mergeCell ref="E428:F428"/>
    <mergeCell ref="E429:F429"/>
    <mergeCell ref="E436:F436"/>
    <mergeCell ref="E437:F437"/>
    <mergeCell ref="E444:F444"/>
    <mergeCell ref="E445:F445"/>
    <mergeCell ref="E439:F439"/>
    <mergeCell ref="E470:F470"/>
    <mergeCell ref="E463:F463"/>
    <mergeCell ref="E527:F527"/>
    <mergeCell ref="E533:F533"/>
    <mergeCell ref="E534:F534"/>
    <mergeCell ref="E540:F540"/>
    <mergeCell ref="E492:F492"/>
    <mergeCell ref="E493:F493"/>
    <mergeCell ref="E500:F500"/>
    <mergeCell ref="H489:I489"/>
    <mergeCell ref="E494:F494"/>
    <mergeCell ref="E495:F495"/>
    <mergeCell ref="H497:I497"/>
    <mergeCell ref="E501:F501"/>
    <mergeCell ref="E525:F525"/>
    <mergeCell ref="E526:F526"/>
    <mergeCell ref="E502:F502"/>
    <mergeCell ref="E503:F503"/>
    <mergeCell ref="E510:F510"/>
    <mergeCell ref="E511:F511"/>
    <mergeCell ref="E512:F512"/>
    <mergeCell ref="E518:F518"/>
    <mergeCell ref="E519:F519"/>
    <mergeCell ref="E555:F555"/>
    <mergeCell ref="E542:F542"/>
    <mergeCell ref="H544:I544"/>
    <mergeCell ref="E550:F550"/>
    <mergeCell ref="H552:I552"/>
    <mergeCell ref="E602:F602"/>
    <mergeCell ref="E603:F603"/>
    <mergeCell ref="E610:F610"/>
    <mergeCell ref="E588:F588"/>
    <mergeCell ref="E589:F589"/>
    <mergeCell ref="H591:I591"/>
    <mergeCell ref="E596:F596"/>
    <mergeCell ref="E604:F604"/>
    <mergeCell ref="E586:F586"/>
    <mergeCell ref="E587:F587"/>
    <mergeCell ref="E594:F594"/>
    <mergeCell ref="E581:F581"/>
    <mergeCell ref="H583:I583"/>
    <mergeCell ref="E620:F620"/>
    <mergeCell ref="E686:F686"/>
    <mergeCell ref="E687:F687"/>
    <mergeCell ref="E688:F688"/>
    <mergeCell ref="E636:F636"/>
    <mergeCell ref="E637:F637"/>
    <mergeCell ref="H640:I640"/>
    <mergeCell ref="E618:F618"/>
    <mergeCell ref="E626:F626"/>
    <mergeCell ref="E638:F638"/>
    <mergeCell ref="E621:F621"/>
    <mergeCell ref="H623:I623"/>
    <mergeCell ref="E627:F627"/>
    <mergeCell ref="E628:F628"/>
    <mergeCell ref="E629:F629"/>
    <mergeCell ref="E635:F635"/>
    <mergeCell ref="E655:F655"/>
    <mergeCell ref="E656:F656"/>
    <mergeCell ref="E663:F663"/>
    <mergeCell ref="E664:F664"/>
    <mergeCell ref="E665:F665"/>
    <mergeCell ref="E643:F643"/>
    <mergeCell ref="E644:F644"/>
    <mergeCell ref="E645:F645"/>
    <mergeCell ref="H631:I631"/>
    <mergeCell ref="E634:F634"/>
    <mergeCell ref="H648:I648"/>
    <mergeCell ref="E651:F651"/>
    <mergeCell ref="E652:F652"/>
    <mergeCell ref="H658:I658"/>
    <mergeCell ref="E661:F661"/>
    <mergeCell ref="E662:F662"/>
    <mergeCell ref="E646:F646"/>
    <mergeCell ref="E653:F653"/>
    <mergeCell ref="E654:F654"/>
    <mergeCell ref="E791:F791"/>
    <mergeCell ref="E804:F804"/>
    <mergeCell ref="E813:F813"/>
    <mergeCell ref="E792:F792"/>
    <mergeCell ref="E793:F793"/>
    <mergeCell ref="E794:F794"/>
    <mergeCell ref="E795:F795"/>
    <mergeCell ref="H797:I797"/>
    <mergeCell ref="E800:F800"/>
    <mergeCell ref="E801:F801"/>
    <mergeCell ref="E802:F802"/>
    <mergeCell ref="E803:F803"/>
    <mergeCell ref="H806:I806"/>
    <mergeCell ref="E809:F809"/>
    <mergeCell ref="E714:F714"/>
    <mergeCell ref="E722:F722"/>
    <mergeCell ref="E734:F734"/>
    <mergeCell ref="E715:F715"/>
    <mergeCell ref="E716:F716"/>
    <mergeCell ref="E723:F723"/>
    <mergeCell ref="E724:F724"/>
    <mergeCell ref="E725:F725"/>
    <mergeCell ref="E726:F726"/>
    <mergeCell ref="H728:I728"/>
    <mergeCell ref="E731:F731"/>
    <mergeCell ref="E732:F732"/>
    <mergeCell ref="E733:F733"/>
    <mergeCell ref="E782:F782"/>
    <mergeCell ref="E775:F775"/>
    <mergeCell ref="E776:F776"/>
    <mergeCell ref="E777:F777"/>
    <mergeCell ref="H779:I779"/>
    <mergeCell ref="E783:F783"/>
    <mergeCell ref="E784:F784"/>
    <mergeCell ref="E785:F785"/>
    <mergeCell ref="E786:F786"/>
    <mergeCell ref="H788:I788"/>
    <mergeCell ref="E741:F741"/>
    <mergeCell ref="E742:F742"/>
    <mergeCell ref="E717:F717"/>
    <mergeCell ref="H719:I719"/>
    <mergeCell ref="H745:I745"/>
    <mergeCell ref="E748:F748"/>
    <mergeCell ref="E749:F749"/>
    <mergeCell ref="E757:F757"/>
    <mergeCell ref="E758:F758"/>
    <mergeCell ref="E759:F759"/>
    <mergeCell ref="E760:F760"/>
    <mergeCell ref="H762:I762"/>
    <mergeCell ref="E765:F765"/>
    <mergeCell ref="E766:F766"/>
    <mergeCell ref="E767:F767"/>
    <mergeCell ref="E768:F768"/>
    <mergeCell ref="E774:F774"/>
    <mergeCell ref="E743:F743"/>
    <mergeCell ref="E750:F750"/>
    <mergeCell ref="E751:F751"/>
    <mergeCell ref="E740:F740"/>
    <mergeCell ref="E863:F863"/>
    <mergeCell ref="E864:F864"/>
    <mergeCell ref="E810:F810"/>
    <mergeCell ref="E811:F811"/>
    <mergeCell ref="E812:F812"/>
    <mergeCell ref="E821:F821"/>
    <mergeCell ref="E822:F822"/>
    <mergeCell ref="E830:F830"/>
    <mergeCell ref="E838:F838"/>
    <mergeCell ref="E839:F839"/>
    <mergeCell ref="E818:F818"/>
    <mergeCell ref="E819:F819"/>
    <mergeCell ref="E820:F820"/>
    <mergeCell ref="H824:I824"/>
    <mergeCell ref="E827:F827"/>
    <mergeCell ref="E828:F828"/>
    <mergeCell ref="E829:F829"/>
    <mergeCell ref="E836:F836"/>
    <mergeCell ref="E837:F837"/>
    <mergeCell ref="H815:I815"/>
    <mergeCell ref="E845:F845"/>
    <mergeCell ref="E975:F975"/>
    <mergeCell ref="H980:I980"/>
    <mergeCell ref="E983:F983"/>
    <mergeCell ref="E943:F943"/>
    <mergeCell ref="E894:F894"/>
    <mergeCell ref="E895:F895"/>
    <mergeCell ref="E901:F901"/>
    <mergeCell ref="E902:F902"/>
    <mergeCell ref="E903:F903"/>
    <mergeCell ref="E904:F904"/>
    <mergeCell ref="E905:F905"/>
    <mergeCell ref="E911:F911"/>
    <mergeCell ref="E912:F912"/>
    <mergeCell ref="E913:F913"/>
    <mergeCell ref="E914:F914"/>
    <mergeCell ref="E915:F915"/>
    <mergeCell ref="H917:I917"/>
    <mergeCell ref="E920:F920"/>
    <mergeCell ref="E921:F921"/>
    <mergeCell ref="E922:F922"/>
    <mergeCell ref="E923:F923"/>
    <mergeCell ref="E952:F952"/>
    <mergeCell ref="H954:I954"/>
    <mergeCell ref="E960:F960"/>
    <mergeCell ref="E934:F934"/>
    <mergeCell ref="H936:I936"/>
    <mergeCell ref="E942:F942"/>
    <mergeCell ref="E948:F948"/>
    <mergeCell ref="E949:F949"/>
    <mergeCell ref="E950:F950"/>
    <mergeCell ref="E951:F951"/>
    <mergeCell ref="E957:F957"/>
    <mergeCell ref="E1118:F1118"/>
    <mergeCell ref="E1128:F1128"/>
    <mergeCell ref="E1172:F1172"/>
    <mergeCell ref="E1123:F1123"/>
    <mergeCell ref="E1124:F1124"/>
    <mergeCell ref="E1125:F1125"/>
    <mergeCell ref="E1126:F1126"/>
    <mergeCell ref="E1127:F1127"/>
    <mergeCell ref="E1098:F1098"/>
    <mergeCell ref="E1104:F1104"/>
    <mergeCell ref="E1105:F1105"/>
    <mergeCell ref="E1106:F1106"/>
    <mergeCell ref="E1072:F1072"/>
    <mergeCell ref="E1073:F1073"/>
    <mergeCell ref="E1074:F1074"/>
    <mergeCell ref="E1084:F1084"/>
    <mergeCell ref="E1085:F1085"/>
    <mergeCell ref="E1086:F1086"/>
    <mergeCell ref="E1087:F1087"/>
    <mergeCell ref="E1088:F1088"/>
    <mergeCell ref="E1075:F1075"/>
    <mergeCell ref="E1076:F1076"/>
    <mergeCell ref="E1095:F1095"/>
    <mergeCell ref="E1096:F1096"/>
    <mergeCell ref="E1097:F1097"/>
    <mergeCell ref="E1107:F1107"/>
    <mergeCell ref="E1113:F1113"/>
    <mergeCell ref="E1114:F1114"/>
    <mergeCell ref="E1115:F1115"/>
    <mergeCell ref="E1116:F1116"/>
    <mergeCell ref="E1117:F1117"/>
    <mergeCell ref="H1240:I1240"/>
    <mergeCell ref="E1247:F1247"/>
    <mergeCell ref="E1248:F1248"/>
    <mergeCell ref="E1160:F1160"/>
    <mergeCell ref="E1161:F1161"/>
    <mergeCell ref="E1170:F1170"/>
    <mergeCell ref="E1171:F1171"/>
    <mergeCell ref="E1180:F1180"/>
    <mergeCell ref="E1181:F1181"/>
    <mergeCell ref="E1162:F1162"/>
    <mergeCell ref="E1182:F1182"/>
    <mergeCell ref="E1183:F1183"/>
    <mergeCell ref="E1184:F1184"/>
    <mergeCell ref="E1173:F1173"/>
    <mergeCell ref="E1174:F1174"/>
    <mergeCell ref="E1167:F1167"/>
    <mergeCell ref="E1168:F1168"/>
    <mergeCell ref="E1169:F1169"/>
    <mergeCell ref="E1226:F1226"/>
    <mergeCell ref="E1196:F1196"/>
    <mergeCell ref="E1197:F1197"/>
    <mergeCell ref="E1204:F1204"/>
    <mergeCell ref="H1176:I1176"/>
    <mergeCell ref="E1179:F1179"/>
    <mergeCell ref="H1186:I1186"/>
    <mergeCell ref="E1189:F1189"/>
    <mergeCell ref="E1190:F1190"/>
    <mergeCell ref="E1191:F1191"/>
    <mergeCell ref="E1192:F1192"/>
    <mergeCell ref="H1199:I1199"/>
    <mergeCell ref="E1202:F1202"/>
    <mergeCell ref="E1203:F1203"/>
    <mergeCell ref="E1266:F1266"/>
    <mergeCell ref="E1267:F1267"/>
    <mergeCell ref="E1268:F1268"/>
    <mergeCell ref="E1276:F1276"/>
    <mergeCell ref="E1277:F1277"/>
    <mergeCell ref="E1285:F1285"/>
    <mergeCell ref="E1286:F1286"/>
    <mergeCell ref="E1287:F1287"/>
    <mergeCell ref="E1288:F1288"/>
    <mergeCell ref="E1251:F1251"/>
    <mergeCell ref="E1252:F1252"/>
    <mergeCell ref="E1253:F1253"/>
    <mergeCell ref="E1264:F1264"/>
    <mergeCell ref="E1265:F1265"/>
    <mergeCell ref="E1254:F1254"/>
    <mergeCell ref="E1255:F1255"/>
    <mergeCell ref="E1227:F1227"/>
    <mergeCell ref="E1228:F1228"/>
    <mergeCell ref="E1229:F1229"/>
    <mergeCell ref="E1236:F1236"/>
    <mergeCell ref="E1237:F1237"/>
    <mergeCell ref="E1238:F1238"/>
    <mergeCell ref="E1243:F1243"/>
    <mergeCell ref="E1234:F1234"/>
    <mergeCell ref="E1235:F1235"/>
    <mergeCell ref="E1245:F1245"/>
    <mergeCell ref="E1246:F1246"/>
    <mergeCell ref="E1244:F1244"/>
    <mergeCell ref="E1231:F1231"/>
    <mergeCell ref="E1232:F1232"/>
    <mergeCell ref="E1233:F1233"/>
    <mergeCell ref="E1249:F1249"/>
    <mergeCell ref="E1293:F1293"/>
    <mergeCell ref="E1294:F1294"/>
    <mergeCell ref="E1295:F1295"/>
    <mergeCell ref="E1296:F1296"/>
    <mergeCell ref="E1278:F1278"/>
    <mergeCell ref="E1279:F1279"/>
    <mergeCell ref="E1280:F1280"/>
    <mergeCell ref="E1320:F1320"/>
    <mergeCell ref="E1321:F1321"/>
    <mergeCell ref="E1322:F1322"/>
    <mergeCell ref="E1329:F1329"/>
    <mergeCell ref="E1330:F1330"/>
    <mergeCell ref="E1331:F1331"/>
    <mergeCell ref="E1338:F1338"/>
    <mergeCell ref="E1339:F1339"/>
    <mergeCell ref="H1317:I1317"/>
    <mergeCell ref="E1323:F1323"/>
    <mergeCell ref="E1324:F1324"/>
    <mergeCell ref="H1326:I1326"/>
    <mergeCell ref="E1332:F1332"/>
    <mergeCell ref="E1333:F1333"/>
    <mergeCell ref="H1335:I1335"/>
    <mergeCell ref="E1297:F1297"/>
    <mergeCell ref="E1302:F1302"/>
    <mergeCell ref="E1303:F1303"/>
    <mergeCell ref="E1304:F1304"/>
    <mergeCell ref="E1305:F1305"/>
    <mergeCell ref="E1311:F1311"/>
    <mergeCell ref="E1312:F1312"/>
    <mergeCell ref="E1313:F1313"/>
    <mergeCell ref="H1389:I1389"/>
    <mergeCell ref="E1392:F1392"/>
    <mergeCell ref="E1393:F1393"/>
    <mergeCell ref="E1394:F1394"/>
    <mergeCell ref="E1314:F1314"/>
    <mergeCell ref="E1315:F1315"/>
    <mergeCell ref="H1299:I1299"/>
    <mergeCell ref="E1306:F1306"/>
    <mergeCell ref="H1308:I1308"/>
    <mergeCell ref="E1340:F1340"/>
    <mergeCell ref="E1347:F1347"/>
    <mergeCell ref="E1348:F1348"/>
    <mergeCell ref="E1349:F1349"/>
    <mergeCell ref="E1356:F1356"/>
    <mergeCell ref="E1357:F1357"/>
    <mergeCell ref="E1358:F1358"/>
    <mergeCell ref="E1365:F1365"/>
    <mergeCell ref="E1341:F1341"/>
    <mergeCell ref="E1342:F1342"/>
    <mergeCell ref="H1344:I1344"/>
    <mergeCell ref="E1350:F1350"/>
    <mergeCell ref="E1351:F1351"/>
    <mergeCell ref="H1353:I1353"/>
    <mergeCell ref="E1359:F1359"/>
    <mergeCell ref="E1360:F1360"/>
    <mergeCell ref="H1362:I1362"/>
    <mergeCell ref="E1401:F1401"/>
    <mergeCell ref="E1402:F1402"/>
    <mergeCell ref="E1403:F1403"/>
    <mergeCell ref="E1410:F1410"/>
    <mergeCell ref="E1411:F1411"/>
    <mergeCell ref="E1412:F1412"/>
    <mergeCell ref="E1413:F1413"/>
    <mergeCell ref="E1414:F1414"/>
    <mergeCell ref="E1395:F1395"/>
    <mergeCell ref="E1396:F1396"/>
    <mergeCell ref="E1404:F1404"/>
    <mergeCell ref="E1405:F1405"/>
    <mergeCell ref="E1419:F1419"/>
    <mergeCell ref="E1406:F1406"/>
    <mergeCell ref="E1407:F1407"/>
    <mergeCell ref="E1408:F1408"/>
    <mergeCell ref="E1409:F1409"/>
    <mergeCell ref="E1471:F1471"/>
    <mergeCell ref="E1477:F1477"/>
    <mergeCell ref="E1478:F1478"/>
    <mergeCell ref="E1479:F1479"/>
    <mergeCell ref="E1480:F1480"/>
    <mergeCell ref="E1486:F1486"/>
    <mergeCell ref="E1482:F1482"/>
    <mergeCell ref="E1483:F1483"/>
    <mergeCell ref="E1420:F1420"/>
    <mergeCell ref="E1429:F1429"/>
    <mergeCell ref="E1430:F1430"/>
    <mergeCell ref="E1431:F1431"/>
    <mergeCell ref="E1440:F1440"/>
    <mergeCell ref="E1441:F1441"/>
    <mergeCell ref="E1442:F1442"/>
    <mergeCell ref="E1443:F1443"/>
    <mergeCell ref="E1444:F1444"/>
    <mergeCell ref="E1450:F1450"/>
    <mergeCell ref="E1451:F1451"/>
    <mergeCell ref="E1452:F1452"/>
    <mergeCell ref="E1453:F1453"/>
    <mergeCell ref="E1421:F1421"/>
    <mergeCell ref="E1422:F1422"/>
    <mergeCell ref="E1427:F1427"/>
    <mergeCell ref="E1428:F1428"/>
    <mergeCell ref="E1484:F1484"/>
    <mergeCell ref="E1485:F1485"/>
    <mergeCell ref="E1583:F1583"/>
    <mergeCell ref="E1584:F1584"/>
    <mergeCell ref="E1585:F1585"/>
    <mergeCell ref="E1531:F1531"/>
    <mergeCell ref="E1532:F1532"/>
    <mergeCell ref="E1533:F1533"/>
    <mergeCell ref="E1534:F1534"/>
    <mergeCell ref="E1535:F1535"/>
    <mergeCell ref="E1487:F1487"/>
    <mergeCell ref="E1488:F1488"/>
    <mergeCell ref="E1489:F1489"/>
    <mergeCell ref="E1495:F1495"/>
    <mergeCell ref="E1496:F1496"/>
    <mergeCell ref="E1497:F1497"/>
    <mergeCell ref="E1498:F1498"/>
    <mergeCell ref="E1504:F1504"/>
    <mergeCell ref="E1505:F1505"/>
    <mergeCell ref="E1506:F1506"/>
    <mergeCell ref="E1507:F1507"/>
    <mergeCell ref="E1494:F1494"/>
    <mergeCell ref="E1512:F1512"/>
    <mergeCell ref="E1521:F1521"/>
    <mergeCell ref="E1513:F1513"/>
    <mergeCell ref="E1514:F1514"/>
    <mergeCell ref="E1515:F1515"/>
    <mergeCell ref="E1516:F1516"/>
    <mergeCell ref="E1503:F1503"/>
    <mergeCell ref="E1554:F1554"/>
    <mergeCell ref="E1555:F1555"/>
    <mergeCell ref="E1572:F1572"/>
    <mergeCell ref="E1562:F1562"/>
    <mergeCell ref="E1563:F1563"/>
    <mergeCell ref="E1693:F1693"/>
    <mergeCell ref="E1694:F1694"/>
    <mergeCell ref="E1719:F1719"/>
    <mergeCell ref="E1720:F1720"/>
    <mergeCell ref="E1731:F1731"/>
    <mergeCell ref="E1620:F1620"/>
    <mergeCell ref="E1621:F1621"/>
    <mergeCell ref="E1627:F1627"/>
    <mergeCell ref="E1628:F1628"/>
    <mergeCell ref="E1629:F1629"/>
    <mergeCell ref="E1630:F1630"/>
    <mergeCell ref="E1631:F1631"/>
    <mergeCell ref="E1632:F1632"/>
    <mergeCell ref="E1638:F1638"/>
    <mergeCell ref="E1647:F1647"/>
    <mergeCell ref="E1648:F1648"/>
    <mergeCell ref="E1661:F1661"/>
    <mergeCell ref="E1662:F1662"/>
    <mergeCell ref="E1728:F1728"/>
    <mergeCell ref="E1729:F1729"/>
    <mergeCell ref="E1730:F1730"/>
    <mergeCell ref="E1692:F1692"/>
    <mergeCell ref="E1695:F1695"/>
    <mergeCell ref="E1696:F1696"/>
    <mergeCell ref="E1697:F1697"/>
    <mergeCell ref="E1698:F1698"/>
    <mergeCell ref="E1686:F1686"/>
    <mergeCell ref="E1657:F1657"/>
    <mergeCell ref="E1667:F1667"/>
    <mergeCell ref="E1668:F1668"/>
    <mergeCell ref="E1669:F1669"/>
    <mergeCell ref="E1670:F1670"/>
    <mergeCell ref="E1741:F1741"/>
    <mergeCell ref="E1742:F1742"/>
    <mergeCell ref="H2122:I2122"/>
    <mergeCell ref="E2126:F2126"/>
    <mergeCell ref="E2127:F2127"/>
    <mergeCell ref="E2128:F2128"/>
    <mergeCell ref="E2129:F2129"/>
    <mergeCell ref="E2015:F2015"/>
    <mergeCell ref="E2016:F2016"/>
    <mergeCell ref="E2010:F2010"/>
    <mergeCell ref="E2021:F2021"/>
    <mergeCell ref="E2022:F2022"/>
    <mergeCell ref="E2051:F2051"/>
    <mergeCell ref="E2057:F2057"/>
    <mergeCell ref="E2071:F2071"/>
    <mergeCell ref="E2072:F2072"/>
    <mergeCell ref="E2027:F2027"/>
    <mergeCell ref="E2028:F2028"/>
    <mergeCell ref="E2033:F2033"/>
    <mergeCell ref="E2034:F2034"/>
    <mergeCell ref="E2045:F2045"/>
    <mergeCell ref="E2062:F2062"/>
    <mergeCell ref="H1793:I1793"/>
    <mergeCell ref="E1798:F1798"/>
    <mergeCell ref="E1758:F1758"/>
    <mergeCell ref="E1759:F1759"/>
    <mergeCell ref="E1760:F1760"/>
    <mergeCell ref="E1769:F1769"/>
    <mergeCell ref="E1780:F1780"/>
    <mergeCell ref="E1785:F1785"/>
    <mergeCell ref="E1791:F1791"/>
    <mergeCell ref="E1796:F1796"/>
    <mergeCell ref="E2131:F2131"/>
    <mergeCell ref="E2125:F2125"/>
    <mergeCell ref="E2163:F2163"/>
    <mergeCell ref="E2164:F2164"/>
    <mergeCell ref="E2153:F2153"/>
    <mergeCell ref="E2158:F2158"/>
    <mergeCell ref="E2194:F2194"/>
    <mergeCell ref="E2174:F2174"/>
    <mergeCell ref="E2175:F2175"/>
    <mergeCell ref="E2169:F2169"/>
    <mergeCell ref="E2180:F2180"/>
    <mergeCell ref="E2182:F2182"/>
    <mergeCell ref="E2183:F2183"/>
    <mergeCell ref="E2109:F2109"/>
    <mergeCell ref="E2119:F2119"/>
    <mergeCell ref="E2120:F2120"/>
    <mergeCell ref="E2100:F2100"/>
    <mergeCell ref="E2130:F2130"/>
    <mergeCell ref="E2136:F2136"/>
    <mergeCell ref="E2147:F2147"/>
    <mergeCell ref="E2141:F2141"/>
    <mergeCell ref="E2142:F2142"/>
    <mergeCell ref="E2152:F2152"/>
    <mergeCell ref="E2181:F2181"/>
    <mergeCell ref="E2170:F2170"/>
    <mergeCell ref="E2171:F2171"/>
    <mergeCell ref="E2172:F2172"/>
    <mergeCell ref="E2173:F2173"/>
    <mergeCell ref="E2184:F2184"/>
    <mergeCell ref="E2185:F2185"/>
    <mergeCell ref="E2365:F2365"/>
    <mergeCell ref="H2369:I2369"/>
    <mergeCell ref="E2373:F2373"/>
    <mergeCell ref="E2303:F2303"/>
    <mergeCell ref="E2304:F2304"/>
    <mergeCell ref="E2305:F2305"/>
    <mergeCell ref="H2310:I2310"/>
    <mergeCell ref="E2313:F2313"/>
    <mergeCell ref="E2314:F2314"/>
    <mergeCell ref="E2315:F2315"/>
    <mergeCell ref="H2320:I2320"/>
    <mergeCell ref="E2323:F2323"/>
    <mergeCell ref="E2324:F2324"/>
    <mergeCell ref="E2316:F2316"/>
    <mergeCell ref="E2317:F2317"/>
    <mergeCell ref="E2318:F2318"/>
    <mergeCell ref="E2326:F2326"/>
    <mergeCell ref="E2327:F2327"/>
    <mergeCell ref="E2328:F2328"/>
    <mergeCell ref="E2306:F2306"/>
    <mergeCell ref="E2307:F2307"/>
    <mergeCell ref="E2308:F2308"/>
    <mergeCell ref="E2325:F2325"/>
    <mergeCell ref="H2330:I2330"/>
    <mergeCell ref="H2359:I2359"/>
    <mergeCell ref="E2362:F2362"/>
    <mergeCell ref="E2333:F2333"/>
    <mergeCell ref="E2334:F2334"/>
    <mergeCell ref="E2337:F2337"/>
    <mergeCell ref="E2338:F2338"/>
    <mergeCell ref="E2335:F2335"/>
    <mergeCell ref="E2336:F2336"/>
    <mergeCell ref="E2787:F2787"/>
    <mergeCell ref="E2788:F2788"/>
    <mergeCell ref="E2779:F2779"/>
    <mergeCell ref="E2789:F2789"/>
    <mergeCell ref="E2798:F2798"/>
    <mergeCell ref="E2807:F2807"/>
    <mergeCell ref="E2808:F2808"/>
    <mergeCell ref="E2809:F2809"/>
    <mergeCell ref="E2797:F2797"/>
    <mergeCell ref="E2770:F2770"/>
    <mergeCell ref="E2771:F2771"/>
    <mergeCell ref="E2529:F2529"/>
    <mergeCell ref="E2530:F2530"/>
    <mergeCell ref="E2515:F2515"/>
    <mergeCell ref="E2516:F2516"/>
    <mergeCell ref="E2523:F2523"/>
    <mergeCell ref="E2482:F2482"/>
    <mergeCell ref="E2483:F2483"/>
    <mergeCell ref="E2493:F2493"/>
    <mergeCell ref="E2531:F2531"/>
    <mergeCell ref="E2532:F2532"/>
    <mergeCell ref="E2533:F2533"/>
    <mergeCell ref="E2534:F2534"/>
    <mergeCell ref="E2790:F2790"/>
    <mergeCell ref="E2791:F2791"/>
    <mergeCell ref="E2792:F2792"/>
    <mergeCell ref="E2636:F2636"/>
    <mergeCell ref="E2637:F2637"/>
    <mergeCell ref="E2638:F2638"/>
    <mergeCell ref="E2646:F2646"/>
    <mergeCell ref="E2647:F2647"/>
    <mergeCell ref="E2652:F2652"/>
    <mergeCell ref="E2653:F2653"/>
    <mergeCell ref="E2659:F2659"/>
    <mergeCell ref="E2660:F2660"/>
    <mergeCell ref="E2661:F2661"/>
    <mergeCell ref="E2662:F2662"/>
    <mergeCell ref="E2663:F2663"/>
    <mergeCell ref="E2654:F2654"/>
    <mergeCell ref="E2678:F2678"/>
    <mergeCell ref="E2679:F2679"/>
    <mergeCell ref="E2680:F2680"/>
    <mergeCell ref="E2670:F2670"/>
    <mergeCell ref="E2669:F2669"/>
    <mergeCell ref="E2672:F2672"/>
    <mergeCell ref="E2673:F2673"/>
    <mergeCell ref="E2923:F2923"/>
    <mergeCell ref="E2933:F2933"/>
    <mergeCell ref="E2934:F2934"/>
    <mergeCell ref="E2935:F2935"/>
    <mergeCell ref="E2928:F2928"/>
    <mergeCell ref="E2924:F2924"/>
    <mergeCell ref="E2925:F2925"/>
    <mergeCell ref="E2926:F2926"/>
    <mergeCell ref="E2927:F2927"/>
    <mergeCell ref="H2930:I2930"/>
    <mergeCell ref="H3232:I3232"/>
    <mergeCell ref="E3238:F3238"/>
    <mergeCell ref="E3239:F3239"/>
    <mergeCell ref="E3240:F3240"/>
    <mergeCell ref="E3116:F3116"/>
    <mergeCell ref="E3117:F3117"/>
    <mergeCell ref="E3128:F3128"/>
    <mergeCell ref="E3137:F3137"/>
    <mergeCell ref="E3171:F3171"/>
    <mergeCell ref="E3172:F3172"/>
    <mergeCell ref="E3179:F3179"/>
    <mergeCell ref="E3180:F3180"/>
    <mergeCell ref="E3219:F3219"/>
    <mergeCell ref="E3220:F3220"/>
    <mergeCell ref="E3221:F3221"/>
    <mergeCell ref="E3229:F3229"/>
    <mergeCell ref="E3228:F3228"/>
    <mergeCell ref="E3138:F3138"/>
    <mergeCell ref="E3227:F3227"/>
    <mergeCell ref="E3069:F3069"/>
    <mergeCell ref="E2983:F2983"/>
    <mergeCell ref="H2985:I2985"/>
    <mergeCell ref="E3407:F3407"/>
    <mergeCell ref="E3374:F3374"/>
    <mergeCell ref="E3330:F3330"/>
    <mergeCell ref="E3331:F3331"/>
    <mergeCell ref="E3332:F3332"/>
    <mergeCell ref="E3339:F3339"/>
    <mergeCell ref="E3340:F3340"/>
    <mergeCell ref="E3341:F3341"/>
    <mergeCell ref="E3349:F3349"/>
    <mergeCell ref="E3358:F3358"/>
    <mergeCell ref="E3359:F3359"/>
    <mergeCell ref="E3366:F3366"/>
    <mergeCell ref="E3367:F3367"/>
    <mergeCell ref="E3368:F3368"/>
    <mergeCell ref="E3375:F3375"/>
    <mergeCell ref="E3376:F3376"/>
    <mergeCell ref="E3350:F3350"/>
    <mergeCell ref="E3392:F3392"/>
    <mergeCell ref="E3382:F3382"/>
    <mergeCell ref="E3383:F3383"/>
    <mergeCell ref="E3391:F3391"/>
    <mergeCell ref="E3360:F3360"/>
    <mergeCell ref="E3361:F3361"/>
    <mergeCell ref="E3566:F3566"/>
    <mergeCell ref="E3589:F3589"/>
    <mergeCell ref="E3590:F3590"/>
    <mergeCell ref="E3591:F3591"/>
    <mergeCell ref="E3611:F3611"/>
    <mergeCell ref="E3612:F3612"/>
    <mergeCell ref="E3622:F3622"/>
    <mergeCell ref="E3409:F3409"/>
    <mergeCell ref="E3417:F3417"/>
    <mergeCell ref="E3425:F3425"/>
    <mergeCell ref="E3542:F3542"/>
    <mergeCell ref="E3543:F3543"/>
    <mergeCell ref="E3479:F3479"/>
    <mergeCell ref="E3480:F3480"/>
    <mergeCell ref="E3481:F3481"/>
    <mergeCell ref="E3482:F3482"/>
    <mergeCell ref="E3483:F3483"/>
    <mergeCell ref="E3490:F3490"/>
    <mergeCell ref="E3491:F3491"/>
    <mergeCell ref="E3492:F3492"/>
    <mergeCell ref="E3493:F3493"/>
    <mergeCell ref="E3573:F3573"/>
    <mergeCell ref="E3583:F3583"/>
    <mergeCell ref="E3588:F3588"/>
    <mergeCell ref="E3473:F3473"/>
    <mergeCell ref="E3410:F3410"/>
    <mergeCell ref="E3411:F3411"/>
    <mergeCell ref="E3600:F3600"/>
    <mergeCell ref="E3587:F3587"/>
    <mergeCell ref="E3592:F3592"/>
    <mergeCell ref="E3593:F3593"/>
    <mergeCell ref="E3426:F3426"/>
    <mergeCell ref="E3778:F3778"/>
    <mergeCell ref="E3790:F3790"/>
    <mergeCell ref="E3791:F3791"/>
    <mergeCell ref="E3808:F3808"/>
    <mergeCell ref="E3809:F3809"/>
    <mergeCell ref="E3762:F3762"/>
    <mergeCell ref="E3730:F3730"/>
    <mergeCell ref="E3731:F3731"/>
    <mergeCell ref="E3732:F3732"/>
    <mergeCell ref="E3722:F3722"/>
    <mergeCell ref="E3742:F3742"/>
    <mergeCell ref="E3720:F3720"/>
    <mergeCell ref="E3721:F3721"/>
    <mergeCell ref="E3747:F3747"/>
    <mergeCell ref="E3750:F3750"/>
    <mergeCell ref="E3748:F3748"/>
    <mergeCell ref="E3749:F3749"/>
    <mergeCell ref="E3759:F3759"/>
    <mergeCell ref="E3740:F3740"/>
    <mergeCell ref="E3741:F3741"/>
    <mergeCell ref="E3757:F3757"/>
    <mergeCell ref="E3758:F3758"/>
    <mergeCell ref="E3760:F3760"/>
    <mergeCell ref="E3761:F3761"/>
    <mergeCell ref="E3763:F3763"/>
    <mergeCell ref="E3788:F3788"/>
    <mergeCell ref="E3789:F3789"/>
    <mergeCell ref="E3792:F3792"/>
    <mergeCell ref="E3800:F3800"/>
    <mergeCell ref="E3801:F3801"/>
    <mergeCell ref="E3802:F3802"/>
    <mergeCell ref="E4268:F4268"/>
    <mergeCell ref="E4278:F4278"/>
    <mergeCell ref="E4244:F4244"/>
    <mergeCell ref="E4243:F4243"/>
    <mergeCell ref="E4250:F4250"/>
    <mergeCell ref="E4251:F4251"/>
    <mergeCell ref="E4252:F4252"/>
    <mergeCell ref="E4238:F4238"/>
    <mergeCell ref="E4231:F4231"/>
    <mergeCell ref="E4232:F4232"/>
    <mergeCell ref="E4253:F4253"/>
    <mergeCell ref="E4277:F4277"/>
    <mergeCell ref="E4254:F4254"/>
    <mergeCell ref="E4260:F4260"/>
    <mergeCell ref="E4261:F4261"/>
    <mergeCell ref="E4262:F4262"/>
    <mergeCell ref="E4269:F4269"/>
    <mergeCell ref="E4270:F4270"/>
    <mergeCell ref="E4271:F4271"/>
    <mergeCell ref="H4256:I4256"/>
    <mergeCell ref="E4263:F4263"/>
    <mergeCell ref="H4265:I4265"/>
    <mergeCell ref="E4272:F4272"/>
    <mergeCell ref="E4602:F4602"/>
    <mergeCell ref="E4603:F4603"/>
    <mergeCell ref="E4359:F4359"/>
    <mergeCell ref="E4360:F4360"/>
    <mergeCell ref="E4361:F4361"/>
    <mergeCell ref="E4369:F4369"/>
    <mergeCell ref="E4379:F4379"/>
    <mergeCell ref="E4378:F4378"/>
    <mergeCell ref="E4400:F4400"/>
    <mergeCell ref="E4401:F4401"/>
    <mergeCell ref="E4414:F4414"/>
    <mergeCell ref="E4380:F4380"/>
    <mergeCell ref="E4389:F4389"/>
    <mergeCell ref="E4381:F4381"/>
    <mergeCell ref="E4390:F4390"/>
    <mergeCell ref="E4391:F4391"/>
    <mergeCell ref="E4392:F4392"/>
    <mergeCell ref="E4387:F4387"/>
    <mergeCell ref="E4388:F4388"/>
    <mergeCell ref="F4398:G4398"/>
    <mergeCell ref="E4402:F4402"/>
    <mergeCell ref="E4403:F4403"/>
    <mergeCell ref="E4404:F4404"/>
    <mergeCell ref="E4410:F4410"/>
    <mergeCell ref="E4411:F4411"/>
    <mergeCell ref="E4412:F4412"/>
    <mergeCell ref="E4420:F4420"/>
    <mergeCell ref="E4421:F4421"/>
    <mergeCell ref="E4927:F4927"/>
    <mergeCell ref="E4928:F4928"/>
    <mergeCell ref="E4936:F4936"/>
    <mergeCell ref="E4937:F4937"/>
    <mergeCell ref="E4974:F4974"/>
    <mergeCell ref="E4983:F4983"/>
    <mergeCell ref="E4956:F4956"/>
    <mergeCell ref="E4965:F4965"/>
    <mergeCell ref="E4945:F4945"/>
    <mergeCell ref="E4946:F4946"/>
    <mergeCell ref="E4954:F4954"/>
    <mergeCell ref="E4955:F4955"/>
    <mergeCell ref="E4963:F4963"/>
    <mergeCell ref="E4964:F4964"/>
    <mergeCell ref="E4972:F4972"/>
    <mergeCell ref="E4973:F4973"/>
    <mergeCell ref="E5203:F5203"/>
    <mergeCell ref="E4930:F4930"/>
    <mergeCell ref="E4931:F4931"/>
    <mergeCell ref="E5030:F5030"/>
    <mergeCell ref="E5084:F5084"/>
    <mergeCell ref="E5129:F5129"/>
    <mergeCell ref="E5130:F5130"/>
    <mergeCell ref="E5191:F5191"/>
    <mergeCell ref="E4929:F4929"/>
    <mergeCell ref="E5260:F5260"/>
    <mergeCell ref="E5261:F5261"/>
    <mergeCell ref="E5245:F5245"/>
    <mergeCell ref="E5246:F5246"/>
    <mergeCell ref="E5255:F5255"/>
    <mergeCell ref="E5262:F5262"/>
    <mergeCell ref="E5263:F5263"/>
    <mergeCell ref="E5278:F5278"/>
    <mergeCell ref="E5279:F5279"/>
    <mergeCell ref="E5287:F5287"/>
    <mergeCell ref="E5288:F5288"/>
    <mergeCell ref="E5305:F5305"/>
    <mergeCell ref="E5296:F5296"/>
    <mergeCell ref="E5297:F5297"/>
    <mergeCell ref="E5235:F5235"/>
    <mergeCell ref="E5236:F5236"/>
    <mergeCell ref="E5237:F5237"/>
    <mergeCell ref="E5291:F5291"/>
    <mergeCell ref="E5298:F5298"/>
    <mergeCell ref="E5299:F5299"/>
    <mergeCell ref="E5300:F5300"/>
    <mergeCell ref="E6916:F6916"/>
    <mergeCell ref="E6868:F6868"/>
    <mergeCell ref="E6878:F6878"/>
    <mergeCell ref="E6879:F6879"/>
    <mergeCell ref="E6915:F6915"/>
    <mergeCell ref="E6922:F6922"/>
    <mergeCell ref="E6923:F6923"/>
    <mergeCell ref="E6924:F6924"/>
    <mergeCell ref="E6925:F6925"/>
    <mergeCell ref="E6393:F6393"/>
    <mergeCell ref="E6316:F6316"/>
    <mergeCell ref="E6317:F6317"/>
    <mergeCell ref="E6325:F6325"/>
    <mergeCell ref="E6326:F6326"/>
    <mergeCell ref="E6334:F6334"/>
    <mergeCell ref="E6027:F6027"/>
    <mergeCell ref="E6028:F6028"/>
    <mergeCell ref="E6036:F6036"/>
    <mergeCell ref="E6054:F6054"/>
    <mergeCell ref="E6067:F6067"/>
    <mergeCell ref="E6202:F6202"/>
    <mergeCell ref="E6203:F6203"/>
    <mergeCell ref="E6212:F6212"/>
    <mergeCell ref="E6307:F6307"/>
    <mergeCell ref="E6344:F6344"/>
    <mergeCell ref="E6116:F6116"/>
    <mergeCell ref="E6241:F6241"/>
    <mergeCell ref="E6258:F6258"/>
    <mergeCell ref="E6259:F6259"/>
    <mergeCell ref="E6268:F6268"/>
    <mergeCell ref="E6146:F6146"/>
    <mergeCell ref="E6122:F6122"/>
    <mergeCell ref="H7672:I7672"/>
    <mergeCell ref="E7435:F7435"/>
    <mergeCell ref="E7461:F7461"/>
    <mergeCell ref="E7462:F7462"/>
    <mergeCell ref="E7463:F7463"/>
    <mergeCell ref="E7464:F7464"/>
    <mergeCell ref="E7465:F7465"/>
    <mergeCell ref="E7471:F7471"/>
    <mergeCell ref="E7472:F7472"/>
    <mergeCell ref="E7473:F7473"/>
    <mergeCell ref="E7474:F7474"/>
    <mergeCell ref="E6987:F6987"/>
    <mergeCell ref="E6988:F6988"/>
    <mergeCell ref="E6989:F6989"/>
    <mergeCell ref="E6990:F6990"/>
    <mergeCell ref="E7022:F7022"/>
    <mergeCell ref="E7032:F7032"/>
    <mergeCell ref="E7041:F7041"/>
    <mergeCell ref="E7042:F7042"/>
    <mergeCell ref="E7050:F7050"/>
    <mergeCell ref="E7051:F7051"/>
    <mergeCell ref="E7052:F7052"/>
    <mergeCell ref="E7059:F7059"/>
    <mergeCell ref="E7060:F7060"/>
    <mergeCell ref="E7061:F7061"/>
    <mergeCell ref="E7062:F7062"/>
    <mergeCell ref="E7068:F7068"/>
    <mergeCell ref="E7069:F7069"/>
    <mergeCell ref="E7070:F7070"/>
    <mergeCell ref="E7536:F7536"/>
    <mergeCell ref="E7071:F7071"/>
    <mergeCell ref="H7074:I7074"/>
    <mergeCell ref="E7739:F7739"/>
    <mergeCell ref="E7740:F7740"/>
    <mergeCell ref="E7748:F7748"/>
    <mergeCell ref="E7749:F7749"/>
    <mergeCell ref="E7750:F7750"/>
    <mergeCell ref="E7758:F7758"/>
    <mergeCell ref="E7759:F7759"/>
    <mergeCell ref="E7776:F7776"/>
    <mergeCell ref="E7777:F7777"/>
    <mergeCell ref="E7786:F7786"/>
    <mergeCell ref="E7787:F7787"/>
    <mergeCell ref="H7833:I7833"/>
    <mergeCell ref="E7836:F7836"/>
    <mergeCell ref="E7837:F7837"/>
    <mergeCell ref="E7727:F7727"/>
    <mergeCell ref="E7729:F7729"/>
    <mergeCell ref="E7730:F7730"/>
    <mergeCell ref="H7732:I7732"/>
    <mergeCell ref="E7728:F7728"/>
    <mergeCell ref="H7742:I7742"/>
    <mergeCell ref="E7745:F7745"/>
    <mergeCell ref="E7746:F7746"/>
    <mergeCell ref="E7747:F7747"/>
    <mergeCell ref="H7752:I7752"/>
    <mergeCell ref="E7755:F7755"/>
    <mergeCell ref="E7756:F7756"/>
    <mergeCell ref="E7757:F7757"/>
    <mergeCell ref="H7762:I7762"/>
    <mergeCell ref="E7765:F7765"/>
    <mergeCell ref="E7766:F7766"/>
    <mergeCell ref="E7767:F7767"/>
    <mergeCell ref="H7772:I7772"/>
    <mergeCell ref="E7878:F7878"/>
    <mergeCell ref="E7879:F7879"/>
    <mergeCell ref="E7735:F7735"/>
    <mergeCell ref="E7736:F7736"/>
    <mergeCell ref="E7737:F7737"/>
    <mergeCell ref="E7900:F7900"/>
    <mergeCell ref="E7901:F7901"/>
    <mergeCell ref="E7908:F7908"/>
    <mergeCell ref="E7889:F7889"/>
    <mergeCell ref="E7890:F7890"/>
    <mergeCell ref="E7891:F7891"/>
    <mergeCell ref="E7898:F7898"/>
    <mergeCell ref="E7899:F7899"/>
    <mergeCell ref="E7909:F7909"/>
    <mergeCell ref="E7816:F7816"/>
    <mergeCell ref="E7817:F7817"/>
    <mergeCell ref="H7823:I7823"/>
    <mergeCell ref="E7880:F7880"/>
    <mergeCell ref="E7881:F7881"/>
    <mergeCell ref="E7738:F7738"/>
    <mergeCell ref="E7826:F7826"/>
    <mergeCell ref="E7827:F7827"/>
    <mergeCell ref="E7867:F7867"/>
    <mergeCell ref="E7868:F7868"/>
    <mergeCell ref="E7849:F7849"/>
    <mergeCell ref="H7883:I7883"/>
    <mergeCell ref="E7886:F7886"/>
    <mergeCell ref="E7887:F7887"/>
    <mergeCell ref="E7888:F7888"/>
    <mergeCell ref="H7893:I7893"/>
    <mergeCell ref="E7896:F7896"/>
    <mergeCell ref="E7897:F7897"/>
    <mergeCell ref="E7982:F7982"/>
    <mergeCell ref="H7984:I7984"/>
    <mergeCell ref="E7992:F7992"/>
    <mergeCell ref="H7994:I7994"/>
    <mergeCell ref="E7970:F7970"/>
    <mergeCell ref="E7978:F7978"/>
    <mergeCell ref="E7979:F7979"/>
    <mergeCell ref="E7988:F7988"/>
    <mergeCell ref="E7971:F7971"/>
    <mergeCell ref="E7980:F7980"/>
    <mergeCell ref="E7981:F7981"/>
    <mergeCell ref="E7989:F7989"/>
    <mergeCell ref="E7991:F7991"/>
    <mergeCell ref="E7977:F7977"/>
    <mergeCell ref="E7987:F7987"/>
    <mergeCell ref="E7968:F7968"/>
    <mergeCell ref="E7969:F7969"/>
    <mergeCell ref="E8828:F8828"/>
    <mergeCell ref="E8816:F8816"/>
    <mergeCell ref="E8817:F8817"/>
    <mergeCell ref="E8825:F8825"/>
    <mergeCell ref="E8826:F8826"/>
    <mergeCell ref="E8827:F8827"/>
    <mergeCell ref="E8556:F8556"/>
    <mergeCell ref="E8582:F8582"/>
    <mergeCell ref="E8583:F8583"/>
    <mergeCell ref="H8588:I8588"/>
    <mergeCell ref="E8591:F8591"/>
    <mergeCell ref="E8592:F8592"/>
    <mergeCell ref="E8593:F8593"/>
    <mergeCell ref="H8597:I8597"/>
    <mergeCell ref="E8600:F8600"/>
    <mergeCell ref="E8594:F8594"/>
    <mergeCell ref="E8595:F8595"/>
    <mergeCell ref="E8584:F8584"/>
    <mergeCell ref="E8585:F8585"/>
    <mergeCell ref="E8586:F8586"/>
    <mergeCell ref="E8714:F8714"/>
    <mergeCell ref="E8715:F8715"/>
    <mergeCell ref="E8664:F8664"/>
    <mergeCell ref="E8686:F8686"/>
    <mergeCell ref="E8677:F8677"/>
    <mergeCell ref="E8678:F8678"/>
    <mergeCell ref="E8685:F8685"/>
    <mergeCell ref="E8640:F8640"/>
    <mergeCell ref="H8644:I8644"/>
    <mergeCell ref="E8651:F8651"/>
    <mergeCell ref="H8653:I8653"/>
    <mergeCell ref="H8670:I8670"/>
    <mergeCell ref="E9084:F9084"/>
    <mergeCell ref="E9085:F9085"/>
    <mergeCell ref="E9093:F9093"/>
    <mergeCell ref="H8839:I8839"/>
    <mergeCell ref="E8978:F8978"/>
    <mergeCell ref="E9110:F9110"/>
    <mergeCell ref="E9111:F9111"/>
    <mergeCell ref="E9112:F9112"/>
    <mergeCell ref="E9118:F9118"/>
    <mergeCell ref="E9083:F9083"/>
    <mergeCell ref="H9088:I9088"/>
    <mergeCell ref="E9094:F9094"/>
    <mergeCell ref="E9095:F9095"/>
    <mergeCell ref="E8759:F8759"/>
    <mergeCell ref="E8687:F8687"/>
    <mergeCell ref="E8688:F8688"/>
    <mergeCell ref="E8711:F8711"/>
    <mergeCell ref="E8712:F8712"/>
    <mergeCell ref="E8722:F8722"/>
    <mergeCell ref="E8723:F8723"/>
    <mergeCell ref="E8724:F8724"/>
    <mergeCell ref="E8731:F8731"/>
    <mergeCell ref="E8732:F8732"/>
    <mergeCell ref="E8733:F8733"/>
    <mergeCell ref="E8697:F8697"/>
    <mergeCell ref="E8900:F8900"/>
    <mergeCell ref="E8877:F8877"/>
    <mergeCell ref="E8885:F8885"/>
    <mergeCell ref="E8886:F8886"/>
    <mergeCell ref="E8893:F8893"/>
    <mergeCell ref="E8894:F8894"/>
    <mergeCell ref="E8895:F8895"/>
    <mergeCell ref="E9434:F9434"/>
    <mergeCell ref="E9441:F9441"/>
    <mergeCell ref="E9450:F9450"/>
    <mergeCell ref="E9395:F9395"/>
    <mergeCell ref="E9304:F9304"/>
    <mergeCell ref="E9312:F9312"/>
    <mergeCell ref="E9355:F9355"/>
    <mergeCell ref="E9356:F9356"/>
    <mergeCell ref="E9364:F9364"/>
    <mergeCell ref="E9430:F9430"/>
    <mergeCell ref="E9431:F9431"/>
    <mergeCell ref="E9412:F9412"/>
    <mergeCell ref="E9413:F9413"/>
    <mergeCell ref="E8836:F8836"/>
    <mergeCell ref="H8830:I8830"/>
    <mergeCell ref="E8833:F8833"/>
    <mergeCell ref="E9130:F9130"/>
    <mergeCell ref="E9092:F9092"/>
    <mergeCell ref="E9182:F9182"/>
    <mergeCell ref="E8998:F8998"/>
    <mergeCell ref="E9011:F9011"/>
    <mergeCell ref="E9103:F9103"/>
    <mergeCell ref="E9165:F9165"/>
    <mergeCell ref="E9172:F9172"/>
    <mergeCell ref="E9173:F9173"/>
    <mergeCell ref="E9020:F9020"/>
    <mergeCell ref="E9072:F9072"/>
    <mergeCell ref="E9073:F9073"/>
    <mergeCell ref="E9074:F9074"/>
    <mergeCell ref="E9044:F9044"/>
    <mergeCell ref="E9075:F9075"/>
    <mergeCell ref="E9076:F9076"/>
    <mergeCell ref="H29:I29"/>
    <mergeCell ref="E35:F35"/>
    <mergeCell ref="H37:I37"/>
    <mergeCell ref="E45:F45"/>
    <mergeCell ref="H47:I47"/>
    <mergeCell ref="E53:F53"/>
    <mergeCell ref="H55:I55"/>
    <mergeCell ref="E60:F60"/>
    <mergeCell ref="H62:I62"/>
    <mergeCell ref="F65:G65"/>
    <mergeCell ref="E73:F73"/>
    <mergeCell ref="H75:I75"/>
    <mergeCell ref="E85:F85"/>
    <mergeCell ref="E79:F79"/>
    <mergeCell ref="E80:F80"/>
    <mergeCell ref="E81:F81"/>
    <mergeCell ref="E82:F82"/>
    <mergeCell ref="E83:F83"/>
    <mergeCell ref="E84:F84"/>
    <mergeCell ref="E32:F32"/>
    <mergeCell ref="E33:F33"/>
    <mergeCell ref="E34:F34"/>
    <mergeCell ref="E40:F40"/>
    <mergeCell ref="E41:F41"/>
    <mergeCell ref="E42:F42"/>
    <mergeCell ref="E43:F43"/>
    <mergeCell ref="E44:F44"/>
    <mergeCell ref="E50:F50"/>
    <mergeCell ref="E51:F51"/>
    <mergeCell ref="E52:F52"/>
    <mergeCell ref="E106:F106"/>
    <mergeCell ref="E107:F107"/>
    <mergeCell ref="E108:F108"/>
    <mergeCell ref="H110:I110"/>
    <mergeCell ref="E114:F114"/>
    <mergeCell ref="E115:F115"/>
    <mergeCell ref="E116:F116"/>
    <mergeCell ref="E122:F122"/>
    <mergeCell ref="E123:F123"/>
    <mergeCell ref="E124:F124"/>
    <mergeCell ref="E129:F129"/>
    <mergeCell ref="F97:G97"/>
    <mergeCell ref="E101:F101"/>
    <mergeCell ref="E58:F58"/>
    <mergeCell ref="E59:F59"/>
    <mergeCell ref="E66:F66"/>
    <mergeCell ref="E67:F67"/>
    <mergeCell ref="E68:F68"/>
    <mergeCell ref="E69:F69"/>
    <mergeCell ref="E70:F70"/>
    <mergeCell ref="E71:F71"/>
    <mergeCell ref="E72:F72"/>
    <mergeCell ref="E78:F78"/>
    <mergeCell ref="E223:F223"/>
    <mergeCell ref="E224:F224"/>
    <mergeCell ref="H226:I226"/>
    <mergeCell ref="E231:F231"/>
    <mergeCell ref="H233:I233"/>
    <mergeCell ref="E239:F239"/>
    <mergeCell ref="H241:I241"/>
    <mergeCell ref="E255:F255"/>
    <mergeCell ref="H257:I257"/>
    <mergeCell ref="E263:F263"/>
    <mergeCell ref="H265:I265"/>
    <mergeCell ref="E271:F271"/>
    <mergeCell ref="H273:I273"/>
    <mergeCell ref="E279:F279"/>
    <mergeCell ref="H281:I281"/>
    <mergeCell ref="E260:F260"/>
    <mergeCell ref="E261:F261"/>
    <mergeCell ref="E262:F262"/>
    <mergeCell ref="E268:F268"/>
    <mergeCell ref="E269:F269"/>
    <mergeCell ref="E270:F270"/>
    <mergeCell ref="E276:F276"/>
    <mergeCell ref="E277:F277"/>
    <mergeCell ref="E278:F278"/>
    <mergeCell ref="E229:F229"/>
    <mergeCell ref="E230:F230"/>
    <mergeCell ref="E236:F236"/>
    <mergeCell ref="E237:F237"/>
    <mergeCell ref="E238:F238"/>
    <mergeCell ref="E244:F244"/>
    <mergeCell ref="E296:F296"/>
    <mergeCell ref="H298:I298"/>
    <mergeCell ref="E304:F304"/>
    <mergeCell ref="H306:I306"/>
    <mergeCell ref="E312:F312"/>
    <mergeCell ref="H314:I314"/>
    <mergeCell ref="E320:F320"/>
    <mergeCell ref="E284:F284"/>
    <mergeCell ref="E285:F285"/>
    <mergeCell ref="E286:F286"/>
    <mergeCell ref="E287:F287"/>
    <mergeCell ref="E293:F293"/>
    <mergeCell ref="E294:F294"/>
    <mergeCell ref="E295:F295"/>
    <mergeCell ref="E301:F301"/>
    <mergeCell ref="E302:F302"/>
    <mergeCell ref="E303:F303"/>
    <mergeCell ref="E309:F309"/>
    <mergeCell ref="H289:I289"/>
    <mergeCell ref="E292:F292"/>
    <mergeCell ref="E359:F359"/>
    <mergeCell ref="E360:F360"/>
    <mergeCell ref="H362:I362"/>
    <mergeCell ref="E367:F367"/>
    <mergeCell ref="E368:F368"/>
    <mergeCell ref="H370:I370"/>
    <mergeCell ref="E375:F375"/>
    <mergeCell ref="E376:F376"/>
    <mergeCell ref="H378:I378"/>
    <mergeCell ref="E383:F383"/>
    <mergeCell ref="E365:F365"/>
    <mergeCell ref="E366:F366"/>
    <mergeCell ref="E373:F373"/>
    <mergeCell ref="E374:F374"/>
    <mergeCell ref="E381:F381"/>
    <mergeCell ref="E382:F382"/>
    <mergeCell ref="E391:F391"/>
    <mergeCell ref="E389:F389"/>
    <mergeCell ref="E390:F390"/>
    <mergeCell ref="E384:F384"/>
    <mergeCell ref="H386:I386"/>
    <mergeCell ref="E392:F392"/>
    <mergeCell ref="H394:I394"/>
    <mergeCell ref="E399:F399"/>
    <mergeCell ref="E407:F407"/>
    <mergeCell ref="H409:I409"/>
    <mergeCell ref="E414:F414"/>
    <mergeCell ref="E415:F415"/>
    <mergeCell ref="H417:I417"/>
    <mergeCell ref="E422:F422"/>
    <mergeCell ref="E423:F423"/>
    <mergeCell ref="H425:I425"/>
    <mergeCell ref="E430:F430"/>
    <mergeCell ref="E431:F431"/>
    <mergeCell ref="H433:I433"/>
    <mergeCell ref="E438:F438"/>
    <mergeCell ref="E397:F397"/>
    <mergeCell ref="E398:F398"/>
    <mergeCell ref="E405:F405"/>
    <mergeCell ref="E406:F406"/>
    <mergeCell ref="E412:F412"/>
    <mergeCell ref="E413:F413"/>
    <mergeCell ref="E400:F400"/>
    <mergeCell ref="H402:I402"/>
    <mergeCell ref="E611:F611"/>
    <mergeCell ref="E612:F612"/>
    <mergeCell ref="E613:F613"/>
    <mergeCell ref="H615:I615"/>
    <mergeCell ref="E619:F619"/>
    <mergeCell ref="E556:F556"/>
    <mergeCell ref="E557:F557"/>
    <mergeCell ref="E563:F563"/>
    <mergeCell ref="E564:F564"/>
    <mergeCell ref="E571:F571"/>
    <mergeCell ref="E579:F579"/>
    <mergeCell ref="E558:F558"/>
    <mergeCell ref="H560:I560"/>
    <mergeCell ref="E565:F565"/>
    <mergeCell ref="E566:F566"/>
    <mergeCell ref="H568:I568"/>
    <mergeCell ref="E572:F572"/>
    <mergeCell ref="E573:F573"/>
    <mergeCell ref="E609:F609"/>
    <mergeCell ref="E595:F595"/>
    <mergeCell ref="E580:F580"/>
    <mergeCell ref="E694:F694"/>
    <mergeCell ref="E695:F695"/>
    <mergeCell ref="E696:F696"/>
    <mergeCell ref="E697:F697"/>
    <mergeCell ref="E698:F698"/>
    <mergeCell ref="E705:F705"/>
    <mergeCell ref="E706:F706"/>
    <mergeCell ref="E707:F707"/>
    <mergeCell ref="E708:F708"/>
    <mergeCell ref="E666:F666"/>
    <mergeCell ref="E672:F672"/>
    <mergeCell ref="E673:F673"/>
    <mergeCell ref="E680:F680"/>
    <mergeCell ref="H668:I668"/>
    <mergeCell ref="E671:F671"/>
    <mergeCell ref="E679:F679"/>
    <mergeCell ref="E709:F709"/>
    <mergeCell ref="E674:F674"/>
    <mergeCell ref="H676:I676"/>
    <mergeCell ref="E681:F681"/>
    <mergeCell ref="H683:I683"/>
    <mergeCell ref="H690:I690"/>
    <mergeCell ref="F692:G692"/>
    <mergeCell ref="H700:I700"/>
    <mergeCell ref="E703:F703"/>
    <mergeCell ref="E704:F704"/>
    <mergeCell ref="E958:F958"/>
    <mergeCell ref="E959:F959"/>
    <mergeCell ref="H869:I869"/>
    <mergeCell ref="E872:F872"/>
    <mergeCell ref="H945:I945"/>
    <mergeCell ref="E931:F931"/>
    <mergeCell ref="E932:F932"/>
    <mergeCell ref="E939:F939"/>
    <mergeCell ref="E940:F940"/>
    <mergeCell ref="E941:F941"/>
    <mergeCell ref="E924:F924"/>
    <mergeCell ref="E933:F933"/>
    <mergeCell ref="E874:F874"/>
    <mergeCell ref="E875:F875"/>
    <mergeCell ref="E876:F876"/>
    <mergeCell ref="E883:F883"/>
    <mergeCell ref="E884:F884"/>
    <mergeCell ref="E885:F885"/>
    <mergeCell ref="E930:F930"/>
    <mergeCell ref="E892:F892"/>
    <mergeCell ref="E893:F893"/>
    <mergeCell ref="H926:I926"/>
    <mergeCell ref="E929:F929"/>
    <mergeCell ref="H878:I878"/>
    <mergeCell ref="E881:F881"/>
    <mergeCell ref="E882:F882"/>
    <mergeCell ref="E891:F891"/>
    <mergeCell ref="E1039:F1039"/>
    <mergeCell ref="E1040:F1040"/>
    <mergeCell ref="E1041:F1041"/>
    <mergeCell ref="E1042:F1042"/>
    <mergeCell ref="H1044:I1044"/>
    <mergeCell ref="E1047:F1047"/>
    <mergeCell ref="E984:F984"/>
    <mergeCell ref="E994:F994"/>
    <mergeCell ref="H1000:I1000"/>
    <mergeCell ref="E1017:F1017"/>
    <mergeCell ref="E995:F995"/>
    <mergeCell ref="E996:F996"/>
    <mergeCell ref="E997:F997"/>
    <mergeCell ref="E998:F998"/>
    <mergeCell ref="E1004:F1004"/>
    <mergeCell ref="E1005:F1005"/>
    <mergeCell ref="E1006:F1006"/>
    <mergeCell ref="E1007:F1007"/>
    <mergeCell ref="E1014:F1014"/>
    <mergeCell ref="E1015:F1015"/>
    <mergeCell ref="E1016:F1016"/>
    <mergeCell ref="E1018:F1018"/>
    <mergeCell ref="E985:F985"/>
    <mergeCell ref="E986:F986"/>
    <mergeCell ref="E987:F987"/>
    <mergeCell ref="E1564:F1564"/>
    <mergeCell ref="E1565:F1565"/>
    <mergeCell ref="E1570:F1570"/>
    <mergeCell ref="E1571:F1571"/>
    <mergeCell ref="E1582:F1582"/>
    <mergeCell ref="E1549:F1549"/>
    <mergeCell ref="E1550:F1550"/>
    <mergeCell ref="H1557:I1557"/>
    <mergeCell ref="E1566:F1566"/>
    <mergeCell ref="E1567:F1567"/>
    <mergeCell ref="E1568:F1568"/>
    <mergeCell ref="E1569:F1569"/>
    <mergeCell ref="H1576:I1576"/>
    <mergeCell ref="E1579:F1579"/>
    <mergeCell ref="E1580:F1580"/>
    <mergeCell ref="E1581:F1581"/>
    <mergeCell ref="E1573:F1573"/>
    <mergeCell ref="E1574:F1574"/>
    <mergeCell ref="E1551:F1551"/>
    <mergeCell ref="E1552:F1552"/>
    <mergeCell ref="E1553:F1553"/>
    <mergeCell ref="E1560:F1560"/>
    <mergeCell ref="E1561:F1561"/>
    <mergeCell ref="E1842:F1842"/>
    <mergeCell ref="E1849:F1849"/>
    <mergeCell ref="E1850:F1850"/>
    <mergeCell ref="E1851:F1851"/>
    <mergeCell ref="E2750:F2750"/>
    <mergeCell ref="E2751:F2751"/>
    <mergeCell ref="E2749:F2749"/>
    <mergeCell ref="E2759:F2759"/>
    <mergeCell ref="E2769:F2769"/>
    <mergeCell ref="E2760:F2760"/>
    <mergeCell ref="E2697:F2697"/>
    <mergeCell ref="E2698:F2698"/>
    <mergeCell ref="E2699:F2699"/>
    <mergeCell ref="E2989:F2989"/>
    <mergeCell ref="E2494:F2494"/>
    <mergeCell ref="E2495:F2495"/>
    <mergeCell ref="E2502:F2502"/>
    <mergeCell ref="E2503:F2503"/>
    <mergeCell ref="E2513:F2513"/>
    <mergeCell ref="E2514:F2514"/>
    <mergeCell ref="E2488:F2488"/>
    <mergeCell ref="E2501:F2501"/>
    <mergeCell ref="E2988:F2988"/>
    <mergeCell ref="E2897:F2897"/>
    <mergeCell ref="E2898:F2898"/>
    <mergeCell ref="E2899:F2899"/>
    <mergeCell ref="E2900:F2900"/>
    <mergeCell ref="E2909:F2909"/>
    <mergeCell ref="E2916:F2916"/>
    <mergeCell ref="E2826:F2826"/>
    <mergeCell ref="E2835:F2835"/>
    <mergeCell ref="E2836:F2836"/>
    <mergeCell ref="E3284:F3284"/>
    <mergeCell ref="E3285:F3285"/>
    <mergeCell ref="E3286:F3286"/>
    <mergeCell ref="E3294:F3294"/>
    <mergeCell ref="E3348:F3348"/>
    <mergeCell ref="H3318:I3318"/>
    <mergeCell ref="E3324:F3324"/>
    <mergeCell ref="E3325:F3325"/>
    <mergeCell ref="H3327:I3327"/>
    <mergeCell ref="E3333:F3333"/>
    <mergeCell ref="E3334:F3334"/>
    <mergeCell ref="H3336:I3336"/>
    <mergeCell ref="E3342:F3342"/>
    <mergeCell ref="E3343:F3343"/>
    <mergeCell ref="H3345:I3345"/>
    <mergeCell ref="E2944:F2944"/>
    <mergeCell ref="E2952:F2952"/>
    <mergeCell ref="E2953:F2953"/>
    <mergeCell ref="E2961:F2961"/>
    <mergeCell ref="E2962:F2962"/>
    <mergeCell ref="E2990:F2990"/>
    <mergeCell ref="E2969:F2969"/>
    <mergeCell ref="E2970:F2970"/>
    <mergeCell ref="E2971:F2971"/>
    <mergeCell ref="E3187:F3187"/>
    <mergeCell ref="E3188:F3188"/>
    <mergeCell ref="E3195:F3195"/>
    <mergeCell ref="E3194:F3194"/>
    <mergeCell ref="E3295:F3295"/>
    <mergeCell ref="E3296:F3296"/>
    <mergeCell ref="E3067:F3067"/>
    <mergeCell ref="E3002:F3002"/>
    <mergeCell ref="E3068:F3068"/>
    <mergeCell ref="E3799:F3799"/>
    <mergeCell ref="E3810:F3810"/>
    <mergeCell ref="E3811:F3811"/>
    <mergeCell ref="E3812:F3812"/>
    <mergeCell ref="E3838:F3838"/>
    <mergeCell ref="E3813:F3813"/>
    <mergeCell ref="E3829:F3829"/>
    <mergeCell ref="E3832:F3832"/>
    <mergeCell ref="E3470:F3470"/>
    <mergeCell ref="E3471:F3471"/>
    <mergeCell ref="E3451:F3451"/>
    <mergeCell ref="E3452:F3452"/>
    <mergeCell ref="E3515:F3515"/>
    <mergeCell ref="E3540:F3540"/>
    <mergeCell ref="E3541:F3541"/>
    <mergeCell ref="E3512:F3512"/>
    <mergeCell ref="E3513:F3513"/>
    <mergeCell ref="E3514:F3514"/>
    <mergeCell ref="E3521:F3521"/>
    <mergeCell ref="E3522:F3522"/>
    <mergeCell ref="E3523:F3523"/>
    <mergeCell ref="E3524:F3524"/>
    <mergeCell ref="E3533:F3533"/>
    <mergeCell ref="E3534:F3534"/>
    <mergeCell ref="E3532:F3532"/>
    <mergeCell ref="E3472:F3472"/>
    <mergeCell ref="E3502:F3502"/>
    <mergeCell ref="E3511:F3511"/>
    <mergeCell ref="E3484:F3484"/>
    <mergeCell ref="E3503:F3503"/>
    <mergeCell ref="E3100:F3100"/>
    <mergeCell ref="E3839:F3839"/>
    <mergeCell ref="E4024:F4024"/>
    <mergeCell ref="E4025:F4025"/>
    <mergeCell ref="E4026:F4026"/>
    <mergeCell ref="E4035:F4035"/>
    <mergeCell ref="E3919:F3919"/>
    <mergeCell ref="E3928:F3928"/>
    <mergeCell ref="E3912:F3912"/>
    <mergeCell ref="E3943:F3943"/>
    <mergeCell ref="E3902:F3902"/>
    <mergeCell ref="E3868:F3868"/>
    <mergeCell ref="E3869:F3869"/>
    <mergeCell ref="E3870:F3870"/>
    <mergeCell ref="E3871:F3871"/>
    <mergeCell ref="E3872:F3872"/>
    <mergeCell ref="E3921:F3921"/>
    <mergeCell ref="E3922:F3922"/>
    <mergeCell ref="E3878:F3878"/>
    <mergeCell ref="E3931:F3931"/>
    <mergeCell ref="E3987:F3987"/>
    <mergeCell ref="E3988:F3988"/>
    <mergeCell ref="E3999:F3999"/>
    <mergeCell ref="E3990:F3990"/>
    <mergeCell ref="E3991:F3991"/>
    <mergeCell ref="E3992:F3992"/>
    <mergeCell ref="E3993:F3993"/>
    <mergeCell ref="E4002:F4002"/>
    <mergeCell ref="E3945:F3945"/>
    <mergeCell ref="E3843:F3843"/>
    <mergeCell ref="E4011:F4011"/>
    <mergeCell ref="E4012:F4012"/>
    <mergeCell ref="E4013:F4013"/>
    <mergeCell ref="E4413:F4413"/>
    <mergeCell ref="E4309:F4309"/>
    <mergeCell ref="E4310:F4310"/>
    <mergeCell ref="E4311:F4311"/>
    <mergeCell ref="E4319:F4319"/>
    <mergeCell ref="E4320:F4320"/>
    <mergeCell ref="E4321:F4321"/>
    <mergeCell ref="E4298:F4298"/>
    <mergeCell ref="E4312:F4312"/>
    <mergeCell ref="E4313:F4313"/>
    <mergeCell ref="E4322:F4322"/>
    <mergeCell ref="E4294:F4294"/>
    <mergeCell ref="E4295:F4295"/>
    <mergeCell ref="E4296:F4296"/>
    <mergeCell ref="E4297:F4297"/>
    <mergeCell ref="E4092:F4092"/>
    <mergeCell ref="E4093:F4093"/>
    <mergeCell ref="E4176:F4176"/>
    <mergeCell ref="E4177:F4177"/>
    <mergeCell ref="E4204:F4204"/>
    <mergeCell ref="E4205:F4205"/>
    <mergeCell ref="E4157:F4157"/>
    <mergeCell ref="E4188:F4188"/>
    <mergeCell ref="E4286:F4286"/>
    <mergeCell ref="E4218:F4218"/>
    <mergeCell ref="E4219:F4219"/>
    <mergeCell ref="E4220:F4220"/>
    <mergeCell ref="E4227:F4227"/>
    <mergeCell ref="E4228:F4228"/>
    <mergeCell ref="E4229:F4229"/>
    <mergeCell ref="E4230:F4230"/>
    <mergeCell ref="E4259:F4259"/>
    <mergeCell ref="E4422:F4422"/>
    <mergeCell ref="E4423:F4423"/>
    <mergeCell ref="E4432:F4432"/>
    <mergeCell ref="E4433:F4433"/>
    <mergeCell ref="H4863:I4863"/>
    <mergeCell ref="E4695:F4695"/>
    <mergeCell ref="E4696:F4696"/>
    <mergeCell ref="E4697:F4697"/>
    <mergeCell ref="E4706:F4706"/>
    <mergeCell ref="E4707:F4707"/>
    <mergeCell ref="E4717:F4717"/>
    <mergeCell ref="E4728:F4728"/>
    <mergeCell ref="E4699:F4699"/>
    <mergeCell ref="E4700:F4700"/>
    <mergeCell ref="E4708:F4708"/>
    <mergeCell ref="E4698:F4698"/>
    <mergeCell ref="E4768:F4768"/>
    <mergeCell ref="E4766:F4766"/>
    <mergeCell ref="E4767:F4767"/>
    <mergeCell ref="E4769:F4769"/>
    <mergeCell ref="E4770:F4770"/>
    <mergeCell ref="E4844:F4844"/>
    <mergeCell ref="E4845:F4845"/>
    <mergeCell ref="E4846:F4846"/>
    <mergeCell ref="E4847:F4847"/>
    <mergeCell ref="E4855:F4855"/>
    <mergeCell ref="E4856:F4856"/>
    <mergeCell ref="E4756:F4756"/>
    <mergeCell ref="E4757:F4757"/>
    <mergeCell ref="E4758:F4758"/>
    <mergeCell ref="E4737:F4737"/>
    <mergeCell ref="E4709:F4709"/>
    <mergeCell ref="E4720:F4720"/>
    <mergeCell ref="E5155:F5155"/>
    <mergeCell ref="E5180:F5180"/>
    <mergeCell ref="E5144:F5144"/>
    <mergeCell ref="E5028:F5028"/>
    <mergeCell ref="E5037:F5037"/>
    <mergeCell ref="E5046:F5046"/>
    <mergeCell ref="E5055:F5055"/>
    <mergeCell ref="E5026:F5026"/>
    <mergeCell ref="E5027:F5027"/>
    <mergeCell ref="E5128:F5128"/>
    <mergeCell ref="E5513:F5513"/>
    <mergeCell ref="E4804:F4804"/>
    <mergeCell ref="E4805:F4805"/>
    <mergeCell ref="E4858:F4858"/>
    <mergeCell ref="E4859:F4859"/>
    <mergeCell ref="E4860:F4860"/>
    <mergeCell ref="E4868:F4868"/>
    <mergeCell ref="E4869:F4869"/>
    <mergeCell ref="E4870:F4870"/>
    <mergeCell ref="E4878:F4878"/>
    <mergeCell ref="E4879:F4879"/>
    <mergeCell ref="E4911:F4911"/>
    <mergeCell ref="E4893:F4893"/>
    <mergeCell ref="E4880:F4880"/>
    <mergeCell ref="E4881:F4881"/>
    <mergeCell ref="E4882:F4882"/>
    <mergeCell ref="F4888:G4888"/>
    <mergeCell ref="E4866:F4866"/>
    <mergeCell ref="E4867:F4867"/>
    <mergeCell ref="E5242:F5242"/>
    <mergeCell ref="E5251:F5251"/>
    <mergeCell ref="E5796:F5796"/>
    <mergeCell ref="E5797:F5797"/>
    <mergeCell ref="E5832:F5832"/>
    <mergeCell ref="E5742:F5742"/>
    <mergeCell ref="E5743:F5743"/>
    <mergeCell ref="E5751:F5751"/>
    <mergeCell ref="E5760:F5760"/>
    <mergeCell ref="E5746:F5746"/>
    <mergeCell ref="H5748:I5748"/>
    <mergeCell ref="E5753:F5753"/>
    <mergeCell ref="E5754:F5754"/>
    <mergeCell ref="E5574:F5574"/>
    <mergeCell ref="E5583:F5583"/>
    <mergeCell ref="E5584:F5584"/>
    <mergeCell ref="E5592:F5592"/>
    <mergeCell ref="E5593:F5593"/>
    <mergeCell ref="E5594:F5594"/>
    <mergeCell ref="E5707:F5707"/>
    <mergeCell ref="E5716:F5716"/>
    <mergeCell ref="E5725:F5725"/>
    <mergeCell ref="E5698:F5698"/>
    <mergeCell ref="E5706:F5706"/>
    <mergeCell ref="H5709:I5709"/>
    <mergeCell ref="E5713:F5713"/>
    <mergeCell ref="E5714:F5714"/>
    <mergeCell ref="E5715:F5715"/>
    <mergeCell ref="E5722:F5722"/>
    <mergeCell ref="E5723:F5723"/>
    <mergeCell ref="E5724:F5724"/>
    <mergeCell ref="E5667:F5667"/>
    <mergeCell ref="E5668:F5668"/>
    <mergeCell ref="E5669:F5669"/>
    <mergeCell ref="E5622:F5622"/>
    <mergeCell ref="E5623:F5623"/>
    <mergeCell ref="H5829:I5829"/>
    <mergeCell ref="E5835:F5835"/>
    <mergeCell ref="E5833:F5833"/>
    <mergeCell ref="E5834:F5834"/>
    <mergeCell ref="E5898:F5898"/>
    <mergeCell ref="E5899:F5899"/>
    <mergeCell ref="E5907:F5907"/>
    <mergeCell ref="E5908:F5908"/>
    <mergeCell ref="E5896:F5896"/>
    <mergeCell ref="E5897:F5897"/>
    <mergeCell ref="H5901:I5901"/>
    <mergeCell ref="E5904:F5904"/>
    <mergeCell ref="E5905:F5905"/>
    <mergeCell ref="E5906:F5906"/>
    <mergeCell ref="E5842:F5842"/>
    <mergeCell ref="E5843:F5843"/>
    <mergeCell ref="E5851:F5851"/>
    <mergeCell ref="E5852:F5852"/>
    <mergeCell ref="E5863:F5863"/>
    <mergeCell ref="E5869:F5869"/>
    <mergeCell ref="E5870:F5870"/>
    <mergeCell ref="E5871:F5871"/>
    <mergeCell ref="E5872:F5872"/>
    <mergeCell ref="E5881:F5881"/>
    <mergeCell ref="E5860:F5860"/>
    <mergeCell ref="E5880:F5880"/>
    <mergeCell ref="E5859:F5859"/>
    <mergeCell ref="E5861:F5861"/>
    <mergeCell ref="E5862:F5862"/>
    <mergeCell ref="E5850:F5850"/>
    <mergeCell ref="E6403:F6403"/>
    <mergeCell ref="E6412:F6412"/>
    <mergeCell ref="E6421:F6421"/>
    <mergeCell ref="E6373:F6373"/>
    <mergeCell ref="E6374:F6374"/>
    <mergeCell ref="E5915:F5915"/>
    <mergeCell ref="E5916:F5916"/>
    <mergeCell ref="E5923:F5923"/>
    <mergeCell ref="E5917:F5917"/>
    <mergeCell ref="E5918:F5918"/>
    <mergeCell ref="H5920:I5920"/>
    <mergeCell ref="E5924:F5924"/>
    <mergeCell ref="E5925:F5925"/>
    <mergeCell ref="E5926:F5926"/>
    <mergeCell ref="E5927:F5927"/>
    <mergeCell ref="E5935:F5935"/>
    <mergeCell ref="E5936:F5936"/>
    <mergeCell ref="E5943:F5943"/>
    <mergeCell ref="E5944:F5944"/>
    <mergeCell ref="E5945:F5945"/>
    <mergeCell ref="E6381:F6381"/>
    <mergeCell ref="E6382:F6382"/>
    <mergeCell ref="E6383:F6383"/>
    <mergeCell ref="E6384:F6384"/>
    <mergeCell ref="E6390:F6390"/>
    <mergeCell ref="E6391:F6391"/>
    <mergeCell ref="E6392:F6392"/>
    <mergeCell ref="E5966:F5966"/>
    <mergeCell ref="E5983:F5983"/>
    <mergeCell ref="E5984:F5984"/>
    <mergeCell ref="E5985:F5985"/>
    <mergeCell ref="E6141:F6141"/>
    <mergeCell ref="E6546:F6546"/>
    <mergeCell ref="E6547:F6547"/>
    <mergeCell ref="E6555:F6555"/>
    <mergeCell ref="E6556:F6556"/>
    <mergeCell ref="E6564:F6564"/>
    <mergeCell ref="E6565:F6565"/>
    <mergeCell ref="E6600:F6600"/>
    <mergeCell ref="E6601:F6601"/>
    <mergeCell ref="E6609:F6609"/>
    <mergeCell ref="E6610:F6610"/>
    <mergeCell ref="E6548:F6548"/>
    <mergeCell ref="E6549:F6549"/>
    <mergeCell ref="E6550:F6550"/>
    <mergeCell ref="H6552:I6552"/>
    <mergeCell ref="E6557:F6557"/>
    <mergeCell ref="E6558:F6558"/>
    <mergeCell ref="E5986:F5986"/>
    <mergeCell ref="H5988:I5988"/>
    <mergeCell ref="E5991:F5991"/>
    <mergeCell ref="E5992:F5992"/>
    <mergeCell ref="E5993:F5993"/>
    <mergeCell ref="E5994:F5994"/>
    <mergeCell ref="H5997:I5997"/>
    <mergeCell ref="E6000:F6000"/>
    <mergeCell ref="E6001:F6001"/>
    <mergeCell ref="E6002:F6002"/>
    <mergeCell ref="H6006:I6006"/>
    <mergeCell ref="E6009:F6009"/>
    <mergeCell ref="E6010:F6010"/>
    <mergeCell ref="H6015:I6015"/>
    <mergeCell ref="E6003:F6003"/>
    <mergeCell ref="E6011:F6011"/>
    <mergeCell ref="E6622:F6622"/>
    <mergeCell ref="E7089:F7089"/>
    <mergeCell ref="E6769:F6769"/>
    <mergeCell ref="E6801:F6801"/>
    <mergeCell ref="E6802:F6802"/>
    <mergeCell ref="E6810:F6810"/>
    <mergeCell ref="E6811:F6811"/>
    <mergeCell ref="E6852:F6852"/>
    <mergeCell ref="E6620:F6620"/>
    <mergeCell ref="E6621:F6621"/>
    <mergeCell ref="E6629:F6629"/>
    <mergeCell ref="E6630:F6630"/>
    <mergeCell ref="E6638:F6638"/>
    <mergeCell ref="E6639:F6639"/>
    <mergeCell ref="E6648:F6648"/>
    <mergeCell ref="E6618:F6618"/>
    <mergeCell ref="E6628:F6628"/>
    <mergeCell ref="E6850:F6850"/>
    <mergeCell ref="E6858:F6858"/>
    <mergeCell ref="E6859:F6859"/>
    <mergeCell ref="E6782:F6782"/>
    <mergeCell ref="E6791:F6791"/>
    <mergeCell ref="E6792:F6792"/>
    <mergeCell ref="E6777:F6777"/>
    <mergeCell ref="E6982:F6982"/>
    <mergeCell ref="E7058:F7058"/>
    <mergeCell ref="E7078:F7078"/>
    <mergeCell ref="E7079:F7079"/>
    <mergeCell ref="E7080:F7080"/>
    <mergeCell ref="E7087:F7087"/>
    <mergeCell ref="E7088:F7088"/>
    <mergeCell ref="E7081:F7081"/>
    <mergeCell ref="H6633:I6633"/>
    <mergeCell ref="E6636:F6636"/>
    <mergeCell ref="E6637:F6637"/>
    <mergeCell ref="H6642:I6642"/>
    <mergeCell ref="E6646:F6646"/>
    <mergeCell ref="E6647:F6647"/>
    <mergeCell ref="F6957:G6957"/>
    <mergeCell ref="E6962:F6962"/>
    <mergeCell ref="E6812:F6812"/>
    <mergeCell ref="E6980:F6980"/>
    <mergeCell ref="E6981:F6981"/>
    <mergeCell ref="E6866:F6866"/>
    <mergeCell ref="E6867:F6867"/>
    <mergeCell ref="E6876:F6876"/>
    <mergeCell ref="E6877:F6877"/>
    <mergeCell ref="E6886:F6886"/>
    <mergeCell ref="E6767:F6767"/>
    <mergeCell ref="E6768:F6768"/>
    <mergeCell ref="E6832:F6832"/>
    <mergeCell ref="E6851:F6851"/>
    <mergeCell ref="E6860:F6860"/>
    <mergeCell ref="E6861:F6861"/>
    <mergeCell ref="E6828:F6828"/>
    <mergeCell ref="E6829:F6829"/>
    <mergeCell ref="E6838:F6838"/>
    <mergeCell ref="E6839:F6839"/>
    <mergeCell ref="E6848:F6848"/>
    <mergeCell ref="E6830:F6830"/>
    <mergeCell ref="E6831:F6831"/>
    <mergeCell ref="E6840:F6840"/>
    <mergeCell ref="E6841:F6841"/>
    <mergeCell ref="E6849:F6849"/>
    <mergeCell ref="E7489:F7489"/>
    <mergeCell ref="E7490:F7490"/>
    <mergeCell ref="E7648:F7648"/>
    <mergeCell ref="E7658:F7658"/>
    <mergeCell ref="E7645:F7645"/>
    <mergeCell ref="E7646:F7646"/>
    <mergeCell ref="E7655:F7655"/>
    <mergeCell ref="E7656:F7656"/>
    <mergeCell ref="E7493:F7493"/>
    <mergeCell ref="E7501:F7501"/>
    <mergeCell ref="E7502:F7502"/>
    <mergeCell ref="E7511:F7511"/>
    <mergeCell ref="E7520:F7520"/>
    <mergeCell ref="E7571:F7571"/>
    <mergeCell ref="E7647:F7647"/>
    <mergeCell ref="E7657:F7657"/>
    <mergeCell ref="E7546:F7546"/>
    <mergeCell ref="E7517:F7517"/>
    <mergeCell ref="E7518:F7518"/>
    <mergeCell ref="E7519:F7519"/>
    <mergeCell ref="E7526:F7526"/>
    <mergeCell ref="E7568:F7568"/>
    <mergeCell ref="E7547:F7547"/>
    <mergeCell ref="E7499:F7499"/>
    <mergeCell ref="E7500:F7500"/>
    <mergeCell ref="E7508:F7508"/>
    <mergeCell ref="E7509:F7509"/>
    <mergeCell ref="E7617:F7617"/>
    <mergeCell ref="E7570:F7570"/>
    <mergeCell ref="E7566:F7566"/>
    <mergeCell ref="E7638:F7638"/>
    <mergeCell ref="E7639:F7639"/>
    <mergeCell ref="E7769:F7769"/>
    <mergeCell ref="E7770:F7770"/>
    <mergeCell ref="E7778:F7778"/>
    <mergeCell ref="E7850:F7850"/>
    <mergeCell ref="E7851:F7851"/>
    <mergeCell ref="E7859:F7859"/>
    <mergeCell ref="E7860:F7860"/>
    <mergeCell ref="E7861:F7861"/>
    <mergeCell ref="E7869:F7869"/>
    <mergeCell ref="E7870:F7870"/>
    <mergeCell ref="E7811:F7811"/>
    <mergeCell ref="E7779:F7779"/>
    <mergeCell ref="E7780:F7780"/>
    <mergeCell ref="E7788:F7788"/>
    <mergeCell ref="E7789:F7789"/>
    <mergeCell ref="E7800:F7800"/>
    <mergeCell ref="E7796:F7796"/>
    <mergeCell ref="E7797:F7797"/>
    <mergeCell ref="E7791:F7791"/>
    <mergeCell ref="E7801:F7801"/>
    <mergeCell ref="E7809:F7809"/>
    <mergeCell ref="E7798:F7798"/>
    <mergeCell ref="E7799:F7799"/>
    <mergeCell ref="E8521:F8521"/>
    <mergeCell ref="E8530:F8530"/>
    <mergeCell ref="E8498:F8498"/>
    <mergeCell ref="E8455:F8455"/>
    <mergeCell ref="E8456:F8456"/>
    <mergeCell ref="E8457:F8457"/>
    <mergeCell ref="E9086:F9086"/>
    <mergeCell ref="E9045:F9045"/>
    <mergeCell ref="E8901:F8901"/>
    <mergeCell ref="E8902:F8902"/>
    <mergeCell ref="E8971:F8971"/>
    <mergeCell ref="E8936:F8936"/>
    <mergeCell ref="E9054:F9054"/>
    <mergeCell ref="E9055:F9055"/>
    <mergeCell ref="E9063:F9063"/>
    <mergeCell ref="E9064:F9064"/>
    <mergeCell ref="E9065:F9065"/>
    <mergeCell ref="E8641:F8641"/>
    <mergeCell ref="E8642:F8642"/>
    <mergeCell ref="E8738:F8738"/>
    <mergeCell ref="E8760:F8760"/>
    <mergeCell ref="E8769:F8769"/>
    <mergeCell ref="E8770:F8770"/>
    <mergeCell ref="E8837:F8837"/>
    <mergeCell ref="E8824:F8824"/>
    <mergeCell ref="E8842:F8842"/>
    <mergeCell ref="E8843:F8843"/>
    <mergeCell ref="E8844:F8844"/>
    <mergeCell ref="E8845:F8845"/>
    <mergeCell ref="E8899:F8899"/>
    <mergeCell ref="E8834:F8834"/>
    <mergeCell ref="E8835:F8835"/>
    <mergeCell ref="E9415:F9415"/>
    <mergeCell ref="E9416:F9416"/>
    <mergeCell ref="E9423:F9423"/>
    <mergeCell ref="E9497:F9497"/>
    <mergeCell ref="E9511:F9511"/>
    <mergeCell ref="E9558:F9558"/>
    <mergeCell ref="E9545:F9545"/>
    <mergeCell ref="E9544:F9544"/>
    <mergeCell ref="E9554:F9554"/>
    <mergeCell ref="E9372:F9372"/>
    <mergeCell ref="E9187:F9187"/>
    <mergeCell ref="E9188:F9188"/>
    <mergeCell ref="E9194:F9194"/>
    <mergeCell ref="E9195:F9195"/>
    <mergeCell ref="E9196:F9196"/>
    <mergeCell ref="E9197:F9197"/>
    <mergeCell ref="E9202:F9202"/>
    <mergeCell ref="E9203:F9203"/>
    <mergeCell ref="E9204:F9204"/>
    <mergeCell ref="F9209:G9209"/>
    <mergeCell ref="E9210:F9210"/>
    <mergeCell ref="E9199:F9199"/>
    <mergeCell ref="E9200:F9200"/>
    <mergeCell ref="E9201:F9201"/>
    <mergeCell ref="E9189:F9189"/>
    <mergeCell ref="E9198:F9198"/>
    <mergeCell ref="E9303:F9303"/>
    <mergeCell ref="E9346:F9346"/>
    <mergeCell ref="E9347:F9347"/>
    <mergeCell ref="E9524:F9524"/>
    <mergeCell ref="E9432:F9432"/>
    <mergeCell ref="E9433:F9433"/>
    <mergeCell ref="E9621:F9621"/>
    <mergeCell ref="E9493:F9493"/>
    <mergeCell ref="E9504:F9504"/>
    <mergeCell ref="E9505:F9505"/>
    <mergeCell ref="E9506:F9506"/>
    <mergeCell ref="E9705:F9705"/>
    <mergeCell ref="E9728:F9728"/>
    <mergeCell ref="E9729:F9729"/>
    <mergeCell ref="E9606:F9606"/>
    <mergeCell ref="E9607:F9607"/>
    <mergeCell ref="E9613:F9613"/>
    <mergeCell ref="E9614:F9614"/>
    <mergeCell ref="E9612:F9612"/>
    <mergeCell ref="E9557:F9557"/>
    <mergeCell ref="E9567:F9567"/>
    <mergeCell ref="E9590:F9590"/>
    <mergeCell ref="E9599:F9599"/>
    <mergeCell ref="E9600:F9600"/>
    <mergeCell ref="E9522:F9522"/>
    <mergeCell ref="E9523:F9523"/>
    <mergeCell ref="E9530:F9530"/>
    <mergeCell ref="E9531:F9531"/>
    <mergeCell ref="E9532:F9532"/>
    <mergeCell ref="E9538:F9538"/>
    <mergeCell ref="E9539:F9539"/>
    <mergeCell ref="E9547:F9547"/>
    <mergeCell ref="E9578:F9578"/>
    <mergeCell ref="E9665:F9665"/>
    <mergeCell ref="E9666:F9666"/>
    <mergeCell ref="E9675:F9675"/>
    <mergeCell ref="E9676:F9676"/>
    <mergeCell ref="F9664:G9664"/>
    <mergeCell ref="E9828:F9828"/>
    <mergeCell ref="E9829:F9829"/>
    <mergeCell ref="E9836:F9836"/>
    <mergeCell ref="E9837:F9837"/>
    <mergeCell ref="E9838:F9838"/>
    <mergeCell ref="E9927:F9927"/>
    <mergeCell ref="E9936:F9936"/>
    <mergeCell ref="E9910:F9910"/>
    <mergeCell ref="E9911:F9911"/>
    <mergeCell ref="E9871:F9871"/>
    <mergeCell ref="E9881:F9881"/>
    <mergeCell ref="E9891:F9891"/>
    <mergeCell ref="E9750:F9750"/>
    <mergeCell ref="E9780:F9780"/>
    <mergeCell ref="E9776:F9776"/>
    <mergeCell ref="E9787:F9787"/>
    <mergeCell ref="E9788:F9788"/>
    <mergeCell ref="E9789:F9789"/>
    <mergeCell ref="E9790:F9790"/>
    <mergeCell ref="E9797:F9797"/>
    <mergeCell ref="E9931:F9931"/>
    <mergeCell ref="E9796:F9796"/>
    <mergeCell ref="E9857:F9857"/>
    <mergeCell ref="E9858:F9858"/>
    <mergeCell ref="E9859:F9859"/>
    <mergeCell ref="E9860:F9860"/>
    <mergeCell ref="H465:I465"/>
    <mergeCell ref="H472:I472"/>
    <mergeCell ref="E475:F475"/>
    <mergeCell ref="H505:I505"/>
    <mergeCell ref="E508:F508"/>
    <mergeCell ref="E509:F509"/>
    <mergeCell ref="E513:F513"/>
    <mergeCell ref="H515:I515"/>
    <mergeCell ref="E528:F528"/>
    <mergeCell ref="H530:I530"/>
    <mergeCell ref="E535:F535"/>
    <mergeCell ref="H537:I537"/>
    <mergeCell ref="E574:F574"/>
    <mergeCell ref="H576:I576"/>
    <mergeCell ref="E597:F597"/>
    <mergeCell ref="H599:I599"/>
    <mergeCell ref="H606:I606"/>
    <mergeCell ref="E478:F478"/>
    <mergeCell ref="E479:F479"/>
    <mergeCell ref="H481:I481"/>
    <mergeCell ref="E485:F485"/>
    <mergeCell ref="E486:F486"/>
    <mergeCell ref="E487:F487"/>
    <mergeCell ref="E476:F476"/>
    <mergeCell ref="E477:F477"/>
    <mergeCell ref="E484:F484"/>
    <mergeCell ref="E520:F520"/>
    <mergeCell ref="H522:I522"/>
    <mergeCell ref="E541:F541"/>
    <mergeCell ref="E547:F547"/>
    <mergeCell ref="E548:F548"/>
    <mergeCell ref="E549:F549"/>
    <mergeCell ref="H711:I711"/>
    <mergeCell ref="E735:F735"/>
    <mergeCell ref="H737:I737"/>
    <mergeCell ref="E752:F752"/>
    <mergeCell ref="H754:I754"/>
    <mergeCell ref="E769:F769"/>
    <mergeCell ref="H771:I771"/>
    <mergeCell ref="E831:F831"/>
    <mergeCell ref="H833:I833"/>
    <mergeCell ref="H841:I841"/>
    <mergeCell ref="E844:F844"/>
    <mergeCell ref="H887:I887"/>
    <mergeCell ref="E890:F890"/>
    <mergeCell ref="H897:I897"/>
    <mergeCell ref="E900:F900"/>
    <mergeCell ref="H907:I907"/>
    <mergeCell ref="E910:F910"/>
    <mergeCell ref="E873:F873"/>
    <mergeCell ref="E847:F847"/>
    <mergeCell ref="E848:F848"/>
    <mergeCell ref="E849:F849"/>
    <mergeCell ref="E856:F856"/>
    <mergeCell ref="E857:F857"/>
    <mergeCell ref="E858:F858"/>
    <mergeCell ref="E865:F865"/>
    <mergeCell ref="E866:F866"/>
    <mergeCell ref="E867:F867"/>
    <mergeCell ref="E846:F846"/>
    <mergeCell ref="H851:I851"/>
    <mergeCell ref="E854:F854"/>
    <mergeCell ref="E855:F855"/>
    <mergeCell ref="H860:I860"/>
    <mergeCell ref="H962:I962"/>
    <mergeCell ref="H970:I970"/>
    <mergeCell ref="E973:F973"/>
    <mergeCell ref="H989:I989"/>
    <mergeCell ref="E992:F992"/>
    <mergeCell ref="E993:F993"/>
    <mergeCell ref="E1003:F1003"/>
    <mergeCell ref="H1009:I1009"/>
    <mergeCell ref="F1012:G1012"/>
    <mergeCell ref="E1013:F1013"/>
    <mergeCell ref="H1020:I1020"/>
    <mergeCell ref="E1026:F1026"/>
    <mergeCell ref="E1027:F1027"/>
    <mergeCell ref="E1028:F1028"/>
    <mergeCell ref="E1029:F1029"/>
    <mergeCell ref="E1034:F1034"/>
    <mergeCell ref="H1036:I1036"/>
    <mergeCell ref="E1025:F1025"/>
    <mergeCell ref="E1023:F1023"/>
    <mergeCell ref="E1024:F1024"/>
    <mergeCell ref="E1030:F1030"/>
    <mergeCell ref="E1031:F1031"/>
    <mergeCell ref="E1032:F1032"/>
    <mergeCell ref="E1033:F1033"/>
    <mergeCell ref="E976:F976"/>
    <mergeCell ref="E977:F977"/>
    <mergeCell ref="E978:F978"/>
    <mergeCell ref="E966:F966"/>
    <mergeCell ref="E967:F967"/>
    <mergeCell ref="E968:F968"/>
    <mergeCell ref="E965:F965"/>
    <mergeCell ref="E974:F974"/>
    <mergeCell ref="E1048:F1048"/>
    <mergeCell ref="E1049:F1049"/>
    <mergeCell ref="H1056:I1056"/>
    <mergeCell ref="E1059:F1059"/>
    <mergeCell ref="E1060:F1060"/>
    <mergeCell ref="H1067:I1067"/>
    <mergeCell ref="E1070:F1070"/>
    <mergeCell ref="E1071:F1071"/>
    <mergeCell ref="H1078:I1078"/>
    <mergeCell ref="E1081:F1081"/>
    <mergeCell ref="E1082:F1082"/>
    <mergeCell ref="E1083:F1083"/>
    <mergeCell ref="H1090:I1090"/>
    <mergeCell ref="E1093:F1093"/>
    <mergeCell ref="H1100:I1100"/>
    <mergeCell ref="E1103:F1103"/>
    <mergeCell ref="H1110:I1110"/>
    <mergeCell ref="E1064:F1064"/>
    <mergeCell ref="E1065:F1065"/>
    <mergeCell ref="E1094:F1094"/>
    <mergeCell ref="E1108:F1108"/>
    <mergeCell ref="E1050:F1050"/>
    <mergeCell ref="E1051:F1051"/>
    <mergeCell ref="E1052:F1052"/>
    <mergeCell ref="E1053:F1053"/>
    <mergeCell ref="E1054:F1054"/>
    <mergeCell ref="E1061:F1061"/>
    <mergeCell ref="E1062:F1062"/>
    <mergeCell ref="E1063:F1063"/>
    <mergeCell ref="H1120:I1120"/>
    <mergeCell ref="E1129:F1129"/>
    <mergeCell ref="E1130:F1130"/>
    <mergeCell ref="E1131:F1131"/>
    <mergeCell ref="E1132:F1132"/>
    <mergeCell ref="E1133:F1133"/>
    <mergeCell ref="H1139:I1139"/>
    <mergeCell ref="F1142:G1142"/>
    <mergeCell ref="E1143:F1143"/>
    <mergeCell ref="E1144:F1144"/>
    <mergeCell ref="E1145:F1145"/>
    <mergeCell ref="H1152:I1152"/>
    <mergeCell ref="E1155:F1155"/>
    <mergeCell ref="E1156:F1156"/>
    <mergeCell ref="E1157:F1157"/>
    <mergeCell ref="H1164:I1164"/>
    <mergeCell ref="E1136:F1136"/>
    <mergeCell ref="E1137:F1137"/>
    <mergeCell ref="E1146:F1146"/>
    <mergeCell ref="E1147:F1147"/>
    <mergeCell ref="E1148:F1148"/>
    <mergeCell ref="E1149:F1149"/>
    <mergeCell ref="E1158:F1158"/>
    <mergeCell ref="E1150:F1150"/>
    <mergeCell ref="E1159:F1159"/>
    <mergeCell ref="E1134:F1134"/>
    <mergeCell ref="E1135:F1135"/>
    <mergeCell ref="H1210:I1210"/>
    <mergeCell ref="E1213:F1213"/>
    <mergeCell ref="E1214:F1214"/>
    <mergeCell ref="E1215:F1215"/>
    <mergeCell ref="E1216:F1216"/>
    <mergeCell ref="H1223:I1223"/>
    <mergeCell ref="E1230:F1230"/>
    <mergeCell ref="E1193:F1193"/>
    <mergeCell ref="E1194:F1194"/>
    <mergeCell ref="E1195:F1195"/>
    <mergeCell ref="E1207:F1207"/>
    <mergeCell ref="E1208:F1208"/>
    <mergeCell ref="E1220:F1220"/>
    <mergeCell ref="E1221:F1221"/>
    <mergeCell ref="E1205:F1205"/>
    <mergeCell ref="E1206:F1206"/>
    <mergeCell ref="E1217:F1217"/>
    <mergeCell ref="E1218:F1218"/>
    <mergeCell ref="E1219:F1219"/>
    <mergeCell ref="E1250:F1250"/>
    <mergeCell ref="H1257:I1257"/>
    <mergeCell ref="E1260:F1260"/>
    <mergeCell ref="E1261:F1261"/>
    <mergeCell ref="E1262:F1262"/>
    <mergeCell ref="E1263:F1263"/>
    <mergeCell ref="H1270:I1270"/>
    <mergeCell ref="E1273:F1273"/>
    <mergeCell ref="E1274:F1274"/>
    <mergeCell ref="E1275:F1275"/>
    <mergeCell ref="H1282:I1282"/>
    <mergeCell ref="E1289:F1289"/>
    <mergeCell ref="E1290:F1290"/>
    <mergeCell ref="E1291:F1291"/>
    <mergeCell ref="E1292:F1292"/>
    <mergeCell ref="H1398:I1398"/>
    <mergeCell ref="E1366:F1366"/>
    <mergeCell ref="E1367:F1367"/>
    <mergeCell ref="E1374:F1374"/>
    <mergeCell ref="E1375:F1375"/>
    <mergeCell ref="E1376:F1376"/>
    <mergeCell ref="E1383:F1383"/>
    <mergeCell ref="E1384:F1384"/>
    <mergeCell ref="E1385:F1385"/>
    <mergeCell ref="E1368:F1368"/>
    <mergeCell ref="E1369:F1369"/>
    <mergeCell ref="H1371:I1371"/>
    <mergeCell ref="E1377:F1377"/>
    <mergeCell ref="E1378:F1378"/>
    <mergeCell ref="H1380:I1380"/>
    <mergeCell ref="E1386:F1386"/>
    <mergeCell ref="E1387:F1387"/>
    <mergeCell ref="H1416:I1416"/>
    <mergeCell ref="E1423:F1423"/>
    <mergeCell ref="E1424:F1424"/>
    <mergeCell ref="E1425:F1425"/>
    <mergeCell ref="E1426:F1426"/>
    <mergeCell ref="H1433:I1433"/>
    <mergeCell ref="E1436:F1436"/>
    <mergeCell ref="E1437:F1437"/>
    <mergeCell ref="E1438:F1438"/>
    <mergeCell ref="E1439:F1439"/>
    <mergeCell ref="H1446:I1446"/>
    <mergeCell ref="E1463:F1463"/>
    <mergeCell ref="E1464:F1464"/>
    <mergeCell ref="E1465:F1465"/>
    <mergeCell ref="E1466:F1466"/>
    <mergeCell ref="H1473:I1473"/>
    <mergeCell ref="E1481:F1481"/>
    <mergeCell ref="E1476:F1476"/>
    <mergeCell ref="E1467:F1467"/>
    <mergeCell ref="E1454:F1454"/>
    <mergeCell ref="E1459:F1459"/>
    <mergeCell ref="E1460:F1460"/>
    <mergeCell ref="E1449:F1449"/>
    <mergeCell ref="E1455:F1455"/>
    <mergeCell ref="E1456:F1456"/>
    <mergeCell ref="E1457:F1457"/>
    <mergeCell ref="E1458:F1458"/>
    <mergeCell ref="E1461:F1461"/>
    <mergeCell ref="E1462:F1462"/>
    <mergeCell ref="E1468:F1468"/>
    <mergeCell ref="E1469:F1469"/>
    <mergeCell ref="E1470:F1470"/>
    <mergeCell ref="H1491:I1491"/>
    <mergeCell ref="E1499:F1499"/>
    <mergeCell ref="E1500:F1500"/>
    <mergeCell ref="E1501:F1501"/>
    <mergeCell ref="E1502:F1502"/>
    <mergeCell ref="H1509:I1509"/>
    <mergeCell ref="E1517:F1517"/>
    <mergeCell ref="E1518:F1518"/>
    <mergeCell ref="E1519:F1519"/>
    <mergeCell ref="E1520:F1520"/>
    <mergeCell ref="H1527:I1527"/>
    <mergeCell ref="E1536:F1536"/>
    <mergeCell ref="E1537:F1537"/>
    <mergeCell ref="E1538:F1538"/>
    <mergeCell ref="E1539:F1539"/>
    <mergeCell ref="H1546:I1546"/>
    <mergeCell ref="E1530:F1530"/>
    <mergeCell ref="E1522:F1522"/>
    <mergeCell ref="E1523:F1523"/>
    <mergeCell ref="E1524:F1524"/>
    <mergeCell ref="E1525:F1525"/>
    <mergeCell ref="E1540:F1540"/>
    <mergeCell ref="E1541:F1541"/>
    <mergeCell ref="E1542:F1542"/>
    <mergeCell ref="E1543:F1543"/>
    <mergeCell ref="E1544:F1544"/>
    <mergeCell ref="H1587:I1587"/>
    <mergeCell ref="E1592:F1592"/>
    <mergeCell ref="E1593:F1593"/>
    <mergeCell ref="E1594:F1594"/>
    <mergeCell ref="E1595:F1595"/>
    <mergeCell ref="E1596:F1596"/>
    <mergeCell ref="H1602:I1602"/>
    <mergeCell ref="F1605:G1605"/>
    <mergeCell ref="F1606:G1606"/>
    <mergeCell ref="E1607:F1607"/>
    <mergeCell ref="E1608:F1608"/>
    <mergeCell ref="E1609:F1609"/>
    <mergeCell ref="H1617:I1617"/>
    <mergeCell ref="E1623:F1623"/>
    <mergeCell ref="E1624:F1624"/>
    <mergeCell ref="E1625:F1625"/>
    <mergeCell ref="E1626:F1626"/>
    <mergeCell ref="E1610:F1610"/>
    <mergeCell ref="E1611:F1611"/>
    <mergeCell ref="E1612:F1612"/>
    <mergeCell ref="E1613:F1613"/>
    <mergeCell ref="E1614:F1614"/>
    <mergeCell ref="E1615:F1615"/>
    <mergeCell ref="E1622:F1622"/>
    <mergeCell ref="E1590:F1590"/>
    <mergeCell ref="E1591:F1591"/>
    <mergeCell ref="E1597:F1597"/>
    <mergeCell ref="E1598:F1598"/>
    <mergeCell ref="E1599:F1599"/>
    <mergeCell ref="E1600:F1600"/>
    <mergeCell ref="H1634:I1634"/>
    <mergeCell ref="E1639:F1639"/>
    <mergeCell ref="E1640:F1640"/>
    <mergeCell ref="E1641:F1641"/>
    <mergeCell ref="E1642:F1642"/>
    <mergeCell ref="H1650:I1650"/>
    <mergeCell ref="E1653:F1653"/>
    <mergeCell ref="E1654:F1654"/>
    <mergeCell ref="E1655:F1655"/>
    <mergeCell ref="E1656:F1656"/>
    <mergeCell ref="H1674:I1674"/>
    <mergeCell ref="E1677:F1677"/>
    <mergeCell ref="E1678:F1678"/>
    <mergeCell ref="E1679:F1679"/>
    <mergeCell ref="E1680:F1680"/>
    <mergeCell ref="H1688:I1688"/>
    <mergeCell ref="E1691:F1691"/>
    <mergeCell ref="E1643:F1643"/>
    <mergeCell ref="E1644:F1644"/>
    <mergeCell ref="E1645:F1645"/>
    <mergeCell ref="E1646:F1646"/>
    <mergeCell ref="E1658:F1658"/>
    <mergeCell ref="E1659:F1659"/>
    <mergeCell ref="E1660:F1660"/>
    <mergeCell ref="H1664:I1664"/>
    <mergeCell ref="H1700:I1700"/>
    <mergeCell ref="E1703:F1703"/>
    <mergeCell ref="E1704:F1704"/>
    <mergeCell ref="E1705:F1705"/>
    <mergeCell ref="E1706:F1706"/>
    <mergeCell ref="E1711:F1711"/>
    <mergeCell ref="E1712:F1712"/>
    <mergeCell ref="H1714:I1714"/>
    <mergeCell ref="H1722:I1722"/>
    <mergeCell ref="E1725:F1725"/>
    <mergeCell ref="H1733:I1733"/>
    <mergeCell ref="F1736:G1736"/>
    <mergeCell ref="E1743:F1743"/>
    <mergeCell ref="H1745:I1745"/>
    <mergeCell ref="E1752:F1752"/>
    <mergeCell ref="E1753:F1753"/>
    <mergeCell ref="E1740:F1740"/>
    <mergeCell ref="E1749:F1749"/>
    <mergeCell ref="E1710:F1710"/>
    <mergeCell ref="E1707:F1707"/>
    <mergeCell ref="E1708:F1708"/>
    <mergeCell ref="E1709:F1709"/>
    <mergeCell ref="E1717:F1717"/>
    <mergeCell ref="E1718:F1718"/>
    <mergeCell ref="E1750:F1750"/>
    <mergeCell ref="E1751:F1751"/>
    <mergeCell ref="E1726:F1726"/>
    <mergeCell ref="E1727:F1727"/>
    <mergeCell ref="E1737:F1737"/>
    <mergeCell ref="E1738:F1738"/>
    <mergeCell ref="E1739:F1739"/>
    <mergeCell ref="E1748:F1748"/>
    <mergeCell ref="E1844:F1844"/>
    <mergeCell ref="H1846:I1846"/>
    <mergeCell ref="E1854:F1854"/>
    <mergeCell ref="H1856:I1856"/>
    <mergeCell ref="F1859:G1859"/>
    <mergeCell ref="F1860:G1860"/>
    <mergeCell ref="E1864:F1864"/>
    <mergeCell ref="E1865:F1865"/>
    <mergeCell ref="E1866:F1866"/>
    <mergeCell ref="H1868:I1868"/>
    <mergeCell ref="E1874:F1874"/>
    <mergeCell ref="E1875:F1875"/>
    <mergeCell ref="E1876:F1876"/>
    <mergeCell ref="H1878:I1878"/>
    <mergeCell ref="E1884:F1884"/>
    <mergeCell ref="E1885:F1885"/>
    <mergeCell ref="E1886:F1886"/>
    <mergeCell ref="E1852:F1852"/>
    <mergeCell ref="E1882:F1882"/>
    <mergeCell ref="E1873:F1873"/>
    <mergeCell ref="E1861:F1861"/>
    <mergeCell ref="E1862:F1862"/>
    <mergeCell ref="E1871:F1871"/>
    <mergeCell ref="E1872:F1872"/>
    <mergeCell ref="E1912:F1912"/>
    <mergeCell ref="E1913:F1913"/>
    <mergeCell ref="H1916:I1916"/>
    <mergeCell ref="E1919:F1919"/>
    <mergeCell ref="E1920:F1920"/>
    <mergeCell ref="E1921:F1921"/>
    <mergeCell ref="E1922:F1922"/>
    <mergeCell ref="H1924:I1924"/>
    <mergeCell ref="F1927:G1927"/>
    <mergeCell ref="E1928:F1928"/>
    <mergeCell ref="E1929:F1929"/>
    <mergeCell ref="E1930:F1930"/>
    <mergeCell ref="E1931:F1931"/>
    <mergeCell ref="H1934:I1934"/>
    <mergeCell ref="E1937:F1937"/>
    <mergeCell ref="E1938:F1938"/>
    <mergeCell ref="E1939:F1939"/>
    <mergeCell ref="E1932:F1932"/>
    <mergeCell ref="E1978:F1978"/>
    <mergeCell ref="E1979:F1979"/>
    <mergeCell ref="H1983:I1983"/>
    <mergeCell ref="E1987:F1987"/>
    <mergeCell ref="E1988:F1988"/>
    <mergeCell ref="E1989:F1989"/>
    <mergeCell ref="E1990:F1990"/>
    <mergeCell ref="H1994:I1994"/>
    <mergeCell ref="E1999:F1999"/>
    <mergeCell ref="E2000:F2000"/>
    <mergeCell ref="E2001:F2001"/>
    <mergeCell ref="E2002:F2002"/>
    <mergeCell ref="H2006:I2006"/>
    <mergeCell ref="E2011:F2011"/>
    <mergeCell ref="E2012:F2012"/>
    <mergeCell ref="E2013:F2013"/>
    <mergeCell ref="E2009:F2009"/>
    <mergeCell ref="E2003:F2003"/>
    <mergeCell ref="E2004:F2004"/>
    <mergeCell ref="E2014:F2014"/>
    <mergeCell ref="H2018:I2018"/>
    <mergeCell ref="E2023:F2023"/>
    <mergeCell ref="E2024:F2024"/>
    <mergeCell ref="E2025:F2025"/>
    <mergeCell ref="E2026:F2026"/>
    <mergeCell ref="H2030:I2030"/>
    <mergeCell ref="E2035:F2035"/>
    <mergeCell ref="E2036:F2036"/>
    <mergeCell ref="E2037:F2037"/>
    <mergeCell ref="E2038:F2038"/>
    <mergeCell ref="H2042:I2042"/>
    <mergeCell ref="E2046:F2046"/>
    <mergeCell ref="E2047:F2047"/>
    <mergeCell ref="E2048:F2048"/>
    <mergeCell ref="E2049:F2049"/>
    <mergeCell ref="E2050:F2050"/>
    <mergeCell ref="E2039:F2039"/>
    <mergeCell ref="E2040:F2040"/>
    <mergeCell ref="H2053:I2053"/>
    <mergeCell ref="F2056:G2056"/>
    <mergeCell ref="E2058:F2058"/>
    <mergeCell ref="E2059:F2059"/>
    <mergeCell ref="E2060:F2060"/>
    <mergeCell ref="E2061:F2061"/>
    <mergeCell ref="H2065:I2065"/>
    <mergeCell ref="E2068:F2068"/>
    <mergeCell ref="E2069:F2069"/>
    <mergeCell ref="E2070:F2070"/>
    <mergeCell ref="H2074:I2074"/>
    <mergeCell ref="E2077:F2077"/>
    <mergeCell ref="E2078:F2078"/>
    <mergeCell ref="E2079:F2079"/>
    <mergeCell ref="E2080:F2080"/>
    <mergeCell ref="H2084:I2084"/>
    <mergeCell ref="E2087:F2087"/>
    <mergeCell ref="E2063:F2063"/>
    <mergeCell ref="E2081:F2081"/>
    <mergeCell ref="E2082:F2082"/>
    <mergeCell ref="E2088:F2088"/>
    <mergeCell ref="E2089:F2089"/>
    <mergeCell ref="H2093:I2093"/>
    <mergeCell ref="E2096:F2096"/>
    <mergeCell ref="E2097:F2097"/>
    <mergeCell ref="E2098:F2098"/>
    <mergeCell ref="H2102:I2102"/>
    <mergeCell ref="E2105:F2105"/>
    <mergeCell ref="E2106:F2106"/>
    <mergeCell ref="E2107:F2107"/>
    <mergeCell ref="E2108:F2108"/>
    <mergeCell ref="H2111:I2111"/>
    <mergeCell ref="F2114:G2114"/>
    <mergeCell ref="E2115:F2115"/>
    <mergeCell ref="E2116:F2116"/>
    <mergeCell ref="E2117:F2117"/>
    <mergeCell ref="E2118:F2118"/>
    <mergeCell ref="E2090:F2090"/>
    <mergeCell ref="E2091:F2091"/>
    <mergeCell ref="E2099:F2099"/>
    <mergeCell ref="E2206:F2206"/>
    <mergeCell ref="E2191:F2191"/>
    <mergeCell ref="E2192:F2192"/>
    <mergeCell ref="E2193:F2193"/>
    <mergeCell ref="E2199:F2199"/>
    <mergeCell ref="E2200:F2200"/>
    <mergeCell ref="E2207:F2207"/>
    <mergeCell ref="E2208:F2208"/>
    <mergeCell ref="H2213:I2213"/>
    <mergeCell ref="E2216:F2216"/>
    <mergeCell ref="E2217:F2217"/>
    <mergeCell ref="H2223:I2223"/>
    <mergeCell ref="E2226:F2226"/>
    <mergeCell ref="H2232:I2232"/>
    <mergeCell ref="E2235:F2235"/>
    <mergeCell ref="E2236:F2236"/>
    <mergeCell ref="H2241:I2241"/>
    <mergeCell ref="E2209:F2209"/>
    <mergeCell ref="E2210:F2210"/>
    <mergeCell ref="E2244:F2244"/>
    <mergeCell ref="E2245:F2245"/>
    <mergeCell ref="E2246:F2246"/>
    <mergeCell ref="E2247:F2247"/>
    <mergeCell ref="H2251:I2251"/>
    <mergeCell ref="E2254:F2254"/>
    <mergeCell ref="E2230:F2230"/>
    <mergeCell ref="E2238:F2238"/>
    <mergeCell ref="E2239:F2239"/>
    <mergeCell ref="E2211:F2211"/>
    <mergeCell ref="E2219:F2219"/>
    <mergeCell ref="E2220:F2220"/>
    <mergeCell ref="E2221:F2221"/>
    <mergeCell ref="E2227:F2227"/>
    <mergeCell ref="E2228:F2228"/>
    <mergeCell ref="E2229:F2229"/>
    <mergeCell ref="E2237:F2237"/>
    <mergeCell ref="E2218:F2218"/>
    <mergeCell ref="E2255:F2255"/>
    <mergeCell ref="E2260:F2260"/>
    <mergeCell ref="H2262:I2262"/>
    <mergeCell ref="H2270:I2270"/>
    <mergeCell ref="E2273:F2273"/>
    <mergeCell ref="E2274:F2274"/>
    <mergeCell ref="H2278:I2278"/>
    <mergeCell ref="E2282:F2282"/>
    <mergeCell ref="E2283:F2283"/>
    <mergeCell ref="E2284:F2284"/>
    <mergeCell ref="E2285:F2285"/>
    <mergeCell ref="H2289:I2289"/>
    <mergeCell ref="E2292:F2292"/>
    <mergeCell ref="E2293:F2293"/>
    <mergeCell ref="E2294:F2294"/>
    <mergeCell ref="E2295:F2295"/>
    <mergeCell ref="H2300:I2300"/>
    <mergeCell ref="E2286:F2286"/>
    <mergeCell ref="E2287:F2287"/>
    <mergeCell ref="E2296:F2296"/>
    <mergeCell ref="E2297:F2297"/>
    <mergeCell ref="E2276:F2276"/>
    <mergeCell ref="E2281:F2281"/>
    <mergeCell ref="E2275:F2275"/>
    <mergeCell ref="E2266:F2266"/>
    <mergeCell ref="E2267:F2267"/>
    <mergeCell ref="E2268:F2268"/>
    <mergeCell ref="E2298:F2298"/>
    <mergeCell ref="H2386:I2386"/>
    <mergeCell ref="E2389:F2389"/>
    <mergeCell ref="E2390:F2390"/>
    <mergeCell ref="H2394:I2394"/>
    <mergeCell ref="E2397:F2397"/>
    <mergeCell ref="E2398:F2398"/>
    <mergeCell ref="E2399:F2399"/>
    <mergeCell ref="E2400:F2400"/>
    <mergeCell ref="H2405:I2405"/>
    <mergeCell ref="E2408:F2408"/>
    <mergeCell ref="E2409:F2409"/>
    <mergeCell ref="E2410:F2410"/>
    <mergeCell ref="E2411:F2411"/>
    <mergeCell ref="H2415:I2415"/>
    <mergeCell ref="E2419:F2419"/>
    <mergeCell ref="E2418:F2418"/>
    <mergeCell ref="E2391:F2391"/>
    <mergeCell ref="E2401:F2401"/>
    <mergeCell ref="E2402:F2402"/>
    <mergeCell ref="E2403:F2403"/>
    <mergeCell ref="E2392:F2392"/>
    <mergeCell ref="E2412:F2412"/>
    <mergeCell ref="E2413:F2413"/>
    <mergeCell ref="E2422:F2422"/>
    <mergeCell ref="H2426:I2426"/>
    <mergeCell ref="E2430:F2430"/>
    <mergeCell ref="E2431:F2431"/>
    <mergeCell ref="E2432:F2432"/>
    <mergeCell ref="E2433:F2433"/>
    <mergeCell ref="H2437:I2437"/>
    <mergeCell ref="E2440:F2440"/>
    <mergeCell ref="E2441:F2441"/>
    <mergeCell ref="E2442:F2442"/>
    <mergeCell ref="H2448:I2448"/>
    <mergeCell ref="E2451:F2451"/>
    <mergeCell ref="E2452:F2452"/>
    <mergeCell ref="E2453:F2453"/>
    <mergeCell ref="H2459:I2459"/>
    <mergeCell ref="E2462:F2462"/>
    <mergeCell ref="E2463:F2463"/>
    <mergeCell ref="E2445:F2445"/>
    <mergeCell ref="E2446:F2446"/>
    <mergeCell ref="E2434:F2434"/>
    <mergeCell ref="E2435:F2435"/>
    <mergeCell ref="E2443:F2443"/>
    <mergeCell ref="E2444:F2444"/>
    <mergeCell ref="E2454:F2454"/>
    <mergeCell ref="E2455:F2455"/>
    <mergeCell ref="E2456:F2456"/>
    <mergeCell ref="E2457:F2457"/>
    <mergeCell ref="E2423:F2423"/>
    <mergeCell ref="E2424:F2424"/>
    <mergeCell ref="E2464:F2464"/>
    <mergeCell ref="H2468:I2468"/>
    <mergeCell ref="E2471:F2471"/>
    <mergeCell ref="E2476:F2476"/>
    <mergeCell ref="E2477:F2477"/>
    <mergeCell ref="H2479:I2479"/>
    <mergeCell ref="H2497:I2497"/>
    <mergeCell ref="E2500:F2500"/>
    <mergeCell ref="H2505:I2505"/>
    <mergeCell ref="E2508:F2508"/>
    <mergeCell ref="E2509:F2509"/>
    <mergeCell ref="E2510:F2510"/>
    <mergeCell ref="E2511:F2511"/>
    <mergeCell ref="H2518:I2518"/>
    <mergeCell ref="E2521:F2521"/>
    <mergeCell ref="E2522:F2522"/>
    <mergeCell ref="H2526:I2526"/>
    <mergeCell ref="E2484:F2484"/>
    <mergeCell ref="E2485:F2485"/>
    <mergeCell ref="E2486:F2486"/>
    <mergeCell ref="E2487:F2487"/>
    <mergeCell ref="H2490:I2490"/>
    <mergeCell ref="E2472:F2472"/>
    <mergeCell ref="E2466:F2466"/>
    <mergeCell ref="E2465:F2465"/>
    <mergeCell ref="E2473:F2473"/>
    <mergeCell ref="E2474:F2474"/>
    <mergeCell ref="E2475:F2475"/>
    <mergeCell ref="E2512:F2512"/>
    <mergeCell ref="H2536:I2536"/>
    <mergeCell ref="F2539:G2539"/>
    <mergeCell ref="E2542:F2542"/>
    <mergeCell ref="E2543:F2543"/>
    <mergeCell ref="E2544:F2544"/>
    <mergeCell ref="E2545:F2545"/>
    <mergeCell ref="E2546:F2546"/>
    <mergeCell ref="H2552:I2552"/>
    <mergeCell ref="E2558:F2558"/>
    <mergeCell ref="E2559:F2559"/>
    <mergeCell ref="E2560:F2560"/>
    <mergeCell ref="E2561:F2561"/>
    <mergeCell ref="H2563:I2563"/>
    <mergeCell ref="E2557:F2557"/>
    <mergeCell ref="H2572:I2572"/>
    <mergeCell ref="E2578:F2578"/>
    <mergeCell ref="E2579:F2579"/>
    <mergeCell ref="E2575:F2575"/>
    <mergeCell ref="E2576:F2576"/>
    <mergeCell ref="E2577:F2577"/>
    <mergeCell ref="E2570:F2570"/>
    <mergeCell ref="E2540:F2540"/>
    <mergeCell ref="E2541:F2541"/>
    <mergeCell ref="H2581:I2581"/>
    <mergeCell ref="E2587:F2587"/>
    <mergeCell ref="E2588:F2588"/>
    <mergeCell ref="E2589:F2589"/>
    <mergeCell ref="E2590:F2590"/>
    <mergeCell ref="H2598:I2598"/>
    <mergeCell ref="E2604:F2604"/>
    <mergeCell ref="E2605:F2605"/>
    <mergeCell ref="E2606:F2606"/>
    <mergeCell ref="E2607:F2607"/>
    <mergeCell ref="H2615:I2615"/>
    <mergeCell ref="E2621:F2621"/>
    <mergeCell ref="E2622:F2622"/>
    <mergeCell ref="H2624:I2624"/>
    <mergeCell ref="E2601:F2601"/>
    <mergeCell ref="E2602:F2602"/>
    <mergeCell ref="E2603:F2603"/>
    <mergeCell ref="E2610:F2610"/>
    <mergeCell ref="E2611:F2611"/>
    <mergeCell ref="E2612:F2612"/>
    <mergeCell ref="E2613:F2613"/>
    <mergeCell ref="E2620:F2620"/>
    <mergeCell ref="E2608:F2608"/>
    <mergeCell ref="E2609:F2609"/>
    <mergeCell ref="E2618:F2618"/>
    <mergeCell ref="E2619:F2619"/>
    <mergeCell ref="H2675:I2675"/>
    <mergeCell ref="E2681:F2681"/>
    <mergeCell ref="E2682:F2682"/>
    <mergeCell ref="E2683:F2683"/>
    <mergeCell ref="E2684:F2684"/>
    <mergeCell ref="H2694:I2694"/>
    <mergeCell ref="E2700:F2700"/>
    <mergeCell ref="E2701:F2701"/>
    <mergeCell ref="E2687:F2687"/>
    <mergeCell ref="E2688:F2688"/>
    <mergeCell ref="E2689:F2689"/>
    <mergeCell ref="E2690:F2690"/>
    <mergeCell ref="E2702:F2702"/>
    <mergeCell ref="E2703:F2703"/>
    <mergeCell ref="H2707:I2707"/>
    <mergeCell ref="E2691:F2691"/>
    <mergeCell ref="E2692:F2692"/>
    <mergeCell ref="E2704:F2704"/>
    <mergeCell ref="E2705:F2705"/>
    <mergeCell ref="E2685:F2685"/>
    <mergeCell ref="E2686:F2686"/>
    <mergeCell ref="E2713:F2713"/>
    <mergeCell ref="E2714:F2714"/>
    <mergeCell ref="H2716:I2716"/>
    <mergeCell ref="E2722:F2722"/>
    <mergeCell ref="E2723:F2723"/>
    <mergeCell ref="E2724:F2724"/>
    <mergeCell ref="H2726:I2726"/>
    <mergeCell ref="E2732:F2732"/>
    <mergeCell ref="E2733:F2733"/>
    <mergeCell ref="E2734:F2734"/>
    <mergeCell ref="H2736:I2736"/>
    <mergeCell ref="E2742:F2742"/>
    <mergeCell ref="E2743:F2743"/>
    <mergeCell ref="E2744:F2744"/>
    <mergeCell ref="E2741:F2741"/>
    <mergeCell ref="E2782:F2782"/>
    <mergeCell ref="H2784:I2784"/>
    <mergeCell ref="E2768:F2768"/>
    <mergeCell ref="E2777:F2777"/>
    <mergeCell ref="E2778:F2778"/>
    <mergeCell ref="E2772:F2772"/>
    <mergeCell ref="H2774:I2774"/>
    <mergeCell ref="E2780:F2780"/>
    <mergeCell ref="E2781:F2781"/>
    <mergeCell ref="E2830:F2830"/>
    <mergeCell ref="H2832:I2832"/>
    <mergeCell ref="E2838:F2838"/>
    <mergeCell ref="E2839:F2839"/>
    <mergeCell ref="H2841:I2841"/>
    <mergeCell ref="E2846:F2846"/>
    <mergeCell ref="E2861:F2861"/>
    <mergeCell ref="E2878:F2878"/>
    <mergeCell ref="E2879:F2879"/>
    <mergeCell ref="E2880:F2880"/>
    <mergeCell ref="E2893:F2893"/>
    <mergeCell ref="E2894:F2894"/>
    <mergeCell ref="E2895:F2895"/>
    <mergeCell ref="E2896:F2896"/>
    <mergeCell ref="H2906:I2906"/>
    <mergeCell ref="E2912:F2912"/>
    <mergeCell ref="E2913:F2913"/>
    <mergeCell ref="E2890:F2890"/>
    <mergeCell ref="E2891:F2891"/>
    <mergeCell ref="E2892:F2892"/>
    <mergeCell ref="E2901:F2901"/>
    <mergeCell ref="E2902:F2902"/>
    <mergeCell ref="E2903:F2903"/>
    <mergeCell ref="E2904:F2904"/>
    <mergeCell ref="E2910:F2910"/>
    <mergeCell ref="E2911:F2911"/>
    <mergeCell ref="E2871:F2871"/>
    <mergeCell ref="E2856:F2856"/>
    <mergeCell ref="H2858:I2858"/>
    <mergeCell ref="E2864:F2864"/>
    <mergeCell ref="H2866:I2866"/>
    <mergeCell ref="E2872:F2872"/>
    <mergeCell ref="E2946:F2946"/>
    <mergeCell ref="H2948:I2948"/>
    <mergeCell ref="E2954:F2954"/>
    <mergeCell ref="E2955:F2955"/>
    <mergeCell ref="H2957:I2957"/>
    <mergeCell ref="E2963:F2963"/>
    <mergeCell ref="E2964:F2964"/>
    <mergeCell ref="H2966:I2966"/>
    <mergeCell ref="E2972:F2972"/>
    <mergeCell ref="E2973:F2973"/>
    <mergeCell ref="E2974:F2974"/>
    <mergeCell ref="H2976:I2976"/>
    <mergeCell ref="E2982:F2982"/>
    <mergeCell ref="E2981:F2981"/>
    <mergeCell ref="H3006:I3006"/>
    <mergeCell ref="E3012:F3012"/>
    <mergeCell ref="H3014:I3014"/>
    <mergeCell ref="E3003:F3003"/>
    <mergeCell ref="E2997:F2997"/>
    <mergeCell ref="E2998:F2998"/>
    <mergeCell ref="E2999:F2999"/>
    <mergeCell ref="E3009:F3009"/>
    <mergeCell ref="E3004:F3004"/>
    <mergeCell ref="E3010:F3010"/>
    <mergeCell ref="E3011:F3011"/>
    <mergeCell ref="E2991:F2991"/>
    <mergeCell ref="E2992:F2992"/>
    <mergeCell ref="H2994:I2994"/>
    <mergeCell ref="E3000:F3000"/>
    <mergeCell ref="E3001:F3001"/>
    <mergeCell ref="E3037:F3037"/>
    <mergeCell ref="H3039:I3039"/>
    <mergeCell ref="E3045:F3045"/>
    <mergeCell ref="H3047:I3047"/>
    <mergeCell ref="E3053:F3053"/>
    <mergeCell ref="H3055:I3055"/>
    <mergeCell ref="E3061:F3061"/>
    <mergeCell ref="E3062:F3062"/>
    <mergeCell ref="H3064:I3064"/>
    <mergeCell ref="E3042:F3042"/>
    <mergeCell ref="E3050:F3050"/>
    <mergeCell ref="E3051:F3051"/>
    <mergeCell ref="E3052:F3052"/>
    <mergeCell ref="E3058:F3058"/>
    <mergeCell ref="E3059:F3059"/>
    <mergeCell ref="E3060:F3060"/>
    <mergeCell ref="E3017:F3017"/>
    <mergeCell ref="E3043:F3043"/>
    <mergeCell ref="E3044:F3044"/>
    <mergeCell ref="E3026:F3026"/>
    <mergeCell ref="E3027:F3027"/>
    <mergeCell ref="E3028:F3028"/>
    <mergeCell ref="E3035:F3035"/>
    <mergeCell ref="E3036:F3036"/>
    <mergeCell ref="E3034:F3034"/>
    <mergeCell ref="E3018:F3018"/>
    <mergeCell ref="E3019:F3019"/>
    <mergeCell ref="E3020:F3020"/>
    <mergeCell ref="E3021:F3021"/>
    <mergeCell ref="H3023:I3023"/>
    <mergeCell ref="E3029:F3029"/>
    <mergeCell ref="H3031:I3031"/>
    <mergeCell ref="E3075:F3075"/>
    <mergeCell ref="E3076:F3076"/>
    <mergeCell ref="E3085:F3085"/>
    <mergeCell ref="E3086:F3086"/>
    <mergeCell ref="E3087:F3087"/>
    <mergeCell ref="E3094:F3094"/>
    <mergeCell ref="E3095:F3095"/>
    <mergeCell ref="E3096:F3096"/>
    <mergeCell ref="E3105:F3105"/>
    <mergeCell ref="E3106:F3106"/>
    <mergeCell ref="E3107:F3107"/>
    <mergeCell ref="H3113:I3113"/>
    <mergeCell ref="E3077:F3077"/>
    <mergeCell ref="E3078:F3078"/>
    <mergeCell ref="E3079:F3079"/>
    <mergeCell ref="E3080:F3080"/>
    <mergeCell ref="E3119:F3119"/>
    <mergeCell ref="E3120:F3120"/>
    <mergeCell ref="E3121:F3121"/>
    <mergeCell ref="H3123:I3123"/>
    <mergeCell ref="E3129:F3129"/>
    <mergeCell ref="E3130:F3130"/>
    <mergeCell ref="E3131:F3131"/>
    <mergeCell ref="H3133:I3133"/>
    <mergeCell ref="E3139:F3139"/>
    <mergeCell ref="E3140:F3140"/>
    <mergeCell ref="E3141:F3141"/>
    <mergeCell ref="E3142:F3142"/>
    <mergeCell ref="H3147:I3147"/>
    <mergeCell ref="E3153:F3153"/>
    <mergeCell ref="E3154:F3154"/>
    <mergeCell ref="E3155:F3155"/>
    <mergeCell ref="E3118:F3118"/>
    <mergeCell ref="E3189:F3189"/>
    <mergeCell ref="E3165:F3165"/>
    <mergeCell ref="E3170:F3170"/>
    <mergeCell ref="E3178:F3178"/>
    <mergeCell ref="E3186:F3186"/>
    <mergeCell ref="H3167:I3167"/>
    <mergeCell ref="E3173:F3173"/>
    <mergeCell ref="H3175:I3175"/>
    <mergeCell ref="E3181:F3181"/>
    <mergeCell ref="H3183:I3183"/>
    <mergeCell ref="H3191:I3191"/>
    <mergeCell ref="E3197:F3197"/>
    <mergeCell ref="E3198:F3198"/>
    <mergeCell ref="H3200:I3200"/>
    <mergeCell ref="E3206:F3206"/>
    <mergeCell ref="H3208:I3208"/>
    <mergeCell ref="E3214:F3214"/>
    <mergeCell ref="H3216:I3216"/>
    <mergeCell ref="E3222:F3222"/>
    <mergeCell ref="H3224:I3224"/>
    <mergeCell ref="E3230:F3230"/>
    <mergeCell ref="H3271:I3271"/>
    <mergeCell ref="E3277:F3277"/>
    <mergeCell ref="E3278:F3278"/>
    <mergeCell ref="E3279:F3279"/>
    <mergeCell ref="H3281:I3281"/>
    <mergeCell ref="E3196:F3196"/>
    <mergeCell ref="E3246:F3246"/>
    <mergeCell ref="E3247:F3247"/>
    <mergeCell ref="E3248:F3248"/>
    <mergeCell ref="E3203:F3203"/>
    <mergeCell ref="E3204:F3204"/>
    <mergeCell ref="E3205:F3205"/>
    <mergeCell ref="E3275:F3275"/>
    <mergeCell ref="E3276:F3276"/>
    <mergeCell ref="E3235:F3235"/>
    <mergeCell ref="E3237:F3237"/>
    <mergeCell ref="E3265:F3265"/>
    <mergeCell ref="E3274:F3274"/>
    <mergeCell ref="E3257:F3257"/>
    <mergeCell ref="E3258:F3258"/>
    <mergeCell ref="E3266:F3266"/>
    <mergeCell ref="E3287:F3287"/>
    <mergeCell ref="E3288:F3288"/>
    <mergeCell ref="E3289:F3289"/>
    <mergeCell ref="H3291:I3291"/>
    <mergeCell ref="E3297:F3297"/>
    <mergeCell ref="E3298:F3298"/>
    <mergeCell ref="H3300:I3300"/>
    <mergeCell ref="E3306:F3306"/>
    <mergeCell ref="E3307:F3307"/>
    <mergeCell ref="H3309:I3309"/>
    <mergeCell ref="E3315:F3315"/>
    <mergeCell ref="E3316:F3316"/>
    <mergeCell ref="E3313:F3313"/>
    <mergeCell ref="E3314:F3314"/>
    <mergeCell ref="E3351:F3351"/>
    <mergeCell ref="E3352:F3352"/>
    <mergeCell ref="H3354:I3354"/>
    <mergeCell ref="E3303:F3303"/>
    <mergeCell ref="E3304:F3304"/>
    <mergeCell ref="E3305:F3305"/>
    <mergeCell ref="E3321:F3321"/>
    <mergeCell ref="E3322:F3322"/>
    <mergeCell ref="E3312:F3312"/>
    <mergeCell ref="E3323:F3323"/>
    <mergeCell ref="H3363:I3363"/>
    <mergeCell ref="E3369:F3369"/>
    <mergeCell ref="H3371:I3371"/>
    <mergeCell ref="E3377:F3377"/>
    <mergeCell ref="H3379:I3379"/>
    <mergeCell ref="E3385:F3385"/>
    <mergeCell ref="H3387:I3387"/>
    <mergeCell ref="E3393:F3393"/>
    <mergeCell ref="H3395:I3395"/>
    <mergeCell ref="E3401:F3401"/>
    <mergeCell ref="E3402:F3402"/>
    <mergeCell ref="H3404:I3404"/>
    <mergeCell ref="E3357:F3357"/>
    <mergeCell ref="E3390:F3390"/>
    <mergeCell ref="E3384:F3384"/>
    <mergeCell ref="E3398:F3398"/>
    <mergeCell ref="E3399:F3399"/>
    <mergeCell ref="E3400:F3400"/>
    <mergeCell ref="H3413:I3413"/>
    <mergeCell ref="E3419:F3419"/>
    <mergeCell ref="E3420:F3420"/>
    <mergeCell ref="H3422:I3422"/>
    <mergeCell ref="E3428:F3428"/>
    <mergeCell ref="E3429:F3429"/>
    <mergeCell ref="H3431:I3431"/>
    <mergeCell ref="E3437:F3437"/>
    <mergeCell ref="H3439:I3439"/>
    <mergeCell ref="E3445:F3445"/>
    <mergeCell ref="H3447:I3447"/>
    <mergeCell ref="E3460:F3460"/>
    <mergeCell ref="E3461:F3461"/>
    <mergeCell ref="H3463:I3463"/>
    <mergeCell ref="F3465:G3465"/>
    <mergeCell ref="E3416:F3416"/>
    <mergeCell ref="E3427:F3427"/>
    <mergeCell ref="E3435:F3435"/>
    <mergeCell ref="E3436:F3436"/>
    <mergeCell ref="E3450:F3450"/>
    <mergeCell ref="H3454:I3454"/>
    <mergeCell ref="E3457:F3457"/>
    <mergeCell ref="E3577:F3577"/>
    <mergeCell ref="H3475:I3475"/>
    <mergeCell ref="E3485:F3485"/>
    <mergeCell ref="H3487:I3487"/>
    <mergeCell ref="E3497:F3497"/>
    <mergeCell ref="H3499:I3499"/>
    <mergeCell ref="E3506:F3506"/>
    <mergeCell ref="H3508:I3508"/>
    <mergeCell ref="E3516:F3516"/>
    <mergeCell ref="H3518:I3518"/>
    <mergeCell ref="E3525:F3525"/>
    <mergeCell ref="H3527:I3527"/>
    <mergeCell ref="E3535:F3535"/>
    <mergeCell ref="H3537:I3537"/>
    <mergeCell ref="E3544:F3544"/>
    <mergeCell ref="H3546:I3546"/>
    <mergeCell ref="E3557:F3557"/>
    <mergeCell ref="H3559:I3559"/>
    <mergeCell ref="E3504:F3504"/>
    <mergeCell ref="E3505:F3505"/>
    <mergeCell ref="E3551:F3551"/>
    <mergeCell ref="E3553:F3553"/>
    <mergeCell ref="E3495:F3495"/>
    <mergeCell ref="E3496:F3496"/>
    <mergeCell ref="E3562:F3562"/>
    <mergeCell ref="E3572:F3572"/>
    <mergeCell ref="E3549:F3549"/>
    <mergeCell ref="E3550:F3550"/>
    <mergeCell ref="E3556:F3556"/>
    <mergeCell ref="E3563:F3563"/>
    <mergeCell ref="E3564:F3564"/>
    <mergeCell ref="E3565:F3565"/>
    <mergeCell ref="E3704:F3704"/>
    <mergeCell ref="E3567:F3567"/>
    <mergeCell ref="H3569:I3569"/>
    <mergeCell ref="E3578:F3578"/>
    <mergeCell ref="H3580:I3580"/>
    <mergeCell ref="E3594:F3594"/>
    <mergeCell ref="H3596:I3596"/>
    <mergeCell ref="E3604:F3604"/>
    <mergeCell ref="H3606:I3606"/>
    <mergeCell ref="E3613:F3613"/>
    <mergeCell ref="H3615:I3615"/>
    <mergeCell ref="E3624:F3624"/>
    <mergeCell ref="H3626:I3626"/>
    <mergeCell ref="E3634:F3634"/>
    <mergeCell ref="H3636:I3636"/>
    <mergeCell ref="E3642:F3642"/>
    <mergeCell ref="H3644:I3644"/>
    <mergeCell ref="E3651:F3651"/>
    <mergeCell ref="E3623:F3623"/>
    <mergeCell ref="E3620:F3620"/>
    <mergeCell ref="E3621:F3621"/>
    <mergeCell ref="E3629:F3629"/>
    <mergeCell ref="E3630:F3630"/>
    <mergeCell ref="E3618:F3618"/>
    <mergeCell ref="E3609:F3609"/>
    <mergeCell ref="E3610:F3610"/>
    <mergeCell ref="E3601:F3601"/>
    <mergeCell ref="E3602:F3602"/>
    <mergeCell ref="E3599:F3599"/>
    <mergeCell ref="E3574:F3574"/>
    <mergeCell ref="E3575:F3575"/>
    <mergeCell ref="E3576:F3576"/>
    <mergeCell ref="E3820:F3820"/>
    <mergeCell ref="E3821:F3821"/>
    <mergeCell ref="E3822:F3822"/>
    <mergeCell ref="E3830:F3830"/>
    <mergeCell ref="E3831:F3831"/>
    <mergeCell ref="E3819:F3819"/>
    <mergeCell ref="E3798:F3798"/>
    <mergeCell ref="E3823:F3823"/>
    <mergeCell ref="H3653:I3653"/>
    <mergeCell ref="E3664:F3664"/>
    <mergeCell ref="H3666:I3666"/>
    <mergeCell ref="E3674:F3674"/>
    <mergeCell ref="H3676:I3676"/>
    <mergeCell ref="E3684:F3684"/>
    <mergeCell ref="H3686:I3686"/>
    <mergeCell ref="E3694:F3694"/>
    <mergeCell ref="H3696:I3696"/>
    <mergeCell ref="E3705:F3705"/>
    <mergeCell ref="H3707:I3707"/>
    <mergeCell ref="E3715:F3715"/>
    <mergeCell ref="H3717:I3717"/>
    <mergeCell ref="E3725:F3725"/>
    <mergeCell ref="H3727:I3727"/>
    <mergeCell ref="E3735:F3735"/>
    <mergeCell ref="H3737:I3737"/>
    <mergeCell ref="E3701:F3701"/>
    <mergeCell ref="E3702:F3702"/>
    <mergeCell ref="E3703:F3703"/>
    <mergeCell ref="E3700:F3700"/>
    <mergeCell ref="E3670:F3670"/>
    <mergeCell ref="E3671:F3671"/>
    <mergeCell ref="E3672:F3672"/>
    <mergeCell ref="H3915:I3915"/>
    <mergeCell ref="E3923:F3923"/>
    <mergeCell ref="H3925:I3925"/>
    <mergeCell ref="E3933:F3933"/>
    <mergeCell ref="H3935:I3935"/>
    <mergeCell ref="F3938:G3938"/>
    <mergeCell ref="E3932:F3932"/>
    <mergeCell ref="H3752:I3752"/>
    <mergeCell ref="E3764:F3764"/>
    <mergeCell ref="H3766:I3766"/>
    <mergeCell ref="E3773:F3773"/>
    <mergeCell ref="H3775:I3775"/>
    <mergeCell ref="E3783:F3783"/>
    <mergeCell ref="H3785:I3785"/>
    <mergeCell ref="E3793:F3793"/>
    <mergeCell ref="H3795:I3795"/>
    <mergeCell ref="E3803:F3803"/>
    <mergeCell ref="H3805:I3805"/>
    <mergeCell ref="E3814:F3814"/>
    <mergeCell ref="H3816:I3816"/>
    <mergeCell ref="E3824:F3824"/>
    <mergeCell ref="H3826:I3826"/>
    <mergeCell ref="E3833:F3833"/>
    <mergeCell ref="E3769:F3769"/>
    <mergeCell ref="E3770:F3770"/>
    <mergeCell ref="E3771:F3771"/>
    <mergeCell ref="E3772:F3772"/>
    <mergeCell ref="E3779:F3779"/>
    <mergeCell ref="E3780:F3780"/>
    <mergeCell ref="E3781:F3781"/>
    <mergeCell ref="E3782:F3782"/>
    <mergeCell ref="H3835:I3835"/>
    <mergeCell ref="H3845:I3845"/>
    <mergeCell ref="E3853:F3853"/>
    <mergeCell ref="H3855:I3855"/>
    <mergeCell ref="E3862:F3862"/>
    <mergeCell ref="H3864:I3864"/>
    <mergeCell ref="F3867:G3867"/>
    <mergeCell ref="E3873:F3873"/>
    <mergeCell ref="H3875:I3875"/>
    <mergeCell ref="E3883:F3883"/>
    <mergeCell ref="H3885:I3885"/>
    <mergeCell ref="E3893:F3893"/>
    <mergeCell ref="H3895:I3895"/>
    <mergeCell ref="E3903:F3903"/>
    <mergeCell ref="H3905:I3905"/>
    <mergeCell ref="E3913:F3913"/>
    <mergeCell ref="E3882:F3882"/>
    <mergeCell ref="E3840:F3840"/>
    <mergeCell ref="E3911:F3911"/>
    <mergeCell ref="E3879:F3879"/>
    <mergeCell ref="E3861:F3861"/>
    <mergeCell ref="E3841:F3841"/>
    <mergeCell ref="E3842:F3842"/>
    <mergeCell ref="E3848:F3848"/>
    <mergeCell ref="H4089:I4089"/>
    <mergeCell ref="E4097:F4097"/>
    <mergeCell ref="H4099:I4099"/>
    <mergeCell ref="E4107:F4107"/>
    <mergeCell ref="H4109:I4109"/>
    <mergeCell ref="E4117:F4117"/>
    <mergeCell ref="H4119:I4119"/>
    <mergeCell ref="F4122:G4122"/>
    <mergeCell ref="E4128:F4128"/>
    <mergeCell ref="H4130:I4130"/>
    <mergeCell ref="E4138:F4138"/>
    <mergeCell ref="E3948:F3948"/>
    <mergeCell ref="H3950:I3950"/>
    <mergeCell ref="E3958:F3958"/>
    <mergeCell ref="H3960:I3960"/>
    <mergeCell ref="E3970:F3970"/>
    <mergeCell ref="H3972:I3972"/>
    <mergeCell ref="E3982:F3982"/>
    <mergeCell ref="H3984:I3984"/>
    <mergeCell ref="E3994:F3994"/>
    <mergeCell ref="H3996:I3996"/>
    <mergeCell ref="E4006:F4006"/>
    <mergeCell ref="E3965:F3965"/>
    <mergeCell ref="E3969:F3969"/>
    <mergeCell ref="E3978:F3978"/>
    <mergeCell ref="E3979:F3979"/>
    <mergeCell ref="E4051:F4051"/>
    <mergeCell ref="E4076:F4076"/>
    <mergeCell ref="E4061:F4061"/>
    <mergeCell ref="E4014:F4014"/>
    <mergeCell ref="E3980:F3980"/>
    <mergeCell ref="E3981:F3981"/>
    <mergeCell ref="H4140:I4140"/>
    <mergeCell ref="E4102:F4102"/>
    <mergeCell ref="E4112:F4112"/>
    <mergeCell ref="E4086:F4086"/>
    <mergeCell ref="E4094:F4094"/>
    <mergeCell ref="E4125:F4125"/>
    <mergeCell ref="E4126:F4126"/>
    <mergeCell ref="E4127:F4127"/>
    <mergeCell ref="E4072:F4072"/>
    <mergeCell ref="E4073:F4073"/>
    <mergeCell ref="E4074:F4074"/>
    <mergeCell ref="E4075:F4075"/>
    <mergeCell ref="H4160:I4160"/>
    <mergeCell ref="E4168:F4168"/>
    <mergeCell ref="H4170:I4170"/>
    <mergeCell ref="E4178:F4178"/>
    <mergeCell ref="H4180:I4180"/>
    <mergeCell ref="E4167:F4167"/>
    <mergeCell ref="E4175:F4175"/>
    <mergeCell ref="E4143:F4143"/>
    <mergeCell ref="E4146:F4146"/>
    <mergeCell ref="E4136:F4136"/>
    <mergeCell ref="E4144:F4144"/>
    <mergeCell ref="E4145:F4145"/>
    <mergeCell ref="E4156:F4156"/>
    <mergeCell ref="E4155:F4155"/>
    <mergeCell ref="E4147:F4147"/>
    <mergeCell ref="E4153:F4153"/>
    <mergeCell ref="E4154:F4154"/>
    <mergeCell ref="E4137:F4137"/>
    <mergeCell ref="E4148:F4148"/>
    <mergeCell ref="E4087:F4087"/>
    <mergeCell ref="H4190:I4190"/>
    <mergeCell ref="E4198:F4198"/>
    <mergeCell ref="H4200:I4200"/>
    <mergeCell ref="E4208:F4208"/>
    <mergeCell ref="H4210:I4210"/>
    <mergeCell ref="F4213:G4213"/>
    <mergeCell ref="E4221:F4221"/>
    <mergeCell ref="H4223:I4223"/>
    <mergeCell ref="E4233:F4233"/>
    <mergeCell ref="H4235:I4235"/>
    <mergeCell ref="E4245:F4245"/>
    <mergeCell ref="E4239:F4239"/>
    <mergeCell ref="E4240:F4240"/>
    <mergeCell ref="E4241:F4241"/>
    <mergeCell ref="E4242:F4242"/>
    <mergeCell ref="E4203:F4203"/>
    <mergeCell ref="E4187:F4187"/>
    <mergeCell ref="E4194:F4194"/>
    <mergeCell ref="E4206:F4206"/>
    <mergeCell ref="E4207:F4207"/>
    <mergeCell ref="E4193:F4193"/>
    <mergeCell ref="E4216:F4216"/>
    <mergeCell ref="H4336:I4336"/>
    <mergeCell ref="E4344:F4344"/>
    <mergeCell ref="H4346:I4346"/>
    <mergeCell ref="E4353:F4353"/>
    <mergeCell ref="H4355:I4355"/>
    <mergeCell ref="E4362:F4362"/>
    <mergeCell ref="H4364:I4364"/>
    <mergeCell ref="E4372:F4372"/>
    <mergeCell ref="H4374:I4374"/>
    <mergeCell ref="E4382:F4382"/>
    <mergeCell ref="H4274:I4274"/>
    <mergeCell ref="E4281:F4281"/>
    <mergeCell ref="H4283:I4283"/>
    <mergeCell ref="E4289:F4289"/>
    <mergeCell ref="H4291:I4291"/>
    <mergeCell ref="E4303:F4303"/>
    <mergeCell ref="H4305:I4305"/>
    <mergeCell ref="F4308:G4308"/>
    <mergeCell ref="E4314:F4314"/>
    <mergeCell ref="H4316:I4316"/>
    <mergeCell ref="E4324:F4324"/>
    <mergeCell ref="H4326:I4326"/>
    <mergeCell ref="E4334:F4334"/>
    <mergeCell ref="E4323:F4323"/>
    <mergeCell ref="E4279:F4279"/>
    <mergeCell ref="E4280:F4280"/>
    <mergeCell ref="E4288:F4288"/>
    <mergeCell ref="E4299:F4299"/>
    <mergeCell ref="E4300:F4300"/>
    <mergeCell ref="E4301:F4301"/>
    <mergeCell ref="E4302:F4302"/>
    <mergeCell ref="E4332:F4332"/>
    <mergeCell ref="H4384:I4384"/>
    <mergeCell ref="E4393:F4393"/>
    <mergeCell ref="H4395:I4395"/>
    <mergeCell ref="F4399:G4399"/>
    <mergeCell ref="E4405:F4405"/>
    <mergeCell ref="H4407:I4407"/>
    <mergeCell ref="E4415:F4415"/>
    <mergeCell ref="H4484:I4484"/>
    <mergeCell ref="E4490:F4490"/>
    <mergeCell ref="H4492:I4492"/>
    <mergeCell ref="E4500:F4500"/>
    <mergeCell ref="H4502:I4502"/>
    <mergeCell ref="E4515:F4515"/>
    <mergeCell ref="H4517:I4517"/>
    <mergeCell ref="E4526:F4526"/>
    <mergeCell ref="H4528:I4528"/>
    <mergeCell ref="F4531:G4531"/>
    <mergeCell ref="E4488:F4488"/>
    <mergeCell ref="E4489:F4489"/>
    <mergeCell ref="E4495:F4495"/>
    <mergeCell ref="E4434:F4434"/>
    <mergeCell ref="E4430:F4430"/>
    <mergeCell ref="E4431:F4431"/>
    <mergeCell ref="E4424:F4424"/>
    <mergeCell ref="E4450:F4450"/>
    <mergeCell ref="E4449:F4449"/>
    <mergeCell ref="E4440:F4440"/>
    <mergeCell ref="E4441:F4441"/>
    <mergeCell ref="E4442:F4442"/>
    <mergeCell ref="E4443:F4443"/>
    <mergeCell ref="H4417:I4417"/>
    <mergeCell ref="E4425:F4425"/>
    <mergeCell ref="H4540:I4540"/>
    <mergeCell ref="E4549:F4549"/>
    <mergeCell ref="H4551:I4551"/>
    <mergeCell ref="E4560:F4560"/>
    <mergeCell ref="H4562:I4562"/>
    <mergeCell ref="E4571:F4571"/>
    <mergeCell ref="E4536:F4536"/>
    <mergeCell ref="E4537:F4537"/>
    <mergeCell ref="E4509:F4509"/>
    <mergeCell ref="E4514:F4514"/>
    <mergeCell ref="E4570:F4570"/>
    <mergeCell ref="E4569:F4569"/>
    <mergeCell ref="E4535:F4535"/>
    <mergeCell ref="E4543:F4543"/>
    <mergeCell ref="E4544:F4544"/>
    <mergeCell ref="E4545:F4545"/>
    <mergeCell ref="E4546:F4546"/>
    <mergeCell ref="E4554:F4554"/>
    <mergeCell ref="E4555:F4555"/>
    <mergeCell ref="E4556:F4556"/>
    <mergeCell ref="E4557:F4557"/>
    <mergeCell ref="E4565:F4565"/>
    <mergeCell ref="E4566:F4566"/>
    <mergeCell ref="E4547:F4547"/>
    <mergeCell ref="E4548:F4548"/>
    <mergeCell ref="E4558:F4558"/>
    <mergeCell ref="E4559:F4559"/>
    <mergeCell ref="E4567:F4567"/>
    <mergeCell ref="E4568:F4568"/>
    <mergeCell ref="E4523:F4523"/>
    <mergeCell ref="E4524:F4524"/>
    <mergeCell ref="E4532:F4532"/>
    <mergeCell ref="E4657:F4657"/>
    <mergeCell ref="H4659:I4659"/>
    <mergeCell ref="E4668:F4668"/>
    <mergeCell ref="H4670:I4670"/>
    <mergeCell ref="E4679:F4679"/>
    <mergeCell ref="H4681:I4681"/>
    <mergeCell ref="E4690:F4690"/>
    <mergeCell ref="E4653:F4653"/>
    <mergeCell ref="E4654:F4654"/>
    <mergeCell ref="E4662:F4662"/>
    <mergeCell ref="E4663:F4663"/>
    <mergeCell ref="E4664:F4664"/>
    <mergeCell ref="E4665:F4665"/>
    <mergeCell ref="E4609:F4609"/>
    <mergeCell ref="E4610:F4610"/>
    <mergeCell ref="E4620:F4620"/>
    <mergeCell ref="E4621:F4621"/>
    <mergeCell ref="E4631:F4631"/>
    <mergeCell ref="E4632:F4632"/>
    <mergeCell ref="E4642:F4642"/>
    <mergeCell ref="E4643:F4643"/>
    <mergeCell ref="E4625:F4625"/>
    <mergeCell ref="E4685:F4685"/>
    <mergeCell ref="E4688:F4688"/>
    <mergeCell ref="E4634:F4634"/>
    <mergeCell ref="E4635:F4635"/>
    <mergeCell ref="E4636:F4636"/>
    <mergeCell ref="E4615:F4615"/>
    <mergeCell ref="H4617:I4617"/>
    <mergeCell ref="E4626:F4626"/>
    <mergeCell ref="H4628:I4628"/>
    <mergeCell ref="E4637:F4637"/>
    <mergeCell ref="H4692:I4692"/>
    <mergeCell ref="E4701:F4701"/>
    <mergeCell ref="H4703:I4703"/>
    <mergeCell ref="E4712:F4712"/>
    <mergeCell ref="H4714:I4714"/>
    <mergeCell ref="E4723:F4723"/>
    <mergeCell ref="H4725:I4725"/>
    <mergeCell ref="E4732:F4732"/>
    <mergeCell ref="H4734:I4734"/>
    <mergeCell ref="E4741:F4741"/>
    <mergeCell ref="H4743:I4743"/>
    <mergeCell ref="E4751:F4751"/>
    <mergeCell ref="H4753:I4753"/>
    <mergeCell ref="E4761:F4761"/>
    <mergeCell ref="H4763:I4763"/>
    <mergeCell ref="E4771:F4771"/>
    <mergeCell ref="H4773:I4773"/>
    <mergeCell ref="E4750:F4750"/>
    <mergeCell ref="E4759:F4759"/>
    <mergeCell ref="E4760:F4760"/>
    <mergeCell ref="E4729:F4729"/>
    <mergeCell ref="E4748:F4748"/>
    <mergeCell ref="E4740:F4740"/>
    <mergeCell ref="E4749:F4749"/>
    <mergeCell ref="E4746:F4746"/>
    <mergeCell ref="E4747:F4747"/>
    <mergeCell ref="E4730:F4730"/>
    <mergeCell ref="E4731:F4731"/>
    <mergeCell ref="E4739:F4739"/>
    <mergeCell ref="E4738:F4738"/>
    <mergeCell ref="E4718:F4718"/>
    <mergeCell ref="E4719:F4719"/>
    <mergeCell ref="H4782:I4782"/>
    <mergeCell ref="E4789:F4789"/>
    <mergeCell ref="H4791:I4791"/>
    <mergeCell ref="E4799:F4799"/>
    <mergeCell ref="H4801:I4801"/>
    <mergeCell ref="E4809:F4809"/>
    <mergeCell ref="H4811:I4811"/>
    <mergeCell ref="E4819:F4819"/>
    <mergeCell ref="H4821:I4821"/>
    <mergeCell ref="E4829:F4829"/>
    <mergeCell ref="H4831:I4831"/>
    <mergeCell ref="E4839:F4839"/>
    <mergeCell ref="H4841:I4841"/>
    <mergeCell ref="E4850:F4850"/>
    <mergeCell ref="H4852:I4852"/>
    <mergeCell ref="E4861:F4861"/>
    <mergeCell ref="E4816:F4816"/>
    <mergeCell ref="E4806:F4806"/>
    <mergeCell ref="E4815:F4815"/>
    <mergeCell ref="E4837:F4837"/>
    <mergeCell ref="E4838:F4838"/>
    <mergeCell ref="E4848:F4848"/>
    <mergeCell ref="E4849:F4849"/>
    <mergeCell ref="H4874:I4874"/>
    <mergeCell ref="E4883:F4883"/>
    <mergeCell ref="H4885:I4885"/>
    <mergeCell ref="F4889:G4889"/>
    <mergeCell ref="F4890:G4890"/>
    <mergeCell ref="E4894:F4894"/>
    <mergeCell ref="E4895:F4895"/>
    <mergeCell ref="H4897:I4897"/>
    <mergeCell ref="E4903:F4903"/>
    <mergeCell ref="E4904:F4904"/>
    <mergeCell ref="H4906:I4906"/>
    <mergeCell ref="E4912:F4912"/>
    <mergeCell ref="E4913:F4913"/>
    <mergeCell ref="H4915:I4915"/>
    <mergeCell ref="E4921:F4921"/>
    <mergeCell ref="E4922:F4922"/>
    <mergeCell ref="H4924:I4924"/>
    <mergeCell ref="E4902:F4902"/>
    <mergeCell ref="E4920:F4920"/>
    <mergeCell ref="E4891:F4891"/>
    <mergeCell ref="E4892:F4892"/>
    <mergeCell ref="E4900:F4900"/>
    <mergeCell ref="E4901:F4901"/>
    <mergeCell ref="E4909:F4909"/>
    <mergeCell ref="E4910:F4910"/>
    <mergeCell ref="E4918:F4918"/>
    <mergeCell ref="E4919:F4919"/>
    <mergeCell ref="E4877:F4877"/>
    <mergeCell ref="H4933:I4933"/>
    <mergeCell ref="E4939:F4939"/>
    <mergeCell ref="E4940:F4940"/>
    <mergeCell ref="H4942:I4942"/>
    <mergeCell ref="E4948:F4948"/>
    <mergeCell ref="E4949:F4949"/>
    <mergeCell ref="H4951:I4951"/>
    <mergeCell ref="E4957:F4957"/>
    <mergeCell ref="E4958:F4958"/>
    <mergeCell ref="H4960:I4960"/>
    <mergeCell ref="E4966:F4966"/>
    <mergeCell ref="E4967:F4967"/>
    <mergeCell ref="H4969:I4969"/>
    <mergeCell ref="E4975:F4975"/>
    <mergeCell ref="E4976:F4976"/>
    <mergeCell ref="E4938:F4938"/>
    <mergeCell ref="E4947:F4947"/>
    <mergeCell ref="H5032:I5032"/>
    <mergeCell ref="E5038:F5038"/>
    <mergeCell ref="E5039:F5039"/>
    <mergeCell ref="H5041:I5041"/>
    <mergeCell ref="E5047:F5047"/>
    <mergeCell ref="E5048:F5048"/>
    <mergeCell ref="H5050:I5050"/>
    <mergeCell ref="E5056:F5056"/>
    <mergeCell ref="E5057:F5057"/>
    <mergeCell ref="H5059:I5059"/>
    <mergeCell ref="E5065:F5065"/>
    <mergeCell ref="E5066:F5066"/>
    <mergeCell ref="H5068:I5068"/>
    <mergeCell ref="E5074:F5074"/>
    <mergeCell ref="E5075:F5075"/>
    <mergeCell ref="H5077:I5077"/>
    <mergeCell ref="E5083:F5083"/>
    <mergeCell ref="H5086:I5086"/>
    <mergeCell ref="E5092:F5092"/>
    <mergeCell ref="E5093:F5093"/>
    <mergeCell ref="H5095:I5095"/>
    <mergeCell ref="E5062:F5062"/>
    <mergeCell ref="E5063:F5063"/>
    <mergeCell ref="E5071:F5071"/>
    <mergeCell ref="E5072:F5072"/>
    <mergeCell ref="E5054:F5054"/>
    <mergeCell ref="E5073:F5073"/>
    <mergeCell ref="E5080:F5080"/>
    <mergeCell ref="E5081:F5081"/>
    <mergeCell ref="E5082:F5082"/>
    <mergeCell ref="E5089:F5089"/>
    <mergeCell ref="E5090:F5090"/>
    <mergeCell ref="E5091:F5091"/>
    <mergeCell ref="E5064:F5064"/>
    <mergeCell ref="H5239:I5239"/>
    <mergeCell ref="E5244:F5244"/>
    <mergeCell ref="E5264:F5264"/>
    <mergeCell ref="H5266:I5266"/>
    <mergeCell ref="E5271:F5271"/>
    <mergeCell ref="E5272:F5272"/>
    <mergeCell ref="E5273:F5273"/>
    <mergeCell ref="H5275:I5275"/>
    <mergeCell ref="E5280:F5280"/>
    <mergeCell ref="E5281:F5281"/>
    <mergeCell ref="E5282:F5282"/>
    <mergeCell ref="H5284:I5284"/>
    <mergeCell ref="E5289:F5289"/>
    <mergeCell ref="E5290:F5290"/>
    <mergeCell ref="H5248:I5248"/>
    <mergeCell ref="H5257:I5257"/>
    <mergeCell ref="E5353:F5353"/>
    <mergeCell ref="E5269:F5269"/>
    <mergeCell ref="E5270:F5270"/>
    <mergeCell ref="E5323:F5323"/>
    <mergeCell ref="E5324:F5324"/>
    <mergeCell ref="H5302:I5302"/>
    <mergeCell ref="E5314:F5314"/>
    <mergeCell ref="E5315:F5315"/>
    <mergeCell ref="E5306:F5306"/>
    <mergeCell ref="H5293:I5293"/>
    <mergeCell ref="E5325:F5325"/>
    <mergeCell ref="E5316:F5316"/>
    <mergeCell ref="E5309:F5309"/>
    <mergeCell ref="H5311:I5311"/>
    <mergeCell ref="E5317:F5317"/>
    <mergeCell ref="E5318:F5318"/>
    <mergeCell ref="E5354:F5354"/>
    <mergeCell ref="E5355:F5355"/>
    <mergeCell ref="H5357:I5357"/>
    <mergeCell ref="E5362:F5362"/>
    <mergeCell ref="E5363:F5363"/>
    <mergeCell ref="E5351:F5351"/>
    <mergeCell ref="E5343:F5343"/>
    <mergeCell ref="E5352:F5352"/>
    <mergeCell ref="E5334:F5334"/>
    <mergeCell ref="E5333:F5333"/>
    <mergeCell ref="E5364:F5364"/>
    <mergeCell ref="H5366:I5366"/>
    <mergeCell ref="E5371:F5371"/>
    <mergeCell ref="E5372:F5372"/>
    <mergeCell ref="E5373:F5373"/>
    <mergeCell ref="H5375:I5375"/>
    <mergeCell ref="E5360:F5360"/>
    <mergeCell ref="E5369:F5369"/>
    <mergeCell ref="E5380:F5380"/>
    <mergeCell ref="E5381:F5381"/>
    <mergeCell ref="E5382:F5382"/>
    <mergeCell ref="H5384:I5384"/>
    <mergeCell ref="E5389:F5389"/>
    <mergeCell ref="E5390:F5390"/>
    <mergeCell ref="E5391:F5391"/>
    <mergeCell ref="H5393:I5393"/>
    <mergeCell ref="E5398:F5398"/>
    <mergeCell ref="E5399:F5399"/>
    <mergeCell ref="E5400:F5400"/>
    <mergeCell ref="E5434:F5434"/>
    <mergeCell ref="E5435:F5435"/>
    <mergeCell ref="E5436:F5436"/>
    <mergeCell ref="H5438:I5438"/>
    <mergeCell ref="E5443:F5443"/>
    <mergeCell ref="E5444:F5444"/>
    <mergeCell ref="E5433:F5433"/>
    <mergeCell ref="E5432:F5432"/>
    <mergeCell ref="E5424:F5424"/>
    <mergeCell ref="E5418:F5418"/>
    <mergeCell ref="H5420:I5420"/>
    <mergeCell ref="E5425:F5425"/>
    <mergeCell ref="E5426:F5426"/>
    <mergeCell ref="E5427:F5427"/>
    <mergeCell ref="H5429:I5429"/>
    <mergeCell ref="E5416:F5416"/>
    <mergeCell ref="E5417:F5417"/>
    <mergeCell ref="E5452:F5452"/>
    <mergeCell ref="E5453:F5453"/>
    <mergeCell ref="E5454:F5454"/>
    <mergeCell ref="H5456:I5456"/>
    <mergeCell ref="E5461:F5461"/>
    <mergeCell ref="E5462:F5462"/>
    <mergeCell ref="E5463:F5463"/>
    <mergeCell ref="H5465:I5465"/>
    <mergeCell ref="E5470:F5470"/>
    <mergeCell ref="E5459:F5459"/>
    <mergeCell ref="E5468:F5468"/>
    <mergeCell ref="H5501:I5501"/>
    <mergeCell ref="E5506:F5506"/>
    <mergeCell ref="E5507:F5507"/>
    <mergeCell ref="E5508:F5508"/>
    <mergeCell ref="H5510:I5510"/>
    <mergeCell ref="E5515:F5515"/>
    <mergeCell ref="E5469:F5469"/>
    <mergeCell ref="E5478:F5478"/>
    <mergeCell ref="E5504:F5504"/>
    <mergeCell ref="E5533:F5533"/>
    <mergeCell ref="E5534:F5534"/>
    <mergeCell ref="E5535:F5535"/>
    <mergeCell ref="H5537:I5537"/>
    <mergeCell ref="E5514:F5514"/>
    <mergeCell ref="F5540:G5540"/>
    <mergeCell ref="F5541:G5541"/>
    <mergeCell ref="E5545:F5545"/>
    <mergeCell ref="E5546:F5546"/>
    <mergeCell ref="E5547:F5547"/>
    <mergeCell ref="H5549:I5549"/>
    <mergeCell ref="E5555:F5555"/>
    <mergeCell ref="E5556:F5556"/>
    <mergeCell ref="E5557:F5557"/>
    <mergeCell ref="H5559:I5559"/>
    <mergeCell ref="E5565:F5565"/>
    <mergeCell ref="E5566:F5566"/>
    <mergeCell ref="E5526:F5526"/>
    <mergeCell ref="H5528:I5528"/>
    <mergeCell ref="E5567:F5567"/>
    <mergeCell ref="H5569:I5569"/>
    <mergeCell ref="E5575:F5575"/>
    <mergeCell ref="E5576:F5576"/>
    <mergeCell ref="E5577:F5577"/>
    <mergeCell ref="E5564:F5564"/>
    <mergeCell ref="E5573:F5573"/>
    <mergeCell ref="E5544:F5544"/>
    <mergeCell ref="E5563:F5563"/>
    <mergeCell ref="E5562:F5562"/>
    <mergeCell ref="E5572:F5572"/>
    <mergeCell ref="H5579:I5579"/>
    <mergeCell ref="E5585:F5585"/>
    <mergeCell ref="E5586:F5586"/>
    <mergeCell ref="E5587:F5587"/>
    <mergeCell ref="H5589:I5589"/>
    <mergeCell ref="E5595:F5595"/>
    <mergeCell ref="E5582:F5582"/>
    <mergeCell ref="E5596:F5596"/>
    <mergeCell ref="E5597:F5597"/>
    <mergeCell ref="H5599:I5599"/>
    <mergeCell ref="E5605:F5605"/>
    <mergeCell ref="E5606:F5606"/>
    <mergeCell ref="E5607:F5607"/>
    <mergeCell ref="H5609:I5609"/>
    <mergeCell ref="E5615:F5615"/>
    <mergeCell ref="E5616:F5616"/>
    <mergeCell ref="E5617:F5617"/>
    <mergeCell ref="H5619:I5619"/>
    <mergeCell ref="E5604:F5604"/>
    <mergeCell ref="E5612:F5612"/>
    <mergeCell ref="E5613:F5613"/>
    <mergeCell ref="E5614:F5614"/>
    <mergeCell ref="E5602:F5602"/>
    <mergeCell ref="E5603:F5603"/>
    <mergeCell ref="E5624:F5624"/>
    <mergeCell ref="E5625:F5625"/>
    <mergeCell ref="E5626:F5626"/>
    <mergeCell ref="H5628:I5628"/>
    <mergeCell ref="E5633:F5633"/>
    <mergeCell ref="E5634:F5634"/>
    <mergeCell ref="E5635:F5635"/>
    <mergeCell ref="H5637:I5637"/>
    <mergeCell ref="E5642:F5642"/>
    <mergeCell ref="E5643:F5643"/>
    <mergeCell ref="E5644:F5644"/>
    <mergeCell ref="H5646:I5646"/>
    <mergeCell ref="E5651:F5651"/>
    <mergeCell ref="E5652:F5652"/>
    <mergeCell ref="E5653:F5653"/>
    <mergeCell ref="H5655:I5655"/>
    <mergeCell ref="E5660:F5660"/>
    <mergeCell ref="E5640:F5640"/>
    <mergeCell ref="E5641:F5641"/>
    <mergeCell ref="E5649:F5649"/>
    <mergeCell ref="E5650:F5650"/>
    <mergeCell ref="E5658:F5658"/>
    <mergeCell ref="E5659:F5659"/>
    <mergeCell ref="E5631:F5631"/>
    <mergeCell ref="E5632:F5632"/>
    <mergeCell ref="H5673:I5673"/>
    <mergeCell ref="E5679:F5679"/>
    <mergeCell ref="E5680:F5680"/>
    <mergeCell ref="H5682:I5682"/>
    <mergeCell ref="E5688:F5688"/>
    <mergeCell ref="E5689:F5689"/>
    <mergeCell ref="H5691:I5691"/>
    <mergeCell ref="F5712:G5712"/>
    <mergeCell ref="E5717:F5717"/>
    <mergeCell ref="H5719:I5719"/>
    <mergeCell ref="E5726:F5726"/>
    <mergeCell ref="H5728:I5728"/>
    <mergeCell ref="E5735:F5735"/>
    <mergeCell ref="H5737:I5737"/>
    <mergeCell ref="F5740:G5740"/>
    <mergeCell ref="E5744:F5744"/>
    <mergeCell ref="E5745:F5745"/>
    <mergeCell ref="E5733:F5733"/>
    <mergeCell ref="E5741:F5741"/>
    <mergeCell ref="H5874:I5874"/>
    <mergeCell ref="E5877:F5877"/>
    <mergeCell ref="H5883:I5883"/>
    <mergeCell ref="E5886:F5886"/>
    <mergeCell ref="E5887:F5887"/>
    <mergeCell ref="E5888:F5888"/>
    <mergeCell ref="H5892:I5892"/>
    <mergeCell ref="E5895:F5895"/>
    <mergeCell ref="E5889:F5889"/>
    <mergeCell ref="E5890:F5890"/>
    <mergeCell ref="E5879:F5879"/>
    <mergeCell ref="E5755:F5755"/>
    <mergeCell ref="H5757:I5757"/>
    <mergeCell ref="E5762:F5762"/>
    <mergeCell ref="E5763:F5763"/>
    <mergeCell ref="E5764:F5764"/>
    <mergeCell ref="H5766:I5766"/>
    <mergeCell ref="E5771:F5771"/>
    <mergeCell ref="E5772:F5772"/>
    <mergeCell ref="E5773:F5773"/>
    <mergeCell ref="H5775:I5775"/>
    <mergeCell ref="E5780:F5780"/>
    <mergeCell ref="E5781:F5781"/>
    <mergeCell ref="E5782:F5782"/>
    <mergeCell ref="H5784:I5784"/>
    <mergeCell ref="E5789:F5789"/>
    <mergeCell ref="E5790:F5790"/>
    <mergeCell ref="E5791:F5791"/>
    <mergeCell ref="E5787:F5787"/>
    <mergeCell ref="E5788:F5788"/>
    <mergeCell ref="E5769:F5769"/>
    <mergeCell ref="E5770:F5770"/>
    <mergeCell ref="E5841:F5841"/>
    <mergeCell ref="H5910:I5910"/>
    <mergeCell ref="F5913:G5913"/>
    <mergeCell ref="E5914:F5914"/>
    <mergeCell ref="H5929:I5929"/>
    <mergeCell ref="E5932:F5932"/>
    <mergeCell ref="E5933:F5933"/>
    <mergeCell ref="E5934:F5934"/>
    <mergeCell ref="H5938:I5938"/>
    <mergeCell ref="E5941:F5941"/>
    <mergeCell ref="E5942:F5942"/>
    <mergeCell ref="H5947:I5947"/>
    <mergeCell ref="E5950:F5950"/>
    <mergeCell ref="E5951:F5951"/>
    <mergeCell ref="E5957:F5957"/>
    <mergeCell ref="H5959:I5959"/>
    <mergeCell ref="E5965:F5965"/>
    <mergeCell ref="E5955:F5955"/>
    <mergeCell ref="E5956:F5956"/>
    <mergeCell ref="E5964:F5964"/>
    <mergeCell ref="E5953:F5953"/>
    <mergeCell ref="E5954:F5954"/>
    <mergeCell ref="E5962:F5962"/>
    <mergeCell ref="E5963:F5963"/>
    <mergeCell ref="E5844:F5844"/>
    <mergeCell ref="E5845:F5845"/>
    <mergeCell ref="H5847:I5847"/>
    <mergeCell ref="E5853:F5853"/>
    <mergeCell ref="E5854:F5854"/>
    <mergeCell ref="H5856:I5856"/>
    <mergeCell ref="H5865:I5865"/>
    <mergeCell ref="E5868:F5868"/>
    <mergeCell ref="E6012:F6012"/>
    <mergeCell ref="E6018:F6018"/>
    <mergeCell ref="H6023:I6023"/>
    <mergeCell ref="E6026:F6026"/>
    <mergeCell ref="H6031:I6031"/>
    <mergeCell ref="E6034:F6034"/>
    <mergeCell ref="E6039:F6039"/>
    <mergeCell ref="E6040:F6040"/>
    <mergeCell ref="E6041:F6041"/>
    <mergeCell ref="H6043:I6043"/>
    <mergeCell ref="E6047:F6047"/>
    <mergeCell ref="E6048:F6048"/>
    <mergeCell ref="E6049:F6049"/>
    <mergeCell ref="H6051:I6051"/>
    <mergeCell ref="E6035:F6035"/>
    <mergeCell ref="E6055:F6055"/>
    <mergeCell ref="E6056:F6056"/>
    <mergeCell ref="E6057:F6057"/>
    <mergeCell ref="E6058:F6058"/>
    <mergeCell ref="E6019:F6019"/>
    <mergeCell ref="E6020:F6020"/>
    <mergeCell ref="E6029:F6029"/>
    <mergeCell ref="E6037:F6037"/>
    <mergeCell ref="E6038:F6038"/>
    <mergeCell ref="E6046:F6046"/>
    <mergeCell ref="H6095:I6095"/>
    <mergeCell ref="E6098:F6098"/>
    <mergeCell ref="E6099:F6099"/>
    <mergeCell ref="E6100:F6100"/>
    <mergeCell ref="H6103:I6103"/>
    <mergeCell ref="H6119:I6119"/>
    <mergeCell ref="E6123:F6123"/>
    <mergeCell ref="E6075:F6075"/>
    <mergeCell ref="H6060:I6060"/>
    <mergeCell ref="E6063:F6063"/>
    <mergeCell ref="E6064:F6064"/>
    <mergeCell ref="E6065:F6065"/>
    <mergeCell ref="E6066:F6066"/>
    <mergeCell ref="H6069:I6069"/>
    <mergeCell ref="E6072:F6072"/>
    <mergeCell ref="E6073:F6073"/>
    <mergeCell ref="E6074:F6074"/>
    <mergeCell ref="E6101:F6101"/>
    <mergeCell ref="H6111:I6111"/>
    <mergeCell ref="E6114:F6114"/>
    <mergeCell ref="E6115:F6115"/>
    <mergeCell ref="E6083:F6083"/>
    <mergeCell ref="E6106:F6106"/>
    <mergeCell ref="E6084:F6084"/>
    <mergeCell ref="H6159:I6159"/>
    <mergeCell ref="E6140:F6140"/>
    <mergeCell ref="E6162:F6162"/>
    <mergeCell ref="E6163:F6163"/>
    <mergeCell ref="E6164:F6164"/>
    <mergeCell ref="E6165:F6165"/>
    <mergeCell ref="H6167:I6167"/>
    <mergeCell ref="H6175:I6175"/>
    <mergeCell ref="E6178:F6178"/>
    <mergeCell ref="H6183:I6183"/>
    <mergeCell ref="E6188:F6188"/>
    <mergeCell ref="E6189:F6189"/>
    <mergeCell ref="E6170:F6170"/>
    <mergeCell ref="E6179:F6179"/>
    <mergeCell ref="E6186:F6186"/>
    <mergeCell ref="E6187:F6187"/>
    <mergeCell ref="E6173:F6173"/>
    <mergeCell ref="E6154:F6154"/>
    <mergeCell ref="E6155:F6155"/>
    <mergeCell ref="E6156:F6156"/>
    <mergeCell ref="E6157:F6157"/>
    <mergeCell ref="E6180:F6180"/>
    <mergeCell ref="E6171:F6171"/>
    <mergeCell ref="E6172:F6172"/>
    <mergeCell ref="E6181:F6181"/>
    <mergeCell ref="H6191:I6191"/>
    <mergeCell ref="E6197:F6197"/>
    <mergeCell ref="H6199:I6199"/>
    <mergeCell ref="H6207:I6207"/>
    <mergeCell ref="F6210:G6210"/>
    <mergeCell ref="F6211:G6211"/>
    <mergeCell ref="E6217:F6217"/>
    <mergeCell ref="E6218:F6218"/>
    <mergeCell ref="E6219:F6219"/>
    <mergeCell ref="E6220:F6220"/>
    <mergeCell ref="H6222:I6222"/>
    <mergeCell ref="E6226:F6226"/>
    <mergeCell ref="E6227:F6227"/>
    <mergeCell ref="E6228:F6228"/>
    <mergeCell ref="E6229:F6229"/>
    <mergeCell ref="H6235:I6235"/>
    <mergeCell ref="E6238:F6238"/>
    <mergeCell ref="E6231:F6231"/>
    <mergeCell ref="E6232:F6232"/>
    <mergeCell ref="E6204:F6204"/>
    <mergeCell ref="E6205:F6205"/>
    <mergeCell ref="E6214:F6214"/>
    <mergeCell ref="E6215:F6215"/>
    <mergeCell ref="E6216:F6216"/>
    <mergeCell ref="E6225:F6225"/>
    <mergeCell ref="E6233:F6233"/>
    <mergeCell ref="E6230:F6230"/>
    <mergeCell ref="E6213:F6213"/>
    <mergeCell ref="E6194:F6194"/>
    <mergeCell ref="E6195:F6195"/>
    <mergeCell ref="E6196:F6196"/>
    <mergeCell ref="E6283:F6283"/>
    <mergeCell ref="E6284:F6284"/>
    <mergeCell ref="E6285:F6285"/>
    <mergeCell ref="H6287:I6287"/>
    <mergeCell ref="E6293:F6293"/>
    <mergeCell ref="E6294:F6294"/>
    <mergeCell ref="E6295:F6295"/>
    <mergeCell ref="E6296:F6296"/>
    <mergeCell ref="E6297:F6297"/>
    <mergeCell ref="H6300:I6300"/>
    <mergeCell ref="E6303:F6303"/>
    <mergeCell ref="E6304:F6304"/>
    <mergeCell ref="E6305:F6305"/>
    <mergeCell ref="E6306:F6306"/>
    <mergeCell ref="H6309:I6309"/>
    <mergeCell ref="E6298:F6298"/>
    <mergeCell ref="E6282:F6282"/>
    <mergeCell ref="E6290:F6290"/>
    <mergeCell ref="E6291:F6291"/>
    <mergeCell ref="E6292:F6292"/>
    <mergeCell ref="H6376:I6376"/>
    <mergeCell ref="E6379:F6379"/>
    <mergeCell ref="E6380:F6380"/>
    <mergeCell ref="H6386:I6386"/>
    <mergeCell ref="E6389:F6389"/>
    <mergeCell ref="H6395:I6395"/>
    <mergeCell ref="E6398:F6398"/>
    <mergeCell ref="F6408:G6408"/>
    <mergeCell ref="E6413:F6413"/>
    <mergeCell ref="H6415:I6415"/>
    <mergeCell ref="E6422:F6422"/>
    <mergeCell ref="H6424:I6424"/>
    <mergeCell ref="E6431:F6431"/>
    <mergeCell ref="H6433:I6433"/>
    <mergeCell ref="E6440:F6440"/>
    <mergeCell ref="H6442:I6442"/>
    <mergeCell ref="E6449:F6449"/>
    <mergeCell ref="E6430:F6430"/>
    <mergeCell ref="E6399:F6399"/>
    <mergeCell ref="E6400:F6400"/>
    <mergeCell ref="E6401:F6401"/>
    <mergeCell ref="E6402:F6402"/>
    <mergeCell ref="H6405:I6405"/>
    <mergeCell ref="E6409:F6409"/>
    <mergeCell ref="E6410:F6410"/>
    <mergeCell ref="E6411:F6411"/>
    <mergeCell ref="E6418:F6418"/>
    <mergeCell ref="E6419:F6419"/>
    <mergeCell ref="E6420:F6420"/>
    <mergeCell ref="E6427:F6427"/>
    <mergeCell ref="E6428:F6428"/>
    <mergeCell ref="E6429:F6429"/>
    <mergeCell ref="E6476:F6476"/>
    <mergeCell ref="E6477:F6477"/>
    <mergeCell ref="E6478:F6478"/>
    <mergeCell ref="H6480:I6480"/>
    <mergeCell ref="E6485:F6485"/>
    <mergeCell ref="E6486:F6486"/>
    <mergeCell ref="E6487:F6487"/>
    <mergeCell ref="H6489:I6489"/>
    <mergeCell ref="E6494:F6494"/>
    <mergeCell ref="E6495:F6495"/>
    <mergeCell ref="E6496:F6496"/>
    <mergeCell ref="H6498:I6498"/>
    <mergeCell ref="E6503:F6503"/>
    <mergeCell ref="E6504:F6504"/>
    <mergeCell ref="E6505:F6505"/>
    <mergeCell ref="H6507:I6507"/>
    <mergeCell ref="E6475:F6475"/>
    <mergeCell ref="E6484:F6484"/>
    <mergeCell ref="E6493:F6493"/>
    <mergeCell ref="E6492:F6492"/>
    <mergeCell ref="E6502:F6502"/>
    <mergeCell ref="E6483:F6483"/>
    <mergeCell ref="E6501:F6501"/>
    <mergeCell ref="E6568:F6568"/>
    <mergeCell ref="H6570:I6570"/>
    <mergeCell ref="E6575:F6575"/>
    <mergeCell ref="E6576:F6576"/>
    <mergeCell ref="E6577:F6577"/>
    <mergeCell ref="H6579:I6579"/>
    <mergeCell ref="E6645:F6645"/>
    <mergeCell ref="H6651:I6651"/>
    <mergeCell ref="E6654:F6654"/>
    <mergeCell ref="E6655:F6655"/>
    <mergeCell ref="H6660:I6660"/>
    <mergeCell ref="E6663:F6663"/>
    <mergeCell ref="E6664:F6664"/>
    <mergeCell ref="E6665:F6665"/>
    <mergeCell ref="H6669:I6669"/>
    <mergeCell ref="E6672:F6672"/>
    <mergeCell ref="E6611:F6611"/>
    <mergeCell ref="E6602:F6602"/>
    <mergeCell ref="E6603:F6603"/>
    <mergeCell ref="E6582:F6582"/>
    <mergeCell ref="E6583:F6583"/>
    <mergeCell ref="E6592:F6592"/>
    <mergeCell ref="E6593:F6593"/>
    <mergeCell ref="E6591:F6591"/>
    <mergeCell ref="E6604:F6604"/>
    <mergeCell ref="H6606:I6606"/>
    <mergeCell ref="H6624:I6624"/>
    <mergeCell ref="E6627:F6627"/>
    <mergeCell ref="E6612:F6612"/>
    <mergeCell ref="E6613:F6613"/>
    <mergeCell ref="H6615:I6615"/>
    <mergeCell ref="E6619:F6619"/>
    <mergeCell ref="H6678:I6678"/>
    <mergeCell ref="E6682:F6682"/>
    <mergeCell ref="E6683:F6683"/>
    <mergeCell ref="E6684:F6684"/>
    <mergeCell ref="E6685:F6685"/>
    <mergeCell ref="H6687:I6687"/>
    <mergeCell ref="F6690:G6690"/>
    <mergeCell ref="F6691:G6691"/>
    <mergeCell ref="F6692:G6692"/>
    <mergeCell ref="E6693:F6693"/>
    <mergeCell ref="E6694:F6694"/>
    <mergeCell ref="E6695:F6695"/>
    <mergeCell ref="H6699:I6699"/>
    <mergeCell ref="E6702:F6702"/>
    <mergeCell ref="E6703:F6703"/>
    <mergeCell ref="E6704:F6704"/>
    <mergeCell ref="E6705:F6705"/>
    <mergeCell ref="H6708:I6708"/>
    <mergeCell ref="E6712:F6712"/>
    <mergeCell ref="E6713:F6713"/>
    <mergeCell ref="E6714:F6714"/>
    <mergeCell ref="E6715:F6715"/>
    <mergeCell ref="H6717:I6717"/>
    <mergeCell ref="E6722:F6722"/>
    <mergeCell ref="E6723:F6723"/>
    <mergeCell ref="E6724:F6724"/>
    <mergeCell ref="H6726:I6726"/>
    <mergeCell ref="E6732:F6732"/>
    <mergeCell ref="E6733:F6733"/>
    <mergeCell ref="H6735:I6735"/>
    <mergeCell ref="E6742:F6742"/>
    <mergeCell ref="E6711:F6711"/>
    <mergeCell ref="E6720:F6720"/>
    <mergeCell ref="E6721:F6721"/>
    <mergeCell ref="E6729:F6729"/>
    <mergeCell ref="E6730:F6730"/>
    <mergeCell ref="E6731:F6731"/>
    <mergeCell ref="H6774:I6774"/>
    <mergeCell ref="E6778:F6778"/>
    <mergeCell ref="E6779:F6779"/>
    <mergeCell ref="E6780:F6780"/>
    <mergeCell ref="E6781:F6781"/>
    <mergeCell ref="H6784:I6784"/>
    <mergeCell ref="E6787:F6787"/>
    <mergeCell ref="E6788:F6788"/>
    <mergeCell ref="E6789:F6789"/>
    <mergeCell ref="E6790:F6790"/>
    <mergeCell ref="H6794:I6794"/>
    <mergeCell ref="E6797:F6797"/>
    <mergeCell ref="E6798:F6798"/>
    <mergeCell ref="E6827:F6827"/>
    <mergeCell ref="E6842:F6842"/>
    <mergeCell ref="H6844:I6844"/>
    <mergeCell ref="F6847:G6847"/>
    <mergeCell ref="H6854:I6854"/>
    <mergeCell ref="H6872:I6872"/>
    <mergeCell ref="E6875:F6875"/>
    <mergeCell ref="H6881:I6881"/>
    <mergeCell ref="E6884:F6884"/>
    <mergeCell ref="E6885:F6885"/>
    <mergeCell ref="H6890:I6890"/>
    <mergeCell ref="E6893:F6893"/>
    <mergeCell ref="E6894:F6894"/>
    <mergeCell ref="E6895:F6895"/>
    <mergeCell ref="H6899:I6899"/>
    <mergeCell ref="E6902:F6902"/>
    <mergeCell ref="H6863:I6863"/>
    <mergeCell ref="E6869:F6869"/>
    <mergeCell ref="E6870:F6870"/>
    <mergeCell ref="E6888:F6888"/>
    <mergeCell ref="E6914:F6914"/>
    <mergeCell ref="E6903:F6903"/>
    <mergeCell ref="E6904:F6904"/>
    <mergeCell ref="E6905:F6905"/>
    <mergeCell ref="H6908:I6908"/>
    <mergeCell ref="F6911:G6911"/>
    <mergeCell ref="E6912:F6912"/>
    <mergeCell ref="E6913:F6913"/>
    <mergeCell ref="E6887:F6887"/>
    <mergeCell ref="E6896:F6896"/>
    <mergeCell ref="E6897:F6897"/>
    <mergeCell ref="E6906:F6906"/>
    <mergeCell ref="H6984:I6984"/>
    <mergeCell ref="E6992:F6992"/>
    <mergeCell ref="H6994:I6994"/>
    <mergeCell ref="E7001:F7001"/>
    <mergeCell ref="E7002:F7002"/>
    <mergeCell ref="E6951:F6951"/>
    <mergeCell ref="E6960:F6960"/>
    <mergeCell ref="E6961:F6961"/>
    <mergeCell ref="E6969:F6969"/>
    <mergeCell ref="E6970:F6970"/>
    <mergeCell ref="E6971:F6971"/>
    <mergeCell ref="E6978:F6978"/>
    <mergeCell ref="E6979:F6979"/>
    <mergeCell ref="H7004:I7004"/>
    <mergeCell ref="E7010:F7010"/>
    <mergeCell ref="E7011:F7011"/>
    <mergeCell ref="E7012:F7012"/>
    <mergeCell ref="H7014:I7014"/>
    <mergeCell ref="E7019:F7019"/>
    <mergeCell ref="E7020:F7020"/>
    <mergeCell ref="E7021:F7021"/>
    <mergeCell ref="E7009:F7009"/>
    <mergeCell ref="E7018:F7018"/>
    <mergeCell ref="E6991:F6991"/>
    <mergeCell ref="E7000:F7000"/>
    <mergeCell ref="E6997:F6997"/>
    <mergeCell ref="E6998:F6998"/>
    <mergeCell ref="E6999:F6999"/>
    <mergeCell ref="E7007:F7007"/>
    <mergeCell ref="E7008:F7008"/>
    <mergeCell ref="E7017:F7017"/>
    <mergeCell ref="H7054:I7054"/>
    <mergeCell ref="E7057:F7057"/>
    <mergeCell ref="E7027:F7027"/>
    <mergeCell ref="E7120:F7120"/>
    <mergeCell ref="H7122:I7122"/>
    <mergeCell ref="E7127:F7127"/>
    <mergeCell ref="E7128:F7128"/>
    <mergeCell ref="E7129:F7129"/>
    <mergeCell ref="H7131:I7131"/>
    <mergeCell ref="E7136:F7136"/>
    <mergeCell ref="E7137:F7137"/>
    <mergeCell ref="E7138:F7138"/>
    <mergeCell ref="H7140:I7140"/>
    <mergeCell ref="E7145:F7145"/>
    <mergeCell ref="E7146:F7146"/>
    <mergeCell ref="E7147:F7147"/>
    <mergeCell ref="H7149:I7149"/>
    <mergeCell ref="E7135:F7135"/>
    <mergeCell ref="E7144:F7144"/>
    <mergeCell ref="E7117:F7117"/>
    <mergeCell ref="E7126:F7126"/>
    <mergeCell ref="E7082:F7082"/>
    <mergeCell ref="H7084:I7084"/>
    <mergeCell ref="E7098:F7098"/>
    <mergeCell ref="E7125:F7125"/>
    <mergeCell ref="E7108:F7108"/>
    <mergeCell ref="E7199:F7199"/>
    <mergeCell ref="E7200:F7200"/>
    <mergeCell ref="E7188:F7188"/>
    <mergeCell ref="E7152:F7152"/>
    <mergeCell ref="H7203:I7203"/>
    <mergeCell ref="E7208:F7208"/>
    <mergeCell ref="E7209:F7209"/>
    <mergeCell ref="E7210:F7210"/>
    <mergeCell ref="E7179:F7179"/>
    <mergeCell ref="E7189:F7189"/>
    <mergeCell ref="H7212:I7212"/>
    <mergeCell ref="E7217:F7217"/>
    <mergeCell ref="E7215:F7215"/>
    <mergeCell ref="E7154:F7154"/>
    <mergeCell ref="E7155:F7155"/>
    <mergeCell ref="E7156:F7156"/>
    <mergeCell ref="E7153:F7153"/>
    <mergeCell ref="E7174:F7174"/>
    <mergeCell ref="H7176:I7176"/>
    <mergeCell ref="E7181:F7181"/>
    <mergeCell ref="E7182:F7182"/>
    <mergeCell ref="E7183:F7183"/>
    <mergeCell ref="H7185:I7185"/>
    <mergeCell ref="E7190:F7190"/>
    <mergeCell ref="E7191:F7191"/>
    <mergeCell ref="E7192:F7192"/>
    <mergeCell ref="E7206:F7206"/>
    <mergeCell ref="E7246:F7246"/>
    <mergeCell ref="H7248:I7248"/>
    <mergeCell ref="H7338:I7338"/>
    <mergeCell ref="E7344:F7344"/>
    <mergeCell ref="E7345:F7345"/>
    <mergeCell ref="H7347:I7347"/>
    <mergeCell ref="H7356:I7356"/>
    <mergeCell ref="E7260:F7260"/>
    <mergeCell ref="E7261:F7261"/>
    <mergeCell ref="E7315:F7315"/>
    <mergeCell ref="E7269:F7269"/>
    <mergeCell ref="E7270:F7270"/>
    <mergeCell ref="E7278:F7278"/>
    <mergeCell ref="E7279:F7279"/>
    <mergeCell ref="E7288:F7288"/>
    <mergeCell ref="E7297:F7297"/>
    <mergeCell ref="E7306:F7306"/>
    <mergeCell ref="E7333:F7333"/>
    <mergeCell ref="E7334:F7334"/>
    <mergeCell ref="E7325:F7325"/>
    <mergeCell ref="E7326:F7326"/>
    <mergeCell ref="E7327:F7327"/>
    <mergeCell ref="E7262:F7262"/>
    <mergeCell ref="E7263:F7263"/>
    <mergeCell ref="E7264:F7264"/>
    <mergeCell ref="E7271:F7271"/>
    <mergeCell ref="H7266:I7266"/>
    <mergeCell ref="E7272:F7272"/>
    <mergeCell ref="E7273:F7273"/>
    <mergeCell ref="H7275:I7275"/>
    <mergeCell ref="E7280:F7280"/>
    <mergeCell ref="E7281:F7281"/>
    <mergeCell ref="E7282:F7282"/>
    <mergeCell ref="H7284:I7284"/>
    <mergeCell ref="E7289:F7289"/>
    <mergeCell ref="E7290:F7290"/>
    <mergeCell ref="E7291:F7291"/>
    <mergeCell ref="E7441:F7441"/>
    <mergeCell ref="E7442:F7442"/>
    <mergeCell ref="E7443:F7443"/>
    <mergeCell ref="E7444:F7444"/>
    <mergeCell ref="H7447:I7447"/>
    <mergeCell ref="E7451:F7451"/>
    <mergeCell ref="E7452:F7452"/>
    <mergeCell ref="E7453:F7453"/>
    <mergeCell ref="E7454:F7454"/>
    <mergeCell ref="H7456:I7456"/>
    <mergeCell ref="E7481:F7481"/>
    <mergeCell ref="E7482:F7482"/>
    <mergeCell ref="E7350:F7350"/>
    <mergeCell ref="E7332:F7332"/>
    <mergeCell ref="E7341:F7341"/>
    <mergeCell ref="E7380:F7380"/>
    <mergeCell ref="E7381:F7381"/>
    <mergeCell ref="E7389:F7389"/>
    <mergeCell ref="E7390:F7390"/>
    <mergeCell ref="E7386:F7386"/>
    <mergeCell ref="E7359:F7359"/>
    <mergeCell ref="E7406:F7406"/>
    <mergeCell ref="H7293:I7293"/>
    <mergeCell ref="E7298:F7298"/>
    <mergeCell ref="E7299:F7299"/>
    <mergeCell ref="E7300:F7300"/>
    <mergeCell ref="E7324:F7324"/>
    <mergeCell ref="E7483:F7483"/>
    <mergeCell ref="E7484:F7484"/>
    <mergeCell ref="H7486:I7486"/>
    <mergeCell ref="E7491:F7491"/>
    <mergeCell ref="E7492:F7492"/>
    <mergeCell ref="H7477:I7477"/>
    <mergeCell ref="E7459:F7459"/>
    <mergeCell ref="E7466:F7466"/>
    <mergeCell ref="E7480:F7480"/>
    <mergeCell ref="H7522:I7522"/>
    <mergeCell ref="E7529:F7529"/>
    <mergeCell ref="E7550:F7550"/>
    <mergeCell ref="H7552:I7552"/>
    <mergeCell ref="F7555:G7555"/>
    <mergeCell ref="E7560:F7560"/>
    <mergeCell ref="E7561:F7561"/>
    <mergeCell ref="H7563:I7563"/>
    <mergeCell ref="E7525:F7525"/>
    <mergeCell ref="E7535:F7535"/>
    <mergeCell ref="E7545:F7545"/>
    <mergeCell ref="E7498:F7498"/>
    <mergeCell ref="E7527:F7527"/>
    <mergeCell ref="E7528:F7528"/>
    <mergeCell ref="E7530:F7530"/>
    <mergeCell ref="H7532:I7532"/>
    <mergeCell ref="E7538:F7538"/>
    <mergeCell ref="E7539:F7539"/>
    <mergeCell ref="E7540:F7540"/>
    <mergeCell ref="H7542:I7542"/>
    <mergeCell ref="E7559:F7559"/>
    <mergeCell ref="E7537:F7537"/>
    <mergeCell ref="E7510:F7510"/>
    <mergeCell ref="E7567:F7567"/>
    <mergeCell ref="E7569:F7569"/>
    <mergeCell ref="E7548:F7548"/>
    <mergeCell ref="E7549:F7549"/>
    <mergeCell ref="E7557:F7557"/>
    <mergeCell ref="E7558:F7558"/>
    <mergeCell ref="E7556:F7556"/>
    <mergeCell ref="E7507:F7507"/>
    <mergeCell ref="E7516:F7516"/>
    <mergeCell ref="H7573:I7573"/>
    <mergeCell ref="F7576:G7576"/>
    <mergeCell ref="E7580:F7580"/>
    <mergeCell ref="E7581:F7581"/>
    <mergeCell ref="H7583:I7583"/>
    <mergeCell ref="E7590:F7590"/>
    <mergeCell ref="H7592:I7592"/>
    <mergeCell ref="F7595:G7595"/>
    <mergeCell ref="E7600:F7600"/>
    <mergeCell ref="E7598:F7598"/>
    <mergeCell ref="E7599:F7599"/>
    <mergeCell ref="E7601:F7601"/>
    <mergeCell ref="H7603:I7603"/>
    <mergeCell ref="E7610:F7610"/>
    <mergeCell ref="E7611:F7611"/>
    <mergeCell ref="H7613:I7613"/>
    <mergeCell ref="E7596:F7596"/>
    <mergeCell ref="E7577:F7577"/>
    <mergeCell ref="E7586:F7586"/>
    <mergeCell ref="E7597:F7597"/>
    <mergeCell ref="E7578:F7578"/>
    <mergeCell ref="E7579:F7579"/>
    <mergeCell ref="E7587:F7587"/>
    <mergeCell ref="E7588:F7588"/>
    <mergeCell ref="E7589:F7589"/>
    <mergeCell ref="H7632:I7632"/>
    <mergeCell ref="H7650:I7650"/>
    <mergeCell ref="F7653:G7653"/>
    <mergeCell ref="F7654:G7654"/>
    <mergeCell ref="E7660:F7660"/>
    <mergeCell ref="H7662:I7662"/>
    <mergeCell ref="F7775:G7775"/>
    <mergeCell ref="E7781:F7781"/>
    <mergeCell ref="E7768:F7768"/>
    <mergeCell ref="E7628:F7628"/>
    <mergeCell ref="E7629:F7629"/>
    <mergeCell ref="E7618:F7618"/>
    <mergeCell ref="E7607:F7607"/>
    <mergeCell ref="E7606:F7606"/>
    <mergeCell ref="E7616:F7616"/>
    <mergeCell ref="E7626:F7626"/>
    <mergeCell ref="E7635:F7635"/>
    <mergeCell ref="E7636:F7636"/>
    <mergeCell ref="H7641:I7641"/>
    <mergeCell ref="E7644:F7644"/>
    <mergeCell ref="E7619:F7619"/>
    <mergeCell ref="E7608:F7608"/>
    <mergeCell ref="E7609:F7609"/>
    <mergeCell ref="E7669:F7669"/>
    <mergeCell ref="E7670:F7670"/>
    <mergeCell ref="E7678:F7678"/>
    <mergeCell ref="E7679:F7679"/>
    <mergeCell ref="E7680:F7680"/>
    <mergeCell ref="E7688:F7688"/>
    <mergeCell ref="E7689:F7689"/>
    <mergeCell ref="E7690:F7690"/>
    <mergeCell ref="E7637:F7637"/>
    <mergeCell ref="H7903:I7903"/>
    <mergeCell ref="E7831:F7831"/>
    <mergeCell ref="E7838:F7838"/>
    <mergeCell ref="E7839:F7839"/>
    <mergeCell ref="E7871:F7871"/>
    <mergeCell ref="E7906:F7906"/>
    <mergeCell ref="E7907:F7907"/>
    <mergeCell ref="E7990:F7990"/>
    <mergeCell ref="E7910:F7910"/>
    <mergeCell ref="E7911:F7911"/>
    <mergeCell ref="E7918:F7918"/>
    <mergeCell ref="E7919:F7919"/>
    <mergeCell ref="E7920:F7920"/>
    <mergeCell ref="H7913:I7913"/>
    <mergeCell ref="E7917:F7917"/>
    <mergeCell ref="E8002:F8002"/>
    <mergeCell ref="H8004:I8004"/>
    <mergeCell ref="E7997:F7997"/>
    <mergeCell ref="F7916:G7916"/>
    <mergeCell ref="E7922:F7922"/>
    <mergeCell ref="E7947:F7947"/>
    <mergeCell ref="E7962:F7962"/>
    <mergeCell ref="E7998:F7998"/>
    <mergeCell ref="E7927:F7927"/>
    <mergeCell ref="H7934:I7934"/>
    <mergeCell ref="E7937:F7937"/>
    <mergeCell ref="E7952:F7952"/>
    <mergeCell ref="H7954:I7954"/>
    <mergeCell ref="E7967:F7967"/>
    <mergeCell ref="H7964:I7964"/>
    <mergeCell ref="E7972:F7972"/>
    <mergeCell ref="H7974:I7974"/>
    <mergeCell ref="E8032:F8032"/>
    <mergeCell ref="H8034:I8034"/>
    <mergeCell ref="F8037:G8037"/>
    <mergeCell ref="E8039:F8039"/>
    <mergeCell ref="E8040:F8040"/>
    <mergeCell ref="E8041:F8041"/>
    <mergeCell ref="E8027:F8027"/>
    <mergeCell ref="E8028:F8028"/>
    <mergeCell ref="E8019:F8019"/>
    <mergeCell ref="H8045:I8045"/>
    <mergeCell ref="E8082:F8082"/>
    <mergeCell ref="E8091:F8091"/>
    <mergeCell ref="E8109:F8109"/>
    <mergeCell ref="E8110:F8110"/>
    <mergeCell ref="E8092:F8092"/>
    <mergeCell ref="E8100:F8100"/>
    <mergeCell ref="E8101:F8101"/>
    <mergeCell ref="E8010:F8010"/>
    <mergeCell ref="E8017:F8017"/>
    <mergeCell ref="E8018:F8018"/>
    <mergeCell ref="E8078:F8078"/>
    <mergeCell ref="E8052:F8052"/>
    <mergeCell ref="E8053:F8053"/>
    <mergeCell ref="E8061:F8061"/>
    <mergeCell ref="E8062:F8062"/>
    <mergeCell ref="E8063:F8063"/>
    <mergeCell ref="E8070:F8070"/>
    <mergeCell ref="E8071:F8071"/>
    <mergeCell ref="E8072:F8072"/>
    <mergeCell ref="E8107:F8107"/>
    <mergeCell ref="E8108:F8108"/>
    <mergeCell ref="E8140:F8140"/>
    <mergeCell ref="H8142:I8142"/>
    <mergeCell ref="H8151:I8151"/>
    <mergeCell ref="E8120:F8120"/>
    <mergeCell ref="E8121:F8121"/>
    <mergeCell ref="H8123:I8123"/>
    <mergeCell ref="E8129:F8129"/>
    <mergeCell ref="E8130:F8130"/>
    <mergeCell ref="H8132:I8132"/>
    <mergeCell ref="E8011:F8011"/>
    <mergeCell ref="E8012:F8012"/>
    <mergeCell ref="H8014:I8014"/>
    <mergeCell ref="E8020:F8020"/>
    <mergeCell ref="E8021:F8021"/>
    <mergeCell ref="E8022:F8022"/>
    <mergeCell ref="H8024:I8024"/>
    <mergeCell ref="E8030:F8030"/>
    <mergeCell ref="E8031:F8031"/>
    <mergeCell ref="E8154:F8154"/>
    <mergeCell ref="H8160:I8160"/>
    <mergeCell ref="E8163:F8163"/>
    <mergeCell ref="E8119:F8119"/>
    <mergeCell ref="E8127:F8127"/>
    <mergeCell ref="E8128:F8128"/>
    <mergeCell ref="E8126:F8126"/>
    <mergeCell ref="E8148:F8148"/>
    <mergeCell ref="E8149:F8149"/>
    <mergeCell ref="E8136:F8136"/>
    <mergeCell ref="E8137:F8137"/>
    <mergeCell ref="E8145:F8145"/>
    <mergeCell ref="E8146:F8146"/>
    <mergeCell ref="E8147:F8147"/>
    <mergeCell ref="E8157:F8157"/>
    <mergeCell ref="E8158:F8158"/>
    <mergeCell ref="F8135:G8135"/>
    <mergeCell ref="E8138:F8138"/>
    <mergeCell ref="E8139:F8139"/>
    <mergeCell ref="H8187:I8187"/>
    <mergeCell ref="H8205:I8205"/>
    <mergeCell ref="E8208:F8208"/>
    <mergeCell ref="E8209:F8209"/>
    <mergeCell ref="E8210:F8210"/>
    <mergeCell ref="H8214:I8214"/>
    <mergeCell ref="E8218:F8218"/>
    <mergeCell ref="E8219:F8219"/>
    <mergeCell ref="E8220:F8220"/>
    <mergeCell ref="E8211:F8211"/>
    <mergeCell ref="E8199:F8199"/>
    <mergeCell ref="E8200:F8200"/>
    <mergeCell ref="E8201:F8201"/>
    <mergeCell ref="E8217:F8217"/>
    <mergeCell ref="E8172:F8172"/>
    <mergeCell ref="E8183:F8183"/>
    <mergeCell ref="E8192:F8192"/>
    <mergeCell ref="E8193:F8193"/>
    <mergeCell ref="E8194:F8194"/>
    <mergeCell ref="H8196:I8196"/>
    <mergeCell ref="E8202:F8202"/>
    <mergeCell ref="E8203:F8203"/>
    <mergeCell ref="E8212:F8212"/>
    <mergeCell ref="E8181:F8181"/>
    <mergeCell ref="E8182:F8182"/>
    <mergeCell ref="E8190:F8190"/>
    <mergeCell ref="E8191:F8191"/>
    <mergeCell ref="E8221:F8221"/>
    <mergeCell ref="H8223:I8223"/>
    <mergeCell ref="E8229:F8229"/>
    <mergeCell ref="E8230:F8230"/>
    <mergeCell ref="H8232:I8232"/>
    <mergeCell ref="H8250:I8250"/>
    <mergeCell ref="F8253:G8253"/>
    <mergeCell ref="F8254:G8254"/>
    <mergeCell ref="E8260:F8260"/>
    <mergeCell ref="E8261:F8261"/>
    <mergeCell ref="H8263:I8263"/>
    <mergeCell ref="E8270:F8270"/>
    <mergeCell ref="E8271:F8271"/>
    <mergeCell ref="E8272:F8272"/>
    <mergeCell ref="H8274:I8274"/>
    <mergeCell ref="E8280:F8280"/>
    <mergeCell ref="E8281:F8281"/>
    <mergeCell ref="E8255:F8255"/>
    <mergeCell ref="E8256:F8256"/>
    <mergeCell ref="E8257:F8257"/>
    <mergeCell ref="E8266:F8266"/>
    <mergeCell ref="E8282:F8282"/>
    <mergeCell ref="E8283:F8283"/>
    <mergeCell ref="H8285:I8285"/>
    <mergeCell ref="E8290:F8290"/>
    <mergeCell ref="E8291:F8291"/>
    <mergeCell ref="E8292:F8292"/>
    <mergeCell ref="E8293:F8293"/>
    <mergeCell ref="H8296:I8296"/>
    <mergeCell ref="E8301:F8301"/>
    <mergeCell ref="E8302:F8302"/>
    <mergeCell ref="E8303:F8303"/>
    <mergeCell ref="E8304:F8304"/>
    <mergeCell ref="H8307:I8307"/>
    <mergeCell ref="E8310:F8310"/>
    <mergeCell ref="E8311:F8311"/>
    <mergeCell ref="E8312:F8312"/>
    <mergeCell ref="E8313:F8313"/>
    <mergeCell ref="E8288:F8288"/>
    <mergeCell ref="E8294:F8294"/>
    <mergeCell ref="E8299:F8299"/>
    <mergeCell ref="E8300:F8300"/>
    <mergeCell ref="E8305:F8305"/>
    <mergeCell ref="H8382:I8382"/>
    <mergeCell ref="E8385:F8385"/>
    <mergeCell ref="E8390:F8390"/>
    <mergeCell ref="H8392:I8392"/>
    <mergeCell ref="E8398:F8398"/>
    <mergeCell ref="E8399:F8399"/>
    <mergeCell ref="E8400:F8400"/>
    <mergeCell ref="H8402:I8402"/>
    <mergeCell ref="E8416:F8416"/>
    <mergeCell ref="H8422:I8422"/>
    <mergeCell ref="E8425:F8425"/>
    <mergeCell ref="H8431:I8431"/>
    <mergeCell ref="E8434:F8434"/>
    <mergeCell ref="H8440:I8440"/>
    <mergeCell ref="E8379:F8379"/>
    <mergeCell ref="E8380:F8380"/>
    <mergeCell ref="E8388:F8388"/>
    <mergeCell ref="E8389:F8389"/>
    <mergeCell ref="E8397:F8397"/>
    <mergeCell ref="E8386:F8386"/>
    <mergeCell ref="E8387:F8387"/>
    <mergeCell ref="E8395:F8395"/>
    <mergeCell ref="E8411:F8411"/>
    <mergeCell ref="H8413:I8413"/>
    <mergeCell ref="E8417:F8417"/>
    <mergeCell ref="E8418:F8418"/>
    <mergeCell ref="E8419:F8419"/>
    <mergeCell ref="E8420:F8420"/>
    <mergeCell ref="E8426:F8426"/>
    <mergeCell ref="E8427:F8427"/>
    <mergeCell ref="E8428:F8428"/>
    <mergeCell ref="E8429:F8429"/>
    <mergeCell ref="H8699:I8699"/>
    <mergeCell ref="E8702:F8702"/>
    <mergeCell ref="E8703:F8703"/>
    <mergeCell ref="H8708:I8708"/>
    <mergeCell ref="E8648:F8648"/>
    <mergeCell ref="E8649:F8649"/>
    <mergeCell ref="E8657:F8657"/>
    <mergeCell ref="E8658:F8658"/>
    <mergeCell ref="E8659:F8659"/>
    <mergeCell ref="H8661:I8661"/>
    <mergeCell ref="E8674:F8674"/>
    <mergeCell ref="E8675:F8675"/>
    <mergeCell ref="E8676:F8676"/>
    <mergeCell ref="E8684:F8684"/>
    <mergeCell ref="E8647:F8647"/>
    <mergeCell ref="E8656:F8656"/>
    <mergeCell ref="E8695:F8695"/>
    <mergeCell ref="E8696:F8696"/>
    <mergeCell ref="E8704:F8704"/>
    <mergeCell ref="E8705:F8705"/>
    <mergeCell ref="E8706:F8706"/>
    <mergeCell ref="E8650:F8650"/>
    <mergeCell ref="E8665:F8665"/>
    <mergeCell ref="E8666:F8666"/>
    <mergeCell ref="E8667:F8667"/>
    <mergeCell ref="E8668:F8668"/>
    <mergeCell ref="E8673:F8673"/>
    <mergeCell ref="H8680:I8680"/>
    <mergeCell ref="E8683:F8683"/>
    <mergeCell ref="H8690:I8690"/>
    <mergeCell ref="E8693:F8693"/>
    <mergeCell ref="E8694:F8694"/>
    <mergeCell ref="H8812:I8812"/>
    <mergeCell ref="E8819:F8819"/>
    <mergeCell ref="H8821:I8821"/>
    <mergeCell ref="E8799:F8799"/>
    <mergeCell ref="E8800:F8800"/>
    <mergeCell ref="E8765:F8765"/>
    <mergeCell ref="E8766:F8766"/>
    <mergeCell ref="E8775:F8775"/>
    <mergeCell ref="E8776:F8776"/>
    <mergeCell ref="E8768:F8768"/>
    <mergeCell ref="E8777:F8777"/>
    <mergeCell ref="E8785:F8785"/>
    <mergeCell ref="E8786:F8786"/>
    <mergeCell ref="E8787:F8787"/>
    <mergeCell ref="E8788:F8788"/>
    <mergeCell ref="E8789:F8789"/>
    <mergeCell ref="E8796:F8796"/>
    <mergeCell ref="E8797:F8797"/>
    <mergeCell ref="E8778:F8778"/>
    <mergeCell ref="E8779:F8779"/>
    <mergeCell ref="E8780:F8780"/>
    <mergeCell ref="E8795:F8795"/>
    <mergeCell ref="F8805:G8805"/>
    <mergeCell ref="E8810:F8810"/>
    <mergeCell ref="E8815:F8815"/>
    <mergeCell ref="E8808:F8808"/>
    <mergeCell ref="E8809:F8809"/>
    <mergeCell ref="E8818:F8818"/>
    <mergeCell ref="H8847:I8847"/>
    <mergeCell ref="E8852:F8852"/>
    <mergeCell ref="E8853:F8853"/>
    <mergeCell ref="H8855:I8855"/>
    <mergeCell ref="E8861:F8861"/>
    <mergeCell ref="E8862:F8862"/>
    <mergeCell ref="H8864:I8864"/>
    <mergeCell ref="E8869:F8869"/>
    <mergeCell ref="E8870:F8870"/>
    <mergeCell ref="H8872:I8872"/>
    <mergeCell ref="E8879:F8879"/>
    <mergeCell ref="H8881:I8881"/>
    <mergeCell ref="E8888:F8888"/>
    <mergeCell ref="H8890:I8890"/>
    <mergeCell ref="E8896:F8896"/>
    <mergeCell ref="E8897:F8897"/>
    <mergeCell ref="E8898:F8898"/>
    <mergeCell ref="E8851:F8851"/>
    <mergeCell ref="E8887:F8887"/>
    <mergeCell ref="E8878:F8878"/>
    <mergeCell ref="E8850:F8850"/>
    <mergeCell ref="E8858:F8858"/>
    <mergeCell ref="E8867:F8867"/>
    <mergeCell ref="E8875:F8875"/>
    <mergeCell ref="E8876:F8876"/>
    <mergeCell ref="E8884:F8884"/>
    <mergeCell ref="E8859:F8859"/>
    <mergeCell ref="E8860:F8860"/>
    <mergeCell ref="E8868:F8868"/>
    <mergeCell ref="H8904:I8904"/>
    <mergeCell ref="E8907:F8907"/>
    <mergeCell ref="H8913:I8913"/>
    <mergeCell ref="E8916:F8916"/>
    <mergeCell ref="E8929:F8929"/>
    <mergeCell ref="H8931:I8931"/>
    <mergeCell ref="E8938:F8938"/>
    <mergeCell ref="E8939:F8939"/>
    <mergeCell ref="E8940:F8940"/>
    <mergeCell ref="E8941:F8941"/>
    <mergeCell ref="E8942:F8942"/>
    <mergeCell ref="H8945:I8945"/>
    <mergeCell ref="E8934:F8934"/>
    <mergeCell ref="E8935:F8935"/>
    <mergeCell ref="E8917:F8917"/>
    <mergeCell ref="E8926:F8926"/>
    <mergeCell ref="E8927:F8927"/>
    <mergeCell ref="E8925:F8925"/>
    <mergeCell ref="E8908:F8908"/>
    <mergeCell ref="E8909:F8909"/>
    <mergeCell ref="E8918:F8918"/>
    <mergeCell ref="E8943:F8943"/>
    <mergeCell ref="E8910:F8910"/>
    <mergeCell ref="E8911:F8911"/>
    <mergeCell ref="E8919:F8919"/>
    <mergeCell ref="E8920:F8920"/>
    <mergeCell ref="H8922:I8922"/>
    <mergeCell ref="H8981:I8981"/>
    <mergeCell ref="F8984:G8984"/>
    <mergeCell ref="E8985:F8985"/>
    <mergeCell ref="E8986:F8986"/>
    <mergeCell ref="E8987:F8987"/>
    <mergeCell ref="E8988:F8988"/>
    <mergeCell ref="H8991:I8991"/>
    <mergeCell ref="E8994:F8994"/>
    <mergeCell ref="E8995:F8995"/>
    <mergeCell ref="E8996:F8996"/>
    <mergeCell ref="E8997:F8997"/>
    <mergeCell ref="H9000:I9000"/>
    <mergeCell ref="E9003:F9003"/>
    <mergeCell ref="E9004:F9004"/>
    <mergeCell ref="E9005:F9005"/>
    <mergeCell ref="E9006:F9006"/>
    <mergeCell ref="E8989:F8989"/>
    <mergeCell ref="H9008:I9008"/>
    <mergeCell ref="E9012:F9012"/>
    <mergeCell ref="E9013:F9013"/>
    <mergeCell ref="E9014:F9014"/>
    <mergeCell ref="H9016:I9016"/>
    <mergeCell ref="E9021:F9021"/>
    <mergeCell ref="E9022:F9022"/>
    <mergeCell ref="E9023:F9023"/>
    <mergeCell ref="H9025:I9025"/>
    <mergeCell ref="E9028:F9028"/>
    <mergeCell ref="E9029:F9029"/>
    <mergeCell ref="E9030:F9030"/>
    <mergeCell ref="E9031:F9031"/>
    <mergeCell ref="H9033:I9033"/>
    <mergeCell ref="E9036:F9036"/>
    <mergeCell ref="E9037:F9037"/>
    <mergeCell ref="E9038:F9038"/>
    <mergeCell ref="E9019:F9019"/>
    <mergeCell ref="E9039:F9039"/>
    <mergeCell ref="H9041:I9041"/>
    <mergeCell ref="E9046:F9046"/>
    <mergeCell ref="E9047:F9047"/>
    <mergeCell ref="E9048:F9048"/>
    <mergeCell ref="H9050:I9050"/>
    <mergeCell ref="F9053:G9053"/>
    <mergeCell ref="E9056:F9056"/>
    <mergeCell ref="E9057:F9057"/>
    <mergeCell ref="E9058:F9058"/>
    <mergeCell ref="H9060:I9060"/>
    <mergeCell ref="E9066:F9066"/>
    <mergeCell ref="E9067:F9067"/>
    <mergeCell ref="H9069:I9069"/>
    <mergeCell ref="H9078:I9078"/>
    <mergeCell ref="F9081:G9081"/>
    <mergeCell ref="E9082:F9082"/>
    <mergeCell ref="H9178:I9178"/>
    <mergeCell ref="E9185:F9185"/>
    <mergeCell ref="E9186:F9186"/>
    <mergeCell ref="E9183:F9183"/>
    <mergeCell ref="E9184:F9184"/>
    <mergeCell ref="E9164:F9164"/>
    <mergeCell ref="E9091:F9091"/>
    <mergeCell ref="E9166:F9166"/>
    <mergeCell ref="E9174:F9174"/>
    <mergeCell ref="E9175:F9175"/>
    <mergeCell ref="E9181:F9181"/>
    <mergeCell ref="E9120:F9120"/>
    <mergeCell ref="E9121:F9121"/>
    <mergeCell ref="E9155:F9155"/>
    <mergeCell ref="E9156:F9156"/>
    <mergeCell ref="E9163:F9163"/>
    <mergeCell ref="E9119:F9119"/>
    <mergeCell ref="E9127:F9127"/>
    <mergeCell ref="E9128:F9128"/>
    <mergeCell ref="E9129:F9129"/>
    <mergeCell ref="E9145:F9145"/>
    <mergeCell ref="E9154:F9154"/>
    <mergeCell ref="E9171:F9171"/>
    <mergeCell ref="E9176:F9176"/>
    <mergeCell ref="E9136:F9136"/>
    <mergeCell ref="E9137:F9137"/>
    <mergeCell ref="E9138:F9138"/>
    <mergeCell ref="E9122:F9122"/>
    <mergeCell ref="H9097:I9097"/>
    <mergeCell ref="E9104:F9104"/>
    <mergeCell ref="H9106:I9106"/>
    <mergeCell ref="E9113:F9113"/>
    <mergeCell ref="E9219:F9219"/>
    <mergeCell ref="E9220:F9220"/>
    <mergeCell ref="E9221:F9221"/>
    <mergeCell ref="E9222:F9222"/>
    <mergeCell ref="H9225:I9225"/>
    <mergeCell ref="E9228:F9228"/>
    <mergeCell ref="E9229:F9229"/>
    <mergeCell ref="E9230:F9230"/>
    <mergeCell ref="E9231:F9231"/>
    <mergeCell ref="H9234:I9234"/>
    <mergeCell ref="E9211:F9211"/>
    <mergeCell ref="E9237:F9237"/>
    <mergeCell ref="E9238:F9238"/>
    <mergeCell ref="E9239:F9239"/>
    <mergeCell ref="E9240:F9240"/>
    <mergeCell ref="H9243:I9243"/>
    <mergeCell ref="E9246:F9246"/>
    <mergeCell ref="E9247:F9247"/>
    <mergeCell ref="E9248:F9248"/>
    <mergeCell ref="E9249:F9249"/>
    <mergeCell ref="H9252:I9252"/>
    <mergeCell ref="F9255:G9255"/>
    <mergeCell ref="E9256:F9256"/>
    <mergeCell ref="E9257:F9257"/>
    <mergeCell ref="H9262:I9262"/>
    <mergeCell ref="E9265:F9265"/>
    <mergeCell ref="H9271:I9271"/>
    <mergeCell ref="E9274:F9274"/>
    <mergeCell ref="H9288:I9288"/>
    <mergeCell ref="E9291:F9291"/>
    <mergeCell ref="H9297:I9297"/>
    <mergeCell ref="E9300:F9300"/>
    <mergeCell ref="H9306:I9306"/>
    <mergeCell ref="E9309:F9309"/>
    <mergeCell ref="E9278:F9278"/>
    <mergeCell ref="E9285:F9285"/>
    <mergeCell ref="E9286:F9286"/>
    <mergeCell ref="E9276:F9276"/>
    <mergeCell ref="E9294:F9294"/>
    <mergeCell ref="E9295:F9295"/>
    <mergeCell ref="E9292:F9292"/>
    <mergeCell ref="E9275:F9275"/>
    <mergeCell ref="E9284:F9284"/>
    <mergeCell ref="E9293:F9293"/>
    <mergeCell ref="E9277:F9277"/>
    <mergeCell ref="H9314:I9314"/>
    <mergeCell ref="E9302:F9302"/>
    <mergeCell ref="E9311:F9311"/>
    <mergeCell ref="E9301:F9301"/>
    <mergeCell ref="E9310:F9310"/>
    <mergeCell ref="H9280:I9280"/>
    <mergeCell ref="E9283:F9283"/>
    <mergeCell ref="E9317:F9317"/>
    <mergeCell ref="E9318:F9318"/>
    <mergeCell ref="H9322:I9322"/>
    <mergeCell ref="E9325:F9325"/>
    <mergeCell ref="E9326:F9326"/>
    <mergeCell ref="E9327:F9327"/>
    <mergeCell ref="H9331:I9331"/>
    <mergeCell ref="E9334:F9334"/>
    <mergeCell ref="E9335:F9335"/>
    <mergeCell ref="E9336:F9336"/>
    <mergeCell ref="E9320:F9320"/>
    <mergeCell ref="E9329:F9329"/>
    <mergeCell ref="E9328:F9328"/>
    <mergeCell ref="H9340:I9340"/>
    <mergeCell ref="E9343:F9343"/>
    <mergeCell ref="E9344:F9344"/>
    <mergeCell ref="E9345:F9345"/>
    <mergeCell ref="H9349:I9349"/>
    <mergeCell ref="E9352:F9352"/>
    <mergeCell ref="E9353:F9353"/>
    <mergeCell ref="E9319:F9319"/>
    <mergeCell ref="E9354:F9354"/>
    <mergeCell ref="H9358:I9358"/>
    <mergeCell ref="E9361:F9361"/>
    <mergeCell ref="E9362:F9362"/>
    <mergeCell ref="E9363:F9363"/>
    <mergeCell ref="H9366:I9366"/>
    <mergeCell ref="E9369:F9369"/>
    <mergeCell ref="E9370:F9370"/>
    <mergeCell ref="E9371:F9371"/>
    <mergeCell ref="E9338:F9338"/>
    <mergeCell ref="E9337:F9337"/>
    <mergeCell ref="H9374:I9374"/>
    <mergeCell ref="E9378:F9378"/>
    <mergeCell ref="E9379:F9379"/>
    <mergeCell ref="E9380:F9380"/>
    <mergeCell ref="E9381:F9381"/>
    <mergeCell ref="H9383:I9383"/>
    <mergeCell ref="E9387:F9387"/>
    <mergeCell ref="H9427:I9427"/>
    <mergeCell ref="H9436:I9436"/>
    <mergeCell ref="E9439:F9439"/>
    <mergeCell ref="E9403:F9403"/>
    <mergeCell ref="E9404:F9404"/>
    <mergeCell ref="E9388:F9388"/>
    <mergeCell ref="E9389:F9389"/>
    <mergeCell ref="H9391:I9391"/>
    <mergeCell ref="E9396:F9396"/>
    <mergeCell ref="E9397:F9397"/>
    <mergeCell ref="E9398:F9398"/>
    <mergeCell ref="H9400:I9400"/>
    <mergeCell ref="E9405:F9405"/>
    <mergeCell ref="E9406:F9406"/>
    <mergeCell ref="E9407:F9407"/>
    <mergeCell ref="H9409:I9409"/>
    <mergeCell ref="E9421:F9421"/>
    <mergeCell ref="E9422:F9422"/>
    <mergeCell ref="H9418:I9418"/>
    <mergeCell ref="E9424:F9424"/>
    <mergeCell ref="E9425:F9425"/>
    <mergeCell ref="E9394:F9394"/>
    <mergeCell ref="E9377:F9377"/>
    <mergeCell ref="E9386:F9386"/>
    <mergeCell ref="E9414:F9414"/>
    <mergeCell ref="H9580:I9580"/>
    <mergeCell ref="E9586:F9586"/>
    <mergeCell ref="E9587:F9587"/>
    <mergeCell ref="E9588:F9588"/>
    <mergeCell ref="E9589:F9589"/>
    <mergeCell ref="H9594:I9594"/>
    <mergeCell ref="E9591:F9591"/>
    <mergeCell ref="E9592:F9592"/>
    <mergeCell ref="E9583:F9583"/>
    <mergeCell ref="E9584:F9584"/>
    <mergeCell ref="E9598:F9598"/>
    <mergeCell ref="E9458:F9458"/>
    <mergeCell ref="E9459:F9459"/>
    <mergeCell ref="E9442:F9442"/>
    <mergeCell ref="E9443:F9443"/>
    <mergeCell ref="E9448:F9448"/>
    <mergeCell ref="E9449:F9449"/>
    <mergeCell ref="E9466:F9466"/>
    <mergeCell ref="E9467:F9467"/>
    <mergeCell ref="E9475:F9475"/>
    <mergeCell ref="E9476:F9476"/>
    <mergeCell ref="E9477:F9477"/>
    <mergeCell ref="E9478:F9478"/>
    <mergeCell ref="E9552:F9552"/>
    <mergeCell ref="E9553:F9553"/>
    <mergeCell ref="E9559:F9559"/>
    <mergeCell ref="E9560:F9560"/>
    <mergeCell ref="H9563:I9563"/>
    <mergeCell ref="E9561:F9561"/>
    <mergeCell ref="E9520:F9520"/>
    <mergeCell ref="E9521:F9521"/>
    <mergeCell ref="E9486:F9486"/>
    <mergeCell ref="H9602:I9602"/>
    <mergeCell ref="E9605:F9605"/>
    <mergeCell ref="E9566:F9566"/>
    <mergeCell ref="E9585:F9585"/>
    <mergeCell ref="H9616:I9616"/>
    <mergeCell ref="E9622:F9622"/>
    <mergeCell ref="H9624:I9624"/>
    <mergeCell ref="E9631:F9631"/>
    <mergeCell ref="E9632:F9632"/>
    <mergeCell ref="E9633:F9633"/>
    <mergeCell ref="E9634:F9634"/>
    <mergeCell ref="H9638:I9638"/>
    <mergeCell ref="E9641:F9641"/>
    <mergeCell ref="E9642:F9642"/>
    <mergeCell ref="E9643:F9643"/>
    <mergeCell ref="E9644:F9644"/>
    <mergeCell ref="E9608:F9608"/>
    <mergeCell ref="E9609:F9609"/>
    <mergeCell ref="E9610:F9610"/>
    <mergeCell ref="E9597:F9597"/>
    <mergeCell ref="E9611:F9611"/>
    <mergeCell ref="E9627:F9627"/>
    <mergeCell ref="E9628:F9628"/>
    <mergeCell ref="E9629:F9629"/>
    <mergeCell ref="E9630:F9630"/>
    <mergeCell ref="E9636:F9636"/>
    <mergeCell ref="E9635:F9635"/>
    <mergeCell ref="E9568:F9568"/>
    <mergeCell ref="E9569:F9569"/>
    <mergeCell ref="E9570:F9570"/>
    <mergeCell ref="H9572:I9572"/>
    <mergeCell ref="E9577:F9577"/>
    <mergeCell ref="H9671:I9671"/>
    <mergeCell ref="E9674:F9674"/>
    <mergeCell ref="E9619:F9619"/>
    <mergeCell ref="E9620:F9620"/>
    <mergeCell ref="E9658:F9658"/>
    <mergeCell ref="H9680:I9680"/>
    <mergeCell ref="E9683:F9683"/>
    <mergeCell ref="E9684:F9684"/>
    <mergeCell ref="H9689:I9689"/>
    <mergeCell ref="E9692:F9692"/>
    <mergeCell ref="E9693:F9693"/>
    <mergeCell ref="E9694:F9694"/>
    <mergeCell ref="H9698:I9698"/>
    <mergeCell ref="E9701:F9701"/>
    <mergeCell ref="E9702:F9702"/>
    <mergeCell ref="E9703:F9703"/>
    <mergeCell ref="E9704:F9704"/>
    <mergeCell ref="E9647:F9647"/>
    <mergeCell ref="E9648:F9648"/>
    <mergeCell ref="E9649:F9649"/>
    <mergeCell ref="E9650:F9650"/>
    <mergeCell ref="H9652:I9652"/>
    <mergeCell ref="E9657:F9657"/>
    <mergeCell ref="E9646:F9646"/>
    <mergeCell ref="E9655:F9655"/>
    <mergeCell ref="E9656:F9656"/>
    <mergeCell ref="E9667:F9667"/>
    <mergeCell ref="E9668:F9668"/>
    <mergeCell ref="E9669:F9669"/>
    <mergeCell ref="E9645:F9645"/>
    <mergeCell ref="H9660:I9660"/>
    <mergeCell ref="F9663:G9663"/>
    <mergeCell ref="H9707:I9707"/>
    <mergeCell ref="E9711:F9711"/>
    <mergeCell ref="E9712:F9712"/>
    <mergeCell ref="E9713:F9713"/>
    <mergeCell ref="E9714:F9714"/>
    <mergeCell ref="E9687:F9687"/>
    <mergeCell ref="H9716:I9716"/>
    <mergeCell ref="E9721:F9721"/>
    <mergeCell ref="E9722:F9722"/>
    <mergeCell ref="E9723:F9723"/>
    <mergeCell ref="H9725:I9725"/>
    <mergeCell ref="E9731:F9731"/>
    <mergeCell ref="E9732:F9732"/>
    <mergeCell ref="H9734:I9734"/>
    <mergeCell ref="E9741:F9741"/>
    <mergeCell ref="H9743:I9743"/>
    <mergeCell ref="F9755:G9755"/>
    <mergeCell ref="H9933:I9933"/>
    <mergeCell ref="E9761:F9761"/>
    <mergeCell ref="H9763:I9763"/>
    <mergeCell ref="E9771:F9771"/>
    <mergeCell ref="H9773:I9773"/>
    <mergeCell ref="E9781:F9781"/>
    <mergeCell ref="H9783:I9783"/>
    <mergeCell ref="E9756:F9756"/>
    <mergeCell ref="E9766:F9766"/>
    <mergeCell ref="E9746:F9746"/>
    <mergeCell ref="H9752:I9752"/>
    <mergeCell ref="E9757:F9757"/>
    <mergeCell ref="E9758:F9758"/>
    <mergeCell ref="E9759:F9759"/>
    <mergeCell ref="E9760:F9760"/>
    <mergeCell ref="E9767:F9767"/>
    <mergeCell ref="E9768:F9768"/>
    <mergeCell ref="E9769:F9769"/>
    <mergeCell ref="E9770:F9770"/>
    <mergeCell ref="E9777:F9777"/>
    <mergeCell ref="E9778:F9778"/>
    <mergeCell ref="E9779:F9779"/>
    <mergeCell ref="E9909:F9909"/>
    <mergeCell ref="E9916:F9916"/>
    <mergeCell ref="E9917:F9917"/>
    <mergeCell ref="E9918:F9918"/>
    <mergeCell ref="E9926:F9926"/>
    <mergeCell ref="E9798:F9798"/>
    <mergeCell ref="E9791:F9791"/>
    <mergeCell ref="E9821:F9821"/>
    <mergeCell ref="E9826:F9826"/>
    <mergeCell ref="E9827:F9827"/>
    <mergeCell ref="H9963:I9963"/>
    <mergeCell ref="E9971:F9971"/>
    <mergeCell ref="E9980:F9980"/>
    <mergeCell ref="E9981:F9981"/>
    <mergeCell ref="H9983:I9983"/>
    <mergeCell ref="E9989:F9989"/>
    <mergeCell ref="E9990:F9990"/>
    <mergeCell ref="E9978:F9978"/>
    <mergeCell ref="E9979:F9979"/>
    <mergeCell ref="E9988:F9988"/>
    <mergeCell ref="F10015:G10015"/>
    <mergeCell ref="E10018:F10018"/>
    <mergeCell ref="H9893:I9893"/>
    <mergeCell ref="E9900:F9900"/>
    <mergeCell ref="E9901:F9901"/>
    <mergeCell ref="E9846:F9846"/>
    <mergeCell ref="E9847:F9847"/>
    <mergeCell ref="E9856:F9856"/>
    <mergeCell ref="E9880:F9880"/>
    <mergeCell ref="E9889:F9889"/>
    <mergeCell ref="E9890:F9890"/>
    <mergeCell ref="E9898:F9898"/>
    <mergeCell ref="E9899:F9899"/>
    <mergeCell ref="E9937:F9937"/>
    <mergeCell ref="H9913:I9913"/>
    <mergeCell ref="E9919:F9919"/>
    <mergeCell ref="E9920:F9920"/>
    <mergeCell ref="E9921:F9921"/>
    <mergeCell ref="H9923:I9923"/>
    <mergeCell ref="E9928:F9928"/>
    <mergeCell ref="E9929:F9929"/>
    <mergeCell ref="E9930:F9930"/>
    <mergeCell ref="E10019:F10019"/>
    <mergeCell ref="E10020:F10020"/>
    <mergeCell ref="H10022:I10022"/>
    <mergeCell ref="E9968:F9968"/>
    <mergeCell ref="E9977:F9977"/>
    <mergeCell ref="E9986:F9986"/>
    <mergeCell ref="E9987:F9987"/>
    <mergeCell ref="E9996:F9996"/>
    <mergeCell ref="E10006:F10006"/>
    <mergeCell ref="E9998:F9998"/>
    <mergeCell ref="E9999:F9999"/>
    <mergeCell ref="E10007:F10007"/>
    <mergeCell ref="E10008:F10008"/>
    <mergeCell ref="E10016:F10016"/>
    <mergeCell ref="E10017:F10017"/>
    <mergeCell ref="E9997:F9997"/>
    <mergeCell ref="H10031:I10031"/>
    <mergeCell ref="E10001:F10001"/>
    <mergeCell ref="H10003:I10003"/>
    <mergeCell ref="E10009:F10009"/>
    <mergeCell ref="E10010:F10010"/>
    <mergeCell ref="H10012:I10012"/>
    <mergeCell ref="E10029:F10029"/>
    <mergeCell ref="E10137:F10137"/>
    <mergeCell ref="H10139:I10139"/>
    <mergeCell ref="E10073:F10073"/>
    <mergeCell ref="E10074:F10074"/>
    <mergeCell ref="E10035:F10035"/>
    <mergeCell ref="E10043:F10043"/>
    <mergeCell ref="E10044:F10044"/>
    <mergeCell ref="E10052:F10052"/>
    <mergeCell ref="E10053:F10053"/>
    <mergeCell ref="E10054:F10054"/>
    <mergeCell ref="E10062:F10062"/>
    <mergeCell ref="E10063:F10063"/>
    <mergeCell ref="E10061:F10061"/>
    <mergeCell ref="E10071:F10071"/>
    <mergeCell ref="E10072:F10072"/>
    <mergeCell ref="H10076:I10076"/>
    <mergeCell ref="E10082:F10082"/>
    <mergeCell ref="E10083:F10083"/>
    <mergeCell ref="H10085:I10085"/>
    <mergeCell ref="E10091:F10091"/>
    <mergeCell ref="E10092:F10092"/>
    <mergeCell ref="H10094:I10094"/>
    <mergeCell ref="E10100:F10100"/>
    <mergeCell ref="H10148:I10148"/>
    <mergeCell ref="E10155:F10155"/>
    <mergeCell ref="H10157:I10157"/>
    <mergeCell ref="F10160:G10160"/>
    <mergeCell ref="E10164:F10164"/>
    <mergeCell ref="E10165:F10165"/>
    <mergeCell ref="H10167:I10167"/>
    <mergeCell ref="E10173:F10173"/>
    <mergeCell ref="E10174:F10174"/>
    <mergeCell ref="H10176:I10176"/>
    <mergeCell ref="E10145:F10145"/>
    <mergeCell ref="E10153:F10153"/>
    <mergeCell ref="E10152:F10152"/>
    <mergeCell ref="E10161:F10161"/>
    <mergeCell ref="E10170:F10170"/>
    <mergeCell ref="E10151:F10151"/>
    <mergeCell ref="E10090:F10090"/>
    <mergeCell ref="E10098:F10098"/>
    <mergeCell ref="E10099:F10099"/>
    <mergeCell ref="E10107:F10107"/>
    <mergeCell ref="E10108:F10108"/>
    <mergeCell ref="E10116:F10116"/>
    <mergeCell ref="E10097:F10097"/>
    <mergeCell ref="E10106:F10106"/>
    <mergeCell ref="E10101:F10101"/>
    <mergeCell ref="H10103:I10103"/>
    <mergeCell ref="E10109:F10109"/>
    <mergeCell ref="E10110:F10110"/>
    <mergeCell ref="H10112:I10112"/>
    <mergeCell ref="E10118:F10118"/>
    <mergeCell ref="E10119:F10119"/>
    <mergeCell ref="H10121:I10121"/>
    <mergeCell ref="E10143:F10143"/>
    <mergeCell ref="E10144:F10144"/>
    <mergeCell ref="E10154:F10154"/>
    <mergeCell ref="E10162:F10162"/>
    <mergeCell ref="E10163:F10163"/>
    <mergeCell ref="E10171:F10171"/>
    <mergeCell ref="E10172:F10172"/>
    <mergeCell ref="E10216:F10216"/>
    <mergeCell ref="E10217:F10217"/>
    <mergeCell ref="E10225:F10225"/>
    <mergeCell ref="E10226:F10226"/>
    <mergeCell ref="E10234:F10234"/>
    <mergeCell ref="E10235:F10235"/>
    <mergeCell ref="E10236:F10236"/>
    <mergeCell ref="E10243:F10243"/>
    <mergeCell ref="E10244:F10244"/>
    <mergeCell ref="E10245:F10245"/>
    <mergeCell ref="E10215:F10215"/>
    <mergeCell ref="E10146:F10146"/>
    <mergeCell ref="E10208:F10208"/>
    <mergeCell ref="E10180:F10180"/>
    <mergeCell ref="E10181:F10181"/>
    <mergeCell ref="E10189:F10189"/>
    <mergeCell ref="E10190:F10190"/>
    <mergeCell ref="E10198:F10198"/>
    <mergeCell ref="E10199:F10199"/>
    <mergeCell ref="E10179:F10179"/>
    <mergeCell ref="E10188:F10188"/>
    <mergeCell ref="E10182:F10182"/>
    <mergeCell ref="E10183:F10183"/>
    <mergeCell ref="E10200:F10200"/>
    <mergeCell ref="E10201:F10201"/>
    <mergeCell ref="H10285:I10285"/>
    <mergeCell ref="E10291:F10291"/>
    <mergeCell ref="E10292:F10292"/>
    <mergeCell ref="E10209:F10209"/>
    <mergeCell ref="E10210:F10210"/>
    <mergeCell ref="H10212:I10212"/>
    <mergeCell ref="E10218:F10218"/>
    <mergeCell ref="E10219:F10219"/>
    <mergeCell ref="H10221:I10221"/>
    <mergeCell ref="E10227:F10227"/>
    <mergeCell ref="E10228:F10228"/>
    <mergeCell ref="H10230:I10230"/>
    <mergeCell ref="E10237:F10237"/>
    <mergeCell ref="H10239:I10239"/>
    <mergeCell ref="E10246:F10246"/>
    <mergeCell ref="H10248:I10248"/>
    <mergeCell ref="F10251:G10251"/>
    <mergeCell ref="E10255:F10255"/>
    <mergeCell ref="E10233:F10233"/>
    <mergeCell ref="E10282:F10282"/>
    <mergeCell ref="E10283:F10283"/>
    <mergeCell ref="E10288:F10288"/>
    <mergeCell ref="E10289:F10289"/>
    <mergeCell ref="E10290:F10290"/>
    <mergeCell ref="E10326:F10326"/>
    <mergeCell ref="E10347:F10347"/>
    <mergeCell ref="E10333:F10333"/>
    <mergeCell ref="E10334:F10334"/>
    <mergeCell ref="E10335:F10335"/>
    <mergeCell ref="E10343:F10343"/>
    <mergeCell ref="E10344:F10344"/>
    <mergeCell ref="E10337:F10337"/>
    <mergeCell ref="H10339:I10339"/>
    <mergeCell ref="F10342:G10342"/>
    <mergeCell ref="E10345:F10345"/>
    <mergeCell ref="E10346:F10346"/>
    <mergeCell ref="E10316:F10316"/>
    <mergeCell ref="H10349:I10349"/>
    <mergeCell ref="E10354:F10354"/>
    <mergeCell ref="E10355:F10355"/>
    <mergeCell ref="E10356:F10356"/>
    <mergeCell ref="H10358:I10358"/>
    <mergeCell ref="E10363:F10363"/>
    <mergeCell ref="E10364:F10364"/>
    <mergeCell ref="E10365:F10365"/>
    <mergeCell ref="H10367:I10367"/>
    <mergeCell ref="E10372:F10372"/>
    <mergeCell ref="E10373:F10373"/>
    <mergeCell ref="E10374:F10374"/>
    <mergeCell ref="H10376:I10376"/>
    <mergeCell ref="E10381:F10381"/>
    <mergeCell ref="E10382:F10382"/>
    <mergeCell ref="E10383:F10383"/>
    <mergeCell ref="E10371:F10371"/>
    <mergeCell ref="E10352:F10352"/>
    <mergeCell ref="E10353:F10353"/>
    <mergeCell ref="E10361:F10361"/>
    <mergeCell ref="E10362:F10362"/>
    <mergeCell ref="E10370:F10370"/>
    <mergeCell ref="E10379:F10379"/>
    <mergeCell ref="E10380:F10380"/>
    <mergeCell ref="E10435:F10435"/>
    <mergeCell ref="E10436:F10436"/>
    <mergeCell ref="E10437:F10437"/>
    <mergeCell ref="H10439:I10439"/>
    <mergeCell ref="E10445:F10445"/>
    <mergeCell ref="E10424:F10424"/>
    <mergeCell ref="E10425:F10425"/>
    <mergeCell ref="H10466:I10466"/>
    <mergeCell ref="E10469:F10469"/>
    <mergeCell ref="E10464:F10464"/>
    <mergeCell ref="E10446:F10446"/>
    <mergeCell ref="H10448:I10448"/>
    <mergeCell ref="E10455:F10455"/>
    <mergeCell ref="H10457:I10457"/>
    <mergeCell ref="E10460:F10460"/>
    <mergeCell ref="E10461:F10461"/>
    <mergeCell ref="E10462:F10462"/>
    <mergeCell ref="E10463:F10463"/>
    <mergeCell ref="E10433:F10433"/>
    <mergeCell ref="E10434:F10434"/>
    <mergeCell ref="E10442:F10442"/>
    <mergeCell ref="E10443:F10443"/>
    <mergeCell ref="E10444:F10444"/>
    <mergeCell ref="E10451:F10451"/>
    <mergeCell ref="E10452:F10452"/>
    <mergeCell ref="E10453:F10453"/>
    <mergeCell ref="E10454:F10454"/>
    <mergeCell ref="E10470:F10470"/>
    <mergeCell ref="E10471:F10471"/>
    <mergeCell ref="E10472:F10472"/>
    <mergeCell ref="E10473:F10473"/>
    <mergeCell ref="H10475:I10475"/>
    <mergeCell ref="E10478:F10478"/>
    <mergeCell ref="E10479:F10479"/>
    <mergeCell ref="E10480:F10480"/>
    <mergeCell ref="E10481:F10481"/>
    <mergeCell ref="E10482:F10482"/>
    <mergeCell ref="H10484:I10484"/>
    <mergeCell ref="E10487:F10487"/>
    <mergeCell ref="E10488:F10488"/>
    <mergeCell ref="E10489:F10489"/>
    <mergeCell ref="E10490:F10490"/>
    <mergeCell ref="E10527:F10527"/>
    <mergeCell ref="H10529:I10529"/>
    <mergeCell ref="E10532:F10532"/>
    <mergeCell ref="E10533:F10533"/>
    <mergeCell ref="E10534:F10534"/>
    <mergeCell ref="E10535:F10535"/>
    <mergeCell ref="E10536:F10536"/>
    <mergeCell ref="H10538:I10538"/>
    <mergeCell ref="E10541:F10541"/>
    <mergeCell ref="E10542:F10542"/>
    <mergeCell ref="E10491:F10491"/>
    <mergeCell ref="H10493:I10493"/>
    <mergeCell ref="E10496:F10496"/>
    <mergeCell ref="E10497:F10497"/>
    <mergeCell ref="E10498:F10498"/>
    <mergeCell ref="E10499:F10499"/>
    <mergeCell ref="E10500:F10500"/>
    <mergeCell ref="H10502:I10502"/>
    <mergeCell ref="E10505:F10505"/>
    <mergeCell ref="E10506:F10506"/>
    <mergeCell ref="E10507:F10507"/>
    <mergeCell ref="E10508:F10508"/>
    <mergeCell ref="E10509:F10509"/>
    <mergeCell ref="H10511:I10511"/>
    <mergeCell ref="E10514:F10514"/>
    <mergeCell ref="E10515:F10515"/>
    <mergeCell ref="E10516:F10516"/>
    <mergeCell ref="H10567:I10567"/>
    <mergeCell ref="E10570:F10570"/>
    <mergeCell ref="E10571:F10571"/>
    <mergeCell ref="E10572:F10572"/>
    <mergeCell ref="E10573:F10573"/>
    <mergeCell ref="E10574:F10574"/>
    <mergeCell ref="H10576:I10576"/>
    <mergeCell ref="C2:K2"/>
    <mergeCell ref="E10543:F10543"/>
    <mergeCell ref="E10544:F10544"/>
    <mergeCell ref="E10545:F10545"/>
    <mergeCell ref="H10547:I10547"/>
    <mergeCell ref="E10550:F10550"/>
    <mergeCell ref="E10551:F10551"/>
    <mergeCell ref="E10552:F10552"/>
    <mergeCell ref="E10553:F10553"/>
    <mergeCell ref="E10554:F10554"/>
    <mergeCell ref="E10555:F10555"/>
    <mergeCell ref="H10557:I10557"/>
    <mergeCell ref="E10560:F10560"/>
    <mergeCell ref="E10561:F10561"/>
    <mergeCell ref="E10562:F10562"/>
    <mergeCell ref="E10563:F10563"/>
    <mergeCell ref="E10564:F10564"/>
    <mergeCell ref="E10565:F10565"/>
    <mergeCell ref="E10517:F10517"/>
    <mergeCell ref="E10518:F10518"/>
    <mergeCell ref="H10520:I10520"/>
    <mergeCell ref="E10523:F10523"/>
    <mergeCell ref="E10524:F10524"/>
    <mergeCell ref="E10525:F10525"/>
    <mergeCell ref="E10526:F10526"/>
  </mergeCells>
  <conditionalFormatting sqref="H10385:H10388">
    <cfRule type="cellIs" dxfId="13" priority="1" operator="equal">
      <formula>"Nome/RG/CPF"</formula>
    </cfRule>
  </conditionalFormatting>
  <printOptions horizontalCentered="1"/>
  <pageMargins left="0.70866141732283472" right="0.70866141732283472" top="0.74803149606299213" bottom="0.74803149606299213" header="0.31496062992125984" footer="0.31496062992125984"/>
  <pageSetup paperSize="9" scale="42" orientation="portrait" r:id="rId1"/>
  <rowBreaks count="78" manualBreakCount="78">
    <brk id="251" max="10" man="1"/>
    <brk id="427" max="10" man="1"/>
    <brk id="512" max="10" man="1"/>
    <brk id="601" max="10" man="1"/>
    <brk id="678" max="10" man="1"/>
    <brk id="1006" max="10" man="1"/>
    <brk id="1097" max="10" man="1"/>
    <brk id="1305" max="10" man="1"/>
    <brk id="1506" max="10" man="1"/>
    <brk id="1724" max="10" man="1"/>
    <brk id="1801" max="10" man="1"/>
    <brk id="1880" max="10" man="1"/>
    <brk id="2141" max="10" man="1"/>
    <brk id="2220" max="10" man="1"/>
    <brk id="2383" max="10" man="1"/>
    <brk id="2626" max="10" man="1"/>
    <brk id="2704" max="10" man="1"/>
    <brk id="2781" max="10" man="1"/>
    <brk id="3020" max="10" man="1"/>
    <brk id="3099" max="10" man="1"/>
    <brk id="3264" max="10" man="1"/>
    <brk id="3571" max="10" man="1"/>
    <brk id="3663" max="10" man="1"/>
    <brk id="3749" max="10" man="1"/>
    <brk id="3832" max="10" man="1"/>
    <brk id="3917" max="10" man="1"/>
    <brk id="4091" max="10" man="1"/>
    <brk id="4338" max="10" man="1"/>
    <brk id="4419" max="10" man="1"/>
    <brk id="4661" max="10" man="1"/>
    <brk id="4966" max="10" man="1"/>
    <brk id="5029" max="10" man="1"/>
    <brk id="5097" max="10" man="1"/>
    <brk id="5170" max="10" man="1"/>
    <brk id="5404" max="10" man="1"/>
    <brk id="5606" max="10" man="1"/>
    <brk id="5763" max="10" man="1"/>
    <brk id="5840" max="10" man="1"/>
    <brk id="5917" max="10" man="1"/>
    <brk id="5994" max="10" man="1"/>
    <brk id="6062" max="10" man="1"/>
    <brk id="6137" max="10" man="1"/>
    <brk id="6218" max="10" man="1"/>
    <brk id="6311" max="10" man="1"/>
    <brk id="6383" max="10" man="1"/>
    <brk id="6468" max="10" man="1"/>
    <brk id="6617" max="10" man="1"/>
    <brk id="6680" max="10" man="1"/>
    <brk id="6755" max="10" man="1"/>
    <brk id="6996" max="10" man="1"/>
    <brk id="7169" max="10" man="1"/>
    <brk id="7344" max="10" man="1"/>
    <brk id="7430" max="10" man="1"/>
    <brk id="7510" max="10" man="1"/>
    <brk id="7669" max="10" man="1"/>
    <brk id="7739" max="10" man="1"/>
    <brk id="7885" max="10" man="1"/>
    <brk id="8139" max="10" man="1"/>
    <brk id="8282" max="10" man="1"/>
    <brk id="8343" max="10" man="1"/>
    <brk id="8488" max="10" man="1"/>
    <brk id="8549" max="10" man="1"/>
    <brk id="8677" max="10" man="1"/>
    <brk id="8764" max="10" man="1"/>
    <brk id="8841" max="10" man="1"/>
    <brk id="8919" max="10" man="1"/>
    <brk id="8997" max="10" man="1"/>
    <brk id="9085" max="10" man="1"/>
    <brk id="9249" max="10" man="1"/>
    <brk id="9337" max="10" man="1"/>
    <brk id="9424" max="10" man="1"/>
    <brk id="9596" max="10" man="1"/>
    <brk id="9677" max="10" man="1"/>
    <brk id="9749" max="10" man="1"/>
    <brk id="10173" max="10" man="1"/>
    <brk id="10264" max="10" man="1"/>
    <brk id="10427" max="10" man="1"/>
    <brk id="10508"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U62"/>
  <sheetViews>
    <sheetView view="pageBreakPreview" zoomScale="90" zoomScaleSheetLayoutView="90" workbookViewId="0">
      <selection activeCell="M63" sqref="M63"/>
    </sheetView>
  </sheetViews>
  <sheetFormatPr defaultColWidth="9.140625" defaultRowHeight="12.75" x14ac:dyDescent="0.2"/>
  <cols>
    <col min="3" max="3" width="7.42578125" bestFit="1" customWidth="1"/>
    <col min="4" max="4" width="35.5703125" bestFit="1" customWidth="1"/>
    <col min="5" max="5" width="10.42578125" customWidth="1"/>
    <col min="6" max="6" width="10.140625" bestFit="1" customWidth="1"/>
    <col min="7" max="7" width="11.28515625" customWidth="1"/>
    <col min="8" max="8" width="10.140625" bestFit="1" customWidth="1"/>
    <col min="10" max="10" width="7.42578125" bestFit="1" customWidth="1"/>
    <col min="11" max="11" width="13.140625" customWidth="1"/>
    <col min="12" max="12" width="10.140625" customWidth="1"/>
    <col min="13" max="15" width="10.140625" bestFit="1" customWidth="1"/>
  </cols>
  <sheetData>
    <row r="2" spans="2:21" x14ac:dyDescent="0.2">
      <c r="B2" s="531" t="str">
        <f>'PREÇOS UNITÁRIOS'!E6</f>
        <v xml:space="preserve">ATA DE REGISTRO DE PREÇOS - CEINF - Ed Críticos RJ </v>
      </c>
      <c r="C2" s="532">
        <f>'PREÇOS UNITÁRIOS'!F6</f>
        <v>0</v>
      </c>
      <c r="D2" s="532">
        <f>'PREÇOS UNITÁRIOS'!G6</f>
        <v>0</v>
      </c>
      <c r="E2" s="532">
        <f>'PREÇOS UNITÁRIOS'!H6</f>
        <v>0</v>
      </c>
      <c r="F2" s="532">
        <f>'PREÇOS UNITÁRIOS'!I6</f>
        <v>0</v>
      </c>
      <c r="G2" s="532">
        <f>'PREÇOS UNITÁRIOS'!J6</f>
        <v>0</v>
      </c>
      <c r="H2" s="532">
        <f>'PREÇOS UNITÁRIOS'!K6</f>
        <v>0</v>
      </c>
      <c r="I2" s="532">
        <f>'PREÇOS UNITÁRIOS'!L6</f>
        <v>0</v>
      </c>
      <c r="J2" s="533">
        <f>'PREÇOS UNITÁRIOS'!M6</f>
        <v>0</v>
      </c>
    </row>
    <row r="3" spans="2:21" x14ac:dyDescent="0.2">
      <c r="B3" s="534" t="str">
        <f>'PREÇOS UNITÁRIOS'!E7</f>
        <v>UNIDADES DA CAIXA ECONÔMICA FEDERAL A REFORMAR OU ADAPTAR NO ESTADO DO</v>
      </c>
      <c r="C3" s="535">
        <f>'PREÇOS UNITÁRIOS'!F7</f>
        <v>0</v>
      </c>
      <c r="D3" s="535">
        <f>'PREÇOS UNITÁRIOS'!G7</f>
        <v>0</v>
      </c>
      <c r="E3" s="535">
        <f>'PREÇOS UNITÁRIOS'!H7</f>
        <v>0</v>
      </c>
      <c r="F3" s="535">
        <f>'PREÇOS UNITÁRIOS'!I7</f>
        <v>0</v>
      </c>
      <c r="G3" s="535">
        <f>'PREÇOS UNITÁRIOS'!J7</f>
        <v>0</v>
      </c>
      <c r="H3" s="535">
        <f>'PREÇOS UNITÁRIOS'!K7</f>
        <v>0</v>
      </c>
      <c r="I3" s="535">
        <f>'PREÇOS UNITÁRIOS'!L7</f>
        <v>0</v>
      </c>
      <c r="J3" s="536">
        <f>'PREÇOS UNITÁRIOS'!M7</f>
        <v>0</v>
      </c>
    </row>
    <row r="4" spans="2:21" x14ac:dyDescent="0.2">
      <c r="B4" s="537" t="str">
        <f>'PREÇOS UNITÁRIOS'!E8</f>
        <v>RIO DE JANEIRO</v>
      </c>
      <c r="C4" s="538">
        <f>'PREÇOS UNITÁRIOS'!F8</f>
        <v>0</v>
      </c>
      <c r="D4" s="538">
        <f>'PREÇOS UNITÁRIOS'!G8</f>
        <v>0</v>
      </c>
      <c r="E4" s="538">
        <f>'PREÇOS UNITÁRIOS'!H8</f>
        <v>0</v>
      </c>
      <c r="F4" s="538">
        <f>'PREÇOS UNITÁRIOS'!I8</f>
        <v>0</v>
      </c>
      <c r="G4" s="538">
        <f>'PREÇOS UNITÁRIOS'!J8</f>
        <v>0</v>
      </c>
      <c r="H4" s="538">
        <f>'PREÇOS UNITÁRIOS'!K8</f>
        <v>0</v>
      </c>
      <c r="I4" s="538">
        <f>'PREÇOS UNITÁRIOS'!L8</f>
        <v>0</v>
      </c>
      <c r="J4" s="539">
        <f>'PREÇOS UNITÁRIOS'!M8</f>
        <v>0</v>
      </c>
    </row>
    <row r="5" spans="2:21" x14ac:dyDescent="0.2">
      <c r="B5" s="531" t="str">
        <f>'PREÇOS UNITÁRIOS'!E9</f>
        <v>XXXXXX</v>
      </c>
      <c r="C5" s="532">
        <f>'PREÇOS UNITÁRIOS'!F9</f>
        <v>0</v>
      </c>
      <c r="D5" s="532">
        <f>'PREÇOS UNITÁRIOS'!G9</f>
        <v>0</v>
      </c>
      <c r="E5" s="532">
        <f>'PREÇOS UNITÁRIOS'!H9</f>
        <v>0</v>
      </c>
      <c r="F5" s="532">
        <f>'PREÇOS UNITÁRIOS'!I9</f>
        <v>0</v>
      </c>
      <c r="G5" s="540" t="str">
        <f>'PREÇOS UNITÁRIOS'!J9</f>
        <v>Data do documento:</v>
      </c>
      <c r="H5" s="541">
        <f>'PREÇOS UNITÁRIOS'!K9</f>
        <v>0</v>
      </c>
      <c r="I5" s="542">
        <f ca="1">'PREÇOS UNITÁRIOS'!L9</f>
        <v>45188</v>
      </c>
      <c r="J5" s="543">
        <f>'PREÇOS UNITÁRIOS'!M9</f>
        <v>0</v>
      </c>
      <c r="L5" s="562" t="s">
        <v>7949</v>
      </c>
      <c r="M5" s="563"/>
      <c r="N5" s="563"/>
      <c r="O5" s="563"/>
      <c r="P5" s="563"/>
      <c r="Q5" s="563"/>
      <c r="R5" s="563"/>
      <c r="S5" s="563"/>
      <c r="T5" s="563"/>
      <c r="U5" s="563"/>
    </row>
    <row r="8" spans="2:21" ht="13.5" thickBot="1" x14ac:dyDescent="0.25"/>
    <row r="9" spans="2:21" ht="13.5" customHeight="1" x14ac:dyDescent="0.2">
      <c r="C9" s="572" t="s">
        <v>5924</v>
      </c>
      <c r="D9" s="573"/>
      <c r="E9" s="573"/>
      <c r="F9" s="573"/>
      <c r="G9" s="573"/>
      <c r="H9" s="574"/>
    </row>
    <row r="10" spans="2:21" ht="13.5" customHeight="1" x14ac:dyDescent="0.2">
      <c r="C10" s="575" t="s">
        <v>5925</v>
      </c>
      <c r="D10" s="576" t="s">
        <v>5926</v>
      </c>
      <c r="E10" s="576" t="s">
        <v>5927</v>
      </c>
      <c r="F10" s="576"/>
      <c r="G10" s="576"/>
      <c r="H10" s="577"/>
    </row>
    <row r="11" spans="2:21" ht="12.75" customHeight="1" x14ac:dyDescent="0.2">
      <c r="C11" s="575"/>
      <c r="D11" s="576"/>
      <c r="E11" s="578" t="s">
        <v>5928</v>
      </c>
      <c r="F11" s="578" t="s">
        <v>5929</v>
      </c>
      <c r="G11" s="578" t="s">
        <v>5930</v>
      </c>
      <c r="H11" s="579" t="s">
        <v>5931</v>
      </c>
    </row>
    <row r="12" spans="2:21" ht="12.75" customHeight="1" x14ac:dyDescent="0.2">
      <c r="C12" s="575"/>
      <c r="D12" s="576"/>
      <c r="E12" s="578"/>
      <c r="F12" s="578"/>
      <c r="G12" s="578"/>
      <c r="H12" s="579"/>
    </row>
    <row r="13" spans="2:21" ht="13.5" customHeight="1" x14ac:dyDescent="0.2">
      <c r="C13" s="575"/>
      <c r="D13" s="576"/>
      <c r="E13" s="578"/>
      <c r="F13" s="578"/>
      <c r="G13" s="578"/>
      <c r="H13" s="579"/>
    </row>
    <row r="14" spans="2:21" ht="13.5" customHeight="1" x14ac:dyDescent="0.2">
      <c r="C14" s="128" t="s">
        <v>5932</v>
      </c>
      <c r="D14" s="129" t="s">
        <v>5933</v>
      </c>
      <c r="E14" s="130"/>
      <c r="F14" s="131"/>
      <c r="G14" s="131"/>
      <c r="H14" s="132"/>
    </row>
    <row r="15" spans="2:21" x14ac:dyDescent="0.2">
      <c r="C15" s="133" t="s">
        <v>5934</v>
      </c>
      <c r="D15" s="134" t="s">
        <v>5935</v>
      </c>
      <c r="E15" s="90">
        <v>0.2</v>
      </c>
      <c r="F15" s="90"/>
      <c r="G15" s="90"/>
      <c r="H15" s="91"/>
    </row>
    <row r="16" spans="2:21" x14ac:dyDescent="0.2">
      <c r="C16" s="135" t="s">
        <v>5936</v>
      </c>
      <c r="D16" s="136" t="s">
        <v>5937</v>
      </c>
      <c r="E16" s="92">
        <v>1.4999999999999999E-2</v>
      </c>
      <c r="F16" s="92"/>
      <c r="G16" s="92"/>
      <c r="H16" s="93"/>
    </row>
    <row r="17" spans="3:8" x14ac:dyDescent="0.2">
      <c r="C17" s="135" t="s">
        <v>5938</v>
      </c>
      <c r="D17" s="136" t="s">
        <v>5939</v>
      </c>
      <c r="E17" s="92">
        <v>0.01</v>
      </c>
      <c r="F17" s="92"/>
      <c r="G17" s="92"/>
      <c r="H17" s="93"/>
    </row>
    <row r="18" spans="3:8" x14ac:dyDescent="0.2">
      <c r="C18" s="135" t="s">
        <v>5940</v>
      </c>
      <c r="D18" s="136" t="s">
        <v>5941</v>
      </c>
      <c r="E18" s="92">
        <v>2E-3</v>
      </c>
      <c r="F18" s="92"/>
      <c r="G18" s="92"/>
      <c r="H18" s="93"/>
    </row>
    <row r="19" spans="3:8" x14ac:dyDescent="0.2">
      <c r="C19" s="135" t="s">
        <v>5942</v>
      </c>
      <c r="D19" s="136" t="s">
        <v>5943</v>
      </c>
      <c r="E19" s="92">
        <v>6.0000000000000001E-3</v>
      </c>
      <c r="F19" s="92"/>
      <c r="G19" s="92"/>
      <c r="H19" s="93"/>
    </row>
    <row r="20" spans="3:8" x14ac:dyDescent="0.2">
      <c r="C20" s="135" t="s">
        <v>5944</v>
      </c>
      <c r="D20" s="136" t="s">
        <v>5945</v>
      </c>
      <c r="E20" s="92">
        <v>2.5000000000000001E-2</v>
      </c>
      <c r="F20" s="92"/>
      <c r="G20" s="92"/>
      <c r="H20" s="93"/>
    </row>
    <row r="21" spans="3:8" x14ac:dyDescent="0.2">
      <c r="C21" s="135" t="s">
        <v>5946</v>
      </c>
      <c r="D21" s="136" t="s">
        <v>5947</v>
      </c>
      <c r="E21" s="92">
        <v>0.03</v>
      </c>
      <c r="F21" s="92"/>
      <c r="G21" s="92"/>
      <c r="H21" s="93"/>
    </row>
    <row r="22" spans="3:8" x14ac:dyDescent="0.2">
      <c r="C22" s="135" t="s">
        <v>5948</v>
      </c>
      <c r="D22" s="136" t="s">
        <v>5949</v>
      </c>
      <c r="E22" s="92">
        <v>0.08</v>
      </c>
      <c r="F22" s="92"/>
      <c r="G22" s="92"/>
      <c r="H22" s="93"/>
    </row>
    <row r="23" spans="3:8" x14ac:dyDescent="0.2">
      <c r="C23" s="135" t="s">
        <v>5950</v>
      </c>
      <c r="D23" s="136" t="s">
        <v>5951</v>
      </c>
      <c r="E23" s="92">
        <v>0.01</v>
      </c>
      <c r="F23" s="92"/>
      <c r="G23" s="92"/>
      <c r="H23" s="93"/>
    </row>
    <row r="24" spans="3:8" x14ac:dyDescent="0.2">
      <c r="C24" s="128" t="s">
        <v>5952</v>
      </c>
      <c r="D24" s="129" t="s">
        <v>5953</v>
      </c>
      <c r="E24" s="130"/>
      <c r="F24" s="131"/>
      <c r="G24" s="131"/>
      <c r="H24" s="132"/>
    </row>
    <row r="25" spans="3:8" x14ac:dyDescent="0.2">
      <c r="C25" s="133" t="s">
        <v>5954</v>
      </c>
      <c r="D25" s="134" t="s">
        <v>5955</v>
      </c>
      <c r="E25" s="94"/>
      <c r="F25" s="90">
        <v>0.17979999999999999</v>
      </c>
      <c r="G25" s="90"/>
      <c r="H25" s="91"/>
    </row>
    <row r="26" spans="3:8" x14ac:dyDescent="0.2">
      <c r="C26" s="135" t="s">
        <v>5956</v>
      </c>
      <c r="D26" s="136" t="s">
        <v>5957</v>
      </c>
      <c r="E26" s="95"/>
      <c r="F26" s="92">
        <v>4.87E-2</v>
      </c>
      <c r="G26" s="92"/>
      <c r="H26" s="93"/>
    </row>
    <row r="27" spans="3:8" x14ac:dyDescent="0.2">
      <c r="C27" s="135" t="s">
        <v>5958</v>
      </c>
      <c r="D27" s="136" t="s">
        <v>5959</v>
      </c>
      <c r="E27" s="95"/>
      <c r="F27" s="92">
        <v>8.6E-3</v>
      </c>
      <c r="G27" s="92"/>
      <c r="H27" s="93"/>
    </row>
    <row r="28" spans="3:8" x14ac:dyDescent="0.2">
      <c r="C28" s="135" t="s">
        <v>5960</v>
      </c>
      <c r="D28" s="136" t="s">
        <v>5961</v>
      </c>
      <c r="E28" s="95"/>
      <c r="F28" s="92">
        <v>0.1087</v>
      </c>
      <c r="G28" s="92"/>
      <c r="H28" s="93"/>
    </row>
    <row r="29" spans="3:8" x14ac:dyDescent="0.2">
      <c r="C29" s="135" t="s">
        <v>5962</v>
      </c>
      <c r="D29" s="136" t="s">
        <v>5963</v>
      </c>
      <c r="E29" s="95"/>
      <c r="F29" s="92">
        <v>6.9999999999999999E-4</v>
      </c>
      <c r="G29" s="92"/>
      <c r="H29" s="93"/>
    </row>
    <row r="30" spans="3:8" x14ac:dyDescent="0.2">
      <c r="C30" s="135" t="s">
        <v>5964</v>
      </c>
      <c r="D30" s="136" t="s">
        <v>5965</v>
      </c>
      <c r="E30" s="95"/>
      <c r="F30" s="92">
        <v>7.1999999999999998E-3</v>
      </c>
      <c r="G30" s="92"/>
      <c r="H30" s="93"/>
    </row>
    <row r="31" spans="3:8" x14ac:dyDescent="0.2">
      <c r="C31" s="135" t="s">
        <v>5966</v>
      </c>
      <c r="D31" s="136" t="s">
        <v>5967</v>
      </c>
      <c r="E31" s="95"/>
      <c r="F31" s="92">
        <v>1.2500000000000001E-2</v>
      </c>
      <c r="G31" s="92"/>
      <c r="H31" s="93"/>
    </row>
    <row r="32" spans="3:8" x14ac:dyDescent="0.2">
      <c r="C32" s="135" t="s">
        <v>5968</v>
      </c>
      <c r="D32" s="136" t="s">
        <v>5969</v>
      </c>
      <c r="E32" s="95"/>
      <c r="F32" s="92">
        <v>1E-3</v>
      </c>
      <c r="G32" s="92"/>
      <c r="H32" s="93"/>
    </row>
    <row r="33" spans="3:8" x14ac:dyDescent="0.2">
      <c r="C33" s="135" t="s">
        <v>5970</v>
      </c>
      <c r="D33" s="136" t="s">
        <v>5971</v>
      </c>
      <c r="E33" s="95"/>
      <c r="F33" s="92">
        <v>8.6400000000000005E-2</v>
      </c>
      <c r="G33" s="92"/>
      <c r="H33" s="93"/>
    </row>
    <row r="34" spans="3:8" x14ac:dyDescent="0.2">
      <c r="C34" s="135" t="s">
        <v>5972</v>
      </c>
      <c r="D34" s="136" t="s">
        <v>5973</v>
      </c>
      <c r="E34" s="95"/>
      <c r="F34" s="92">
        <v>4.0000000000000002E-4</v>
      </c>
      <c r="G34" s="92"/>
      <c r="H34" s="93"/>
    </row>
    <row r="35" spans="3:8" x14ac:dyDescent="0.2">
      <c r="C35" s="128" t="s">
        <v>5974</v>
      </c>
      <c r="D35" s="129" t="s">
        <v>5975</v>
      </c>
      <c r="E35" s="130"/>
      <c r="F35" s="131"/>
      <c r="G35" s="131"/>
      <c r="H35" s="132"/>
    </row>
    <row r="36" spans="3:8" x14ac:dyDescent="0.2">
      <c r="C36" s="133" t="s">
        <v>5976</v>
      </c>
      <c r="D36" s="134" t="s">
        <v>5977</v>
      </c>
      <c r="E36" s="94"/>
      <c r="F36" s="94"/>
      <c r="G36" s="96">
        <v>4.36E-2</v>
      </c>
      <c r="H36" s="91"/>
    </row>
    <row r="37" spans="3:8" x14ac:dyDescent="0.2">
      <c r="C37" s="135" t="s">
        <v>5978</v>
      </c>
      <c r="D37" s="136" t="s">
        <v>5979</v>
      </c>
      <c r="E37" s="95"/>
      <c r="F37" s="95"/>
      <c r="G37" s="92">
        <v>1E-3</v>
      </c>
      <c r="H37" s="93"/>
    </row>
    <row r="38" spans="3:8" x14ac:dyDescent="0.2">
      <c r="C38" s="135" t="s">
        <v>5980</v>
      </c>
      <c r="D38" s="136" t="s">
        <v>5981</v>
      </c>
      <c r="E38" s="95"/>
      <c r="F38" s="95"/>
      <c r="G38" s="92">
        <v>4.7600000000000003E-2</v>
      </c>
      <c r="H38" s="93"/>
    </row>
    <row r="39" spans="3:8" x14ac:dyDescent="0.2">
      <c r="C39" s="135" t="s">
        <v>5982</v>
      </c>
      <c r="D39" s="136" t="s">
        <v>5983</v>
      </c>
      <c r="E39" s="95"/>
      <c r="F39" s="92" t="s">
        <v>5984</v>
      </c>
      <c r="G39" s="92">
        <v>3.1899999999999998E-2</v>
      </c>
      <c r="H39" s="97"/>
    </row>
    <row r="40" spans="3:8" x14ac:dyDescent="0.2">
      <c r="C40" s="135" t="s">
        <v>5985</v>
      </c>
      <c r="D40" s="136" t="s">
        <v>5986</v>
      </c>
      <c r="E40" s="95"/>
      <c r="F40" s="95"/>
      <c r="G40" s="92">
        <v>3.7000000000000002E-3</v>
      </c>
      <c r="H40" s="97"/>
    </row>
    <row r="41" spans="3:8" x14ac:dyDescent="0.2">
      <c r="C41" s="128" t="s">
        <v>5987</v>
      </c>
      <c r="D41" s="129" t="s">
        <v>5988</v>
      </c>
      <c r="E41" s="130"/>
      <c r="F41" s="131"/>
      <c r="G41" s="131"/>
      <c r="H41" s="132"/>
    </row>
    <row r="42" spans="3:8" x14ac:dyDescent="0.2">
      <c r="C42" s="133" t="s">
        <v>5989</v>
      </c>
      <c r="D42" s="134" t="s">
        <v>5990</v>
      </c>
      <c r="E42" s="94"/>
      <c r="F42" s="94"/>
      <c r="G42" s="94"/>
      <c r="H42" s="91">
        <v>0.1716</v>
      </c>
    </row>
    <row r="43" spans="3:8" ht="24" x14ac:dyDescent="0.2">
      <c r="C43" s="139" t="s">
        <v>5991</v>
      </c>
      <c r="D43" s="140" t="s">
        <v>5992</v>
      </c>
      <c r="E43" s="95"/>
      <c r="F43" s="95"/>
      <c r="G43" s="95"/>
      <c r="H43" s="98">
        <v>3.8999999999999998E-3</v>
      </c>
    </row>
    <row r="44" spans="3:8" x14ac:dyDescent="0.2">
      <c r="C44" s="135"/>
      <c r="D44" s="136"/>
      <c r="E44" s="138"/>
      <c r="F44" s="138"/>
      <c r="G44" s="138"/>
      <c r="H44" s="137"/>
    </row>
    <row r="45" spans="3:8" ht="13.5" thickBot="1" x14ac:dyDescent="0.25">
      <c r="C45" s="580" t="s">
        <v>5993</v>
      </c>
      <c r="D45" s="581"/>
      <c r="E45" s="125">
        <f>SUM($E$15:$E$23)</f>
        <v>0.37800000000000006</v>
      </c>
      <c r="F45" s="125">
        <f>SUM($F$25:$F$34)</f>
        <v>0.45400000000000001</v>
      </c>
      <c r="G45" s="125">
        <f>SUM($G$36:$G$40)</f>
        <v>0.1278</v>
      </c>
      <c r="H45" s="126">
        <f>SUM($H$42:$H$44)</f>
        <v>0.17549999999999999</v>
      </c>
    </row>
    <row r="46" spans="3:8" ht="13.5" thickBot="1" x14ac:dyDescent="0.25"/>
    <row r="47" spans="3:8" ht="13.5" thickBot="1" x14ac:dyDescent="0.25">
      <c r="C47" s="582" t="s">
        <v>5994</v>
      </c>
      <c r="D47" s="583"/>
      <c r="E47" s="583"/>
      <c r="F47" s="583"/>
      <c r="G47" s="584">
        <f>SUM(E45:H45)</f>
        <v>1.1353</v>
      </c>
      <c r="H47" s="585"/>
    </row>
    <row r="49" spans="2:14" x14ac:dyDescent="0.2">
      <c r="B49" s="586" t="s">
        <v>90</v>
      </c>
      <c r="C49" s="586"/>
      <c r="D49" s="16"/>
      <c r="E49" s="19"/>
      <c r="F49" s="20"/>
      <c r="G49" s="19"/>
    </row>
    <row r="50" spans="2:14" ht="17.25" customHeight="1" x14ac:dyDescent="0.2">
      <c r="B50" s="415" t="s">
        <v>5995</v>
      </c>
      <c r="C50" s="415"/>
      <c r="D50" s="415"/>
      <c r="E50" s="415"/>
      <c r="F50" s="415"/>
      <c r="G50" s="415"/>
      <c r="H50" s="415"/>
      <c r="I50" s="415"/>
      <c r="J50" s="415"/>
      <c r="K50" s="72"/>
      <c r="L50" s="72"/>
      <c r="M50" s="72"/>
      <c r="N50" s="72"/>
    </row>
    <row r="51" spans="2:14" ht="12" customHeight="1" x14ac:dyDescent="0.2">
      <c r="B51" s="415"/>
      <c r="C51" s="415"/>
      <c r="D51" s="415"/>
      <c r="E51" s="415"/>
      <c r="F51" s="415"/>
      <c r="G51" s="415"/>
      <c r="H51" s="415"/>
      <c r="I51" s="415"/>
      <c r="J51" s="415"/>
      <c r="K51" s="72"/>
      <c r="L51" s="72"/>
      <c r="M51" s="72"/>
      <c r="N51" s="72"/>
    </row>
    <row r="52" spans="2:14" ht="12" customHeight="1" x14ac:dyDescent="0.2">
      <c r="B52" s="415" t="s">
        <v>5996</v>
      </c>
      <c r="C52" s="415"/>
      <c r="D52" s="415"/>
      <c r="E52" s="415"/>
      <c r="F52" s="415"/>
      <c r="G52" s="415"/>
      <c r="H52" s="415"/>
      <c r="I52" s="415"/>
      <c r="J52" s="415"/>
      <c r="K52" s="72"/>
      <c r="L52" s="72"/>
      <c r="M52" s="72"/>
      <c r="N52" s="72"/>
    </row>
    <row r="53" spans="2:14" ht="12" customHeight="1" x14ac:dyDescent="0.2">
      <c r="B53" s="415"/>
      <c r="C53" s="415"/>
      <c r="D53" s="415"/>
      <c r="E53" s="415"/>
      <c r="F53" s="415"/>
      <c r="G53" s="415"/>
      <c r="H53" s="415"/>
      <c r="I53" s="415"/>
      <c r="J53" s="415"/>
      <c r="K53" s="72"/>
      <c r="L53" s="72"/>
      <c r="M53" s="72"/>
      <c r="N53" s="72"/>
    </row>
    <row r="54" spans="2:14" ht="12" customHeight="1" x14ac:dyDescent="0.2">
      <c r="B54" s="415" t="s">
        <v>5997</v>
      </c>
      <c r="C54" s="415"/>
      <c r="D54" s="415"/>
      <c r="E54" s="415"/>
      <c r="F54" s="415"/>
      <c r="G54" s="415"/>
      <c r="H54" s="415"/>
      <c r="I54" s="415"/>
      <c r="J54" s="415"/>
      <c r="K54" s="72"/>
      <c r="L54" s="72"/>
      <c r="M54" s="72"/>
      <c r="N54" s="72"/>
    </row>
    <row r="55" spans="2:14" ht="12" customHeight="1" x14ac:dyDescent="0.2">
      <c r="B55" s="415"/>
      <c r="C55" s="415"/>
      <c r="D55" s="415"/>
      <c r="E55" s="415"/>
      <c r="F55" s="415"/>
      <c r="G55" s="415"/>
      <c r="H55" s="415"/>
      <c r="I55" s="415"/>
      <c r="J55" s="415"/>
      <c r="K55" s="72"/>
      <c r="L55" s="72"/>
      <c r="M55" s="72"/>
      <c r="N55" s="72"/>
    </row>
    <row r="56" spans="2:14" ht="12" customHeight="1" x14ac:dyDescent="0.2">
      <c r="B56" s="415" t="s">
        <v>7950</v>
      </c>
      <c r="C56" s="415"/>
      <c r="D56" s="415"/>
      <c r="E56" s="415"/>
      <c r="F56" s="415"/>
      <c r="G56" s="415"/>
      <c r="H56" s="415"/>
      <c r="I56" s="415"/>
      <c r="J56" s="415"/>
      <c r="K56" s="72"/>
      <c r="L56" s="72"/>
      <c r="M56" s="72"/>
      <c r="N56" s="72"/>
    </row>
    <row r="57" spans="2:14" ht="12" customHeight="1" x14ac:dyDescent="0.2">
      <c r="B57" s="72"/>
      <c r="C57" s="72"/>
      <c r="D57" s="72"/>
      <c r="E57" s="72"/>
      <c r="F57" s="72"/>
      <c r="G57" s="72"/>
      <c r="H57" s="72"/>
      <c r="I57" s="72"/>
      <c r="J57" s="72"/>
      <c r="K57" s="72"/>
      <c r="L57" s="72"/>
      <c r="M57" s="72"/>
      <c r="N57" s="72"/>
    </row>
    <row r="58" spans="2:14" x14ac:dyDescent="0.2">
      <c r="B58" s="518" t="s">
        <v>96</v>
      </c>
      <c r="C58" s="519"/>
      <c r="D58" s="518" t="s">
        <v>95</v>
      </c>
      <c r="E58" s="519"/>
    </row>
    <row r="59" spans="2:14" x14ac:dyDescent="0.2">
      <c r="B59" s="566"/>
      <c r="C59" s="567"/>
      <c r="D59" s="587"/>
      <c r="E59" s="588"/>
    </row>
    <row r="60" spans="2:14" x14ac:dyDescent="0.2">
      <c r="B60" s="568"/>
      <c r="C60" s="569"/>
      <c r="D60" s="589"/>
      <c r="E60" s="590"/>
    </row>
    <row r="61" spans="2:14" x14ac:dyDescent="0.2">
      <c r="B61" s="568"/>
      <c r="C61" s="569"/>
      <c r="D61" s="560" t="s">
        <v>8518</v>
      </c>
      <c r="E61" s="561"/>
    </row>
    <row r="62" spans="2:14" x14ac:dyDescent="0.2">
      <c r="B62" s="570"/>
      <c r="C62" s="571"/>
      <c r="D62" s="564" t="s">
        <v>6004</v>
      </c>
      <c r="E62" s="565"/>
    </row>
  </sheetData>
  <sheetProtection autoFilter="0"/>
  <mergeCells count="30">
    <mergeCell ref="D62:E62"/>
    <mergeCell ref="B59:C62"/>
    <mergeCell ref="C9:H9"/>
    <mergeCell ref="C10:C13"/>
    <mergeCell ref="D10:D13"/>
    <mergeCell ref="E10:H10"/>
    <mergeCell ref="E11:E13"/>
    <mergeCell ref="F11:F13"/>
    <mergeCell ref="G11:G13"/>
    <mergeCell ref="H11:H13"/>
    <mergeCell ref="C45:D45"/>
    <mergeCell ref="C47:F47"/>
    <mergeCell ref="G47:H47"/>
    <mergeCell ref="B49:C49"/>
    <mergeCell ref="D59:E59"/>
    <mergeCell ref="D60:E60"/>
    <mergeCell ref="D61:E61"/>
    <mergeCell ref="L5:U5"/>
    <mergeCell ref="B50:J51"/>
    <mergeCell ref="B52:J53"/>
    <mergeCell ref="B54:J55"/>
    <mergeCell ref="B58:C58"/>
    <mergeCell ref="D58:E58"/>
    <mergeCell ref="B56:J56"/>
    <mergeCell ref="B2:J2"/>
    <mergeCell ref="B3:J3"/>
    <mergeCell ref="B4:J4"/>
    <mergeCell ref="B5:F5"/>
    <mergeCell ref="G5:H5"/>
    <mergeCell ref="I5:J5"/>
  </mergeCells>
  <conditionalFormatting sqref="B3">
    <cfRule type="cellIs" dxfId="12" priority="4" stopIfTrue="1" operator="equal">
      <formula>"Endereço da intervenção"</formula>
    </cfRule>
  </conditionalFormatting>
  <conditionalFormatting sqref="B5:F5">
    <cfRule type="containsText" dxfId="11" priority="3" operator="containsText" text="NOME DA PROPONENTE">
      <formula>NOT(ISERROR(SEARCH("NOME DA PROPONENTE",B5)))</formula>
    </cfRule>
  </conditionalFormatting>
  <conditionalFormatting sqref="D59:D62">
    <cfRule type="cellIs" dxfId="10" priority="1" operator="equal">
      <formula>"Nome/RG/CPF"</formula>
    </cfRule>
  </conditionalFormatting>
  <conditionalFormatting sqref="I5:J5">
    <cfRule type="cellIs" dxfId="9" priority="2" operator="equal">
      <formula>"Data (DD/MM/AAAA)"</formula>
    </cfRule>
  </conditionalFormatting>
  <hyperlinks>
    <hyperlink ref="L5" r:id="rId1" xr:uid="{00000000-0004-0000-0500-000000000000}"/>
  </hyperlinks>
  <pageMargins left="0.51181102362204722" right="0.51181102362204722" top="0.78740157480314965" bottom="0.78740157480314965" header="0.31496062992125984" footer="0.31496062992125984"/>
  <pageSetup paperSize="9" scale="77" orientation="portrait" r:id="rId2"/>
  <headerFooter>
    <oddFooter>&amp;L&amp;8&amp;F (&amp;A)&amp;C&amp;8RUBRICA DO REPRESENTANTE LEGAL&amp;RPág. &amp;P - &amp;N</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27"/>
  <sheetViews>
    <sheetView tabSelected="1" view="pageBreakPreview" zoomScale="130" zoomScaleSheetLayoutView="130" workbookViewId="0">
      <selection activeCell="F19" sqref="F19"/>
    </sheetView>
  </sheetViews>
  <sheetFormatPr defaultColWidth="9.140625" defaultRowHeight="12.75" x14ac:dyDescent="0.2"/>
  <cols>
    <col min="1" max="1" width="20.7109375" style="245" customWidth="1"/>
    <col min="2" max="2" width="60.7109375" style="245" customWidth="1"/>
    <col min="3" max="16384" width="9.140625" style="245"/>
  </cols>
  <sheetData>
    <row r="6" spans="1:5" x14ac:dyDescent="0.2">
      <c r="A6" s="591" t="s">
        <v>5998</v>
      </c>
      <c r="B6" s="592"/>
      <c r="C6" s="592"/>
    </row>
    <row r="8" spans="1:5" x14ac:dyDescent="0.2">
      <c r="A8" s="245" t="s">
        <v>5999</v>
      </c>
    </row>
    <row r="10" spans="1:5" x14ac:dyDescent="0.2">
      <c r="A10" s="246" t="s">
        <v>6000</v>
      </c>
    </row>
    <row r="12" spans="1:5" ht="79.5" customHeight="1" x14ac:dyDescent="0.2">
      <c r="A12" s="593" t="s">
        <v>7951</v>
      </c>
      <c r="B12" s="594"/>
      <c r="C12" s="594"/>
      <c r="E12" s="246"/>
    </row>
    <row r="14" spans="1:5" ht="42" customHeight="1" x14ac:dyDescent="0.2">
      <c r="A14" s="593" t="s">
        <v>6001</v>
      </c>
      <c r="B14" s="594"/>
      <c r="C14" s="594"/>
    </row>
    <row r="16" spans="1:5" ht="28.5" customHeight="1" x14ac:dyDescent="0.2">
      <c r="A16" s="593" t="s">
        <v>6002</v>
      </c>
      <c r="B16" s="594"/>
      <c r="C16" s="594"/>
    </row>
    <row r="17" spans="1:4" x14ac:dyDescent="0.2">
      <c r="A17" s="248"/>
      <c r="B17" s="249"/>
      <c r="C17" s="249"/>
    </row>
    <row r="18" spans="1:4" ht="53.25" customHeight="1" x14ac:dyDescent="0.2">
      <c r="A18" s="593" t="s">
        <v>7952</v>
      </c>
      <c r="B18" s="594"/>
      <c r="C18" s="594"/>
    </row>
    <row r="19" spans="1:4" x14ac:dyDescent="0.2">
      <c r="A19" s="248"/>
      <c r="B19" s="249"/>
      <c r="C19" s="249"/>
    </row>
    <row r="21" spans="1:4" ht="15.75" x14ac:dyDescent="0.2">
      <c r="A21" s="595" t="s">
        <v>8515</v>
      </c>
      <c r="B21" s="595"/>
      <c r="C21" s="595"/>
      <c r="D21" s="247"/>
    </row>
    <row r="25" spans="1:4" x14ac:dyDescent="0.2">
      <c r="A25" s="591" t="s">
        <v>6003</v>
      </c>
      <c r="B25" s="592"/>
      <c r="C25" s="592"/>
    </row>
    <row r="26" spans="1:4" x14ac:dyDescent="0.2">
      <c r="A26" s="591" t="s">
        <v>8519</v>
      </c>
      <c r="B26" s="592"/>
      <c r="C26" s="592"/>
    </row>
    <row r="27" spans="1:4" x14ac:dyDescent="0.2">
      <c r="A27" s="591" t="s">
        <v>6004</v>
      </c>
      <c r="B27" s="592"/>
      <c r="C27" s="592"/>
    </row>
  </sheetData>
  <mergeCells count="9">
    <mergeCell ref="A25:C25"/>
    <mergeCell ref="A26:C26"/>
    <mergeCell ref="A27:C27"/>
    <mergeCell ref="A6:C6"/>
    <mergeCell ref="A12:C12"/>
    <mergeCell ref="A14:C14"/>
    <mergeCell ref="A16:C16"/>
    <mergeCell ref="A21:C21"/>
    <mergeCell ref="A18:C18"/>
  </mergeCells>
  <pageMargins left="0.51181102362204722" right="0.51181102362204722" top="0.78740157480314965" bottom="0.78740157480314965" header="0.31496062992125984" footer="0.31496062992125984"/>
  <pageSetup paperSize="9" orientation="portrait" r:id="rId1"/>
  <headerFooter>
    <oddFooter>&amp;A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57"/>
  <sheetViews>
    <sheetView view="pageBreakPreview" zoomScale="90" zoomScaleNormal="90" zoomScaleSheetLayoutView="90" workbookViewId="0">
      <selection activeCell="L15" sqref="L15"/>
    </sheetView>
  </sheetViews>
  <sheetFormatPr defaultColWidth="9.140625" defaultRowHeight="12.75" x14ac:dyDescent="0.2"/>
  <cols>
    <col min="1" max="1" width="3.42578125" customWidth="1"/>
    <col min="2" max="2" width="12.140625" customWidth="1"/>
    <col min="3" max="3" width="80.140625" customWidth="1"/>
    <col min="4" max="4" width="9.7109375" customWidth="1"/>
    <col min="5" max="5" width="8" customWidth="1"/>
    <col min="6" max="6" width="12.85546875" customWidth="1"/>
    <col min="7" max="7" width="14.7109375" customWidth="1"/>
    <col min="8" max="9" width="14.28515625" customWidth="1"/>
    <col min="10" max="10" width="16.5703125" customWidth="1"/>
    <col min="11" max="11" width="12.42578125" customWidth="1"/>
    <col min="12" max="12" width="26.5703125" customWidth="1"/>
    <col min="13" max="13" width="15.140625" customWidth="1"/>
    <col min="14" max="14" width="16.140625" customWidth="1"/>
    <col min="15" max="15" width="13.7109375" customWidth="1"/>
  </cols>
  <sheetData>
    <row r="1" spans="1:12" ht="13.5" thickBot="1" x14ac:dyDescent="0.25">
      <c r="A1" s="47"/>
      <c r="L1" s="29"/>
    </row>
    <row r="2" spans="1:12" s="1" customFormat="1" ht="20.25" customHeight="1" x14ac:dyDescent="0.2">
      <c r="A2" s="47"/>
      <c r="B2" s="470" t="s">
        <v>30</v>
      </c>
      <c r="C2" s="471"/>
      <c r="D2" s="471"/>
      <c r="E2" s="471"/>
      <c r="F2" s="471"/>
      <c r="G2" s="471"/>
      <c r="H2" s="471"/>
      <c r="I2" s="471"/>
      <c r="J2" s="471"/>
      <c r="K2" s="472"/>
      <c r="L2" s="29"/>
    </row>
    <row r="3" spans="1:12" s="1" customFormat="1" ht="63.75" customHeight="1" x14ac:dyDescent="0.2">
      <c r="A3" s="47"/>
      <c r="B3" s="473" t="s">
        <v>31</v>
      </c>
      <c r="C3" s="474"/>
      <c r="D3" s="474"/>
      <c r="E3" s="474"/>
      <c r="F3" s="474"/>
      <c r="G3" s="474"/>
      <c r="H3" s="474"/>
      <c r="I3" s="474"/>
      <c r="J3" s="474"/>
      <c r="K3" s="475"/>
      <c r="L3" s="29"/>
    </row>
    <row r="4" spans="1:12" s="1" customFormat="1" ht="12" x14ac:dyDescent="0.2">
      <c r="A4" s="47"/>
      <c r="B4" s="48"/>
      <c r="C4" s="7"/>
      <c r="D4" s="7"/>
      <c r="E4" s="7"/>
      <c r="F4" s="7"/>
      <c r="G4" s="7"/>
      <c r="H4" s="7"/>
      <c r="I4" s="7"/>
      <c r="J4" s="7"/>
      <c r="K4" s="49"/>
      <c r="L4" s="29"/>
    </row>
    <row r="5" spans="1:12" s="1" customFormat="1" ht="12" x14ac:dyDescent="0.2">
      <c r="A5" s="47"/>
      <c r="B5" s="50"/>
      <c r="C5" s="22"/>
      <c r="D5" s="22"/>
      <c r="E5" s="22"/>
      <c r="F5" s="22"/>
      <c r="G5" s="22"/>
      <c r="H5" s="22"/>
      <c r="I5" s="22"/>
      <c r="J5" s="22"/>
      <c r="K5" s="51"/>
      <c r="L5" s="29"/>
    </row>
    <row r="6" spans="1:12" x14ac:dyDescent="0.2">
      <c r="A6" s="47"/>
      <c r="B6" s="50"/>
      <c r="C6" s="22"/>
      <c r="D6" s="22"/>
      <c r="E6" s="52"/>
      <c r="F6" s="52"/>
      <c r="G6" s="52"/>
      <c r="H6" s="52"/>
      <c r="I6" s="52"/>
      <c r="J6" s="52"/>
      <c r="K6" s="53"/>
      <c r="L6" s="29"/>
    </row>
    <row r="7" spans="1:12" ht="12.75" customHeight="1" x14ac:dyDescent="0.2">
      <c r="A7" s="47"/>
      <c r="B7" s="54"/>
      <c r="C7" s="476"/>
      <c r="D7" s="477"/>
      <c r="E7" s="479" t="str">
        <f>'PREÇOS UNITÁRIOS'!E6</f>
        <v xml:space="preserve">ATA DE REGISTRO DE PREÇOS - CEINF - Ed Críticos RJ </v>
      </c>
      <c r="F7" s="480"/>
      <c r="G7" s="480"/>
      <c r="H7" s="480"/>
      <c r="I7" s="480"/>
      <c r="J7" s="480"/>
      <c r="K7" s="481"/>
      <c r="L7" s="29"/>
    </row>
    <row r="8" spans="1:12" ht="12.75" customHeight="1" x14ac:dyDescent="0.2">
      <c r="A8" s="47"/>
      <c r="B8" s="54"/>
      <c r="C8" s="478"/>
      <c r="D8" s="477"/>
      <c r="E8" s="482" t="str">
        <f>'PREÇOS UNITÁRIOS'!E7</f>
        <v>UNIDADES DA CAIXA ECONÔMICA FEDERAL A REFORMAR OU ADAPTAR NO ESTADO DO</v>
      </c>
      <c r="F8" s="483"/>
      <c r="G8" s="483"/>
      <c r="H8" s="483"/>
      <c r="I8" s="483"/>
      <c r="J8" s="483"/>
      <c r="K8" s="484"/>
      <c r="L8" s="29"/>
    </row>
    <row r="9" spans="1:12" x14ac:dyDescent="0.2">
      <c r="A9" s="47"/>
      <c r="B9" s="54"/>
      <c r="C9" s="478"/>
      <c r="D9" s="477"/>
      <c r="E9" s="479" t="str">
        <f>'PREÇOS UNITÁRIOS'!E8</f>
        <v>RIO DE JANEIRO</v>
      </c>
      <c r="F9" s="480"/>
      <c r="G9" s="480"/>
      <c r="H9" s="480"/>
      <c r="I9" s="480"/>
      <c r="J9" s="480"/>
      <c r="K9" s="481"/>
      <c r="L9" s="29"/>
    </row>
    <row r="10" spans="1:12" ht="12" customHeight="1" x14ac:dyDescent="0.2">
      <c r="A10" s="47"/>
      <c r="B10" s="54"/>
      <c r="C10" s="478"/>
      <c r="D10" s="477"/>
      <c r="E10" s="485" t="str">
        <f>'PREÇOS UNITÁRIOS'!E9</f>
        <v>XXXXXX</v>
      </c>
      <c r="F10" s="486"/>
      <c r="G10" s="486"/>
      <c r="H10" s="486"/>
      <c r="I10" s="486"/>
      <c r="J10" s="210" t="s">
        <v>32</v>
      </c>
      <c r="K10" s="211">
        <f ca="1">'PREÇOS UNITÁRIOS'!$L$9</f>
        <v>45188</v>
      </c>
      <c r="L10" s="29"/>
    </row>
    <row r="11" spans="1:12" ht="12" customHeight="1" x14ac:dyDescent="0.2">
      <c r="A11" s="47"/>
      <c r="B11" s="54"/>
      <c r="C11" s="55"/>
      <c r="D11" s="55"/>
      <c r="E11" s="56"/>
      <c r="F11" s="57"/>
      <c r="G11" s="57"/>
      <c r="H11" s="57"/>
      <c r="I11" s="58"/>
      <c r="J11" s="59"/>
      <c r="K11" s="60"/>
      <c r="L11" s="29"/>
    </row>
    <row r="12" spans="1:12" s="61" customFormat="1" ht="12" customHeight="1" x14ac:dyDescent="0.2">
      <c r="A12" s="47"/>
      <c r="B12" s="487"/>
      <c r="C12" s="420"/>
      <c r="D12" s="420"/>
      <c r="E12" s="420"/>
      <c r="F12" s="420"/>
      <c r="G12" s="420"/>
      <c r="H12" s="420"/>
      <c r="I12" s="420"/>
      <c r="J12" s="420"/>
      <c r="K12" s="488"/>
      <c r="L12" s="29"/>
    </row>
    <row r="13" spans="1:12" s="61" customFormat="1" ht="12" customHeight="1" x14ac:dyDescent="0.2">
      <c r="A13" s="47"/>
      <c r="B13" s="487" t="str">
        <f>IF(E10="NOME DA PROPONENTE","PLANILHA DE ESTIMATIVA DE CUSTOS - ANEXO III (Células bloquedas, sem senha, apenas para evitar a modificação acidental dos quantitatívos ou fórmulas)","PLANILHA DE PROPOSIÇÃO - CONFORME ANEXO III")</f>
        <v>PLANILHA DE PROPOSIÇÃO - CONFORME ANEXO III</v>
      </c>
      <c r="C13" s="420"/>
      <c r="D13" s="420"/>
      <c r="E13" s="420"/>
      <c r="F13" s="420"/>
      <c r="G13" s="420"/>
      <c r="H13" s="420"/>
      <c r="I13" s="420"/>
      <c r="J13" s="420"/>
      <c r="K13" s="488"/>
      <c r="L13" s="29"/>
    </row>
    <row r="14" spans="1:12" s="1" customFormat="1" ht="12" customHeight="1" x14ac:dyDescent="0.2">
      <c r="A14" s="47"/>
      <c r="B14" s="487" t="str">
        <f>IF(E10="NOME DA PROPONENTE","QUANTITADES DE MATERIAIS E SERVIÇOS EM CELEBRAÇÃO E PREÇOS UNITÁRIOS MÁXIMOS ADMISSÍVEIS POR SUBITEM","QUANTITADES DE MATERIAIS E SERVIÇOS CONFORME EDITAL E PREÇOS UNITÁRIOS POR ITEM, COMPATÍVEIS COM OS PUBLICADOS")</f>
        <v>QUANTITADES DE MATERIAIS E SERVIÇOS CONFORME EDITAL E PREÇOS UNITÁRIOS POR ITEM, COMPATÍVEIS COM OS PUBLICADOS</v>
      </c>
      <c r="C14" s="420"/>
      <c r="D14" s="420"/>
      <c r="E14" s="420"/>
      <c r="F14" s="420"/>
      <c r="G14" s="420"/>
      <c r="H14" s="420"/>
      <c r="I14" s="420"/>
      <c r="J14" s="420"/>
      <c r="K14" s="488"/>
      <c r="L14" s="29"/>
    </row>
    <row r="15" spans="1:12" s="1" customFormat="1" ht="12" customHeight="1" thickBot="1" x14ac:dyDescent="0.25">
      <c r="A15" s="47"/>
      <c r="B15" s="489"/>
      <c r="C15" s="490"/>
      <c r="D15" s="490"/>
      <c r="E15" s="490"/>
      <c r="F15" s="490"/>
      <c r="G15" s="490"/>
      <c r="H15" s="490"/>
      <c r="I15" s="490"/>
      <c r="J15" s="490"/>
      <c r="K15" s="491"/>
      <c r="L15" s="29"/>
    </row>
    <row r="16" spans="1:12" s="1" customFormat="1" ht="12" customHeight="1" x14ac:dyDescent="0.2">
      <c r="A16" s="47"/>
      <c r="B16" s="62"/>
      <c r="C16" s="62"/>
      <c r="D16" s="62"/>
      <c r="E16" s="62"/>
      <c r="F16" s="62"/>
      <c r="G16" s="62"/>
      <c r="H16" s="62"/>
      <c r="I16" s="62"/>
      <c r="J16" s="62"/>
      <c r="K16" s="62"/>
      <c r="L16" s="29"/>
    </row>
    <row r="17" spans="1:14" s="1" customFormat="1" ht="12" customHeight="1" x14ac:dyDescent="0.2">
      <c r="A17" s="47"/>
      <c r="B17" s="63"/>
      <c r="C17" s="7" t="s">
        <v>33</v>
      </c>
      <c r="D17" s="7"/>
      <c r="E17" s="7"/>
      <c r="F17" s="7"/>
      <c r="G17" s="7"/>
      <c r="H17" s="7"/>
      <c r="I17" s="7"/>
      <c r="J17" s="7"/>
      <c r="K17" s="7"/>
      <c r="L17" s="29"/>
    </row>
    <row r="18" spans="1:14" s="1" customFormat="1" ht="12" customHeight="1" x14ac:dyDescent="0.2">
      <c r="A18" s="47"/>
      <c r="B18" s="7"/>
      <c r="C18" s="7" t="s">
        <v>34</v>
      </c>
      <c r="D18" s="7"/>
      <c r="E18" s="7"/>
      <c r="F18" s="7"/>
      <c r="G18" s="7"/>
      <c r="H18" s="7"/>
      <c r="I18" s="7"/>
      <c r="J18" s="7"/>
      <c r="K18" s="7"/>
      <c r="L18" s="29"/>
    </row>
    <row r="19" spans="1:14" ht="13.5" thickBot="1" x14ac:dyDescent="0.25">
      <c r="A19" s="47"/>
      <c r="B19" s="64"/>
      <c r="C19" s="64"/>
      <c r="D19" s="64"/>
      <c r="E19" s="64"/>
      <c r="F19" s="64"/>
      <c r="G19" s="64"/>
      <c r="H19" s="64"/>
      <c r="I19" s="64"/>
      <c r="J19" s="64"/>
      <c r="K19" s="64"/>
      <c r="L19" s="29"/>
    </row>
    <row r="20" spans="1:14" ht="12.75" customHeight="1" x14ac:dyDescent="0.2">
      <c r="A20" s="47"/>
      <c r="B20" s="492"/>
      <c r="C20" s="493"/>
      <c r="D20" s="493"/>
      <c r="E20" s="493"/>
      <c r="F20" s="493"/>
      <c r="G20" s="493"/>
      <c r="H20" s="493"/>
      <c r="I20" s="493"/>
      <c r="J20" s="493"/>
      <c r="K20" s="494"/>
      <c r="L20" s="29"/>
    </row>
    <row r="21" spans="1:14" ht="12.75" customHeight="1" x14ac:dyDescent="0.2">
      <c r="A21" s="63"/>
      <c r="B21" s="467" t="s">
        <v>35</v>
      </c>
      <c r="C21" s="468"/>
      <c r="D21" s="468"/>
      <c r="E21" s="468"/>
      <c r="F21" s="468"/>
      <c r="G21" s="468"/>
      <c r="H21" s="468"/>
      <c r="I21" s="468"/>
      <c r="J21" s="468"/>
      <c r="K21" s="469"/>
      <c r="L21" s="29"/>
    </row>
    <row r="22" spans="1:14" x14ac:dyDescent="0.2">
      <c r="B22" s="467" t="str">
        <f>'PREÇOS UNITÁRIOS'!A19</f>
        <v>REGISTRO DE PREÇOS - REFORMA OU ADAPTAÇÃO - RIO DE JANEIRO</v>
      </c>
      <c r="C22" s="468"/>
      <c r="D22" s="468"/>
      <c r="E22" s="468"/>
      <c r="F22" s="468"/>
      <c r="G22" s="468"/>
      <c r="H22" s="468"/>
      <c r="I22" s="468"/>
      <c r="J22" s="468"/>
      <c r="K22" s="469"/>
      <c r="L22" s="29"/>
    </row>
    <row r="23" spans="1:14" ht="13.5" thickBot="1" x14ac:dyDescent="0.25">
      <c r="B23" s="464"/>
      <c r="C23" s="465"/>
      <c r="D23" s="465"/>
      <c r="E23" s="465"/>
      <c r="F23" s="465"/>
      <c r="G23" s="465"/>
      <c r="H23" s="465"/>
      <c r="I23" s="465"/>
      <c r="J23" s="465"/>
      <c r="K23" s="466"/>
      <c r="L23" s="29"/>
    </row>
    <row r="24" spans="1:14" ht="25.5" customHeight="1" thickBot="1" x14ac:dyDescent="0.25">
      <c r="B24" s="446" t="s">
        <v>36</v>
      </c>
      <c r="C24" s="447"/>
      <c r="D24" s="447"/>
      <c r="E24" s="447"/>
      <c r="F24" s="447"/>
      <c r="G24" s="447"/>
      <c r="H24" s="447"/>
      <c r="I24" s="447"/>
      <c r="J24" s="447"/>
      <c r="K24" s="448"/>
      <c r="L24" s="29"/>
    </row>
    <row r="25" spans="1:14" ht="25.5" customHeight="1" x14ac:dyDescent="0.2">
      <c r="B25" s="449" t="s">
        <v>37</v>
      </c>
      <c r="C25" s="451" t="s">
        <v>38</v>
      </c>
      <c r="D25" s="453" t="s">
        <v>39</v>
      </c>
      <c r="E25" s="455" t="s">
        <v>40</v>
      </c>
      <c r="F25" s="457" t="s">
        <v>41</v>
      </c>
      <c r="G25" s="458"/>
      <c r="H25" s="457" t="s">
        <v>42</v>
      </c>
      <c r="I25" s="459"/>
      <c r="J25" s="460" t="s">
        <v>43</v>
      </c>
      <c r="K25" s="462" t="s">
        <v>44</v>
      </c>
      <c r="L25" s="29"/>
    </row>
    <row r="26" spans="1:14" ht="25.5" customHeight="1" thickBot="1" x14ac:dyDescent="0.25">
      <c r="B26" s="450"/>
      <c r="C26" s="452"/>
      <c r="D26" s="454"/>
      <c r="E26" s="456"/>
      <c r="F26" s="212" t="s">
        <v>45</v>
      </c>
      <c r="G26" s="213" t="s">
        <v>46</v>
      </c>
      <c r="H26" s="212" t="s">
        <v>45</v>
      </c>
      <c r="I26" s="214" t="s">
        <v>46</v>
      </c>
      <c r="J26" s="461"/>
      <c r="K26" s="463"/>
      <c r="L26" s="29"/>
    </row>
    <row r="27" spans="1:14" ht="25.5" customHeight="1" thickTop="1" x14ac:dyDescent="0.2">
      <c r="B27" s="119">
        <v>1</v>
      </c>
      <c r="C27" s="279" t="s">
        <v>47</v>
      </c>
      <c r="D27" s="280" t="s">
        <v>48</v>
      </c>
      <c r="E27" s="281" t="str">
        <f t="shared" ref="E27:E30" si="0">IF(SUM(F27:G27)=0,"",1)</f>
        <v/>
      </c>
      <c r="F27" s="286">
        <f>SUBTOTAL(109,'PREÇOS UNITÁRIOS_sem valor'!J28:J42)</f>
        <v>0</v>
      </c>
      <c r="G27" s="286">
        <f>SUBTOTAL(109,'PREÇOS UNITÁRIOS_sem valor'!K28:K42)</f>
        <v>0</v>
      </c>
      <c r="H27" s="282">
        <f t="shared" ref="H27:I30" si="1">TRUNC(F27*(1+$I$37),2)</f>
        <v>0</v>
      </c>
      <c r="I27" s="283">
        <f t="shared" si="1"/>
        <v>0</v>
      </c>
      <c r="J27" s="284">
        <f>TRUNC(H27+I27,2)</f>
        <v>0</v>
      </c>
      <c r="K27" s="285" t="str">
        <f>IF($J$38=0,"",J27/$J$38)</f>
        <v/>
      </c>
      <c r="L27" s="360">
        <v>17.5</v>
      </c>
      <c r="M27" s="362">
        <f>G27+F27</f>
        <v>0</v>
      </c>
    </row>
    <row r="28" spans="1:14" ht="25.5" customHeight="1" x14ac:dyDescent="0.2">
      <c r="B28" s="215" t="s">
        <v>49</v>
      </c>
      <c r="C28" s="257" t="s">
        <v>8513</v>
      </c>
      <c r="D28" s="258" t="s">
        <v>48</v>
      </c>
      <c r="E28" s="259" t="str">
        <f t="shared" si="0"/>
        <v/>
      </c>
      <c r="F28" s="260">
        <f>SUBTOTAL(109,'PREÇOS UNITÁRIOS_sem valor'!J42:J545)</f>
        <v>0</v>
      </c>
      <c r="G28" s="260">
        <f>SUBTOTAL(109,'PREÇOS UNITÁRIOS_sem valor'!K42:K545)</f>
        <v>0</v>
      </c>
      <c r="H28" s="260">
        <f t="shared" si="1"/>
        <v>0</v>
      </c>
      <c r="I28" s="261">
        <f t="shared" si="1"/>
        <v>0</v>
      </c>
      <c r="J28" s="262">
        <f t="shared" ref="J28:J30" si="2">TRUNC(H28+I28,2)</f>
        <v>0</v>
      </c>
      <c r="K28" s="263" t="str">
        <f>IF($J$38=0,"",J28/$J$38)</f>
        <v/>
      </c>
      <c r="L28" s="361">
        <v>1.5</v>
      </c>
      <c r="M28" s="362">
        <f t="shared" ref="M28:M30" si="3">G28+F28</f>
        <v>0</v>
      </c>
    </row>
    <row r="29" spans="1:14" ht="25.5" customHeight="1" x14ac:dyDescent="0.2">
      <c r="B29" s="215" t="s">
        <v>51</v>
      </c>
      <c r="C29" s="257" t="s">
        <v>70</v>
      </c>
      <c r="D29" s="258" t="s">
        <v>48</v>
      </c>
      <c r="E29" s="259" t="str">
        <f t="shared" si="0"/>
        <v/>
      </c>
      <c r="F29" s="260">
        <f>SUBTOTAL(109,'PREÇOS UNITÁRIOS_sem valor'!J545:J756)</f>
        <v>0</v>
      </c>
      <c r="G29" s="260">
        <f>SUBTOTAL(109,'PREÇOS UNITÁRIOS_sem valor'!K545:K756)</f>
        <v>0</v>
      </c>
      <c r="H29" s="260">
        <f t="shared" si="1"/>
        <v>0</v>
      </c>
      <c r="I29" s="261">
        <f t="shared" si="1"/>
        <v>0</v>
      </c>
      <c r="J29" s="262">
        <f>TRUNC(H29+I29,2)</f>
        <v>0</v>
      </c>
      <c r="K29" s="263" t="str">
        <f>IF($J$38=0,"",J29/$J$38)</f>
        <v/>
      </c>
      <c r="L29" s="360">
        <v>15</v>
      </c>
      <c r="M29" s="362">
        <f t="shared" si="3"/>
        <v>0</v>
      </c>
    </row>
    <row r="30" spans="1:14" ht="25.5" customHeight="1" thickBot="1" x14ac:dyDescent="0.25">
      <c r="B30" s="216" t="s">
        <v>53</v>
      </c>
      <c r="C30" s="217" t="s">
        <v>72</v>
      </c>
      <c r="D30" s="218" t="s">
        <v>48</v>
      </c>
      <c r="E30" s="219" t="str">
        <f t="shared" si="0"/>
        <v/>
      </c>
      <c r="F30" s="220">
        <f>SUBTOTAL(109,'PREÇOS UNITÁRIOS_sem valor'!J756:J1204)</f>
        <v>0</v>
      </c>
      <c r="G30" s="220">
        <f>SUBTOTAL(109,'PREÇOS UNITÁRIOS_sem valor'!K756:K1204)</f>
        <v>0</v>
      </c>
      <c r="H30" s="220">
        <f t="shared" si="1"/>
        <v>0</v>
      </c>
      <c r="I30" s="221">
        <f t="shared" si="1"/>
        <v>0</v>
      </c>
      <c r="J30" s="222">
        <f t="shared" si="2"/>
        <v>0</v>
      </c>
      <c r="K30" s="223" t="str">
        <f>IF($J$38=0,"",J30/$J$38)</f>
        <v/>
      </c>
      <c r="L30" s="360">
        <v>15</v>
      </c>
      <c r="M30" s="362">
        <f t="shared" si="3"/>
        <v>0</v>
      </c>
    </row>
    <row r="31" spans="1:14" ht="25.5" customHeight="1" thickBot="1" x14ac:dyDescent="0.25">
      <c r="B31" s="5"/>
      <c r="C31" s="22"/>
      <c r="D31" s="22"/>
      <c r="E31" s="9"/>
      <c r="F31" s="9"/>
      <c r="G31" s="65"/>
      <c r="H31" s="65"/>
      <c r="I31" s="65"/>
      <c r="J31" s="65"/>
      <c r="K31" s="65"/>
      <c r="L31" s="66"/>
      <c r="M31" s="362">
        <f>SUM(M27:M30)</f>
        <v>0</v>
      </c>
      <c r="N31" t="b">
        <f>M31=J36</f>
        <v>1</v>
      </c>
    </row>
    <row r="32" spans="1:14" ht="25.5" customHeight="1" x14ac:dyDescent="0.2">
      <c r="B32" s="433" t="s">
        <v>73</v>
      </c>
      <c r="C32" s="67"/>
      <c r="D32" s="436" t="s">
        <v>74</v>
      </c>
      <c r="E32" s="436"/>
      <c r="F32" s="437"/>
      <c r="G32" s="10"/>
      <c r="H32" s="387" t="s">
        <v>75</v>
      </c>
      <c r="I32" s="388"/>
      <c r="J32" s="389">
        <f>ROUND(SUM(G27:G30),2)</f>
        <v>0</v>
      </c>
      <c r="K32" s="390"/>
    </row>
    <row r="33" spans="2:12" ht="25.5" customHeight="1" x14ac:dyDescent="0.2">
      <c r="B33" s="434"/>
      <c r="C33" s="68"/>
      <c r="D33" s="224" t="s">
        <v>76</v>
      </c>
      <c r="E33" s="429">
        <v>0.04</v>
      </c>
      <c r="F33" s="430"/>
      <c r="G33" s="11"/>
      <c r="H33" s="438" t="s">
        <v>77</v>
      </c>
      <c r="I33" s="439"/>
      <c r="J33" s="440">
        <f>ROUNDDOWN(J35/(1+I34),2)</f>
        <v>0</v>
      </c>
      <c r="K33" s="441"/>
    </row>
    <row r="34" spans="2:12" ht="25.5" customHeight="1" x14ac:dyDescent="0.2">
      <c r="B34" s="434"/>
      <c r="C34" s="68"/>
      <c r="D34" s="224" t="s">
        <v>78</v>
      </c>
      <c r="E34" s="429">
        <v>1.2699999999999999E-2</v>
      </c>
      <c r="F34" s="430"/>
      <c r="G34" s="12"/>
      <c r="H34" s="225" t="s">
        <v>79</v>
      </c>
      <c r="I34" s="226">
        <f>'ENCARGOS SOCIAIS'!$G$47</f>
        <v>1.1353</v>
      </c>
      <c r="J34" s="440">
        <f>J35-J33</f>
        <v>0</v>
      </c>
      <c r="K34" s="441"/>
    </row>
    <row r="35" spans="2:12" ht="25.5" customHeight="1" x14ac:dyDescent="0.2">
      <c r="B35" s="434"/>
      <c r="C35" s="68"/>
      <c r="D35" s="224" t="s">
        <v>80</v>
      </c>
      <c r="E35" s="429">
        <v>8.0000000000000002E-3</v>
      </c>
      <c r="F35" s="430"/>
      <c r="G35" s="12"/>
      <c r="H35" s="442" t="s">
        <v>81</v>
      </c>
      <c r="I35" s="443"/>
      <c r="J35" s="440">
        <f>ROUND(SUM(F27:F30),2)</f>
        <v>0</v>
      </c>
      <c r="K35" s="441"/>
    </row>
    <row r="36" spans="2:12" ht="25.5" customHeight="1" x14ac:dyDescent="0.2">
      <c r="B36" s="434"/>
      <c r="C36" s="68"/>
      <c r="D36" s="224" t="s">
        <v>82</v>
      </c>
      <c r="E36" s="429">
        <v>1.23E-2</v>
      </c>
      <c r="F36" s="430"/>
      <c r="G36" s="12"/>
      <c r="H36" s="444" t="s">
        <v>83</v>
      </c>
      <c r="I36" s="445"/>
      <c r="J36" s="440">
        <f>J35+J32</f>
        <v>0</v>
      </c>
      <c r="K36" s="441"/>
    </row>
    <row r="37" spans="2:12" ht="25.5" customHeight="1" x14ac:dyDescent="0.2">
      <c r="B37" s="434"/>
      <c r="C37" s="68"/>
      <c r="D37" s="224" t="s">
        <v>84</v>
      </c>
      <c r="E37" s="429">
        <v>7.3999999999999996E-2</v>
      </c>
      <c r="F37" s="430"/>
      <c r="G37" s="12"/>
      <c r="H37" s="227" t="s">
        <v>85</v>
      </c>
      <c r="I37" s="228">
        <f>TRUNC((((1+(E33+E34+E35))*(1+E36)*(1+E37))/(1-E38))-1,4)</f>
        <v>0.22120000000000001</v>
      </c>
      <c r="J37" s="431">
        <f>J38-J36</f>
        <v>0</v>
      </c>
      <c r="K37" s="432"/>
    </row>
    <row r="38" spans="2:12" ht="25.5" customHeight="1" thickBot="1" x14ac:dyDescent="0.25">
      <c r="B38" s="434"/>
      <c r="C38" s="68"/>
      <c r="D38" s="224" t="s">
        <v>86</v>
      </c>
      <c r="E38" s="429">
        <v>5.57E-2</v>
      </c>
      <c r="F38" s="430"/>
      <c r="G38" s="12"/>
      <c r="H38" s="425" t="s">
        <v>87</v>
      </c>
      <c r="I38" s="426"/>
      <c r="J38" s="402">
        <f>SUM(J27:J30)</f>
        <v>0</v>
      </c>
      <c r="K38" s="403"/>
    </row>
    <row r="39" spans="2:12" ht="25.5" customHeight="1" thickBot="1" x14ac:dyDescent="0.25">
      <c r="B39" s="435"/>
      <c r="C39" s="200"/>
      <c r="D39" s="427" t="s">
        <v>88</v>
      </c>
      <c r="E39" s="427"/>
      <c r="F39" s="428"/>
      <c r="G39" s="11"/>
      <c r="H39" s="13"/>
      <c r="I39" s="8"/>
      <c r="J39" s="14"/>
      <c r="K39" s="12"/>
    </row>
    <row r="40" spans="2:12" ht="25.5" customHeight="1" x14ac:dyDescent="0.2">
      <c r="B40" s="69"/>
      <c r="C40" s="15"/>
      <c r="D40" s="16"/>
      <c r="E40" s="16"/>
      <c r="F40" s="17"/>
      <c r="G40" s="15"/>
      <c r="H40" s="387" t="s">
        <v>89</v>
      </c>
      <c r="I40" s="388"/>
      <c r="J40" s="389">
        <f>SUM(I27:I30)</f>
        <v>0</v>
      </c>
      <c r="K40" s="390"/>
    </row>
    <row r="41" spans="2:12" ht="25.5" customHeight="1" thickBot="1" x14ac:dyDescent="0.25">
      <c r="B41" s="18" t="s">
        <v>90</v>
      </c>
      <c r="C41" s="16"/>
      <c r="D41" s="16"/>
      <c r="E41" s="19"/>
      <c r="F41" s="20"/>
      <c r="G41" s="19"/>
      <c r="H41" s="400" t="s">
        <v>91</v>
      </c>
      <c r="I41" s="401"/>
      <c r="J41" s="402">
        <f>SUM(H27:H30)</f>
        <v>0</v>
      </c>
      <c r="K41" s="403"/>
    </row>
    <row r="42" spans="2:12" ht="12" customHeight="1" x14ac:dyDescent="0.2">
      <c r="B42" s="415" t="s">
        <v>92</v>
      </c>
      <c r="C42" s="415"/>
      <c r="D42" s="415"/>
      <c r="E42" s="415"/>
      <c r="F42" s="415"/>
      <c r="G42" s="415"/>
      <c r="H42" s="70"/>
      <c r="I42" s="70"/>
      <c r="J42" s="71"/>
      <c r="K42" s="71"/>
    </row>
    <row r="43" spans="2:12" ht="12" customHeight="1" x14ac:dyDescent="0.2">
      <c r="B43" s="415"/>
      <c r="C43" s="415"/>
      <c r="D43" s="415"/>
      <c r="E43" s="415"/>
      <c r="F43" s="415"/>
      <c r="G43" s="415"/>
      <c r="H43" s="70"/>
      <c r="I43" s="70"/>
      <c r="J43" s="71"/>
      <c r="K43" s="71"/>
    </row>
    <row r="44" spans="2:12" x14ac:dyDescent="0.2">
      <c r="B44" s="415" t="s">
        <v>93</v>
      </c>
      <c r="C44" s="415"/>
      <c r="D44" s="415"/>
      <c r="E44" s="415"/>
      <c r="F44" s="415"/>
      <c r="G44" s="415"/>
    </row>
    <row r="45" spans="2:12" x14ac:dyDescent="0.2">
      <c r="B45" s="415"/>
      <c r="C45" s="415"/>
      <c r="D45" s="415"/>
      <c r="E45" s="415"/>
      <c r="F45" s="415"/>
      <c r="G45" s="415"/>
    </row>
    <row r="46" spans="2:12" ht="12" customHeight="1" x14ac:dyDescent="0.2">
      <c r="B46" s="415" t="s">
        <v>94</v>
      </c>
      <c r="C46" s="415"/>
      <c r="D46" s="415"/>
      <c r="E46" s="415"/>
      <c r="F46" s="415"/>
      <c r="G46" s="415"/>
      <c r="H46" s="70"/>
      <c r="I46" s="70"/>
      <c r="J46" s="71"/>
      <c r="K46" s="71"/>
    </row>
    <row r="47" spans="2:12" ht="12" customHeight="1" x14ac:dyDescent="0.2">
      <c r="B47" s="415" t="s">
        <v>92</v>
      </c>
      <c r="C47" s="415"/>
      <c r="D47" s="415"/>
      <c r="E47" s="415"/>
      <c r="F47" s="415"/>
      <c r="G47" s="415"/>
      <c r="H47" s="5"/>
      <c r="I47" s="5"/>
      <c r="J47" s="5"/>
      <c r="K47" s="66"/>
      <c r="L47" s="5"/>
    </row>
    <row r="48" spans="2:12" ht="12" customHeight="1" x14ac:dyDescent="0.2">
      <c r="B48" s="72"/>
      <c r="C48" s="72"/>
      <c r="E48" s="72"/>
      <c r="F48" s="72"/>
      <c r="G48" s="72"/>
      <c r="H48" s="21"/>
      <c r="I48" s="21"/>
      <c r="J48" s="21"/>
      <c r="K48" s="21"/>
    </row>
    <row r="49" spans="2:11" x14ac:dyDescent="0.2">
      <c r="B49" s="22"/>
      <c r="C49" s="16"/>
      <c r="D49" s="25"/>
      <c r="E49" s="5"/>
      <c r="F49" s="21"/>
      <c r="G49" s="21"/>
      <c r="H49" s="5"/>
      <c r="I49" s="23"/>
      <c r="J49" s="23"/>
      <c r="K49" s="24"/>
    </row>
    <row r="50" spans="2:11" ht="12.75" customHeight="1" x14ac:dyDescent="0.2">
      <c r="B50" s="22"/>
      <c r="C50" s="73"/>
      <c r="D50" s="74"/>
      <c r="E50" s="416" t="s">
        <v>95</v>
      </c>
      <c r="F50" s="417"/>
      <c r="G50" s="417"/>
      <c r="H50" s="418"/>
      <c r="I50" s="416" t="s">
        <v>96</v>
      </c>
      <c r="J50" s="417"/>
      <c r="K50" s="418"/>
    </row>
    <row r="51" spans="2:11" x14ac:dyDescent="0.2">
      <c r="B51" s="22"/>
      <c r="C51" s="73"/>
      <c r="D51" s="74"/>
      <c r="E51" s="419"/>
      <c r="F51" s="420"/>
      <c r="G51" s="420"/>
      <c r="H51" s="421"/>
      <c r="I51" s="419"/>
      <c r="J51" s="420"/>
      <c r="K51" s="421"/>
    </row>
    <row r="52" spans="2:11" x14ac:dyDescent="0.2">
      <c r="B52" s="22"/>
      <c r="C52" s="73"/>
      <c r="D52" s="74"/>
      <c r="E52" s="422"/>
      <c r="F52" s="423"/>
      <c r="G52" s="423"/>
      <c r="H52" s="424"/>
      <c r="I52" s="422"/>
      <c r="J52" s="423"/>
      <c r="K52" s="424"/>
    </row>
    <row r="53" spans="2:11" x14ac:dyDescent="0.2">
      <c r="B53" s="22"/>
      <c r="C53" s="75"/>
      <c r="D53" s="76"/>
      <c r="E53" s="404"/>
      <c r="F53" s="405"/>
      <c r="G53" s="405"/>
      <c r="H53" s="406"/>
      <c r="I53" s="391">
        <f>'ANEXO II - PROPOSTA COMERCIAL'!B46</f>
        <v>0</v>
      </c>
      <c r="J53" s="392"/>
      <c r="K53" s="393"/>
    </row>
    <row r="54" spans="2:11" x14ac:dyDescent="0.2">
      <c r="B54" s="22"/>
      <c r="C54" s="75"/>
      <c r="D54" s="76"/>
      <c r="E54" s="407"/>
      <c r="F54" s="408"/>
      <c r="G54" s="408"/>
      <c r="H54" s="409"/>
      <c r="I54" s="394"/>
      <c r="J54" s="395"/>
      <c r="K54" s="396"/>
    </row>
    <row r="55" spans="2:11" x14ac:dyDescent="0.2">
      <c r="B55" s="22"/>
      <c r="C55" s="75"/>
      <c r="D55" s="76"/>
      <c r="E55" s="407"/>
      <c r="F55" s="408"/>
      <c r="G55" s="408"/>
      <c r="H55" s="409"/>
      <c r="I55" s="394"/>
      <c r="J55" s="395"/>
      <c r="K55" s="396"/>
    </row>
    <row r="56" spans="2:11" x14ac:dyDescent="0.2">
      <c r="B56" s="22"/>
      <c r="C56" s="75"/>
      <c r="D56" s="76"/>
      <c r="E56" s="410" t="s">
        <v>8518</v>
      </c>
      <c r="F56" s="411"/>
      <c r="G56" s="411"/>
      <c r="H56" s="412"/>
      <c r="I56" s="394"/>
      <c r="J56" s="395"/>
      <c r="K56" s="396"/>
    </row>
    <row r="57" spans="2:11" x14ac:dyDescent="0.2">
      <c r="B57" s="22"/>
      <c r="C57" s="75"/>
      <c r="D57" s="76"/>
      <c r="E57" s="410" t="s">
        <v>6004</v>
      </c>
      <c r="F57" s="413"/>
      <c r="G57" s="413"/>
      <c r="H57" s="414"/>
      <c r="I57" s="397"/>
      <c r="J57" s="398"/>
      <c r="K57" s="399"/>
    </row>
  </sheetData>
  <sheetProtection autoFilter="0"/>
  <mergeCells count="60">
    <mergeCell ref="B21:K21"/>
    <mergeCell ref="B2:K2"/>
    <mergeCell ref="B3:K3"/>
    <mergeCell ref="C7:D10"/>
    <mergeCell ref="E7:K7"/>
    <mergeCell ref="E8:K8"/>
    <mergeCell ref="E9:K9"/>
    <mergeCell ref="E10:I10"/>
    <mergeCell ref="B12:K12"/>
    <mergeCell ref="B13:K13"/>
    <mergeCell ref="B14:K14"/>
    <mergeCell ref="B15:K15"/>
    <mergeCell ref="B20:K20"/>
    <mergeCell ref="B22:K22"/>
    <mergeCell ref="B23:K23"/>
    <mergeCell ref="B24:K24"/>
    <mergeCell ref="B25:B26"/>
    <mergeCell ref="C25:C26"/>
    <mergeCell ref="D25:D26"/>
    <mergeCell ref="E25:E26"/>
    <mergeCell ref="F25:G25"/>
    <mergeCell ref="H25:I25"/>
    <mergeCell ref="J25:J26"/>
    <mergeCell ref="K25:K26"/>
    <mergeCell ref="E35:F35"/>
    <mergeCell ref="H35:I35"/>
    <mergeCell ref="J35:K35"/>
    <mergeCell ref="E36:F36"/>
    <mergeCell ref="H36:I36"/>
    <mergeCell ref="J36:K36"/>
    <mergeCell ref="E33:F33"/>
    <mergeCell ref="H33:I33"/>
    <mergeCell ref="J33:K33"/>
    <mergeCell ref="E34:F34"/>
    <mergeCell ref="J34:K34"/>
    <mergeCell ref="B44:G45"/>
    <mergeCell ref="E37:F37"/>
    <mergeCell ref="J37:K37"/>
    <mergeCell ref="E38:F38"/>
    <mergeCell ref="H38:I38"/>
    <mergeCell ref="J38:K38"/>
    <mergeCell ref="D39:F39"/>
    <mergeCell ref="H40:I40"/>
    <mergeCell ref="J40:K40"/>
    <mergeCell ref="H41:I41"/>
    <mergeCell ref="J41:K41"/>
    <mergeCell ref="B42:G43"/>
    <mergeCell ref="B32:B39"/>
    <mergeCell ref="D32:F32"/>
    <mergeCell ref="H32:I32"/>
    <mergeCell ref="J32:K32"/>
    <mergeCell ref="B46:G47"/>
    <mergeCell ref="E50:H52"/>
    <mergeCell ref="I50:K52"/>
    <mergeCell ref="I53:K57"/>
    <mergeCell ref="E53:H53"/>
    <mergeCell ref="E54:H54"/>
    <mergeCell ref="E55:H55"/>
    <mergeCell ref="E56:H56"/>
    <mergeCell ref="E57:H57"/>
  </mergeCells>
  <conditionalFormatting sqref="B12:B16 B20:B23">
    <cfRule type="cellIs" dxfId="8" priority="5" stopIfTrue="1" operator="equal">
      <formula>"(INSERIR TÍTULO DESCRITIVO DO SERVIÇO)"</formula>
    </cfRule>
  </conditionalFormatting>
  <conditionalFormatting sqref="E10:I10">
    <cfRule type="containsText" dxfId="7" priority="3" operator="containsText" text="NOME DA PROPONENTE">
      <formula>NOT(ISERROR(SEARCH("NOME DA PROPONENTE",E10)))</formula>
    </cfRule>
  </conditionalFormatting>
  <conditionalFormatting sqref="I53:K57">
    <cfRule type="cellIs" dxfId="6" priority="2" operator="equal">
      <formula>"Nome/RG/CPF"</formula>
    </cfRule>
  </conditionalFormatting>
  <conditionalFormatting sqref="K10">
    <cfRule type="cellIs" dxfId="5" priority="1" operator="equal">
      <formula>"Data (DD/MM/AAAA)"</formula>
    </cfRule>
  </conditionalFormatting>
  <pageMargins left="0.51181102362204722" right="0.51181102362204722" top="0.78740157480314965" bottom="0.78740157480314965" header="0.31496062992125984" footer="0.31496062992125984"/>
  <pageSetup paperSize="9" scale="48" orientation="portrait" r:id="rId1"/>
  <headerFooter>
    <oddFooter>&amp;A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35"/>
  <sheetViews>
    <sheetView view="pageBreakPreview" topLeftCell="A28" zoomScale="90" zoomScaleSheetLayoutView="90" zoomScalePageLayoutView="55" workbookViewId="0">
      <selection activeCell="D1230" sqref="D1230:D1231"/>
    </sheetView>
  </sheetViews>
  <sheetFormatPr defaultColWidth="9.140625" defaultRowHeight="12" x14ac:dyDescent="0.2"/>
  <cols>
    <col min="1" max="2" width="4.85546875" style="1" customWidth="1"/>
    <col min="3" max="3" width="12.140625" style="22" customWidth="1"/>
    <col min="4" max="4" width="67.5703125" style="16" customWidth="1"/>
    <col min="5" max="5" width="21.28515625" style="25" customWidth="1"/>
    <col min="6" max="6" width="14" style="1" customWidth="1"/>
    <col min="7" max="7" width="12.85546875" style="2" customWidth="1"/>
    <col min="8" max="8" width="14.7109375" style="3" customWidth="1"/>
    <col min="9" max="10" width="14.28515625" style="3" customWidth="1"/>
    <col min="11" max="11" width="15.28515625" style="3" customWidth="1"/>
    <col min="12" max="12" width="16.140625" style="1" customWidth="1"/>
    <col min="13" max="13" width="10" style="4" customWidth="1"/>
    <col min="14" max="14" width="26.5703125" style="6" customWidth="1"/>
    <col min="15" max="15" width="12.7109375" style="1" customWidth="1"/>
    <col min="16" max="16" width="22.7109375" style="1" customWidth="1"/>
    <col min="17" max="17" width="13.140625" style="1" bestFit="1" customWidth="1"/>
    <col min="18" max="16384" width="9.140625" style="1"/>
  </cols>
  <sheetData>
    <row r="1" spans="1:14" ht="20.25" customHeight="1" x14ac:dyDescent="0.2">
      <c r="A1" s="120"/>
      <c r="B1" s="120"/>
      <c r="C1" s="526" t="str">
        <f>IF(F9="NOME DA PROPONENTE",CONCATENATE("ANEXO II - MODELO PROPOSTA DE PREÇOS UNITÁRIOS"," - ",F8),CONCATENATE("ANEXO II - PROPOSTA DE PREÇOS UNITÁRIOS"," - ",F8))</f>
        <v>ANEXO II - PROPOSTA DE PREÇOS UNITÁRIOS - RIO DE JANEIRO</v>
      </c>
      <c r="D1" s="527"/>
      <c r="E1" s="527"/>
      <c r="F1" s="527"/>
      <c r="G1" s="527"/>
      <c r="H1" s="527"/>
      <c r="I1" s="527"/>
      <c r="J1" s="527"/>
      <c r="K1" s="527"/>
      <c r="L1" s="527"/>
      <c r="M1" s="527"/>
      <c r="N1" s="528"/>
    </row>
    <row r="2" spans="1:14" ht="57" customHeight="1" x14ac:dyDescent="0.2">
      <c r="A2" s="229"/>
      <c r="B2" s="229"/>
      <c r="C2" s="548" t="s">
        <v>97</v>
      </c>
      <c r="D2" s="549"/>
      <c r="E2" s="549"/>
      <c r="F2" s="549"/>
      <c r="G2" s="549"/>
      <c r="H2" s="549"/>
      <c r="I2" s="549"/>
      <c r="J2" s="549"/>
      <c r="K2" s="549"/>
      <c r="L2" s="549"/>
      <c r="M2" s="549"/>
      <c r="N2" s="550"/>
    </row>
    <row r="3" spans="1:14" x14ac:dyDescent="0.2">
      <c r="A3" s="121"/>
      <c r="B3" s="121"/>
      <c r="C3" s="7"/>
      <c r="D3" s="7"/>
      <c r="E3" s="7"/>
      <c r="F3" s="7"/>
      <c r="G3" s="7"/>
      <c r="H3" s="7"/>
      <c r="I3" s="7"/>
      <c r="J3" s="7"/>
      <c r="K3" s="7"/>
      <c r="L3" s="7"/>
      <c r="M3" s="7"/>
      <c r="N3" s="122"/>
    </row>
    <row r="4" spans="1:14" ht="5.25" customHeight="1" x14ac:dyDescent="0.2">
      <c r="A4" s="121"/>
      <c r="B4" s="121"/>
      <c r="C4" s="117"/>
      <c r="D4" s="22"/>
      <c r="E4" s="22"/>
      <c r="F4" s="22"/>
      <c r="G4" s="22"/>
      <c r="H4" s="22"/>
      <c r="I4" s="22"/>
      <c r="J4" s="22"/>
      <c r="K4" s="22"/>
      <c r="L4" s="22"/>
      <c r="M4" s="22"/>
      <c r="N4" s="51"/>
    </row>
    <row r="5" spans="1:14" customFormat="1" ht="12.75" x14ac:dyDescent="0.2">
      <c r="A5" s="121"/>
      <c r="B5" s="121"/>
      <c r="C5" s="117"/>
      <c r="D5" s="22"/>
      <c r="E5" s="22"/>
      <c r="F5" s="52"/>
      <c r="G5" s="52"/>
      <c r="H5" s="52"/>
      <c r="I5" s="52"/>
      <c r="J5" s="52"/>
      <c r="K5" s="52"/>
      <c r="L5" s="52"/>
      <c r="M5" s="52"/>
      <c r="N5" s="53"/>
    </row>
    <row r="6" spans="1:14" customFormat="1" ht="12.75" customHeight="1" x14ac:dyDescent="0.2">
      <c r="A6" s="121"/>
      <c r="B6" s="121"/>
      <c r="C6" s="55"/>
      <c r="D6" s="127"/>
      <c r="E6" s="529"/>
      <c r="F6" s="531" t="s">
        <v>98</v>
      </c>
      <c r="G6" s="532"/>
      <c r="H6" s="532"/>
      <c r="I6" s="532"/>
      <c r="J6" s="532"/>
      <c r="K6" s="532"/>
      <c r="L6" s="532"/>
      <c r="M6" s="532"/>
      <c r="N6" s="533"/>
    </row>
    <row r="7" spans="1:14" customFormat="1" ht="12.75" customHeight="1" x14ac:dyDescent="0.2">
      <c r="A7" s="121"/>
      <c r="B7" s="121"/>
      <c r="C7" s="55"/>
      <c r="D7" s="127"/>
      <c r="E7" s="530"/>
      <c r="F7" s="534" t="s">
        <v>99</v>
      </c>
      <c r="G7" s="535"/>
      <c r="H7" s="535"/>
      <c r="I7" s="535"/>
      <c r="J7" s="535"/>
      <c r="K7" s="535"/>
      <c r="L7" s="535"/>
      <c r="M7" s="535"/>
      <c r="N7" s="536"/>
    </row>
    <row r="8" spans="1:14" customFormat="1" ht="12.75" x14ac:dyDescent="0.2">
      <c r="A8" s="121"/>
      <c r="B8" s="121"/>
      <c r="C8" s="55"/>
      <c r="D8" s="127"/>
      <c r="E8" s="530"/>
      <c r="F8" s="537" t="s">
        <v>100</v>
      </c>
      <c r="G8" s="538"/>
      <c r="H8" s="538"/>
      <c r="I8" s="538"/>
      <c r="J8" s="538"/>
      <c r="K8" s="538"/>
      <c r="L8" s="538"/>
      <c r="M8" s="538"/>
      <c r="N8" s="539"/>
    </row>
    <row r="9" spans="1:14" customFormat="1" ht="12" customHeight="1" x14ac:dyDescent="0.2">
      <c r="A9" s="121"/>
      <c r="B9" s="121"/>
      <c r="C9" s="55"/>
      <c r="D9" s="127"/>
      <c r="E9" s="530"/>
      <c r="F9" s="531" t="str">
        <f>'ANEXO II - PROPOSTA COMERCIAL'!E10</f>
        <v>XXXXXX</v>
      </c>
      <c r="G9" s="532"/>
      <c r="H9" s="532"/>
      <c r="I9" s="532"/>
      <c r="J9" s="532"/>
      <c r="K9" s="540" t="s">
        <v>32</v>
      </c>
      <c r="L9" s="541"/>
      <c r="M9" s="542">
        <f ca="1">'ANEXO II - PROPOSTA COMERCIAL'!I41</f>
        <v>45188</v>
      </c>
      <c r="N9" s="543"/>
    </row>
    <row r="10" spans="1:14" customFormat="1" ht="12" customHeight="1" x14ac:dyDescent="0.2">
      <c r="A10" s="121"/>
      <c r="B10" s="121"/>
      <c r="C10" s="55"/>
      <c r="D10" s="55"/>
      <c r="E10" s="55"/>
      <c r="F10" s="56"/>
      <c r="G10" s="57"/>
      <c r="H10" s="57"/>
      <c r="I10" s="57"/>
      <c r="J10" s="58"/>
      <c r="K10" s="59"/>
      <c r="L10" s="59"/>
      <c r="M10" s="118"/>
      <c r="N10" s="123"/>
    </row>
    <row r="11" spans="1:14" s="61" customFormat="1" ht="12" customHeight="1" x14ac:dyDescent="0.2">
      <c r="B11" s="495" t="str">
        <f>IF(F9="NOME DA PROPONENTE","PLANILHA DE ESTIMATIVA DE CUSTOS - ANEXO III (Células bloquedas apenas para evitar a modificação acidental dos quantitatívos ou fórmulas)","PLANILHA DE PROPOSIÇÃO - ANEXO II - Conforme Anexo III")</f>
        <v>PLANILHA DE PROPOSIÇÃO - ANEXO II - Conforme Anexo III</v>
      </c>
      <c r="C11" s="496"/>
      <c r="D11" s="496"/>
      <c r="E11" s="496"/>
      <c r="F11" s="496"/>
      <c r="G11" s="496"/>
      <c r="H11" s="496"/>
      <c r="I11" s="496"/>
      <c r="J11" s="496"/>
      <c r="K11" s="496"/>
      <c r="L11" s="496"/>
      <c r="M11" s="496"/>
      <c r="N11" s="497"/>
    </row>
    <row r="12" spans="1:14" ht="12" customHeight="1" x14ac:dyDescent="0.2">
      <c r="B12" s="495" t="str">
        <f>IF(F9="NOME DA PROPONENTE","QUANTITADES DE MATERIAIS E SERVIÇOS EM CELEBRAÇÃO E PREÇOS UNITÁRIOS MÁXIMOS ADMISSÍVEIS POR SUBITEM","QUANTITADES DE MATERIAIS E SERVIÇOS CONFORME EDITAL E PREÇOS UNITÁRIOS, POR SUBITEM, COMPATÍVEIS COM OS PUBLICADOS")</f>
        <v>QUANTITADES DE MATERIAIS E SERVIÇOS CONFORME EDITAL E PREÇOS UNITÁRIOS, POR SUBITEM, COMPATÍVEIS COM OS PUBLICADOS</v>
      </c>
      <c r="C12" s="496"/>
      <c r="D12" s="496"/>
      <c r="E12" s="496"/>
      <c r="F12" s="496"/>
      <c r="G12" s="496"/>
      <c r="H12" s="496"/>
      <c r="I12" s="496"/>
      <c r="J12" s="496"/>
      <c r="K12" s="496"/>
      <c r="L12" s="496"/>
      <c r="M12" s="496"/>
      <c r="N12" s="497"/>
    </row>
    <row r="13" spans="1:14" ht="12" customHeight="1" thickBot="1" x14ac:dyDescent="0.25">
      <c r="A13" s="201"/>
      <c r="B13" s="201"/>
      <c r="C13" s="202"/>
      <c r="D13" s="202"/>
      <c r="E13" s="202"/>
      <c r="F13" s="202"/>
      <c r="G13" s="202"/>
      <c r="H13" s="202"/>
      <c r="I13" s="202"/>
      <c r="J13" s="202"/>
      <c r="K13" s="202"/>
      <c r="L13" s="202"/>
      <c r="M13" s="202"/>
      <c r="N13" s="203"/>
    </row>
    <row r="14" spans="1:14" ht="12" customHeight="1" x14ac:dyDescent="0.2">
      <c r="A14" s="63"/>
      <c r="B14" s="63"/>
      <c r="C14" s="63"/>
      <c r="D14" s="63"/>
      <c r="E14" s="63"/>
      <c r="F14" s="63"/>
      <c r="G14" s="63"/>
      <c r="H14" s="63"/>
      <c r="I14" s="63"/>
      <c r="J14" s="63"/>
      <c r="K14" s="63"/>
      <c r="L14" s="63"/>
      <c r="M14" s="63"/>
      <c r="N14" s="5"/>
    </row>
    <row r="15" spans="1:14" ht="12" customHeight="1" x14ac:dyDescent="0.2">
      <c r="A15" s="63"/>
      <c r="B15" s="63"/>
      <c r="C15" s="63"/>
      <c r="D15" s="544" t="s">
        <v>33</v>
      </c>
      <c r="E15" s="544"/>
      <c r="F15" s="544"/>
      <c r="G15" s="544"/>
      <c r="H15" s="544"/>
      <c r="I15" s="544"/>
      <c r="J15" s="544"/>
      <c r="K15" s="544"/>
      <c r="L15" s="544"/>
      <c r="M15" s="544"/>
      <c r="N15" s="544"/>
    </row>
    <row r="16" spans="1:14" ht="12" customHeight="1" x14ac:dyDescent="0.2">
      <c r="A16" s="7"/>
      <c r="B16" s="7"/>
      <c r="C16" s="7"/>
      <c r="D16" s="544" t="s">
        <v>34</v>
      </c>
      <c r="E16" s="544"/>
      <c r="F16" s="544"/>
      <c r="G16" s="544"/>
      <c r="H16" s="544"/>
      <c r="I16" s="544"/>
      <c r="J16" s="544"/>
      <c r="K16" s="544"/>
      <c r="L16" s="544"/>
      <c r="M16" s="544"/>
      <c r="N16" s="544"/>
    </row>
    <row r="17" spans="1:15" customFormat="1" ht="12" customHeight="1" thickBot="1" x14ac:dyDescent="0.25">
      <c r="A17" s="124"/>
      <c r="B17" s="124"/>
      <c r="C17" s="55"/>
      <c r="D17" s="55"/>
      <c r="E17" s="55"/>
      <c r="F17" s="204"/>
      <c r="G17" s="205"/>
      <c r="H17" s="205"/>
      <c r="I17" s="205"/>
      <c r="J17" s="206"/>
      <c r="K17" s="207"/>
      <c r="L17" s="207"/>
      <c r="M17" s="208"/>
      <c r="N17" s="209"/>
    </row>
    <row r="18" spans="1:15" customFormat="1" ht="12.75" x14ac:dyDescent="0.2">
      <c r="B18" s="545"/>
      <c r="C18" s="546"/>
      <c r="D18" s="546"/>
      <c r="E18" s="546"/>
      <c r="F18" s="546"/>
      <c r="G18" s="546"/>
      <c r="H18" s="546"/>
      <c r="I18" s="546"/>
      <c r="J18" s="546"/>
      <c r="K18" s="546"/>
      <c r="L18" s="546"/>
      <c r="M18" s="546"/>
      <c r="N18" s="547"/>
    </row>
    <row r="19" spans="1:15" customFormat="1" ht="12.75" customHeight="1" x14ac:dyDescent="0.2">
      <c r="B19" s="523" t="str">
        <f>CONCATENATE("REGISTRO DE PREÇOS - REFORMA OU ADAPTAÇÃO - ",F8)</f>
        <v>REGISTRO DE PREÇOS - REFORMA OU ADAPTAÇÃO - RIO DE JANEIRO</v>
      </c>
      <c r="C19" s="524"/>
      <c r="D19" s="524"/>
      <c r="E19" s="524"/>
      <c r="F19" s="524"/>
      <c r="G19" s="524"/>
      <c r="H19" s="524"/>
      <c r="I19" s="524"/>
      <c r="J19" s="524"/>
      <c r="K19" s="524"/>
      <c r="L19" s="524"/>
      <c r="M19" s="524"/>
      <c r="N19" s="525"/>
    </row>
    <row r="20" spans="1:15" customFormat="1" ht="12.75" x14ac:dyDescent="0.2">
      <c r="B20" s="523" t="s">
        <v>101</v>
      </c>
      <c r="C20" s="524"/>
      <c r="D20" s="524"/>
      <c r="E20" s="524"/>
      <c r="F20" s="524"/>
      <c r="G20" s="524"/>
      <c r="H20" s="524"/>
      <c r="I20" s="524"/>
      <c r="J20" s="524"/>
      <c r="K20" s="524"/>
      <c r="L20" s="524"/>
      <c r="M20" s="524"/>
      <c r="N20" s="525"/>
    </row>
    <row r="21" spans="1:15" customFormat="1" ht="12" customHeight="1" thickBot="1" x14ac:dyDescent="0.25">
      <c r="B21" s="520"/>
      <c r="C21" s="521"/>
      <c r="D21" s="521"/>
      <c r="E21" s="521"/>
      <c r="F21" s="521"/>
      <c r="G21" s="521"/>
      <c r="H21" s="521"/>
      <c r="I21" s="521"/>
      <c r="J21" s="521"/>
      <c r="K21" s="521"/>
      <c r="L21" s="521"/>
      <c r="M21" s="521"/>
      <c r="N21" s="522"/>
    </row>
    <row r="22" spans="1:15" ht="24" customHeight="1" x14ac:dyDescent="0.2">
      <c r="A22" s="77"/>
      <c r="B22" s="77"/>
      <c r="C22" s="502" t="s">
        <v>102</v>
      </c>
      <c r="D22" s="502"/>
      <c r="E22" s="502"/>
      <c r="F22" s="502"/>
      <c r="G22" s="502"/>
      <c r="H22" s="502"/>
      <c r="I22" s="502"/>
      <c r="J22" s="502"/>
      <c r="K22" s="502"/>
      <c r="L22" s="502"/>
      <c r="M22" s="502"/>
      <c r="N22" s="503"/>
    </row>
    <row r="23" spans="1:15" s="78" customFormat="1" ht="12" customHeight="1" x14ac:dyDescent="0.2">
      <c r="A23" s="504" t="s">
        <v>37</v>
      </c>
      <c r="B23" s="504" t="s">
        <v>37</v>
      </c>
      <c r="C23" s="506" t="s">
        <v>103</v>
      </c>
      <c r="D23" s="500" t="s">
        <v>38</v>
      </c>
      <c r="E23" s="500" t="s">
        <v>104</v>
      </c>
      <c r="F23" s="500" t="s">
        <v>39</v>
      </c>
      <c r="G23" s="500" t="s">
        <v>40</v>
      </c>
      <c r="H23" s="508" t="s">
        <v>105</v>
      </c>
      <c r="I23" s="508"/>
      <c r="J23" s="508" t="s">
        <v>106</v>
      </c>
      <c r="K23" s="508"/>
      <c r="L23" s="500" t="s">
        <v>37</v>
      </c>
      <c r="M23" s="500" t="s">
        <v>107</v>
      </c>
      <c r="N23" s="509" t="s">
        <v>108</v>
      </c>
    </row>
    <row r="24" spans="1:15" s="78" customFormat="1" ht="12" customHeight="1" x14ac:dyDescent="0.2">
      <c r="A24" s="505"/>
      <c r="B24" s="505"/>
      <c r="C24" s="507"/>
      <c r="D24" s="501"/>
      <c r="E24" s="501"/>
      <c r="F24" s="501"/>
      <c r="G24" s="501"/>
      <c r="H24" s="516" t="s">
        <v>45</v>
      </c>
      <c r="I24" s="516" t="s">
        <v>46</v>
      </c>
      <c r="J24" s="516" t="s">
        <v>45</v>
      </c>
      <c r="K24" s="516" t="s">
        <v>46</v>
      </c>
      <c r="L24" s="501"/>
      <c r="M24" s="501"/>
      <c r="N24" s="510"/>
      <c r="O24" s="199"/>
    </row>
    <row r="25" spans="1:15" s="12" customFormat="1" ht="12" customHeight="1" thickBot="1" x14ac:dyDescent="0.25">
      <c r="A25" s="79"/>
      <c r="B25" s="79"/>
      <c r="C25" s="80"/>
      <c r="D25" s="81"/>
      <c r="E25" s="81"/>
      <c r="F25" s="82"/>
      <c r="G25" s="82"/>
      <c r="H25" s="517"/>
      <c r="I25" s="517"/>
      <c r="J25" s="517"/>
      <c r="K25" s="517"/>
      <c r="L25" s="82"/>
      <c r="M25" s="82"/>
      <c r="N25" s="83"/>
    </row>
    <row r="26" spans="1:15" s="30" customFormat="1" ht="13.5" thickTop="1" x14ac:dyDescent="0.2">
      <c r="B26" s="498">
        <v>1</v>
      </c>
      <c r="C26" s="499">
        <v>1</v>
      </c>
      <c r="D26" s="31" t="s">
        <v>47</v>
      </c>
      <c r="E26" s="32" t="s">
        <v>109</v>
      </c>
      <c r="F26" s="33"/>
      <c r="G26" s="33"/>
      <c r="H26" s="158"/>
      <c r="I26" s="158"/>
      <c r="J26" s="33"/>
      <c r="K26" s="33"/>
      <c r="L26" s="33"/>
      <c r="M26" s="33"/>
      <c r="N26" s="84"/>
    </row>
    <row r="27" spans="1:15" x14ac:dyDescent="0.2">
      <c r="A27" s="34">
        <v>1</v>
      </c>
      <c r="B27" s="34">
        <v>1</v>
      </c>
      <c r="C27" s="230" t="s">
        <v>110</v>
      </c>
      <c r="D27" s="231" t="s">
        <v>111</v>
      </c>
      <c r="E27" s="232"/>
      <c r="F27" s="232"/>
      <c r="G27" s="232"/>
      <c r="H27" s="233"/>
      <c r="I27" s="233"/>
      <c r="J27" s="232"/>
      <c r="K27" s="232"/>
      <c r="L27" s="232"/>
      <c r="M27" s="232"/>
      <c r="N27" s="234"/>
    </row>
    <row r="28" spans="1:15" ht="24" x14ac:dyDescent="0.2">
      <c r="A28" s="267">
        <v>1</v>
      </c>
      <c r="B28" s="267">
        <v>1</v>
      </c>
      <c r="C28" s="325" t="s">
        <v>112</v>
      </c>
      <c r="D28" s="326" t="s">
        <v>113</v>
      </c>
      <c r="E28" s="359" t="s">
        <v>109</v>
      </c>
      <c r="F28" s="254" t="s">
        <v>114</v>
      </c>
      <c r="G28" s="99">
        <v>15</v>
      </c>
      <c r="H28" s="99"/>
      <c r="I28" s="99"/>
      <c r="J28" s="99">
        <f>TRUNC(TRUNC($G28,2)*TRUNC(H28,2),2)</f>
        <v>0</v>
      </c>
      <c r="K28" s="99">
        <f>TRUNC(TRUNC($G28,2)*TRUNC(I28,2),2)</f>
        <v>0</v>
      </c>
      <c r="L28" s="99">
        <f>TRUNC(SUM(J28:K28),2)</f>
        <v>0</v>
      </c>
      <c r="M28" s="327">
        <f>IF(TOTALIZAÇÃO!$J$36=0,"",L28/TOTALIZAÇÃO!$J$36)</f>
        <v>0</v>
      </c>
      <c r="N28" s="328" t="s">
        <v>115</v>
      </c>
    </row>
    <row r="29" spans="1:15" x14ac:dyDescent="0.2">
      <c r="A29" s="267">
        <v>1</v>
      </c>
      <c r="B29" s="267">
        <v>1</v>
      </c>
      <c r="C29" s="252" t="s">
        <v>116</v>
      </c>
      <c r="D29" s="253" t="s">
        <v>117</v>
      </c>
      <c r="E29" s="270" t="s">
        <v>109</v>
      </c>
      <c r="F29" s="254" t="s">
        <v>118</v>
      </c>
      <c r="G29" s="255">
        <v>300</v>
      </c>
      <c r="H29" s="99"/>
      <c r="I29" s="99"/>
      <c r="J29" s="255">
        <f t="shared" ref="J29:K113" si="0">TRUNC(TRUNC($G29,2)*TRUNC(H29,2),2)</f>
        <v>0</v>
      </c>
      <c r="K29" s="255">
        <f t="shared" si="0"/>
        <v>0</v>
      </c>
      <c r="L29" s="255">
        <f t="shared" ref="L29:L113" si="1">TRUNC(SUM(J29:K29),2)</f>
        <v>0</v>
      </c>
      <c r="M29" s="268">
        <f>IF(TOTALIZAÇÃO!$J$36=0,"",L29/TOTALIZAÇÃO!$J$36)</f>
        <v>0</v>
      </c>
      <c r="N29" s="166" t="s">
        <v>119</v>
      </c>
      <c r="O29" s="1" t="s">
        <v>6111</v>
      </c>
    </row>
    <row r="30" spans="1:15" x14ac:dyDescent="0.2">
      <c r="A30" s="267">
        <v>1</v>
      </c>
      <c r="B30" s="267">
        <v>1</v>
      </c>
      <c r="C30" s="252" t="s">
        <v>120</v>
      </c>
      <c r="D30" s="253" t="s">
        <v>121</v>
      </c>
      <c r="E30" s="270" t="s">
        <v>109</v>
      </c>
      <c r="F30" s="254" t="s">
        <v>118</v>
      </c>
      <c r="G30" s="255">
        <v>300</v>
      </c>
      <c r="H30" s="99"/>
      <c r="I30" s="99"/>
      <c r="J30" s="255">
        <f t="shared" si="0"/>
        <v>0</v>
      </c>
      <c r="K30" s="255">
        <f t="shared" si="0"/>
        <v>0</v>
      </c>
      <c r="L30" s="255">
        <f t="shared" si="1"/>
        <v>0</v>
      </c>
      <c r="M30" s="268">
        <f>IF(TOTALIZAÇÃO!$J$36=0,"",L30/TOTALIZAÇÃO!$J$36)</f>
        <v>0</v>
      </c>
      <c r="N30" s="166" t="s">
        <v>119</v>
      </c>
      <c r="O30" s="1" t="s">
        <v>6112</v>
      </c>
    </row>
    <row r="31" spans="1:15" ht="12" customHeight="1" x14ac:dyDescent="0.2">
      <c r="A31" s="267">
        <v>1</v>
      </c>
      <c r="B31" s="267">
        <v>1</v>
      </c>
      <c r="C31" s="252" t="s">
        <v>122</v>
      </c>
      <c r="D31" s="253" t="s">
        <v>123</v>
      </c>
      <c r="E31" s="253" t="s">
        <v>109</v>
      </c>
      <c r="F31" s="254" t="s">
        <v>124</v>
      </c>
      <c r="G31" s="255">
        <v>100</v>
      </c>
      <c r="H31" s="99"/>
      <c r="I31" s="99"/>
      <c r="J31" s="255">
        <f t="shared" si="0"/>
        <v>0</v>
      </c>
      <c r="K31" s="255">
        <f t="shared" si="0"/>
        <v>0</v>
      </c>
      <c r="L31" s="255">
        <f t="shared" si="1"/>
        <v>0</v>
      </c>
      <c r="M31" s="268">
        <f>IF(TOTALIZAÇÃO!$J$36=0,"",L31/TOTALIZAÇÃO!$J$36)</f>
        <v>0</v>
      </c>
      <c r="N31" s="166" t="s">
        <v>119</v>
      </c>
      <c r="O31" s="1" t="s">
        <v>6113</v>
      </c>
    </row>
    <row r="32" spans="1:15" ht="24" x14ac:dyDescent="0.2">
      <c r="A32" s="267">
        <v>1</v>
      </c>
      <c r="B32" s="267">
        <v>1</v>
      </c>
      <c r="C32" s="252" t="s">
        <v>125</v>
      </c>
      <c r="D32" s="253" t="s">
        <v>126</v>
      </c>
      <c r="E32" s="253" t="s">
        <v>109</v>
      </c>
      <c r="F32" s="254" t="s">
        <v>127</v>
      </c>
      <c r="G32" s="255">
        <v>75</v>
      </c>
      <c r="H32" s="99"/>
      <c r="I32" s="99"/>
      <c r="J32" s="255">
        <f>TRUNC(TRUNC($G32,2)*TRUNC(H32,2),2)</f>
        <v>0</v>
      </c>
      <c r="K32" s="255">
        <f>TRUNC(TRUNC($G32,2)*TRUNC(I32,2),2)</f>
        <v>0</v>
      </c>
      <c r="L32" s="255">
        <f>TRUNC(SUM(J32:K32),2)</f>
        <v>0</v>
      </c>
      <c r="M32" s="268">
        <f>IF(TOTALIZAÇÃO!$J$36=0,"",L32/TOTALIZAÇÃO!$J$36)</f>
        <v>0</v>
      </c>
      <c r="N32" s="166" t="s">
        <v>119</v>
      </c>
      <c r="O32" s="1" t="s">
        <v>6114</v>
      </c>
    </row>
    <row r="33" spans="1:17" x14ac:dyDescent="0.2">
      <c r="A33" s="267">
        <v>1</v>
      </c>
      <c r="B33" s="267">
        <v>1</v>
      </c>
      <c r="C33" s="252" t="s">
        <v>128</v>
      </c>
      <c r="D33" s="253" t="s">
        <v>129</v>
      </c>
      <c r="E33" s="253" t="s">
        <v>109</v>
      </c>
      <c r="F33" s="254" t="s">
        <v>118</v>
      </c>
      <c r="G33" s="255">
        <v>700</v>
      </c>
      <c r="H33" s="99"/>
      <c r="I33" s="99"/>
      <c r="J33" s="255">
        <f>TRUNC(TRUNC($G33,2)*TRUNC(H33,2),2)</f>
        <v>0</v>
      </c>
      <c r="K33" s="255">
        <f>TRUNC(TRUNC($G33,2)*TRUNC(I33,2),2)</f>
        <v>0</v>
      </c>
      <c r="L33" s="255">
        <f>TRUNC(SUM(J33:K33),2)</f>
        <v>0</v>
      </c>
      <c r="M33" s="268">
        <f>IF(TOTALIZAÇÃO!$J$36=0,"",L33/TOTALIZAÇÃO!$J$36)</f>
        <v>0</v>
      </c>
      <c r="N33" s="166" t="s">
        <v>119</v>
      </c>
      <c r="O33" s="1" t="s">
        <v>6115</v>
      </c>
    </row>
    <row r="34" spans="1:17" x14ac:dyDescent="0.2">
      <c r="A34" s="267">
        <v>1</v>
      </c>
      <c r="B34" s="267">
        <v>1</v>
      </c>
      <c r="C34" s="252" t="s">
        <v>130</v>
      </c>
      <c r="D34" s="253" t="s">
        <v>131</v>
      </c>
      <c r="E34" s="253" t="s">
        <v>109</v>
      </c>
      <c r="F34" s="254" t="s">
        <v>118</v>
      </c>
      <c r="G34" s="255">
        <v>20</v>
      </c>
      <c r="H34" s="99"/>
      <c r="I34" s="99"/>
      <c r="J34" s="255">
        <f t="shared" si="0"/>
        <v>0</v>
      </c>
      <c r="K34" s="255">
        <f t="shared" si="0"/>
        <v>0</v>
      </c>
      <c r="L34" s="255">
        <f t="shared" si="1"/>
        <v>0</v>
      </c>
      <c r="M34" s="268">
        <f>IF(TOTALIZAÇÃO!$J$36=0,"",L34/TOTALIZAÇÃO!$J$36)</f>
        <v>0</v>
      </c>
      <c r="N34" s="166" t="s">
        <v>119</v>
      </c>
      <c r="O34" s="1" t="s">
        <v>6116</v>
      </c>
    </row>
    <row r="35" spans="1:17" x14ac:dyDescent="0.2">
      <c r="A35" s="34">
        <v>1</v>
      </c>
      <c r="B35" s="34">
        <v>1</v>
      </c>
      <c r="C35" s="35" t="s">
        <v>132</v>
      </c>
      <c r="D35" s="36" t="s">
        <v>133</v>
      </c>
      <c r="E35" s="37"/>
      <c r="F35" s="38"/>
      <c r="G35" s="100"/>
      <c r="H35" s="100"/>
      <c r="I35" s="100"/>
      <c r="J35" s="100"/>
      <c r="K35" s="100"/>
      <c r="L35" s="100"/>
      <c r="M35" s="106"/>
      <c r="N35" s="167"/>
    </row>
    <row r="36" spans="1:17" x14ac:dyDescent="0.2">
      <c r="A36" s="267">
        <v>1</v>
      </c>
      <c r="B36" s="267">
        <v>1</v>
      </c>
      <c r="C36" s="325" t="s">
        <v>134</v>
      </c>
      <c r="D36" s="326" t="s">
        <v>135</v>
      </c>
      <c r="E36" s="326" t="s">
        <v>109</v>
      </c>
      <c r="F36" s="330" t="s">
        <v>136</v>
      </c>
      <c r="G36" s="99">
        <v>400</v>
      </c>
      <c r="H36" s="99"/>
      <c r="I36" s="99"/>
      <c r="J36" s="99">
        <f t="shared" si="0"/>
        <v>0</v>
      </c>
      <c r="K36" s="99">
        <f t="shared" si="0"/>
        <v>0</v>
      </c>
      <c r="L36" s="99">
        <f t="shared" si="1"/>
        <v>0</v>
      </c>
      <c r="M36" s="327">
        <f>IF(TOTALIZAÇÃO!$J$36=0,"",L36/TOTALIZAÇÃO!$J$36)</f>
        <v>0</v>
      </c>
      <c r="N36" s="331" t="s">
        <v>139</v>
      </c>
    </row>
    <row r="37" spans="1:17" x14ac:dyDescent="0.2">
      <c r="A37" s="267">
        <v>1</v>
      </c>
      <c r="B37" s="267">
        <v>1</v>
      </c>
      <c r="C37" s="252" t="s">
        <v>137</v>
      </c>
      <c r="D37" s="253" t="s">
        <v>138</v>
      </c>
      <c r="E37" s="253" t="s">
        <v>109</v>
      </c>
      <c r="F37" s="254" t="s">
        <v>136</v>
      </c>
      <c r="G37" s="255">
        <v>800</v>
      </c>
      <c r="H37" s="99"/>
      <c r="I37" s="99"/>
      <c r="J37" s="255">
        <f t="shared" si="0"/>
        <v>0</v>
      </c>
      <c r="K37" s="255">
        <f t="shared" si="0"/>
        <v>0</v>
      </c>
      <c r="L37" s="255">
        <f t="shared" si="1"/>
        <v>0</v>
      </c>
      <c r="M37" s="268">
        <f>IF(TOTALIZAÇÃO!$J$36=0,"",L37/TOTALIZAÇÃO!$J$36)</f>
        <v>0</v>
      </c>
      <c r="N37" s="166" t="s">
        <v>6117</v>
      </c>
    </row>
    <row r="38" spans="1:17" x14ac:dyDescent="0.2">
      <c r="A38" s="267">
        <v>1</v>
      </c>
      <c r="B38" s="267">
        <v>1</v>
      </c>
      <c r="C38" s="252" t="s">
        <v>140</v>
      </c>
      <c r="D38" s="253" t="s">
        <v>141</v>
      </c>
      <c r="E38" s="253" t="s">
        <v>109</v>
      </c>
      <c r="F38" s="254" t="s">
        <v>118</v>
      </c>
      <c r="G38" s="255">
        <v>2500</v>
      </c>
      <c r="H38" s="99"/>
      <c r="I38" s="99"/>
      <c r="J38" s="255">
        <f t="shared" si="0"/>
        <v>0</v>
      </c>
      <c r="K38" s="255">
        <f t="shared" si="0"/>
        <v>0</v>
      </c>
      <c r="L38" s="255">
        <f t="shared" si="1"/>
        <v>0</v>
      </c>
      <c r="M38" s="268">
        <f>IF(TOTALIZAÇÃO!$J$36=0,"",L38/TOTALIZAÇÃO!$J$36)</f>
        <v>0</v>
      </c>
      <c r="N38" s="166" t="s">
        <v>6118</v>
      </c>
    </row>
    <row r="39" spans="1:17" s="30" customFormat="1" x14ac:dyDescent="0.2">
      <c r="A39" s="34">
        <v>1</v>
      </c>
      <c r="B39" s="34">
        <v>1</v>
      </c>
      <c r="C39" s="35" t="s">
        <v>142</v>
      </c>
      <c r="D39" s="36" t="s">
        <v>143</v>
      </c>
      <c r="E39" s="37"/>
      <c r="F39" s="39"/>
      <c r="G39" s="101"/>
      <c r="H39" s="100"/>
      <c r="I39" s="100"/>
      <c r="J39" s="101"/>
      <c r="K39" s="101"/>
      <c r="L39" s="101"/>
      <c r="M39" s="107"/>
      <c r="N39" s="168"/>
    </row>
    <row r="40" spans="1:17" s="30" customFormat="1" x14ac:dyDescent="0.2">
      <c r="A40" s="267">
        <v>1</v>
      </c>
      <c r="B40" s="267">
        <v>1</v>
      </c>
      <c r="C40" s="325" t="s">
        <v>144</v>
      </c>
      <c r="D40" s="326" t="s">
        <v>145</v>
      </c>
      <c r="E40" s="326" t="s">
        <v>109</v>
      </c>
      <c r="F40" s="330" t="s">
        <v>118</v>
      </c>
      <c r="G40" s="99">
        <v>3500</v>
      </c>
      <c r="H40" s="99"/>
      <c r="I40" s="99"/>
      <c r="J40" s="99">
        <f t="shared" si="0"/>
        <v>0</v>
      </c>
      <c r="K40" s="99">
        <f t="shared" si="0"/>
        <v>0</v>
      </c>
      <c r="L40" s="99">
        <f t="shared" si="1"/>
        <v>0</v>
      </c>
      <c r="M40" s="327">
        <f>IF(TOTALIZAÇÃO!$J$36=0,"",L40/TOTALIZAÇÃO!$J$36)</f>
        <v>0</v>
      </c>
      <c r="N40" s="331" t="s">
        <v>119</v>
      </c>
      <c r="O40" s="30" t="s">
        <v>6119</v>
      </c>
    </row>
    <row r="41" spans="1:17" s="30" customFormat="1" x14ac:dyDescent="0.2">
      <c r="A41" s="267">
        <v>1</v>
      </c>
      <c r="B41" s="267">
        <v>1</v>
      </c>
      <c r="C41" s="252" t="s">
        <v>146</v>
      </c>
      <c r="D41" s="253" t="s">
        <v>6080</v>
      </c>
      <c r="E41" s="253" t="s">
        <v>109</v>
      </c>
      <c r="F41" s="254" t="s">
        <v>6292</v>
      </c>
      <c r="G41" s="255">
        <v>1000</v>
      </c>
      <c r="H41" s="99"/>
      <c r="I41" s="99"/>
      <c r="J41" s="99">
        <f t="shared" si="0"/>
        <v>0</v>
      </c>
      <c r="K41" s="99">
        <f t="shared" si="0"/>
        <v>0</v>
      </c>
      <c r="L41" s="99">
        <f t="shared" si="1"/>
        <v>0</v>
      </c>
      <c r="M41" s="327">
        <f>IF(TOTALIZAÇÃO!$J$36=0,"",L41/TOTALIZAÇÃO!$J$36)</f>
        <v>0</v>
      </c>
      <c r="N41" s="166" t="s">
        <v>119</v>
      </c>
      <c r="O41" s="30" t="s">
        <v>6291</v>
      </c>
    </row>
    <row r="42" spans="1:17" s="30" customFormat="1" ht="12.75" thickBot="1" x14ac:dyDescent="0.25">
      <c r="A42" s="267">
        <v>1</v>
      </c>
      <c r="B42" s="267">
        <v>1</v>
      </c>
      <c r="C42" s="252" t="s">
        <v>6079</v>
      </c>
      <c r="D42" s="253" t="s">
        <v>147</v>
      </c>
      <c r="E42" s="253" t="s">
        <v>109</v>
      </c>
      <c r="F42" s="254" t="s">
        <v>118</v>
      </c>
      <c r="G42" s="255">
        <v>2000</v>
      </c>
      <c r="H42" s="99"/>
      <c r="I42" s="99"/>
      <c r="J42" s="255">
        <f t="shared" si="0"/>
        <v>0</v>
      </c>
      <c r="K42" s="255">
        <f t="shared" si="0"/>
        <v>0</v>
      </c>
      <c r="L42" s="255">
        <f t="shared" si="1"/>
        <v>0</v>
      </c>
      <c r="M42" s="268">
        <f>IF(TOTALIZAÇÃO!$J$36=0,"",L42/TOTALIZAÇÃO!$J$36)</f>
        <v>0</v>
      </c>
      <c r="N42" s="166" t="s">
        <v>6120</v>
      </c>
    </row>
    <row r="43" spans="1:17" s="30" customFormat="1" ht="13.5" thickTop="1" x14ac:dyDescent="0.2">
      <c r="B43" s="498">
        <v>2</v>
      </c>
      <c r="C43" s="499" t="s">
        <v>49</v>
      </c>
      <c r="D43" s="31" t="s">
        <v>50</v>
      </c>
      <c r="E43" s="32" t="s">
        <v>109</v>
      </c>
      <c r="F43" s="33"/>
      <c r="G43" s="102"/>
      <c r="H43" s="102"/>
      <c r="I43" s="102"/>
      <c r="J43" s="102"/>
      <c r="K43" s="102"/>
      <c r="L43" s="102"/>
      <c r="M43" s="108"/>
      <c r="N43" s="169"/>
    </row>
    <row r="44" spans="1:17" x14ac:dyDescent="0.2">
      <c r="A44" s="34">
        <v>2</v>
      </c>
      <c r="B44" s="34">
        <v>2</v>
      </c>
      <c r="C44" s="35" t="s">
        <v>148</v>
      </c>
      <c r="D44" s="36" t="s">
        <v>149</v>
      </c>
      <c r="E44" s="37"/>
      <c r="F44" s="39"/>
      <c r="G44" s="101"/>
      <c r="H44" s="100"/>
      <c r="I44" s="100"/>
      <c r="J44" s="101"/>
      <c r="K44" s="101"/>
      <c r="L44" s="101"/>
      <c r="M44" s="107"/>
      <c r="N44" s="168"/>
    </row>
    <row r="45" spans="1:17" x14ac:dyDescent="0.2">
      <c r="A45" s="267">
        <v>2</v>
      </c>
      <c r="B45" s="267">
        <v>2</v>
      </c>
      <c r="C45" s="325" t="s">
        <v>150</v>
      </c>
      <c r="D45" s="326" t="s">
        <v>151</v>
      </c>
      <c r="E45" s="326" t="s">
        <v>109</v>
      </c>
      <c r="F45" s="254" t="s">
        <v>114</v>
      </c>
      <c r="G45" s="332">
        <v>20</v>
      </c>
      <c r="H45" s="99"/>
      <c r="I45" s="99"/>
      <c r="J45" s="255">
        <f t="shared" si="0"/>
        <v>0</v>
      </c>
      <c r="K45" s="255">
        <f t="shared" si="0"/>
        <v>0</v>
      </c>
      <c r="L45" s="255">
        <f t="shared" si="1"/>
        <v>0</v>
      </c>
      <c r="M45" s="268">
        <f>IF(TOTALIZAÇÃO!$J$36=0,"",L45/TOTALIZAÇÃO!$J$36)</f>
        <v>0</v>
      </c>
      <c r="N45" s="166" t="s">
        <v>119</v>
      </c>
      <c r="O45" s="1" t="s">
        <v>6121</v>
      </c>
    </row>
    <row r="46" spans="1:17" customFormat="1" ht="12.75" x14ac:dyDescent="0.2">
      <c r="A46" s="267">
        <v>2</v>
      </c>
      <c r="B46" s="267">
        <v>2</v>
      </c>
      <c r="C46" s="325" t="s">
        <v>152</v>
      </c>
      <c r="D46" s="253" t="s">
        <v>153</v>
      </c>
      <c r="E46" s="253" t="s">
        <v>109</v>
      </c>
      <c r="F46" s="254" t="s">
        <v>154</v>
      </c>
      <c r="G46" s="332">
        <v>100</v>
      </c>
      <c r="H46" s="99"/>
      <c r="I46" s="99"/>
      <c r="J46" s="255">
        <f>TRUNC(TRUNC($G46,2)*TRUNC(H46,2),2)</f>
        <v>0</v>
      </c>
      <c r="K46" s="255">
        <f>TRUNC(TRUNC($G46,2)*TRUNC(I46,2),2)</f>
        <v>0</v>
      </c>
      <c r="L46" s="255">
        <f>TRUNC(SUM(J46:K46),2)</f>
        <v>0</v>
      </c>
      <c r="M46" s="268">
        <f>IF(TOTALIZAÇÃO!$J$36=0,"",L46/TOTALIZAÇÃO!$J$36)</f>
        <v>0</v>
      </c>
      <c r="N46" s="166" t="s">
        <v>119</v>
      </c>
      <c r="O46" t="s">
        <v>6122</v>
      </c>
      <c r="Q46" s="1"/>
    </row>
    <row r="47" spans="1:17" customFormat="1" ht="12.75" x14ac:dyDescent="0.2">
      <c r="A47" s="267">
        <v>2</v>
      </c>
      <c r="B47" s="267">
        <v>2</v>
      </c>
      <c r="C47" s="325" t="s">
        <v>155</v>
      </c>
      <c r="D47" s="253" t="s">
        <v>156</v>
      </c>
      <c r="E47" s="253" t="s">
        <v>109</v>
      </c>
      <c r="F47" s="254" t="s">
        <v>154</v>
      </c>
      <c r="G47" s="332">
        <v>100</v>
      </c>
      <c r="H47" s="99"/>
      <c r="I47" s="99"/>
      <c r="J47" s="255">
        <f t="shared" si="0"/>
        <v>0</v>
      </c>
      <c r="K47" s="255">
        <f t="shared" si="0"/>
        <v>0</v>
      </c>
      <c r="L47" s="255">
        <f t="shared" si="1"/>
        <v>0</v>
      </c>
      <c r="M47" s="268">
        <f>IF(TOTALIZAÇÃO!$J$36=0,"",L47/TOTALIZAÇÃO!$J$36)</f>
        <v>0</v>
      </c>
      <c r="N47" s="166" t="s">
        <v>119</v>
      </c>
      <c r="O47" t="s">
        <v>6123</v>
      </c>
      <c r="Q47" s="1"/>
    </row>
    <row r="48" spans="1:17" x14ac:dyDescent="0.2">
      <c r="A48" s="267">
        <v>2</v>
      </c>
      <c r="B48" s="267">
        <v>2</v>
      </c>
      <c r="C48" s="325" t="s">
        <v>157</v>
      </c>
      <c r="D48" s="253" t="s">
        <v>158</v>
      </c>
      <c r="E48" s="253" t="s">
        <v>109</v>
      </c>
      <c r="F48" s="254" t="s">
        <v>159</v>
      </c>
      <c r="G48" s="332">
        <v>70</v>
      </c>
      <c r="H48" s="99"/>
      <c r="I48" s="99"/>
      <c r="J48" s="255">
        <f t="shared" si="0"/>
        <v>0</v>
      </c>
      <c r="K48" s="255">
        <f t="shared" si="0"/>
        <v>0</v>
      </c>
      <c r="L48" s="255">
        <f t="shared" si="1"/>
        <v>0</v>
      </c>
      <c r="M48" s="268">
        <f>IF(TOTALIZAÇÃO!$J$36=0,"",L48/TOTALIZAÇÃO!$J$36)</f>
        <v>0</v>
      </c>
      <c r="N48" s="166" t="s">
        <v>160</v>
      </c>
    </row>
    <row r="49" spans="1:15" x14ac:dyDescent="0.2">
      <c r="A49" s="267">
        <v>2</v>
      </c>
      <c r="B49" s="267">
        <v>2</v>
      </c>
      <c r="C49" s="325" t="s">
        <v>161</v>
      </c>
      <c r="D49" s="253" t="s">
        <v>162</v>
      </c>
      <c r="E49" s="253" t="s">
        <v>109</v>
      </c>
      <c r="F49" s="254" t="s">
        <v>159</v>
      </c>
      <c r="G49" s="332">
        <v>10</v>
      </c>
      <c r="H49" s="99"/>
      <c r="I49" s="99"/>
      <c r="J49" s="255">
        <f t="shared" si="0"/>
        <v>0</v>
      </c>
      <c r="K49" s="255">
        <f t="shared" si="0"/>
        <v>0</v>
      </c>
      <c r="L49" s="255">
        <f t="shared" si="1"/>
        <v>0</v>
      </c>
      <c r="M49" s="268">
        <f>IF(TOTALIZAÇÃO!$J$36=0,"",L49/TOTALIZAÇÃO!$J$36)</f>
        <v>0</v>
      </c>
      <c r="N49" s="166" t="s">
        <v>163</v>
      </c>
    </row>
    <row r="50" spans="1:15" x14ac:dyDescent="0.2">
      <c r="A50" s="267">
        <v>2</v>
      </c>
      <c r="B50" s="267">
        <v>2</v>
      </c>
      <c r="C50" s="325" t="s">
        <v>164</v>
      </c>
      <c r="D50" s="253" t="s">
        <v>165</v>
      </c>
      <c r="E50" s="253" t="s">
        <v>109</v>
      </c>
      <c r="F50" s="254" t="s">
        <v>159</v>
      </c>
      <c r="G50" s="332">
        <v>10</v>
      </c>
      <c r="H50" s="99"/>
      <c r="I50" s="99"/>
      <c r="J50" s="255">
        <f t="shared" si="0"/>
        <v>0</v>
      </c>
      <c r="K50" s="255">
        <f t="shared" si="0"/>
        <v>0</v>
      </c>
      <c r="L50" s="255">
        <f t="shared" si="1"/>
        <v>0</v>
      </c>
      <c r="M50" s="268">
        <f>IF(TOTALIZAÇÃO!$J$36=0,"",L50/TOTALIZAÇÃO!$J$36)</f>
        <v>0</v>
      </c>
      <c r="N50" s="166" t="s">
        <v>166</v>
      </c>
    </row>
    <row r="51" spans="1:15" x14ac:dyDescent="0.2">
      <c r="A51" s="267">
        <v>2</v>
      </c>
      <c r="B51" s="267">
        <v>2</v>
      </c>
      <c r="C51" s="325" t="s">
        <v>167</v>
      </c>
      <c r="D51" s="253" t="s">
        <v>168</v>
      </c>
      <c r="E51" s="253" t="s">
        <v>109</v>
      </c>
      <c r="F51" s="254" t="s">
        <v>118</v>
      </c>
      <c r="G51" s="332">
        <v>100</v>
      </c>
      <c r="H51" s="99"/>
      <c r="I51" s="99"/>
      <c r="J51" s="255">
        <f t="shared" si="0"/>
        <v>0</v>
      </c>
      <c r="K51" s="255">
        <f t="shared" si="0"/>
        <v>0</v>
      </c>
      <c r="L51" s="255">
        <f t="shared" si="1"/>
        <v>0</v>
      </c>
      <c r="M51" s="268">
        <f>IF(TOTALIZAÇÃO!$J$36=0,"",L51/TOTALIZAÇÃO!$J$36)</f>
        <v>0</v>
      </c>
      <c r="N51" s="166" t="s">
        <v>169</v>
      </c>
    </row>
    <row r="52" spans="1:15" x14ac:dyDescent="0.2">
      <c r="A52" s="267">
        <v>2</v>
      </c>
      <c r="B52" s="267">
        <v>2</v>
      </c>
      <c r="C52" s="325" t="s">
        <v>170</v>
      </c>
      <c r="D52" s="253" t="s">
        <v>171</v>
      </c>
      <c r="E52" s="253" t="s">
        <v>109</v>
      </c>
      <c r="F52" s="254" t="s">
        <v>118</v>
      </c>
      <c r="G52" s="332">
        <v>10</v>
      </c>
      <c r="H52" s="99"/>
      <c r="I52" s="99"/>
      <c r="J52" s="255">
        <f t="shared" si="0"/>
        <v>0</v>
      </c>
      <c r="K52" s="255">
        <f t="shared" si="0"/>
        <v>0</v>
      </c>
      <c r="L52" s="255">
        <f t="shared" si="1"/>
        <v>0</v>
      </c>
      <c r="M52" s="268">
        <f>IF(TOTALIZAÇÃO!$J$36=0,"",L52/TOTALIZAÇÃO!$J$36)</f>
        <v>0</v>
      </c>
      <c r="N52" s="166" t="s">
        <v>6124</v>
      </c>
    </row>
    <row r="53" spans="1:15" x14ac:dyDescent="0.2">
      <c r="A53" s="267">
        <v>2</v>
      </c>
      <c r="B53" s="267">
        <v>2</v>
      </c>
      <c r="C53" s="325" t="s">
        <v>172</v>
      </c>
      <c r="D53" s="253" t="s">
        <v>173</v>
      </c>
      <c r="E53" s="253" t="s">
        <v>109</v>
      </c>
      <c r="F53" s="254" t="s">
        <v>118</v>
      </c>
      <c r="G53" s="332">
        <v>100</v>
      </c>
      <c r="H53" s="99"/>
      <c r="I53" s="99"/>
      <c r="J53" s="255">
        <f t="shared" si="0"/>
        <v>0</v>
      </c>
      <c r="K53" s="255">
        <f t="shared" si="0"/>
        <v>0</v>
      </c>
      <c r="L53" s="255">
        <f t="shared" si="1"/>
        <v>0</v>
      </c>
      <c r="M53" s="268">
        <f>IF(TOTALIZAÇÃO!$J$36=0,"",L53/TOTALIZAÇÃO!$J$36)</f>
        <v>0</v>
      </c>
      <c r="N53" s="166" t="s">
        <v>174</v>
      </c>
    </row>
    <row r="54" spans="1:15" x14ac:dyDescent="0.2">
      <c r="A54" s="267">
        <v>2</v>
      </c>
      <c r="B54" s="267">
        <v>2</v>
      </c>
      <c r="C54" s="325" t="s">
        <v>175</v>
      </c>
      <c r="D54" s="253" t="s">
        <v>176</v>
      </c>
      <c r="E54" s="253" t="s">
        <v>109</v>
      </c>
      <c r="F54" s="254" t="s">
        <v>114</v>
      </c>
      <c r="G54" s="332">
        <v>50</v>
      </c>
      <c r="H54" s="99"/>
      <c r="I54" s="99"/>
      <c r="J54" s="255">
        <f t="shared" si="0"/>
        <v>0</v>
      </c>
      <c r="K54" s="255">
        <f t="shared" si="0"/>
        <v>0</v>
      </c>
      <c r="L54" s="255">
        <f t="shared" si="1"/>
        <v>0</v>
      </c>
      <c r="M54" s="268">
        <f>IF(TOTALIZAÇÃO!$J$36=0,"",L54/TOTALIZAÇÃO!$J$36)</f>
        <v>0</v>
      </c>
      <c r="N54" s="166" t="s">
        <v>119</v>
      </c>
      <c r="O54" s="1" t="s">
        <v>6125</v>
      </c>
    </row>
    <row r="55" spans="1:15" x14ac:dyDescent="0.2">
      <c r="A55" s="267">
        <v>2</v>
      </c>
      <c r="B55" s="267">
        <v>2</v>
      </c>
      <c r="C55" s="325" t="s">
        <v>177</v>
      </c>
      <c r="D55" s="253" t="s">
        <v>178</v>
      </c>
      <c r="E55" s="253" t="s">
        <v>109</v>
      </c>
      <c r="F55" s="254" t="s">
        <v>114</v>
      </c>
      <c r="G55" s="332">
        <v>5</v>
      </c>
      <c r="H55" s="99"/>
      <c r="I55" s="99"/>
      <c r="J55" s="255">
        <f t="shared" si="0"/>
        <v>0</v>
      </c>
      <c r="K55" s="255">
        <f t="shared" si="0"/>
        <v>0</v>
      </c>
      <c r="L55" s="255">
        <f t="shared" si="1"/>
        <v>0</v>
      </c>
      <c r="M55" s="268">
        <f>IF(TOTALIZAÇÃO!$J$36=0,"",L55/TOTALIZAÇÃO!$J$36)</f>
        <v>0</v>
      </c>
      <c r="N55" s="166" t="s">
        <v>119</v>
      </c>
      <c r="O55" s="1" t="s">
        <v>6126</v>
      </c>
    </row>
    <row r="56" spans="1:15" x14ac:dyDescent="0.2">
      <c r="A56" s="267">
        <v>2</v>
      </c>
      <c r="B56" s="267">
        <v>2</v>
      </c>
      <c r="C56" s="325" t="s">
        <v>179</v>
      </c>
      <c r="D56" s="253" t="s">
        <v>180</v>
      </c>
      <c r="E56" s="253" t="s">
        <v>109</v>
      </c>
      <c r="F56" s="254" t="s">
        <v>118</v>
      </c>
      <c r="G56" s="332">
        <v>5</v>
      </c>
      <c r="H56" s="99"/>
      <c r="I56" s="99"/>
      <c r="J56" s="255">
        <f t="shared" si="0"/>
        <v>0</v>
      </c>
      <c r="K56" s="255">
        <f t="shared" si="0"/>
        <v>0</v>
      </c>
      <c r="L56" s="255">
        <f t="shared" si="1"/>
        <v>0</v>
      </c>
      <c r="M56" s="268">
        <f>IF(TOTALIZAÇÃO!$J$36=0,"",L56/TOTALIZAÇÃO!$J$36)</f>
        <v>0</v>
      </c>
      <c r="N56" s="166" t="s">
        <v>181</v>
      </c>
    </row>
    <row r="57" spans="1:15" x14ac:dyDescent="0.2">
      <c r="A57" s="267">
        <v>2</v>
      </c>
      <c r="B57" s="267">
        <v>2</v>
      </c>
      <c r="C57" s="325" t="s">
        <v>182</v>
      </c>
      <c r="D57" s="253" t="s">
        <v>185</v>
      </c>
      <c r="E57" s="253" t="s">
        <v>109</v>
      </c>
      <c r="F57" s="254" t="s">
        <v>118</v>
      </c>
      <c r="G57" s="332">
        <v>10</v>
      </c>
      <c r="H57" s="99"/>
      <c r="I57" s="99"/>
      <c r="J57" s="255">
        <f t="shared" si="0"/>
        <v>0</v>
      </c>
      <c r="K57" s="255">
        <f t="shared" si="0"/>
        <v>0</v>
      </c>
      <c r="L57" s="255">
        <f t="shared" si="1"/>
        <v>0</v>
      </c>
      <c r="M57" s="268">
        <f>IF(TOTALIZAÇÃO!$J$36=0,"",L57/TOTALIZAÇÃO!$J$36)</f>
        <v>0</v>
      </c>
      <c r="N57" s="166" t="s">
        <v>186</v>
      </c>
    </row>
    <row r="58" spans="1:15" x14ac:dyDescent="0.2">
      <c r="A58" s="267">
        <v>2</v>
      </c>
      <c r="B58" s="267">
        <v>2</v>
      </c>
      <c r="C58" s="325" t="s">
        <v>184</v>
      </c>
      <c r="D58" s="253" t="s">
        <v>188</v>
      </c>
      <c r="E58" s="253" t="s">
        <v>109</v>
      </c>
      <c r="F58" s="254" t="s">
        <v>114</v>
      </c>
      <c r="G58" s="332">
        <v>10</v>
      </c>
      <c r="H58" s="99"/>
      <c r="I58" s="99"/>
      <c r="J58" s="255">
        <f t="shared" si="0"/>
        <v>0</v>
      </c>
      <c r="K58" s="255">
        <f t="shared" si="0"/>
        <v>0</v>
      </c>
      <c r="L58" s="255">
        <f t="shared" si="1"/>
        <v>0</v>
      </c>
      <c r="M58" s="268">
        <f>IF(TOTALIZAÇÃO!$J$36=0,"",L58/TOTALIZAÇÃO!$J$36)</f>
        <v>0</v>
      </c>
      <c r="N58" s="166" t="s">
        <v>119</v>
      </c>
      <c r="O58" s="1" t="s">
        <v>6127</v>
      </c>
    </row>
    <row r="59" spans="1:15" x14ac:dyDescent="0.2">
      <c r="A59" s="267"/>
      <c r="B59" s="267"/>
      <c r="C59" s="325" t="s">
        <v>187</v>
      </c>
      <c r="D59" s="253" t="s">
        <v>190</v>
      </c>
      <c r="E59" s="253" t="s">
        <v>109</v>
      </c>
      <c r="F59" s="254" t="s">
        <v>114</v>
      </c>
      <c r="G59" s="332">
        <v>10</v>
      </c>
      <c r="H59" s="99"/>
      <c r="I59" s="99"/>
      <c r="J59" s="255">
        <f t="shared" si="0"/>
        <v>0</v>
      </c>
      <c r="K59" s="255">
        <f t="shared" si="0"/>
        <v>0</v>
      </c>
      <c r="L59" s="255">
        <f t="shared" si="1"/>
        <v>0</v>
      </c>
      <c r="M59" s="268">
        <f>IF([3]TOTALIZAÇÃO!$J$45=0,"",L59/[3]TOTALIZAÇÃO!$J$45)</f>
        <v>0</v>
      </c>
      <c r="N59" s="166" t="s">
        <v>119</v>
      </c>
      <c r="O59" s="1" t="s">
        <v>7800</v>
      </c>
    </row>
    <row r="60" spans="1:15" x14ac:dyDescent="0.2">
      <c r="A60" s="267">
        <v>2</v>
      </c>
      <c r="B60" s="267">
        <v>2</v>
      </c>
      <c r="C60" s="325" t="s">
        <v>189</v>
      </c>
      <c r="D60" s="253" t="s">
        <v>192</v>
      </c>
      <c r="E60" s="253" t="s">
        <v>109</v>
      </c>
      <c r="F60" s="254" t="s">
        <v>114</v>
      </c>
      <c r="G60" s="332">
        <v>10</v>
      </c>
      <c r="H60" s="99"/>
      <c r="I60" s="99"/>
      <c r="J60" s="255">
        <f t="shared" si="0"/>
        <v>0</v>
      </c>
      <c r="K60" s="255">
        <f t="shared" si="0"/>
        <v>0</v>
      </c>
      <c r="L60" s="255">
        <f t="shared" si="1"/>
        <v>0</v>
      </c>
      <c r="M60" s="268">
        <f>IF(TOTALIZAÇÃO!$J$36=0,"",L60/TOTALIZAÇÃO!$J$36)</f>
        <v>0</v>
      </c>
      <c r="N60" s="166" t="s">
        <v>119</v>
      </c>
      <c r="O60" s="1" t="s">
        <v>6128</v>
      </c>
    </row>
    <row r="61" spans="1:15" x14ac:dyDescent="0.2">
      <c r="A61" s="267">
        <v>2</v>
      </c>
      <c r="B61" s="267">
        <v>2</v>
      </c>
      <c r="C61" s="325" t="s">
        <v>191</v>
      </c>
      <c r="D61" s="253" t="s">
        <v>194</v>
      </c>
      <c r="E61" s="253" t="s">
        <v>109</v>
      </c>
      <c r="F61" s="254" t="s">
        <v>154</v>
      </c>
      <c r="G61" s="332">
        <v>10</v>
      </c>
      <c r="H61" s="99"/>
      <c r="I61" s="99"/>
      <c r="J61" s="255">
        <f t="shared" si="0"/>
        <v>0</v>
      </c>
      <c r="K61" s="255">
        <f t="shared" si="0"/>
        <v>0</v>
      </c>
      <c r="L61" s="255">
        <f t="shared" si="1"/>
        <v>0</v>
      </c>
      <c r="M61" s="268">
        <f>IF(TOTALIZAÇÃO!$J$36=0,"",L61/TOTALIZAÇÃO!$J$36)</f>
        <v>0</v>
      </c>
      <c r="N61" s="166" t="s">
        <v>119</v>
      </c>
      <c r="O61" s="1" t="s">
        <v>6129</v>
      </c>
    </row>
    <row r="62" spans="1:15" x14ac:dyDescent="0.2">
      <c r="A62" s="267">
        <v>2</v>
      </c>
      <c r="B62" s="267">
        <v>2</v>
      </c>
      <c r="C62" s="325" t="s">
        <v>193</v>
      </c>
      <c r="D62" s="253" t="s">
        <v>196</v>
      </c>
      <c r="E62" s="253" t="s">
        <v>109</v>
      </c>
      <c r="F62" s="254" t="s">
        <v>118</v>
      </c>
      <c r="G62" s="332">
        <v>10</v>
      </c>
      <c r="H62" s="99"/>
      <c r="I62" s="99"/>
      <c r="J62" s="255">
        <f t="shared" si="0"/>
        <v>0</v>
      </c>
      <c r="K62" s="255">
        <f t="shared" si="0"/>
        <v>0</v>
      </c>
      <c r="L62" s="255">
        <f t="shared" si="1"/>
        <v>0</v>
      </c>
      <c r="M62" s="268">
        <f>IF(TOTALIZAÇÃO!$J$36=0,"",L62/TOTALIZAÇÃO!$J$36)</f>
        <v>0</v>
      </c>
      <c r="N62" s="166" t="s">
        <v>6130</v>
      </c>
    </row>
    <row r="63" spans="1:15" x14ac:dyDescent="0.2">
      <c r="A63" s="267">
        <v>2</v>
      </c>
      <c r="B63" s="267">
        <v>2</v>
      </c>
      <c r="C63" s="325" t="s">
        <v>195</v>
      </c>
      <c r="D63" s="253" t="s">
        <v>6109</v>
      </c>
      <c r="E63" s="253" t="s">
        <v>109</v>
      </c>
      <c r="F63" s="254" t="s">
        <v>118</v>
      </c>
      <c r="G63" s="332">
        <v>30</v>
      </c>
      <c r="H63" s="99"/>
      <c r="I63" s="99"/>
      <c r="J63" s="255">
        <f t="shared" si="0"/>
        <v>0</v>
      </c>
      <c r="K63" s="255">
        <f t="shared" si="0"/>
        <v>0</v>
      </c>
      <c r="L63" s="255">
        <f t="shared" si="1"/>
        <v>0</v>
      </c>
      <c r="M63" s="268">
        <f>IF(TOTALIZAÇÃO!$J$36=0,"",L63/TOTALIZAÇÃO!$J$36)</f>
        <v>0</v>
      </c>
      <c r="N63" s="166" t="s">
        <v>119</v>
      </c>
      <c r="O63" s="1" t="s">
        <v>6131</v>
      </c>
    </row>
    <row r="64" spans="1:15" ht="24" x14ac:dyDescent="0.2">
      <c r="A64" s="267">
        <v>2</v>
      </c>
      <c r="B64" s="267">
        <v>2</v>
      </c>
      <c r="C64" s="325" t="s">
        <v>197</v>
      </c>
      <c r="D64" s="253" t="s">
        <v>200</v>
      </c>
      <c r="E64" s="253" t="s">
        <v>109</v>
      </c>
      <c r="F64" s="254" t="s">
        <v>114</v>
      </c>
      <c r="G64" s="332">
        <v>32</v>
      </c>
      <c r="H64" s="99"/>
      <c r="I64" s="99"/>
      <c r="J64" s="255">
        <f t="shared" si="0"/>
        <v>0</v>
      </c>
      <c r="K64" s="255">
        <f t="shared" si="0"/>
        <v>0</v>
      </c>
      <c r="L64" s="255">
        <f t="shared" si="1"/>
        <v>0</v>
      </c>
      <c r="M64" s="268">
        <f>IF(TOTALIZAÇÃO!$J$36=0,"",L64/TOTALIZAÇÃO!$J$36)</f>
        <v>0</v>
      </c>
      <c r="N64" s="166" t="s">
        <v>119</v>
      </c>
      <c r="O64" s="1" t="s">
        <v>6132</v>
      </c>
    </row>
    <row r="65" spans="1:15" x14ac:dyDescent="0.2">
      <c r="A65" s="267">
        <v>2</v>
      </c>
      <c r="B65" s="267">
        <v>2</v>
      </c>
      <c r="C65" s="325" t="s">
        <v>198</v>
      </c>
      <c r="D65" s="253" t="s">
        <v>202</v>
      </c>
      <c r="E65" s="253" t="s">
        <v>109</v>
      </c>
      <c r="F65" s="254" t="s">
        <v>114</v>
      </c>
      <c r="G65" s="332">
        <v>5</v>
      </c>
      <c r="H65" s="99"/>
      <c r="I65" s="99"/>
      <c r="J65" s="255">
        <f t="shared" si="0"/>
        <v>0</v>
      </c>
      <c r="K65" s="255">
        <f t="shared" si="0"/>
        <v>0</v>
      </c>
      <c r="L65" s="255">
        <f t="shared" si="1"/>
        <v>0</v>
      </c>
      <c r="M65" s="268">
        <f>IF(TOTALIZAÇÃO!$J$36=0,"",L65/TOTALIZAÇÃO!$J$36)</f>
        <v>0</v>
      </c>
      <c r="N65" s="166" t="s">
        <v>119</v>
      </c>
      <c r="O65" s="1" t="s">
        <v>6133</v>
      </c>
    </row>
    <row r="66" spans="1:15" x14ac:dyDescent="0.2">
      <c r="A66" s="267">
        <v>2</v>
      </c>
      <c r="B66" s="267">
        <v>2</v>
      </c>
      <c r="C66" s="325" t="s">
        <v>199</v>
      </c>
      <c r="D66" s="253" t="s">
        <v>204</v>
      </c>
      <c r="E66" s="253" t="s">
        <v>109</v>
      </c>
      <c r="F66" s="254" t="s">
        <v>118</v>
      </c>
      <c r="G66" s="332">
        <v>50</v>
      </c>
      <c r="H66" s="99"/>
      <c r="I66" s="99"/>
      <c r="J66" s="255">
        <f t="shared" si="0"/>
        <v>0</v>
      </c>
      <c r="K66" s="255">
        <f t="shared" si="0"/>
        <v>0</v>
      </c>
      <c r="L66" s="255">
        <f t="shared" si="1"/>
        <v>0</v>
      </c>
      <c r="M66" s="268">
        <f>IF(TOTALIZAÇÃO!$J$36=0,"",L66/TOTALIZAÇÃO!$J$36)</f>
        <v>0</v>
      </c>
      <c r="N66" s="166" t="s">
        <v>205</v>
      </c>
    </row>
    <row r="67" spans="1:15" x14ac:dyDescent="0.2">
      <c r="A67" s="267">
        <v>2</v>
      </c>
      <c r="B67" s="267">
        <v>2</v>
      </c>
      <c r="C67" s="325" t="s">
        <v>201</v>
      </c>
      <c r="D67" s="253" t="s">
        <v>207</v>
      </c>
      <c r="E67" s="253" t="s">
        <v>109</v>
      </c>
      <c r="F67" s="254" t="s">
        <v>118</v>
      </c>
      <c r="G67" s="332">
        <v>500</v>
      </c>
      <c r="H67" s="99"/>
      <c r="I67" s="99"/>
      <c r="J67" s="255">
        <f t="shared" si="0"/>
        <v>0</v>
      </c>
      <c r="K67" s="255">
        <f t="shared" si="0"/>
        <v>0</v>
      </c>
      <c r="L67" s="255">
        <f t="shared" si="1"/>
        <v>0</v>
      </c>
      <c r="M67" s="268">
        <f>IF(TOTALIZAÇÃO!$J$36=0,"",L67/TOTALIZAÇÃO!$J$36)</f>
        <v>0</v>
      </c>
      <c r="N67" s="166" t="s">
        <v>208</v>
      </c>
    </row>
    <row r="68" spans="1:15" x14ac:dyDescent="0.2">
      <c r="A68" s="267">
        <v>2</v>
      </c>
      <c r="B68" s="267">
        <v>2</v>
      </c>
      <c r="C68" s="325" t="s">
        <v>203</v>
      </c>
      <c r="D68" s="253" t="s">
        <v>210</v>
      </c>
      <c r="E68" s="253" t="s">
        <v>109</v>
      </c>
      <c r="F68" s="254" t="s">
        <v>114</v>
      </c>
      <c r="G68" s="332">
        <v>5</v>
      </c>
      <c r="H68" s="99"/>
      <c r="I68" s="99"/>
      <c r="J68" s="255">
        <f t="shared" si="0"/>
        <v>0</v>
      </c>
      <c r="K68" s="255">
        <f t="shared" si="0"/>
        <v>0</v>
      </c>
      <c r="L68" s="255">
        <f t="shared" si="1"/>
        <v>0</v>
      </c>
      <c r="M68" s="268">
        <f>IF(TOTALIZAÇÃO!$J$36=0,"",L68/TOTALIZAÇÃO!$J$36)</f>
        <v>0</v>
      </c>
      <c r="N68" s="166" t="s">
        <v>119</v>
      </c>
      <c r="O68" s="1" t="s">
        <v>6134</v>
      </c>
    </row>
    <row r="69" spans="1:15" x14ac:dyDescent="0.2">
      <c r="A69" s="267">
        <v>2</v>
      </c>
      <c r="B69" s="267">
        <v>2</v>
      </c>
      <c r="C69" s="325" t="s">
        <v>206</v>
      </c>
      <c r="D69" s="253" t="s">
        <v>213</v>
      </c>
      <c r="E69" s="253" t="s">
        <v>109</v>
      </c>
      <c r="F69" s="254" t="s">
        <v>154</v>
      </c>
      <c r="G69" s="255">
        <v>100</v>
      </c>
      <c r="H69" s="99"/>
      <c r="I69" s="99"/>
      <c r="J69" s="255">
        <f t="shared" si="0"/>
        <v>0</v>
      </c>
      <c r="K69" s="255">
        <f t="shared" si="0"/>
        <v>0</v>
      </c>
      <c r="L69" s="255">
        <f t="shared" si="1"/>
        <v>0</v>
      </c>
      <c r="M69" s="268">
        <f>IF(TOTALIZAÇÃO!$J$36=0,"",L69/TOTALIZAÇÃO!$J$36)</f>
        <v>0</v>
      </c>
      <c r="N69" s="166" t="s">
        <v>119</v>
      </c>
      <c r="O69" s="1" t="s">
        <v>6135</v>
      </c>
    </row>
    <row r="70" spans="1:15" x14ac:dyDescent="0.2">
      <c r="A70" s="267">
        <v>2</v>
      </c>
      <c r="B70" s="267">
        <v>2</v>
      </c>
      <c r="C70" s="325" t="s">
        <v>209</v>
      </c>
      <c r="D70" s="253" t="s">
        <v>215</v>
      </c>
      <c r="E70" s="253" t="s">
        <v>109</v>
      </c>
      <c r="F70" s="254" t="s">
        <v>154</v>
      </c>
      <c r="G70" s="255">
        <v>500</v>
      </c>
      <c r="H70" s="99"/>
      <c r="I70" s="99"/>
      <c r="J70" s="255">
        <f t="shared" si="0"/>
        <v>0</v>
      </c>
      <c r="K70" s="255">
        <f t="shared" si="0"/>
        <v>0</v>
      </c>
      <c r="L70" s="255">
        <f t="shared" si="1"/>
        <v>0</v>
      </c>
      <c r="M70" s="268">
        <f>IF(TOTALIZAÇÃO!$J$36=0,"",L70/TOTALIZAÇÃO!$J$36)</f>
        <v>0</v>
      </c>
      <c r="N70" s="166" t="s">
        <v>119</v>
      </c>
      <c r="O70" s="1" t="s">
        <v>6136</v>
      </c>
    </row>
    <row r="71" spans="1:15" x14ac:dyDescent="0.2">
      <c r="A71" s="267">
        <v>2</v>
      </c>
      <c r="B71" s="267">
        <v>2</v>
      </c>
      <c r="C71" s="325" t="s">
        <v>211</v>
      </c>
      <c r="D71" s="253" t="s">
        <v>217</v>
      </c>
      <c r="E71" s="253" t="s">
        <v>109</v>
      </c>
      <c r="F71" s="254" t="s">
        <v>154</v>
      </c>
      <c r="G71" s="255">
        <v>70</v>
      </c>
      <c r="H71" s="99"/>
      <c r="I71" s="99"/>
      <c r="J71" s="255">
        <f t="shared" si="0"/>
        <v>0</v>
      </c>
      <c r="K71" s="255">
        <f t="shared" si="0"/>
        <v>0</v>
      </c>
      <c r="L71" s="255">
        <f t="shared" si="1"/>
        <v>0</v>
      </c>
      <c r="M71" s="268">
        <f>IF(TOTALIZAÇÃO!$J$36=0,"",L71/TOTALIZAÇÃO!$J$36)</f>
        <v>0</v>
      </c>
      <c r="N71" s="166" t="s">
        <v>119</v>
      </c>
      <c r="O71" s="1" t="s">
        <v>6137</v>
      </c>
    </row>
    <row r="72" spans="1:15" x14ac:dyDescent="0.2">
      <c r="A72" s="267">
        <v>2</v>
      </c>
      <c r="B72" s="267">
        <v>2</v>
      </c>
      <c r="C72" s="325" t="s">
        <v>212</v>
      </c>
      <c r="D72" s="326" t="s">
        <v>219</v>
      </c>
      <c r="E72" s="326" t="s">
        <v>109</v>
      </c>
      <c r="F72" s="254" t="s">
        <v>114</v>
      </c>
      <c r="G72" s="332">
        <v>10</v>
      </c>
      <c r="H72" s="99"/>
      <c r="I72" s="99"/>
      <c r="J72" s="255">
        <f t="shared" si="0"/>
        <v>0</v>
      </c>
      <c r="K72" s="255">
        <f t="shared" si="0"/>
        <v>0</v>
      </c>
      <c r="L72" s="255">
        <f t="shared" si="1"/>
        <v>0</v>
      </c>
      <c r="M72" s="268">
        <f>IF(TOTALIZAÇÃO!$J$36=0,"",L72/TOTALIZAÇÃO!$J$36)</f>
        <v>0</v>
      </c>
      <c r="N72" s="166" t="s">
        <v>220</v>
      </c>
    </row>
    <row r="73" spans="1:15" customFormat="1" ht="12.75" x14ac:dyDescent="0.2">
      <c r="A73" s="267">
        <v>2</v>
      </c>
      <c r="B73" s="267">
        <v>2</v>
      </c>
      <c r="C73" s="325" t="s">
        <v>214</v>
      </c>
      <c r="D73" s="253" t="s">
        <v>222</v>
      </c>
      <c r="E73" s="253" t="s">
        <v>109</v>
      </c>
      <c r="F73" s="254" t="s">
        <v>114</v>
      </c>
      <c r="G73" s="332">
        <v>50</v>
      </c>
      <c r="H73" s="99"/>
      <c r="I73" s="99"/>
      <c r="J73" s="255">
        <f t="shared" si="0"/>
        <v>0</v>
      </c>
      <c r="K73" s="255">
        <f t="shared" si="0"/>
        <v>0</v>
      </c>
      <c r="L73" s="255">
        <f t="shared" si="1"/>
        <v>0</v>
      </c>
      <c r="M73" s="268">
        <f>IF(TOTALIZAÇÃO!$J$36=0,"",L73/TOTALIZAÇÃO!$J$36)</f>
        <v>0</v>
      </c>
      <c r="N73" s="166" t="s">
        <v>223</v>
      </c>
    </row>
    <row r="74" spans="1:15" x14ac:dyDescent="0.2">
      <c r="A74" s="267">
        <v>2</v>
      </c>
      <c r="B74" s="267">
        <v>2</v>
      </c>
      <c r="C74" s="325" t="s">
        <v>216</v>
      </c>
      <c r="D74" s="253" t="s">
        <v>226</v>
      </c>
      <c r="E74" s="253" t="s">
        <v>109</v>
      </c>
      <c r="F74" s="254" t="s">
        <v>114</v>
      </c>
      <c r="G74" s="332">
        <v>10</v>
      </c>
      <c r="H74" s="99"/>
      <c r="I74" s="99"/>
      <c r="J74" s="255">
        <f t="shared" si="0"/>
        <v>0</v>
      </c>
      <c r="K74" s="255">
        <f t="shared" si="0"/>
        <v>0</v>
      </c>
      <c r="L74" s="255">
        <f t="shared" si="1"/>
        <v>0</v>
      </c>
      <c r="M74" s="268">
        <f>IF(TOTALIZAÇÃO!$J$36=0,"",L74/TOTALIZAÇÃO!$J$36)</f>
        <v>0</v>
      </c>
      <c r="N74" s="166" t="s">
        <v>119</v>
      </c>
      <c r="O74" s="1" t="s">
        <v>6138</v>
      </c>
    </row>
    <row r="75" spans="1:15" x14ac:dyDescent="0.2">
      <c r="A75" s="267">
        <v>2</v>
      </c>
      <c r="B75" s="267">
        <v>2</v>
      </c>
      <c r="C75" s="325" t="s">
        <v>218</v>
      </c>
      <c r="D75" s="253" t="s">
        <v>228</v>
      </c>
      <c r="E75" s="253" t="s">
        <v>109</v>
      </c>
      <c r="F75" s="254" t="s">
        <v>114</v>
      </c>
      <c r="G75" s="332">
        <v>20</v>
      </c>
      <c r="H75" s="99"/>
      <c r="I75" s="99"/>
      <c r="J75" s="255">
        <f t="shared" si="0"/>
        <v>0</v>
      </c>
      <c r="K75" s="255">
        <f t="shared" si="0"/>
        <v>0</v>
      </c>
      <c r="L75" s="255">
        <f t="shared" si="1"/>
        <v>0</v>
      </c>
      <c r="M75" s="268">
        <f>IF(TOTALIZAÇÃO!$J$36=0,"",L75/TOTALIZAÇÃO!$J$36)</f>
        <v>0</v>
      </c>
      <c r="N75" s="166" t="s">
        <v>229</v>
      </c>
    </row>
    <row r="76" spans="1:15" x14ac:dyDescent="0.2">
      <c r="A76" s="267">
        <v>2</v>
      </c>
      <c r="B76" s="267">
        <v>2</v>
      </c>
      <c r="C76" s="325" t="s">
        <v>221</v>
      </c>
      <c r="D76" s="253" t="s">
        <v>231</v>
      </c>
      <c r="E76" s="253" t="s">
        <v>109</v>
      </c>
      <c r="F76" s="254" t="s">
        <v>114</v>
      </c>
      <c r="G76" s="332">
        <v>5</v>
      </c>
      <c r="H76" s="99"/>
      <c r="I76" s="99"/>
      <c r="J76" s="255">
        <f t="shared" si="0"/>
        <v>0</v>
      </c>
      <c r="K76" s="255">
        <f t="shared" si="0"/>
        <v>0</v>
      </c>
      <c r="L76" s="255">
        <f t="shared" si="1"/>
        <v>0</v>
      </c>
      <c r="M76" s="268">
        <f>IF(TOTALIZAÇÃO!$J$36=0,"",L76/TOTALIZAÇÃO!$J$36)</f>
        <v>0</v>
      </c>
      <c r="N76" s="166" t="s">
        <v>119</v>
      </c>
      <c r="O76" s="1" t="s">
        <v>6139</v>
      </c>
    </row>
    <row r="77" spans="1:15" x14ac:dyDescent="0.2">
      <c r="A77" s="267">
        <v>2</v>
      </c>
      <c r="B77" s="267">
        <v>2</v>
      </c>
      <c r="C77" s="325" t="s">
        <v>224</v>
      </c>
      <c r="D77" s="253" t="s">
        <v>233</v>
      </c>
      <c r="E77" s="253" t="s">
        <v>109</v>
      </c>
      <c r="F77" s="254" t="s">
        <v>114</v>
      </c>
      <c r="G77" s="332">
        <v>5</v>
      </c>
      <c r="H77" s="99"/>
      <c r="I77" s="99"/>
      <c r="J77" s="255">
        <f t="shared" si="0"/>
        <v>0</v>
      </c>
      <c r="K77" s="255">
        <f t="shared" si="0"/>
        <v>0</v>
      </c>
      <c r="L77" s="255">
        <f t="shared" si="1"/>
        <v>0</v>
      </c>
      <c r="M77" s="268">
        <f>IF(TOTALIZAÇÃO!$J$36=0,"",L77/TOTALIZAÇÃO!$J$36)</f>
        <v>0</v>
      </c>
      <c r="N77" s="166" t="s">
        <v>119</v>
      </c>
      <c r="O77" s="1" t="s">
        <v>6140</v>
      </c>
    </row>
    <row r="78" spans="1:15" x14ac:dyDescent="0.2">
      <c r="A78" s="267">
        <v>2</v>
      </c>
      <c r="B78" s="267">
        <v>2</v>
      </c>
      <c r="C78" s="325" t="s">
        <v>225</v>
      </c>
      <c r="D78" s="253" t="s">
        <v>235</v>
      </c>
      <c r="E78" s="253" t="s">
        <v>109</v>
      </c>
      <c r="F78" s="254" t="s">
        <v>118</v>
      </c>
      <c r="G78" s="332">
        <v>10</v>
      </c>
      <c r="H78" s="99"/>
      <c r="I78" s="99"/>
      <c r="J78" s="255">
        <f t="shared" si="0"/>
        <v>0</v>
      </c>
      <c r="K78" s="255">
        <f t="shared" si="0"/>
        <v>0</v>
      </c>
      <c r="L78" s="255">
        <f t="shared" si="1"/>
        <v>0</v>
      </c>
      <c r="M78" s="268">
        <f>IF(TOTALIZAÇÃO!$J$36=0,"",L78/TOTALIZAÇÃO!$J$36)</f>
        <v>0</v>
      </c>
      <c r="N78" s="166" t="s">
        <v>119</v>
      </c>
      <c r="O78" s="1" t="s">
        <v>6141</v>
      </c>
    </row>
    <row r="79" spans="1:15" x14ac:dyDescent="0.2">
      <c r="A79" s="267">
        <v>2</v>
      </c>
      <c r="B79" s="267">
        <v>2</v>
      </c>
      <c r="C79" s="325" t="s">
        <v>227</v>
      </c>
      <c r="D79" s="253" t="s">
        <v>237</v>
      </c>
      <c r="E79" s="253" t="s">
        <v>109</v>
      </c>
      <c r="F79" s="254" t="s">
        <v>118</v>
      </c>
      <c r="G79" s="332">
        <v>100</v>
      </c>
      <c r="H79" s="99"/>
      <c r="I79" s="99"/>
      <c r="J79" s="255">
        <f t="shared" si="0"/>
        <v>0</v>
      </c>
      <c r="K79" s="255">
        <f t="shared" si="0"/>
        <v>0</v>
      </c>
      <c r="L79" s="255">
        <f t="shared" si="1"/>
        <v>0</v>
      </c>
      <c r="M79" s="268">
        <f>IF(TOTALIZAÇÃO!$J$36=0,"",L79/TOTALIZAÇÃO!$J$36)</f>
        <v>0</v>
      </c>
      <c r="N79" s="166" t="s">
        <v>238</v>
      </c>
    </row>
    <row r="80" spans="1:15" x14ac:dyDescent="0.2">
      <c r="A80" s="267">
        <v>2</v>
      </c>
      <c r="B80" s="267">
        <v>2</v>
      </c>
      <c r="C80" s="325" t="s">
        <v>230</v>
      </c>
      <c r="D80" s="253" t="s">
        <v>240</v>
      </c>
      <c r="E80" s="253" t="s">
        <v>109</v>
      </c>
      <c r="F80" s="254" t="s">
        <v>118</v>
      </c>
      <c r="G80" s="332">
        <v>5</v>
      </c>
      <c r="H80" s="99"/>
      <c r="I80" s="99"/>
      <c r="J80" s="255">
        <f t="shared" si="0"/>
        <v>0</v>
      </c>
      <c r="K80" s="255">
        <f t="shared" si="0"/>
        <v>0</v>
      </c>
      <c r="L80" s="255">
        <f t="shared" si="1"/>
        <v>0</v>
      </c>
      <c r="M80" s="268">
        <f>IF(TOTALIZAÇÃO!$J$36=0,"",L80/TOTALIZAÇÃO!$J$36)</f>
        <v>0</v>
      </c>
      <c r="N80" s="166" t="s">
        <v>241</v>
      </c>
    </row>
    <row r="81" spans="1:15" x14ac:dyDescent="0.2">
      <c r="A81" s="267">
        <v>2</v>
      </c>
      <c r="B81" s="267">
        <v>2</v>
      </c>
      <c r="C81" s="325" t="s">
        <v>232</v>
      </c>
      <c r="D81" s="253" t="s">
        <v>243</v>
      </c>
      <c r="E81" s="253" t="s">
        <v>109</v>
      </c>
      <c r="F81" s="254" t="s">
        <v>118</v>
      </c>
      <c r="G81" s="332">
        <v>40</v>
      </c>
      <c r="H81" s="99"/>
      <c r="I81" s="99"/>
      <c r="J81" s="255">
        <f t="shared" si="0"/>
        <v>0</v>
      </c>
      <c r="K81" s="255">
        <f t="shared" si="0"/>
        <v>0</v>
      </c>
      <c r="L81" s="255">
        <f t="shared" si="1"/>
        <v>0</v>
      </c>
      <c r="M81" s="268">
        <f>IF(TOTALIZAÇÃO!$J$36=0,"",L81/TOTALIZAÇÃO!$J$36)</f>
        <v>0</v>
      </c>
      <c r="N81" s="166" t="s">
        <v>244</v>
      </c>
    </row>
    <row r="82" spans="1:15" x14ac:dyDescent="0.2">
      <c r="A82" s="267">
        <v>2</v>
      </c>
      <c r="B82" s="267">
        <v>2</v>
      </c>
      <c r="C82" s="325" t="s">
        <v>234</v>
      </c>
      <c r="D82" s="253" t="s">
        <v>247</v>
      </c>
      <c r="E82" s="253" t="s">
        <v>109</v>
      </c>
      <c r="F82" s="254" t="s">
        <v>248</v>
      </c>
      <c r="G82" s="332">
        <v>40</v>
      </c>
      <c r="H82" s="99"/>
      <c r="I82" s="99"/>
      <c r="J82" s="255">
        <f t="shared" si="0"/>
        <v>0</v>
      </c>
      <c r="K82" s="255">
        <f t="shared" si="0"/>
        <v>0</v>
      </c>
      <c r="L82" s="255">
        <f t="shared" si="1"/>
        <v>0</v>
      </c>
      <c r="M82" s="268">
        <f>IF(TOTALIZAÇÃO!$J$36=0,"",L82/TOTALIZAÇÃO!$J$36)</f>
        <v>0</v>
      </c>
      <c r="N82" s="166" t="s">
        <v>119</v>
      </c>
      <c r="O82" s="1" t="s">
        <v>6142</v>
      </c>
    </row>
    <row r="83" spans="1:15" x14ac:dyDescent="0.2">
      <c r="A83" s="267">
        <v>2</v>
      </c>
      <c r="B83" s="267">
        <v>2</v>
      </c>
      <c r="C83" s="325" t="s">
        <v>236</v>
      </c>
      <c r="D83" s="253" t="s">
        <v>250</v>
      </c>
      <c r="E83" s="253" t="s">
        <v>109</v>
      </c>
      <c r="F83" s="254" t="s">
        <v>118</v>
      </c>
      <c r="G83" s="332">
        <v>30</v>
      </c>
      <c r="H83" s="99"/>
      <c r="I83" s="99"/>
      <c r="J83" s="255">
        <f t="shared" si="0"/>
        <v>0</v>
      </c>
      <c r="K83" s="255">
        <f t="shared" si="0"/>
        <v>0</v>
      </c>
      <c r="L83" s="255">
        <f t="shared" si="1"/>
        <v>0</v>
      </c>
      <c r="M83" s="268">
        <f>IF(TOTALIZAÇÃO!$J$36=0,"",L83/TOTALIZAÇÃO!$J$36)</f>
        <v>0</v>
      </c>
      <c r="N83" s="166" t="s">
        <v>119</v>
      </c>
      <c r="O83" s="1" t="s">
        <v>6143</v>
      </c>
    </row>
    <row r="84" spans="1:15" x14ac:dyDescent="0.2">
      <c r="A84" s="267">
        <v>2</v>
      </c>
      <c r="B84" s="267">
        <v>2</v>
      </c>
      <c r="C84" s="325" t="s">
        <v>239</v>
      </c>
      <c r="D84" s="253" t="s">
        <v>6076</v>
      </c>
      <c r="E84" s="253" t="s">
        <v>109</v>
      </c>
      <c r="F84" s="254" t="s">
        <v>118</v>
      </c>
      <c r="G84" s="332">
        <v>50</v>
      </c>
      <c r="H84" s="99"/>
      <c r="I84" s="99"/>
      <c r="J84" s="255">
        <f t="shared" si="0"/>
        <v>0</v>
      </c>
      <c r="K84" s="255">
        <f t="shared" si="0"/>
        <v>0</v>
      </c>
      <c r="L84" s="255">
        <f t="shared" si="1"/>
        <v>0</v>
      </c>
      <c r="M84" s="268">
        <f>IF(TOTALIZAÇÃO!$J$36=0,"",L84/TOTALIZAÇÃO!$J$36)</f>
        <v>0</v>
      </c>
      <c r="N84" s="166" t="s">
        <v>252</v>
      </c>
    </row>
    <row r="85" spans="1:15" x14ac:dyDescent="0.2">
      <c r="A85" s="267">
        <v>2</v>
      </c>
      <c r="B85" s="267">
        <v>2</v>
      </c>
      <c r="C85" s="325" t="s">
        <v>242</v>
      </c>
      <c r="D85" s="253" t="s">
        <v>254</v>
      </c>
      <c r="E85" s="253" t="s">
        <v>109</v>
      </c>
      <c r="F85" s="254" t="s">
        <v>114</v>
      </c>
      <c r="G85" s="332">
        <v>20</v>
      </c>
      <c r="H85" s="99"/>
      <c r="I85" s="99"/>
      <c r="J85" s="255">
        <f t="shared" si="0"/>
        <v>0</v>
      </c>
      <c r="K85" s="255">
        <f t="shared" si="0"/>
        <v>0</v>
      </c>
      <c r="L85" s="255">
        <f t="shared" si="1"/>
        <v>0</v>
      </c>
      <c r="M85" s="268">
        <f>IF(TOTALIZAÇÃO!$J$36=0,"",L85/TOTALIZAÇÃO!$J$36)</f>
        <v>0</v>
      </c>
      <c r="N85" s="166" t="s">
        <v>119</v>
      </c>
      <c r="O85" s="1" t="s">
        <v>6144</v>
      </c>
    </row>
    <row r="86" spans="1:15" x14ac:dyDescent="0.2">
      <c r="A86" s="267">
        <v>2</v>
      </c>
      <c r="B86" s="267">
        <v>2</v>
      </c>
      <c r="C86" s="325" t="s">
        <v>245</v>
      </c>
      <c r="D86" s="253" t="s">
        <v>256</v>
      </c>
      <c r="E86" s="253" t="s">
        <v>109</v>
      </c>
      <c r="F86" s="254" t="s">
        <v>114</v>
      </c>
      <c r="G86" s="332">
        <v>10</v>
      </c>
      <c r="H86" s="99"/>
      <c r="I86" s="99"/>
      <c r="J86" s="255">
        <f t="shared" si="0"/>
        <v>0</v>
      </c>
      <c r="K86" s="255">
        <f t="shared" si="0"/>
        <v>0</v>
      </c>
      <c r="L86" s="255">
        <f t="shared" si="1"/>
        <v>0</v>
      </c>
      <c r="M86" s="268">
        <f>IF(TOTALIZAÇÃO!$J$36=0,"",L86/TOTALIZAÇÃO!$J$36)</f>
        <v>0</v>
      </c>
      <c r="N86" s="166" t="s">
        <v>119</v>
      </c>
      <c r="O86" s="1" t="s">
        <v>6145</v>
      </c>
    </row>
    <row r="87" spans="1:15" x14ac:dyDescent="0.2">
      <c r="A87" s="267">
        <v>2</v>
      </c>
      <c r="B87" s="267">
        <v>2</v>
      </c>
      <c r="C87" s="325" t="s">
        <v>246</v>
      </c>
      <c r="D87" s="253" t="s">
        <v>258</v>
      </c>
      <c r="E87" s="253" t="s">
        <v>109</v>
      </c>
      <c r="F87" s="254" t="s">
        <v>118</v>
      </c>
      <c r="G87" s="332">
        <v>100</v>
      </c>
      <c r="H87" s="99"/>
      <c r="I87" s="99"/>
      <c r="J87" s="255">
        <f t="shared" si="0"/>
        <v>0</v>
      </c>
      <c r="K87" s="255">
        <f t="shared" si="0"/>
        <v>0</v>
      </c>
      <c r="L87" s="255">
        <f t="shared" si="1"/>
        <v>0</v>
      </c>
      <c r="M87" s="268">
        <f>IF(TOTALIZAÇÃO!$J$36=0,"",L87/TOTALIZAÇÃO!$J$36)</f>
        <v>0</v>
      </c>
      <c r="N87" s="166" t="s">
        <v>183</v>
      </c>
    </row>
    <row r="88" spans="1:15" x14ac:dyDescent="0.2">
      <c r="A88" s="267">
        <v>2</v>
      </c>
      <c r="B88" s="267">
        <v>2</v>
      </c>
      <c r="C88" s="325" t="s">
        <v>249</v>
      </c>
      <c r="D88" s="253" t="s">
        <v>260</v>
      </c>
      <c r="E88" s="253" t="s">
        <v>109</v>
      </c>
      <c r="F88" s="254" t="s">
        <v>114</v>
      </c>
      <c r="G88" s="332">
        <v>10</v>
      </c>
      <c r="H88" s="99"/>
      <c r="I88" s="99"/>
      <c r="J88" s="255">
        <f t="shared" si="0"/>
        <v>0</v>
      </c>
      <c r="K88" s="255">
        <f t="shared" si="0"/>
        <v>0</v>
      </c>
      <c r="L88" s="255">
        <f t="shared" si="1"/>
        <v>0</v>
      </c>
      <c r="M88" s="268">
        <f>IF(TOTALIZAÇÃO!$J$36=0,"",L88/TOTALIZAÇÃO!$J$36)</f>
        <v>0</v>
      </c>
      <c r="N88" s="166" t="s">
        <v>119</v>
      </c>
      <c r="O88" s="1" t="s">
        <v>6147</v>
      </c>
    </row>
    <row r="89" spans="1:15" x14ac:dyDescent="0.2">
      <c r="A89" s="267">
        <v>2</v>
      </c>
      <c r="B89" s="267">
        <v>2</v>
      </c>
      <c r="C89" s="325" t="s">
        <v>251</v>
      </c>
      <c r="D89" s="253" t="s">
        <v>262</v>
      </c>
      <c r="E89" s="253" t="s">
        <v>109</v>
      </c>
      <c r="F89" s="254" t="s">
        <v>159</v>
      </c>
      <c r="G89" s="332">
        <v>10</v>
      </c>
      <c r="H89" s="99"/>
      <c r="I89" s="99"/>
      <c r="J89" s="255">
        <f t="shared" si="0"/>
        <v>0</v>
      </c>
      <c r="K89" s="255">
        <f t="shared" si="0"/>
        <v>0</v>
      </c>
      <c r="L89" s="255">
        <f t="shared" si="1"/>
        <v>0</v>
      </c>
      <c r="M89" s="268">
        <f>IF(TOTALIZAÇÃO!$J$36=0,"",L89/TOTALIZAÇÃO!$J$36)</f>
        <v>0</v>
      </c>
      <c r="N89" s="166" t="s">
        <v>119</v>
      </c>
      <c r="O89" s="1" t="s">
        <v>6146</v>
      </c>
    </row>
    <row r="90" spans="1:15" x14ac:dyDescent="0.2">
      <c r="A90" s="267">
        <v>2</v>
      </c>
      <c r="B90" s="267">
        <v>2</v>
      </c>
      <c r="C90" s="325" t="s">
        <v>253</v>
      </c>
      <c r="D90" s="253" t="s">
        <v>264</v>
      </c>
      <c r="E90" s="253" t="s">
        <v>109</v>
      </c>
      <c r="F90" s="254" t="s">
        <v>118</v>
      </c>
      <c r="G90" s="332">
        <v>100</v>
      </c>
      <c r="H90" s="99"/>
      <c r="I90" s="99"/>
      <c r="J90" s="255">
        <f t="shared" si="0"/>
        <v>0</v>
      </c>
      <c r="K90" s="255">
        <f t="shared" si="0"/>
        <v>0</v>
      </c>
      <c r="L90" s="255">
        <f t="shared" si="1"/>
        <v>0</v>
      </c>
      <c r="M90" s="268">
        <f>IF(TOTALIZAÇÃO!$J$36=0,"",L90/TOTALIZAÇÃO!$J$36)</f>
        <v>0</v>
      </c>
      <c r="N90" s="166" t="s">
        <v>265</v>
      </c>
    </row>
    <row r="91" spans="1:15" x14ac:dyDescent="0.2">
      <c r="A91" s="267">
        <v>2</v>
      </c>
      <c r="B91" s="267">
        <v>2</v>
      </c>
      <c r="C91" s="325" t="s">
        <v>255</v>
      </c>
      <c r="D91" s="253" t="s">
        <v>267</v>
      </c>
      <c r="E91" s="253" t="s">
        <v>109</v>
      </c>
      <c r="F91" s="254" t="s">
        <v>118</v>
      </c>
      <c r="G91" s="332">
        <v>100</v>
      </c>
      <c r="H91" s="99"/>
      <c r="I91" s="99"/>
      <c r="J91" s="255">
        <f t="shared" si="0"/>
        <v>0</v>
      </c>
      <c r="K91" s="255">
        <f t="shared" si="0"/>
        <v>0</v>
      </c>
      <c r="L91" s="255">
        <f t="shared" si="1"/>
        <v>0</v>
      </c>
      <c r="M91" s="268">
        <f>IF(TOTALIZAÇÃO!$J$36=0,"",L91/TOTALIZAÇÃO!$J$36)</f>
        <v>0</v>
      </c>
      <c r="N91" s="166" t="s">
        <v>268</v>
      </c>
    </row>
    <row r="92" spans="1:15" x14ac:dyDescent="0.2">
      <c r="A92" s="267">
        <v>2</v>
      </c>
      <c r="B92" s="267">
        <v>2</v>
      </c>
      <c r="C92" s="325" t="s">
        <v>257</v>
      </c>
      <c r="D92" s="253" t="s">
        <v>271</v>
      </c>
      <c r="E92" s="253" t="s">
        <v>109</v>
      </c>
      <c r="F92" s="254" t="s">
        <v>118</v>
      </c>
      <c r="G92" s="332">
        <v>100</v>
      </c>
      <c r="H92" s="99"/>
      <c r="I92" s="99"/>
      <c r="J92" s="255">
        <f t="shared" si="0"/>
        <v>0</v>
      </c>
      <c r="K92" s="255">
        <f t="shared" si="0"/>
        <v>0</v>
      </c>
      <c r="L92" s="255">
        <f t="shared" si="1"/>
        <v>0</v>
      </c>
      <c r="M92" s="268">
        <f>IF(TOTALIZAÇÃO!$J$36=0,"",L92/TOTALIZAÇÃO!$J$36)</f>
        <v>0</v>
      </c>
      <c r="N92" s="166" t="s">
        <v>119</v>
      </c>
      <c r="O92" s="1" t="s">
        <v>6148</v>
      </c>
    </row>
    <row r="93" spans="1:15" x14ac:dyDescent="0.2">
      <c r="A93" s="267">
        <v>2</v>
      </c>
      <c r="B93" s="267">
        <v>2</v>
      </c>
      <c r="C93" s="325" t="s">
        <v>259</v>
      </c>
      <c r="D93" s="253" t="s">
        <v>273</v>
      </c>
      <c r="E93" s="253" t="s">
        <v>109</v>
      </c>
      <c r="F93" s="254" t="s">
        <v>154</v>
      </c>
      <c r="G93" s="332">
        <v>150</v>
      </c>
      <c r="H93" s="99"/>
      <c r="I93" s="99"/>
      <c r="J93" s="255">
        <f t="shared" si="0"/>
        <v>0</v>
      </c>
      <c r="K93" s="255">
        <f t="shared" si="0"/>
        <v>0</v>
      </c>
      <c r="L93" s="255">
        <f t="shared" si="1"/>
        <v>0</v>
      </c>
      <c r="M93" s="268">
        <f>IF(TOTALIZAÇÃO!$J$36=0,"",L93/TOTALIZAÇÃO!$J$36)</f>
        <v>0</v>
      </c>
      <c r="N93" s="166" t="s">
        <v>274</v>
      </c>
    </row>
    <row r="94" spans="1:15" x14ac:dyDescent="0.2">
      <c r="A94" s="267">
        <v>2</v>
      </c>
      <c r="B94" s="267">
        <v>2</v>
      </c>
      <c r="C94" s="325" t="s">
        <v>261</v>
      </c>
      <c r="D94" s="253" t="s">
        <v>277</v>
      </c>
      <c r="E94" s="253" t="s">
        <v>109</v>
      </c>
      <c r="F94" s="254" t="s">
        <v>154</v>
      </c>
      <c r="G94" s="255">
        <v>120</v>
      </c>
      <c r="H94" s="99"/>
      <c r="I94" s="99"/>
      <c r="J94" s="255">
        <f t="shared" si="0"/>
        <v>0</v>
      </c>
      <c r="K94" s="255">
        <f t="shared" si="0"/>
        <v>0</v>
      </c>
      <c r="L94" s="255">
        <f t="shared" si="1"/>
        <v>0</v>
      </c>
      <c r="M94" s="268">
        <f>IF(TOTALIZAÇÃO!$J$36=0,"",L94/TOTALIZAÇÃO!$J$36)</f>
        <v>0</v>
      </c>
      <c r="N94" s="166" t="s">
        <v>278</v>
      </c>
    </row>
    <row r="95" spans="1:15" x14ac:dyDescent="0.2">
      <c r="A95" s="267">
        <v>2</v>
      </c>
      <c r="B95" s="267">
        <v>2</v>
      </c>
      <c r="C95" s="325" t="s">
        <v>263</v>
      </c>
      <c r="D95" s="253" t="s">
        <v>280</v>
      </c>
      <c r="E95" s="253" t="s">
        <v>109</v>
      </c>
      <c r="F95" s="254" t="s">
        <v>154</v>
      </c>
      <c r="G95" s="255">
        <v>25</v>
      </c>
      <c r="H95" s="99"/>
      <c r="I95" s="99"/>
      <c r="J95" s="255">
        <f t="shared" si="0"/>
        <v>0</v>
      </c>
      <c r="K95" s="255">
        <f t="shared" si="0"/>
        <v>0</v>
      </c>
      <c r="L95" s="255">
        <f t="shared" si="1"/>
        <v>0</v>
      </c>
      <c r="M95" s="268">
        <f>IF(TOTALIZAÇÃO!$J$36=0,"",L95/TOTALIZAÇÃO!$J$36)</f>
        <v>0</v>
      </c>
      <c r="N95" s="166" t="s">
        <v>281</v>
      </c>
    </row>
    <row r="96" spans="1:15" x14ac:dyDescent="0.2">
      <c r="A96" s="267">
        <v>2</v>
      </c>
      <c r="B96" s="267">
        <v>2</v>
      </c>
      <c r="C96" s="325" t="s">
        <v>266</v>
      </c>
      <c r="D96" s="253" t="s">
        <v>283</v>
      </c>
      <c r="E96" s="253" t="s">
        <v>109</v>
      </c>
      <c r="F96" s="254" t="s">
        <v>118</v>
      </c>
      <c r="G96" s="255">
        <v>30</v>
      </c>
      <c r="H96" s="99"/>
      <c r="I96" s="99"/>
      <c r="J96" s="255">
        <f t="shared" si="0"/>
        <v>0</v>
      </c>
      <c r="K96" s="255">
        <f t="shared" si="0"/>
        <v>0</v>
      </c>
      <c r="L96" s="255">
        <f t="shared" si="1"/>
        <v>0</v>
      </c>
      <c r="M96" s="268">
        <f>IF(TOTALIZAÇÃO!$J$36=0,"",L96/TOTALIZAÇÃO!$J$36)</f>
        <v>0</v>
      </c>
      <c r="N96" s="166" t="s">
        <v>119</v>
      </c>
      <c r="O96" s="1" t="s">
        <v>6149</v>
      </c>
    </row>
    <row r="97" spans="1:15" x14ac:dyDescent="0.2">
      <c r="A97" s="267">
        <v>2</v>
      </c>
      <c r="B97" s="267">
        <v>2</v>
      </c>
      <c r="C97" s="325" t="s">
        <v>269</v>
      </c>
      <c r="D97" s="253" t="s">
        <v>285</v>
      </c>
      <c r="E97" s="253" t="s">
        <v>109</v>
      </c>
      <c r="F97" s="254" t="s">
        <v>154</v>
      </c>
      <c r="G97" s="255">
        <v>20</v>
      </c>
      <c r="H97" s="99"/>
      <c r="I97" s="99"/>
      <c r="J97" s="255">
        <f t="shared" si="0"/>
        <v>0</v>
      </c>
      <c r="K97" s="255">
        <f t="shared" si="0"/>
        <v>0</v>
      </c>
      <c r="L97" s="255">
        <f t="shared" si="1"/>
        <v>0</v>
      </c>
      <c r="M97" s="268">
        <f>IF(TOTALIZAÇÃO!$J$36=0,"",L97/TOTALIZAÇÃO!$J$36)</f>
        <v>0</v>
      </c>
      <c r="N97" s="166" t="s">
        <v>119</v>
      </c>
      <c r="O97" s="1" t="s">
        <v>6150</v>
      </c>
    </row>
    <row r="98" spans="1:15" x14ac:dyDescent="0.2">
      <c r="A98" s="267">
        <v>2</v>
      </c>
      <c r="B98" s="267">
        <v>2</v>
      </c>
      <c r="C98" s="325" t="s">
        <v>270</v>
      </c>
      <c r="D98" s="253" t="s">
        <v>287</v>
      </c>
      <c r="E98" s="253" t="s">
        <v>109</v>
      </c>
      <c r="F98" s="254" t="s">
        <v>114</v>
      </c>
      <c r="G98" s="332">
        <v>20</v>
      </c>
      <c r="H98" s="99"/>
      <c r="I98" s="99"/>
      <c r="J98" s="255">
        <f t="shared" si="0"/>
        <v>0</v>
      </c>
      <c r="K98" s="255">
        <f t="shared" si="0"/>
        <v>0</v>
      </c>
      <c r="L98" s="255">
        <f t="shared" si="1"/>
        <v>0</v>
      </c>
      <c r="M98" s="268">
        <f>IF(TOTALIZAÇÃO!$J$36=0,"",L98/TOTALIZAÇÃO!$J$36)</f>
        <v>0</v>
      </c>
      <c r="N98" s="166" t="s">
        <v>119</v>
      </c>
      <c r="O98" s="1" t="s">
        <v>6151</v>
      </c>
    </row>
    <row r="99" spans="1:15" x14ac:dyDescent="0.2">
      <c r="A99" s="267">
        <v>2</v>
      </c>
      <c r="B99" s="267">
        <v>2</v>
      </c>
      <c r="C99" s="325" t="s">
        <v>272</v>
      </c>
      <c r="D99" s="253" t="s">
        <v>289</v>
      </c>
      <c r="E99" s="253" t="s">
        <v>109</v>
      </c>
      <c r="F99" s="254" t="s">
        <v>114</v>
      </c>
      <c r="G99" s="332">
        <v>20</v>
      </c>
      <c r="H99" s="99"/>
      <c r="I99" s="99"/>
      <c r="J99" s="255">
        <f t="shared" si="0"/>
        <v>0</v>
      </c>
      <c r="K99" s="255">
        <f t="shared" si="0"/>
        <v>0</v>
      </c>
      <c r="L99" s="255">
        <f t="shared" si="1"/>
        <v>0</v>
      </c>
      <c r="M99" s="268">
        <f>IF(TOTALIZAÇÃO!$J$36=0,"",L99/TOTALIZAÇÃO!$J$36)</f>
        <v>0</v>
      </c>
      <c r="N99" s="166" t="s">
        <v>119</v>
      </c>
      <c r="O99" s="1" t="s">
        <v>6152</v>
      </c>
    </row>
    <row r="100" spans="1:15" x14ac:dyDescent="0.2">
      <c r="A100" s="267">
        <v>2</v>
      </c>
      <c r="B100" s="267">
        <v>2</v>
      </c>
      <c r="C100" s="325" t="s">
        <v>275</v>
      </c>
      <c r="D100" s="253" t="s">
        <v>291</v>
      </c>
      <c r="E100" s="253" t="s">
        <v>109</v>
      </c>
      <c r="F100" s="254" t="s">
        <v>118</v>
      </c>
      <c r="G100" s="255">
        <v>80</v>
      </c>
      <c r="H100" s="99"/>
      <c r="I100" s="99"/>
      <c r="J100" s="255">
        <f t="shared" si="0"/>
        <v>0</v>
      </c>
      <c r="K100" s="255">
        <f t="shared" si="0"/>
        <v>0</v>
      </c>
      <c r="L100" s="255">
        <f t="shared" si="1"/>
        <v>0</v>
      </c>
      <c r="M100" s="268">
        <f>IF(TOTALIZAÇÃO!$J$36=0,"",L100/TOTALIZAÇÃO!$J$36)</f>
        <v>0</v>
      </c>
      <c r="N100" s="166" t="s">
        <v>292</v>
      </c>
    </row>
    <row r="101" spans="1:15" x14ac:dyDescent="0.2">
      <c r="A101" s="267">
        <v>2</v>
      </c>
      <c r="B101" s="267">
        <v>2</v>
      </c>
      <c r="C101" s="325" t="s">
        <v>276</v>
      </c>
      <c r="D101" s="253" t="s">
        <v>294</v>
      </c>
      <c r="E101" s="253" t="s">
        <v>109</v>
      </c>
      <c r="F101" s="254" t="s">
        <v>118</v>
      </c>
      <c r="G101" s="255">
        <v>200</v>
      </c>
      <c r="H101" s="99"/>
      <c r="I101" s="99"/>
      <c r="J101" s="255">
        <f t="shared" si="0"/>
        <v>0</v>
      </c>
      <c r="K101" s="255">
        <f t="shared" si="0"/>
        <v>0</v>
      </c>
      <c r="L101" s="255">
        <f t="shared" si="1"/>
        <v>0</v>
      </c>
      <c r="M101" s="268">
        <f>IF(TOTALIZAÇÃO!$J$36=0,"",L101/TOTALIZAÇÃO!$J$36)</f>
        <v>0</v>
      </c>
      <c r="N101" s="166" t="s">
        <v>295</v>
      </c>
    </row>
    <row r="102" spans="1:15" x14ac:dyDescent="0.2">
      <c r="A102" s="267">
        <v>2</v>
      </c>
      <c r="B102" s="267">
        <v>2</v>
      </c>
      <c r="C102" s="325" t="s">
        <v>279</v>
      </c>
      <c r="D102" s="253" t="s">
        <v>297</v>
      </c>
      <c r="E102" s="253" t="s">
        <v>109</v>
      </c>
      <c r="F102" s="254" t="s">
        <v>298</v>
      </c>
      <c r="G102" s="255">
        <v>20</v>
      </c>
      <c r="H102" s="99"/>
      <c r="I102" s="99"/>
      <c r="J102" s="255">
        <f t="shared" si="0"/>
        <v>0</v>
      </c>
      <c r="K102" s="255">
        <f t="shared" si="0"/>
        <v>0</v>
      </c>
      <c r="L102" s="255">
        <f t="shared" si="1"/>
        <v>0</v>
      </c>
      <c r="M102" s="268">
        <f>IF(TOTALIZAÇÃO!$J$36=0,"",L102/TOTALIZAÇÃO!$J$36)</f>
        <v>0</v>
      </c>
      <c r="N102" s="166" t="s">
        <v>119</v>
      </c>
      <c r="O102" s="1" t="s">
        <v>6153</v>
      </c>
    </row>
    <row r="103" spans="1:15" x14ac:dyDescent="0.2">
      <c r="A103" s="267">
        <v>2</v>
      </c>
      <c r="B103" s="267">
        <v>2</v>
      </c>
      <c r="C103" s="325" t="s">
        <v>282</v>
      </c>
      <c r="D103" s="253" t="s">
        <v>300</v>
      </c>
      <c r="E103" s="253" t="s">
        <v>109</v>
      </c>
      <c r="F103" s="254" t="s">
        <v>118</v>
      </c>
      <c r="G103" s="255">
        <v>20</v>
      </c>
      <c r="H103" s="99"/>
      <c r="I103" s="99"/>
      <c r="J103" s="255">
        <f t="shared" si="0"/>
        <v>0</v>
      </c>
      <c r="K103" s="255">
        <f t="shared" si="0"/>
        <v>0</v>
      </c>
      <c r="L103" s="255">
        <f t="shared" si="1"/>
        <v>0</v>
      </c>
      <c r="M103" s="268">
        <f>IF(TOTALIZAÇÃO!$J$36=0,"",L103/TOTALIZAÇÃO!$J$36)</f>
        <v>0</v>
      </c>
      <c r="N103" s="166" t="s">
        <v>119</v>
      </c>
      <c r="O103" s="1" t="s">
        <v>6154</v>
      </c>
    </row>
    <row r="104" spans="1:15" x14ac:dyDescent="0.2">
      <c r="A104" s="267">
        <v>2</v>
      </c>
      <c r="B104" s="267">
        <v>2</v>
      </c>
      <c r="C104" s="325" t="s">
        <v>284</v>
      </c>
      <c r="D104" s="253" t="s">
        <v>302</v>
      </c>
      <c r="E104" s="253" t="s">
        <v>109</v>
      </c>
      <c r="F104" s="254" t="s">
        <v>118</v>
      </c>
      <c r="G104" s="255">
        <v>20</v>
      </c>
      <c r="H104" s="99"/>
      <c r="I104" s="99"/>
      <c r="J104" s="255">
        <f t="shared" si="0"/>
        <v>0</v>
      </c>
      <c r="K104" s="255">
        <f t="shared" si="0"/>
        <v>0</v>
      </c>
      <c r="L104" s="255">
        <f t="shared" si="1"/>
        <v>0</v>
      </c>
      <c r="M104" s="268">
        <f>IF(TOTALIZAÇÃO!$J$36=0,"",L104/TOTALIZAÇÃO!$J$36)</f>
        <v>0</v>
      </c>
      <c r="N104" s="166" t="s">
        <v>119</v>
      </c>
      <c r="O104" s="1" t="s">
        <v>6155</v>
      </c>
    </row>
    <row r="105" spans="1:15" x14ac:dyDescent="0.2">
      <c r="A105" s="267">
        <v>2</v>
      </c>
      <c r="B105" s="267">
        <v>2</v>
      </c>
      <c r="C105" s="325" t="s">
        <v>286</v>
      </c>
      <c r="D105" s="253" t="s">
        <v>304</v>
      </c>
      <c r="E105" s="253" t="s">
        <v>109</v>
      </c>
      <c r="F105" s="254" t="s">
        <v>118</v>
      </c>
      <c r="G105" s="255">
        <v>40</v>
      </c>
      <c r="H105" s="99"/>
      <c r="I105" s="99"/>
      <c r="J105" s="255">
        <f t="shared" si="0"/>
        <v>0</v>
      </c>
      <c r="K105" s="255">
        <f t="shared" si="0"/>
        <v>0</v>
      </c>
      <c r="L105" s="255">
        <f t="shared" si="1"/>
        <v>0</v>
      </c>
      <c r="M105" s="268">
        <f>IF(TOTALIZAÇÃO!$J$36=0,"",L105/TOTALIZAÇÃO!$J$36)</f>
        <v>0</v>
      </c>
      <c r="N105" s="166" t="s">
        <v>305</v>
      </c>
    </row>
    <row r="106" spans="1:15" x14ac:dyDescent="0.2">
      <c r="A106" s="267">
        <v>2</v>
      </c>
      <c r="B106" s="267">
        <v>2</v>
      </c>
      <c r="C106" s="325" t="s">
        <v>288</v>
      </c>
      <c r="D106" s="253" t="s">
        <v>6077</v>
      </c>
      <c r="E106" s="253" t="s">
        <v>109</v>
      </c>
      <c r="F106" s="254" t="s">
        <v>118</v>
      </c>
      <c r="G106" s="255">
        <v>20</v>
      </c>
      <c r="H106" s="99"/>
      <c r="I106" s="99"/>
      <c r="J106" s="255">
        <f t="shared" si="0"/>
        <v>0</v>
      </c>
      <c r="K106" s="255">
        <f t="shared" si="0"/>
        <v>0</v>
      </c>
      <c r="L106" s="255">
        <f t="shared" si="1"/>
        <v>0</v>
      </c>
      <c r="M106" s="268">
        <f>IF(TOTALIZAÇÃO!$J$36=0,"",L106/TOTALIZAÇÃO!$J$36)</f>
        <v>0</v>
      </c>
      <c r="N106" s="166" t="s">
        <v>307</v>
      </c>
    </row>
    <row r="107" spans="1:15" ht="24" x14ac:dyDescent="0.2">
      <c r="A107" s="267">
        <v>2</v>
      </c>
      <c r="B107" s="267">
        <v>2</v>
      </c>
      <c r="C107" s="325" t="s">
        <v>290</v>
      </c>
      <c r="D107" s="253" t="s">
        <v>308</v>
      </c>
      <c r="E107" s="253" t="s">
        <v>109</v>
      </c>
      <c r="F107" s="254" t="s">
        <v>114</v>
      </c>
      <c r="G107" s="255">
        <v>12</v>
      </c>
      <c r="H107" s="99"/>
      <c r="I107" s="99"/>
      <c r="J107" s="255">
        <f t="shared" si="0"/>
        <v>0</v>
      </c>
      <c r="K107" s="255">
        <f t="shared" si="0"/>
        <v>0</v>
      </c>
      <c r="L107" s="255">
        <f t="shared" si="1"/>
        <v>0</v>
      </c>
      <c r="M107" s="268">
        <f>IF(TOTALIZAÇÃO!$J$36=0,"",L107/TOTALIZAÇÃO!$J$36)</f>
        <v>0</v>
      </c>
      <c r="N107" s="166" t="s">
        <v>119</v>
      </c>
      <c r="O107" s="1" t="s">
        <v>6156</v>
      </c>
    </row>
    <row r="108" spans="1:15" x14ac:dyDescent="0.2">
      <c r="A108" s="267">
        <v>2</v>
      </c>
      <c r="B108" s="267">
        <v>2</v>
      </c>
      <c r="C108" s="325" t="s">
        <v>293</v>
      </c>
      <c r="D108" s="253" t="s">
        <v>309</v>
      </c>
      <c r="E108" s="253" t="s">
        <v>109</v>
      </c>
      <c r="F108" s="254" t="s">
        <v>154</v>
      </c>
      <c r="G108" s="255">
        <v>50</v>
      </c>
      <c r="H108" s="99"/>
      <c r="I108" s="99"/>
      <c r="J108" s="255">
        <f t="shared" si="0"/>
        <v>0</v>
      </c>
      <c r="K108" s="255">
        <f t="shared" si="0"/>
        <v>0</v>
      </c>
      <c r="L108" s="255">
        <f t="shared" si="1"/>
        <v>0</v>
      </c>
      <c r="M108" s="268">
        <f>IF(TOTALIZAÇÃO!$J$36=0,"",L108/TOTALIZAÇÃO!$J$36)</f>
        <v>0</v>
      </c>
      <c r="N108" s="166" t="s">
        <v>119</v>
      </c>
      <c r="O108" s="1" t="s">
        <v>6157</v>
      </c>
    </row>
    <row r="109" spans="1:15" ht="48" x14ac:dyDescent="0.2">
      <c r="A109" s="267">
        <v>2</v>
      </c>
      <c r="B109" s="267">
        <v>2</v>
      </c>
      <c r="C109" s="325" t="s">
        <v>296</v>
      </c>
      <c r="D109" s="253" t="s">
        <v>310</v>
      </c>
      <c r="E109" s="253" t="s">
        <v>109</v>
      </c>
      <c r="F109" s="254" t="s">
        <v>114</v>
      </c>
      <c r="G109" s="332">
        <v>4</v>
      </c>
      <c r="H109" s="99"/>
      <c r="I109" s="99"/>
      <c r="J109" s="255">
        <f t="shared" si="0"/>
        <v>0</v>
      </c>
      <c r="K109" s="255">
        <f t="shared" si="0"/>
        <v>0</v>
      </c>
      <c r="L109" s="255">
        <f t="shared" si="1"/>
        <v>0</v>
      </c>
      <c r="M109" s="268">
        <f>IF(TOTALIZAÇÃO!$J$36=0,"",L109/TOTALIZAÇÃO!$J$36)</f>
        <v>0</v>
      </c>
      <c r="N109" s="166" t="s">
        <v>119</v>
      </c>
      <c r="O109" s="1" t="s">
        <v>6158</v>
      </c>
    </row>
    <row r="110" spans="1:15" ht="48" x14ac:dyDescent="0.2">
      <c r="A110" s="267">
        <v>2</v>
      </c>
      <c r="B110" s="267">
        <v>2</v>
      </c>
      <c r="C110" s="325" t="s">
        <v>299</v>
      </c>
      <c r="D110" s="253" t="s">
        <v>311</v>
      </c>
      <c r="E110" s="253" t="s">
        <v>109</v>
      </c>
      <c r="F110" s="254" t="s">
        <v>114</v>
      </c>
      <c r="G110" s="255">
        <v>2</v>
      </c>
      <c r="H110" s="99"/>
      <c r="I110" s="99"/>
      <c r="J110" s="255">
        <f t="shared" si="0"/>
        <v>0</v>
      </c>
      <c r="K110" s="255">
        <f t="shared" si="0"/>
        <v>0</v>
      </c>
      <c r="L110" s="255">
        <f t="shared" si="1"/>
        <v>0</v>
      </c>
      <c r="M110" s="268">
        <f>IF(TOTALIZAÇÃO!$J$36=0,"",L110/TOTALIZAÇÃO!$J$36)</f>
        <v>0</v>
      </c>
      <c r="N110" s="166" t="s">
        <v>119</v>
      </c>
      <c r="O110" s="1" t="s">
        <v>6159</v>
      </c>
    </row>
    <row r="111" spans="1:15" ht="24" x14ac:dyDescent="0.2">
      <c r="A111" s="267">
        <v>2</v>
      </c>
      <c r="B111" s="267">
        <v>2</v>
      </c>
      <c r="C111" s="325" t="s">
        <v>301</v>
      </c>
      <c r="D111" s="253" t="s">
        <v>312</v>
      </c>
      <c r="E111" s="253" t="s">
        <v>109</v>
      </c>
      <c r="F111" s="254" t="s">
        <v>154</v>
      </c>
      <c r="G111" s="255">
        <v>20</v>
      </c>
      <c r="H111" s="99"/>
      <c r="I111" s="99"/>
      <c r="J111" s="255">
        <f t="shared" si="0"/>
        <v>0</v>
      </c>
      <c r="K111" s="255">
        <f t="shared" si="0"/>
        <v>0</v>
      </c>
      <c r="L111" s="255">
        <f t="shared" si="1"/>
        <v>0</v>
      </c>
      <c r="M111" s="268">
        <f>IF(TOTALIZAÇÃO!$J$36=0,"",L111/TOTALIZAÇÃO!$J$36)</f>
        <v>0</v>
      </c>
      <c r="N111" s="166" t="s">
        <v>119</v>
      </c>
      <c r="O111" s="1" t="s">
        <v>6160</v>
      </c>
    </row>
    <row r="112" spans="1:15" x14ac:dyDescent="0.2">
      <c r="A112" s="267">
        <v>2</v>
      </c>
      <c r="B112" s="267">
        <v>2</v>
      </c>
      <c r="C112" s="325" t="s">
        <v>303</v>
      </c>
      <c r="D112" s="253" t="s">
        <v>313</v>
      </c>
      <c r="E112" s="253" t="s">
        <v>109</v>
      </c>
      <c r="F112" s="254" t="s">
        <v>154</v>
      </c>
      <c r="G112" s="255">
        <v>20</v>
      </c>
      <c r="H112" s="99"/>
      <c r="I112" s="99"/>
      <c r="J112" s="255">
        <f t="shared" si="0"/>
        <v>0</v>
      </c>
      <c r="K112" s="255">
        <f t="shared" si="0"/>
        <v>0</v>
      </c>
      <c r="L112" s="255">
        <f t="shared" si="1"/>
        <v>0</v>
      </c>
      <c r="M112" s="268">
        <f>IF(TOTALIZAÇÃO!$J$36=0,"",L112/TOTALIZAÇÃO!$J$36)</f>
        <v>0</v>
      </c>
      <c r="N112" s="166" t="s">
        <v>119</v>
      </c>
      <c r="O112" s="1" t="s">
        <v>6161</v>
      </c>
    </row>
    <row r="113" spans="1:15" x14ac:dyDescent="0.2">
      <c r="A113" s="267">
        <v>2</v>
      </c>
      <c r="B113" s="267">
        <v>2</v>
      </c>
      <c r="C113" s="325" t="s">
        <v>306</v>
      </c>
      <c r="D113" s="253" t="s">
        <v>314</v>
      </c>
      <c r="E113" s="253" t="s">
        <v>109</v>
      </c>
      <c r="F113" s="254" t="s">
        <v>118</v>
      </c>
      <c r="G113" s="255">
        <v>20</v>
      </c>
      <c r="H113" s="99"/>
      <c r="I113" s="99"/>
      <c r="J113" s="255">
        <f t="shared" si="0"/>
        <v>0</v>
      </c>
      <c r="K113" s="255">
        <f t="shared" si="0"/>
        <v>0</v>
      </c>
      <c r="L113" s="255">
        <f t="shared" si="1"/>
        <v>0</v>
      </c>
      <c r="M113" s="268">
        <f>IF(TOTALIZAÇÃO!$J$36=0,"",L113/TOTALIZAÇÃO!$J$36)</f>
        <v>0</v>
      </c>
      <c r="N113" s="166" t="s">
        <v>315</v>
      </c>
    </row>
    <row r="114" spans="1:15" x14ac:dyDescent="0.2">
      <c r="A114" s="34">
        <v>2</v>
      </c>
      <c r="B114" s="34">
        <v>2</v>
      </c>
      <c r="C114" s="35" t="s">
        <v>316</v>
      </c>
      <c r="D114" s="36" t="s">
        <v>317</v>
      </c>
      <c r="E114" s="37"/>
      <c r="F114" s="39"/>
      <c r="G114" s="101"/>
      <c r="H114" s="100"/>
      <c r="I114" s="100"/>
      <c r="J114" s="101"/>
      <c r="K114" s="101"/>
      <c r="L114" s="101"/>
      <c r="M114" s="107"/>
      <c r="N114" s="168"/>
    </row>
    <row r="115" spans="1:15" x14ac:dyDescent="0.2">
      <c r="A115" s="267">
        <v>2</v>
      </c>
      <c r="B115" s="267">
        <v>2</v>
      </c>
      <c r="C115" s="252" t="s">
        <v>318</v>
      </c>
      <c r="D115" s="253" t="s">
        <v>319</v>
      </c>
      <c r="E115" s="253" t="s">
        <v>109</v>
      </c>
      <c r="F115" s="254" t="s">
        <v>114</v>
      </c>
      <c r="G115" s="255">
        <v>50</v>
      </c>
      <c r="H115" s="99"/>
      <c r="I115" s="99"/>
      <c r="J115" s="255">
        <f t="shared" ref="J115:K141" si="2">TRUNC(TRUNC($G115,2)*TRUNC(H115,2),2)</f>
        <v>0</v>
      </c>
      <c r="K115" s="255">
        <f t="shared" si="2"/>
        <v>0</v>
      </c>
      <c r="L115" s="255">
        <f t="shared" ref="L115:L178" si="3">TRUNC(SUM(J115:K115),2)</f>
        <v>0</v>
      </c>
      <c r="M115" s="268">
        <f>IF(TOTALIZAÇÃO!$J$36=0,"",L115/TOTALIZAÇÃO!$J$36)</f>
        <v>0</v>
      </c>
      <c r="N115" s="166" t="s">
        <v>119</v>
      </c>
      <c r="O115" s="1" t="s">
        <v>6162</v>
      </c>
    </row>
    <row r="116" spans="1:15" x14ac:dyDescent="0.2">
      <c r="A116" s="267">
        <v>2</v>
      </c>
      <c r="B116" s="267">
        <v>2</v>
      </c>
      <c r="C116" s="252" t="s">
        <v>320</v>
      </c>
      <c r="D116" s="253" t="s">
        <v>321</v>
      </c>
      <c r="E116" s="253" t="s">
        <v>109</v>
      </c>
      <c r="F116" s="254" t="s">
        <v>114</v>
      </c>
      <c r="G116" s="255">
        <v>5</v>
      </c>
      <c r="H116" s="99"/>
      <c r="I116" s="99"/>
      <c r="J116" s="255">
        <f t="shared" si="2"/>
        <v>0</v>
      </c>
      <c r="K116" s="255">
        <f t="shared" si="2"/>
        <v>0</v>
      </c>
      <c r="L116" s="255">
        <f t="shared" si="3"/>
        <v>0</v>
      </c>
      <c r="M116" s="268">
        <f>IF(TOTALIZAÇÃO!$J$36=0,"",L116/TOTALIZAÇÃO!$J$36)</f>
        <v>0</v>
      </c>
      <c r="N116" s="166" t="s">
        <v>119</v>
      </c>
      <c r="O116" s="1" t="s">
        <v>6164</v>
      </c>
    </row>
    <row r="117" spans="1:15" x14ac:dyDescent="0.2">
      <c r="A117" s="267">
        <v>2</v>
      </c>
      <c r="B117" s="267">
        <v>2</v>
      </c>
      <c r="C117" s="252" t="s">
        <v>322</v>
      </c>
      <c r="D117" s="253" t="s">
        <v>323</v>
      </c>
      <c r="E117" s="253" t="s">
        <v>109</v>
      </c>
      <c r="F117" s="254" t="s">
        <v>118</v>
      </c>
      <c r="G117" s="255">
        <v>15</v>
      </c>
      <c r="H117" s="99"/>
      <c r="I117" s="99"/>
      <c r="J117" s="255">
        <f t="shared" si="2"/>
        <v>0</v>
      </c>
      <c r="K117" s="255">
        <f t="shared" si="2"/>
        <v>0</v>
      </c>
      <c r="L117" s="255">
        <f t="shared" si="3"/>
        <v>0</v>
      </c>
      <c r="M117" s="268">
        <f>IF(TOTALIZAÇÃO!$J$36=0,"",L117/TOTALIZAÇÃO!$J$36)</f>
        <v>0</v>
      </c>
      <c r="N117" s="166" t="s">
        <v>119</v>
      </c>
      <c r="O117" s="1" t="s">
        <v>6163</v>
      </c>
    </row>
    <row r="118" spans="1:15" x14ac:dyDescent="0.2">
      <c r="A118" s="267">
        <v>2</v>
      </c>
      <c r="B118" s="267">
        <v>2</v>
      </c>
      <c r="C118" s="252" t="s">
        <v>324</v>
      </c>
      <c r="D118" s="253" t="s">
        <v>326</v>
      </c>
      <c r="E118" s="253" t="s">
        <v>109</v>
      </c>
      <c r="F118" s="254" t="s">
        <v>114</v>
      </c>
      <c r="G118" s="255">
        <v>10</v>
      </c>
      <c r="H118" s="99"/>
      <c r="I118" s="99"/>
      <c r="J118" s="255">
        <f t="shared" si="2"/>
        <v>0</v>
      </c>
      <c r="K118" s="255">
        <f t="shared" si="2"/>
        <v>0</v>
      </c>
      <c r="L118" s="255">
        <f t="shared" si="3"/>
        <v>0</v>
      </c>
      <c r="M118" s="268">
        <f>IF(TOTALIZAÇÃO!$J$36=0,"",L118/TOTALIZAÇÃO!$J$36)</f>
        <v>0</v>
      </c>
      <c r="N118" s="166" t="s">
        <v>119</v>
      </c>
      <c r="O118" s="1" t="s">
        <v>6165</v>
      </c>
    </row>
    <row r="119" spans="1:15" x14ac:dyDescent="0.2">
      <c r="A119" s="267">
        <v>2</v>
      </c>
      <c r="B119" s="267">
        <v>2</v>
      </c>
      <c r="C119" s="252" t="s">
        <v>325</v>
      </c>
      <c r="D119" s="253" t="s">
        <v>328</v>
      </c>
      <c r="E119" s="253" t="s">
        <v>109</v>
      </c>
      <c r="F119" s="254" t="s">
        <v>114</v>
      </c>
      <c r="G119" s="255">
        <v>100</v>
      </c>
      <c r="H119" s="99"/>
      <c r="I119" s="99"/>
      <c r="J119" s="255">
        <f t="shared" si="2"/>
        <v>0</v>
      </c>
      <c r="K119" s="255">
        <f t="shared" si="2"/>
        <v>0</v>
      </c>
      <c r="L119" s="255">
        <f t="shared" si="3"/>
        <v>0</v>
      </c>
      <c r="M119" s="268">
        <f>IF(TOTALIZAÇÃO!$J$36=0,"",L119/TOTALIZAÇÃO!$J$36)</f>
        <v>0</v>
      </c>
      <c r="N119" s="166" t="s">
        <v>119</v>
      </c>
      <c r="O119" s="1" t="s">
        <v>6166</v>
      </c>
    </row>
    <row r="120" spans="1:15" x14ac:dyDescent="0.2">
      <c r="A120" s="267">
        <v>2</v>
      </c>
      <c r="B120" s="267">
        <v>2</v>
      </c>
      <c r="C120" s="252" t="s">
        <v>327</v>
      </c>
      <c r="D120" s="253" t="s">
        <v>330</v>
      </c>
      <c r="E120" s="253" t="s">
        <v>109</v>
      </c>
      <c r="F120" s="254" t="s">
        <v>114</v>
      </c>
      <c r="G120" s="255">
        <v>40</v>
      </c>
      <c r="H120" s="99"/>
      <c r="I120" s="99"/>
      <c r="J120" s="255">
        <f t="shared" si="2"/>
        <v>0</v>
      </c>
      <c r="K120" s="255">
        <f t="shared" si="2"/>
        <v>0</v>
      </c>
      <c r="L120" s="255">
        <f t="shared" si="3"/>
        <v>0</v>
      </c>
      <c r="M120" s="268">
        <f>IF(TOTALIZAÇÃO!$J$36=0,"",L120/TOTALIZAÇÃO!$J$36)</f>
        <v>0</v>
      </c>
      <c r="N120" s="166" t="s">
        <v>119</v>
      </c>
      <c r="O120" s="1" t="s">
        <v>6167</v>
      </c>
    </row>
    <row r="121" spans="1:15" x14ac:dyDescent="0.2">
      <c r="A121" s="267">
        <v>2</v>
      </c>
      <c r="B121" s="267">
        <v>2</v>
      </c>
      <c r="C121" s="252" t="s">
        <v>329</v>
      </c>
      <c r="D121" s="253" t="s">
        <v>332</v>
      </c>
      <c r="E121" s="253" t="s">
        <v>109</v>
      </c>
      <c r="F121" s="254" t="s">
        <v>114</v>
      </c>
      <c r="G121" s="255">
        <v>4</v>
      </c>
      <c r="H121" s="99"/>
      <c r="I121" s="99"/>
      <c r="J121" s="255">
        <f t="shared" si="2"/>
        <v>0</v>
      </c>
      <c r="K121" s="255">
        <f t="shared" si="2"/>
        <v>0</v>
      </c>
      <c r="L121" s="255">
        <f t="shared" si="3"/>
        <v>0</v>
      </c>
      <c r="M121" s="268">
        <f>IF(TOTALIZAÇÃO!$J$36=0,"",L121/TOTALIZAÇÃO!$J$36)</f>
        <v>0</v>
      </c>
      <c r="N121" s="166" t="s">
        <v>119</v>
      </c>
      <c r="O121" s="1" t="s">
        <v>6168</v>
      </c>
    </row>
    <row r="122" spans="1:15" x14ac:dyDescent="0.2">
      <c r="A122" s="267">
        <v>2</v>
      </c>
      <c r="B122" s="267">
        <v>2</v>
      </c>
      <c r="C122" s="252" t="s">
        <v>331</v>
      </c>
      <c r="D122" s="253" t="s">
        <v>334</v>
      </c>
      <c r="E122" s="253" t="s">
        <v>109</v>
      </c>
      <c r="F122" s="254" t="s">
        <v>118</v>
      </c>
      <c r="G122" s="255">
        <v>100</v>
      </c>
      <c r="H122" s="99"/>
      <c r="I122" s="99"/>
      <c r="J122" s="255">
        <f t="shared" si="2"/>
        <v>0</v>
      </c>
      <c r="K122" s="255">
        <f t="shared" si="2"/>
        <v>0</v>
      </c>
      <c r="L122" s="255">
        <f t="shared" si="3"/>
        <v>0</v>
      </c>
      <c r="M122" s="268">
        <f>IF(TOTALIZAÇÃO!$J$36=0,"",L122/TOTALIZAÇÃO!$J$36)</f>
        <v>0</v>
      </c>
      <c r="N122" s="166" t="s">
        <v>119</v>
      </c>
      <c r="O122" s="1" t="s">
        <v>6169</v>
      </c>
    </row>
    <row r="123" spans="1:15" x14ac:dyDescent="0.2">
      <c r="A123" s="267">
        <v>2</v>
      </c>
      <c r="B123" s="267">
        <v>2</v>
      </c>
      <c r="C123" s="252" t="s">
        <v>333</v>
      </c>
      <c r="D123" s="253" t="s">
        <v>336</v>
      </c>
      <c r="E123" s="253" t="s">
        <v>109</v>
      </c>
      <c r="F123" s="254" t="s">
        <v>114</v>
      </c>
      <c r="G123" s="255">
        <v>100</v>
      </c>
      <c r="H123" s="99"/>
      <c r="I123" s="99"/>
      <c r="J123" s="255">
        <f t="shared" si="2"/>
        <v>0</v>
      </c>
      <c r="K123" s="255">
        <f t="shared" si="2"/>
        <v>0</v>
      </c>
      <c r="L123" s="255">
        <f t="shared" si="3"/>
        <v>0</v>
      </c>
      <c r="M123" s="268">
        <f>IF(TOTALIZAÇÃO!$J$36=0,"",L123/TOTALIZAÇÃO!$J$36)</f>
        <v>0</v>
      </c>
      <c r="N123" s="166" t="s">
        <v>119</v>
      </c>
      <c r="O123" s="1" t="s">
        <v>6170</v>
      </c>
    </row>
    <row r="124" spans="1:15" x14ac:dyDescent="0.2">
      <c r="A124" s="267">
        <v>2</v>
      </c>
      <c r="B124" s="267">
        <v>2</v>
      </c>
      <c r="C124" s="252" t="s">
        <v>335</v>
      </c>
      <c r="D124" s="253" t="s">
        <v>338</v>
      </c>
      <c r="E124" s="253" t="s">
        <v>109</v>
      </c>
      <c r="F124" s="254" t="s">
        <v>114</v>
      </c>
      <c r="G124" s="255">
        <v>5</v>
      </c>
      <c r="H124" s="99"/>
      <c r="I124" s="99"/>
      <c r="J124" s="255">
        <f t="shared" si="2"/>
        <v>0</v>
      </c>
      <c r="K124" s="255">
        <f t="shared" si="2"/>
        <v>0</v>
      </c>
      <c r="L124" s="255">
        <f t="shared" si="3"/>
        <v>0</v>
      </c>
      <c r="M124" s="268">
        <f>IF(TOTALIZAÇÃO!$J$36=0,"",L124/TOTALIZAÇÃO!$J$36)</f>
        <v>0</v>
      </c>
      <c r="N124" s="166" t="s">
        <v>119</v>
      </c>
      <c r="O124" s="1" t="s">
        <v>6171</v>
      </c>
    </row>
    <row r="125" spans="1:15" ht="24" x14ac:dyDescent="0.2">
      <c r="A125" s="267">
        <v>2</v>
      </c>
      <c r="B125" s="267">
        <v>2</v>
      </c>
      <c r="C125" s="252" t="s">
        <v>337</v>
      </c>
      <c r="D125" s="253" t="s">
        <v>340</v>
      </c>
      <c r="E125" s="253" t="s">
        <v>109</v>
      </c>
      <c r="F125" s="254" t="s">
        <v>114</v>
      </c>
      <c r="G125" s="255">
        <v>5</v>
      </c>
      <c r="H125" s="99"/>
      <c r="I125" s="99"/>
      <c r="J125" s="255">
        <f t="shared" si="2"/>
        <v>0</v>
      </c>
      <c r="K125" s="255">
        <f t="shared" si="2"/>
        <v>0</v>
      </c>
      <c r="L125" s="255">
        <f t="shared" si="3"/>
        <v>0</v>
      </c>
      <c r="M125" s="268">
        <f>IF(TOTALIZAÇÃO!$J$36=0,"",L125/TOTALIZAÇÃO!$J$36)</f>
        <v>0</v>
      </c>
      <c r="N125" s="166" t="s">
        <v>119</v>
      </c>
      <c r="O125" s="1" t="s">
        <v>6172</v>
      </c>
    </row>
    <row r="126" spans="1:15" x14ac:dyDescent="0.2">
      <c r="A126" s="267">
        <v>2</v>
      </c>
      <c r="B126" s="267">
        <v>2</v>
      </c>
      <c r="C126" s="252" t="s">
        <v>339</v>
      </c>
      <c r="D126" s="253" t="s">
        <v>342</v>
      </c>
      <c r="E126" s="253" t="s">
        <v>109</v>
      </c>
      <c r="F126" s="254" t="s">
        <v>118</v>
      </c>
      <c r="G126" s="255">
        <v>20</v>
      </c>
      <c r="H126" s="99"/>
      <c r="I126" s="99"/>
      <c r="J126" s="255">
        <f t="shared" si="2"/>
        <v>0</v>
      </c>
      <c r="K126" s="255">
        <f t="shared" si="2"/>
        <v>0</v>
      </c>
      <c r="L126" s="255">
        <f t="shared" si="3"/>
        <v>0</v>
      </c>
      <c r="M126" s="268">
        <f>IF(TOTALIZAÇÃO!$J$36=0,"",L126/TOTALIZAÇÃO!$J$36)</f>
        <v>0</v>
      </c>
      <c r="N126" s="166" t="s">
        <v>119</v>
      </c>
      <c r="O126" s="1" t="s">
        <v>6173</v>
      </c>
    </row>
    <row r="127" spans="1:15" ht="24" x14ac:dyDescent="0.2">
      <c r="A127" s="267">
        <v>2</v>
      </c>
      <c r="B127" s="267">
        <v>2</v>
      </c>
      <c r="C127" s="252" t="s">
        <v>341</v>
      </c>
      <c r="D127" s="253" t="s">
        <v>344</v>
      </c>
      <c r="E127" s="253" t="s">
        <v>109</v>
      </c>
      <c r="F127" s="254" t="s">
        <v>114</v>
      </c>
      <c r="G127" s="332">
        <v>10</v>
      </c>
      <c r="H127" s="99"/>
      <c r="I127" s="99"/>
      <c r="J127" s="255">
        <f t="shared" si="2"/>
        <v>0</v>
      </c>
      <c r="K127" s="255">
        <f t="shared" si="2"/>
        <v>0</v>
      </c>
      <c r="L127" s="255">
        <f t="shared" si="3"/>
        <v>0</v>
      </c>
      <c r="M127" s="268">
        <f>IF(TOTALIZAÇÃO!$J$36=0,"",L127/TOTALIZAÇÃO!$J$36)</f>
        <v>0</v>
      </c>
      <c r="N127" s="166" t="s">
        <v>119</v>
      </c>
      <c r="O127" s="1" t="s">
        <v>6174</v>
      </c>
    </row>
    <row r="128" spans="1:15" x14ac:dyDescent="0.2">
      <c r="A128" s="267">
        <v>2</v>
      </c>
      <c r="B128" s="267">
        <v>2</v>
      </c>
      <c r="C128" s="252" t="s">
        <v>343</v>
      </c>
      <c r="D128" s="253" t="s">
        <v>346</v>
      </c>
      <c r="E128" s="253" t="s">
        <v>109</v>
      </c>
      <c r="F128" s="254" t="s">
        <v>114</v>
      </c>
      <c r="G128" s="332">
        <v>10</v>
      </c>
      <c r="H128" s="99"/>
      <c r="I128" s="99"/>
      <c r="J128" s="255">
        <f t="shared" si="2"/>
        <v>0</v>
      </c>
      <c r="K128" s="255">
        <f t="shared" si="2"/>
        <v>0</v>
      </c>
      <c r="L128" s="255">
        <f t="shared" si="3"/>
        <v>0</v>
      </c>
      <c r="M128" s="268">
        <f>IF(TOTALIZAÇÃO!$J$36=0,"",L128/TOTALIZAÇÃO!$J$36)</f>
        <v>0</v>
      </c>
      <c r="N128" s="166" t="s">
        <v>119</v>
      </c>
      <c r="O128" s="1" t="s">
        <v>6175</v>
      </c>
    </row>
    <row r="129" spans="1:15" ht="24" x14ac:dyDescent="0.2">
      <c r="A129" s="267">
        <v>2</v>
      </c>
      <c r="B129" s="267">
        <v>2</v>
      </c>
      <c r="C129" s="252" t="s">
        <v>345</v>
      </c>
      <c r="D129" s="253" t="s">
        <v>348</v>
      </c>
      <c r="E129" s="253" t="s">
        <v>109</v>
      </c>
      <c r="F129" s="254" t="s">
        <v>118</v>
      </c>
      <c r="G129" s="255">
        <v>15</v>
      </c>
      <c r="H129" s="99"/>
      <c r="I129" s="99"/>
      <c r="J129" s="255">
        <f t="shared" si="2"/>
        <v>0</v>
      </c>
      <c r="K129" s="255">
        <f t="shared" si="2"/>
        <v>0</v>
      </c>
      <c r="L129" s="255">
        <f t="shared" si="3"/>
        <v>0</v>
      </c>
      <c r="M129" s="268">
        <f>IF(TOTALIZAÇÃO!$J$36=0,"",L129/TOTALIZAÇÃO!$J$36)</f>
        <v>0</v>
      </c>
      <c r="N129" s="166" t="s">
        <v>119</v>
      </c>
      <c r="O129" s="1" t="s">
        <v>6176</v>
      </c>
    </row>
    <row r="130" spans="1:15" x14ac:dyDescent="0.2">
      <c r="A130" s="267">
        <v>2</v>
      </c>
      <c r="B130" s="267">
        <v>2</v>
      </c>
      <c r="C130" s="252" t="s">
        <v>347</v>
      </c>
      <c r="D130" s="253" t="s">
        <v>350</v>
      </c>
      <c r="E130" s="253" t="s">
        <v>109</v>
      </c>
      <c r="F130" s="254" t="s">
        <v>114</v>
      </c>
      <c r="G130" s="255">
        <v>5</v>
      </c>
      <c r="H130" s="99"/>
      <c r="I130" s="99"/>
      <c r="J130" s="255">
        <f t="shared" si="2"/>
        <v>0</v>
      </c>
      <c r="K130" s="255">
        <f t="shared" si="2"/>
        <v>0</v>
      </c>
      <c r="L130" s="255">
        <f t="shared" si="3"/>
        <v>0</v>
      </c>
      <c r="M130" s="268">
        <f>IF(TOTALIZAÇÃO!$J$36=0,"",L130/TOTALIZAÇÃO!$J$36)</f>
        <v>0</v>
      </c>
      <c r="N130" s="166" t="s">
        <v>119</v>
      </c>
      <c r="O130" s="1" t="s">
        <v>6177</v>
      </c>
    </row>
    <row r="131" spans="1:15" x14ac:dyDescent="0.2">
      <c r="A131" s="267">
        <v>2</v>
      </c>
      <c r="B131" s="267">
        <v>2</v>
      </c>
      <c r="C131" s="252" t="s">
        <v>349</v>
      </c>
      <c r="D131" s="253" t="s">
        <v>352</v>
      </c>
      <c r="E131" s="253" t="s">
        <v>109</v>
      </c>
      <c r="F131" s="254" t="s">
        <v>118</v>
      </c>
      <c r="G131" s="255">
        <v>10</v>
      </c>
      <c r="H131" s="99"/>
      <c r="I131" s="99"/>
      <c r="J131" s="255">
        <f t="shared" si="2"/>
        <v>0</v>
      </c>
      <c r="K131" s="255">
        <f t="shared" si="2"/>
        <v>0</v>
      </c>
      <c r="L131" s="255">
        <f t="shared" si="3"/>
        <v>0</v>
      </c>
      <c r="M131" s="268">
        <f>IF(TOTALIZAÇÃO!$J$36=0,"",L131/TOTALIZAÇÃO!$J$36)</f>
        <v>0</v>
      </c>
      <c r="N131" s="166" t="s">
        <v>119</v>
      </c>
      <c r="O131" s="1" t="s">
        <v>6178</v>
      </c>
    </row>
    <row r="132" spans="1:15" x14ac:dyDescent="0.2">
      <c r="A132" s="267">
        <v>2</v>
      </c>
      <c r="B132" s="267">
        <v>2</v>
      </c>
      <c r="C132" s="252" t="s">
        <v>351</v>
      </c>
      <c r="D132" s="253" t="s">
        <v>354</v>
      </c>
      <c r="E132" s="253" t="s">
        <v>109</v>
      </c>
      <c r="F132" s="254" t="s">
        <v>118</v>
      </c>
      <c r="G132" s="255">
        <v>100</v>
      </c>
      <c r="H132" s="99"/>
      <c r="I132" s="99"/>
      <c r="J132" s="255">
        <f t="shared" si="2"/>
        <v>0</v>
      </c>
      <c r="K132" s="255">
        <f t="shared" si="2"/>
        <v>0</v>
      </c>
      <c r="L132" s="255">
        <f t="shared" si="3"/>
        <v>0</v>
      </c>
      <c r="M132" s="268">
        <f>IF(TOTALIZAÇÃO!$J$36=0,"",L132/TOTALIZAÇÃO!$J$36)</f>
        <v>0</v>
      </c>
      <c r="N132" s="166" t="s">
        <v>119</v>
      </c>
      <c r="O132" s="1" t="s">
        <v>6179</v>
      </c>
    </row>
    <row r="133" spans="1:15" x14ac:dyDescent="0.2">
      <c r="A133" s="267">
        <v>2</v>
      </c>
      <c r="B133" s="267">
        <v>2</v>
      </c>
      <c r="C133" s="252" t="s">
        <v>353</v>
      </c>
      <c r="D133" s="253" t="s">
        <v>356</v>
      </c>
      <c r="E133" s="253" t="s">
        <v>109</v>
      </c>
      <c r="F133" s="254" t="s">
        <v>118</v>
      </c>
      <c r="G133" s="255">
        <v>100</v>
      </c>
      <c r="H133" s="99"/>
      <c r="I133" s="99"/>
      <c r="J133" s="255">
        <f t="shared" si="2"/>
        <v>0</v>
      </c>
      <c r="K133" s="255">
        <f t="shared" si="2"/>
        <v>0</v>
      </c>
      <c r="L133" s="255">
        <f t="shared" si="3"/>
        <v>0</v>
      </c>
      <c r="M133" s="268">
        <f>IF(TOTALIZAÇÃO!$J$36=0,"",L133/TOTALIZAÇÃO!$J$36)</f>
        <v>0</v>
      </c>
      <c r="N133" s="166" t="s">
        <v>119</v>
      </c>
      <c r="O133" s="1" t="s">
        <v>6180</v>
      </c>
    </row>
    <row r="134" spans="1:15" x14ac:dyDescent="0.2">
      <c r="A134" s="267">
        <v>2</v>
      </c>
      <c r="B134" s="267">
        <v>2</v>
      </c>
      <c r="C134" s="252" t="s">
        <v>355</v>
      </c>
      <c r="D134" s="253" t="s">
        <v>358</v>
      </c>
      <c r="E134" s="253" t="s">
        <v>109</v>
      </c>
      <c r="F134" s="254" t="s">
        <v>114</v>
      </c>
      <c r="G134" s="332">
        <v>10</v>
      </c>
      <c r="H134" s="99"/>
      <c r="I134" s="99"/>
      <c r="J134" s="255">
        <f t="shared" si="2"/>
        <v>0</v>
      </c>
      <c r="K134" s="255">
        <f t="shared" si="2"/>
        <v>0</v>
      </c>
      <c r="L134" s="255">
        <f t="shared" si="3"/>
        <v>0</v>
      </c>
      <c r="M134" s="268">
        <f>IF(TOTALIZAÇÃO!$J$36=0,"",L134/TOTALIZAÇÃO!$J$36)</f>
        <v>0</v>
      </c>
      <c r="N134" s="166" t="s">
        <v>119</v>
      </c>
      <c r="O134" s="1" t="s">
        <v>6181</v>
      </c>
    </row>
    <row r="135" spans="1:15" ht="36" x14ac:dyDescent="0.2">
      <c r="A135" s="267">
        <v>2</v>
      </c>
      <c r="B135" s="267">
        <v>2</v>
      </c>
      <c r="C135" s="252" t="s">
        <v>357</v>
      </c>
      <c r="D135" s="253" t="s">
        <v>360</v>
      </c>
      <c r="E135" s="253" t="s">
        <v>109</v>
      </c>
      <c r="F135" s="254" t="s">
        <v>114</v>
      </c>
      <c r="G135" s="255">
        <v>25</v>
      </c>
      <c r="H135" s="99"/>
      <c r="I135" s="99"/>
      <c r="J135" s="255">
        <f t="shared" si="2"/>
        <v>0</v>
      </c>
      <c r="K135" s="255">
        <f t="shared" si="2"/>
        <v>0</v>
      </c>
      <c r="L135" s="255">
        <f t="shared" si="3"/>
        <v>0</v>
      </c>
      <c r="M135" s="268">
        <f>IF(TOTALIZAÇÃO!$J$36=0,"",L135/TOTALIZAÇÃO!$J$36)</f>
        <v>0</v>
      </c>
      <c r="N135" s="166" t="s">
        <v>119</v>
      </c>
      <c r="O135" s="1" t="s">
        <v>6182</v>
      </c>
    </row>
    <row r="136" spans="1:15" ht="24" x14ac:dyDescent="0.2">
      <c r="A136" s="267">
        <v>2</v>
      </c>
      <c r="B136" s="267">
        <v>2</v>
      </c>
      <c r="C136" s="252" t="s">
        <v>359</v>
      </c>
      <c r="D136" s="253" t="s">
        <v>362</v>
      </c>
      <c r="E136" s="253" t="s">
        <v>109</v>
      </c>
      <c r="F136" s="254" t="s">
        <v>114</v>
      </c>
      <c r="G136" s="255">
        <v>25</v>
      </c>
      <c r="H136" s="99"/>
      <c r="I136" s="99"/>
      <c r="J136" s="255">
        <f t="shared" si="2"/>
        <v>0</v>
      </c>
      <c r="K136" s="255">
        <f t="shared" si="2"/>
        <v>0</v>
      </c>
      <c r="L136" s="255">
        <f t="shared" si="3"/>
        <v>0</v>
      </c>
      <c r="M136" s="268">
        <f>IF(TOTALIZAÇÃO!$J$36=0,"",L136/TOTALIZAÇÃO!$J$36)</f>
        <v>0</v>
      </c>
      <c r="N136" s="166" t="s">
        <v>119</v>
      </c>
      <c r="O136" s="1" t="s">
        <v>6183</v>
      </c>
    </row>
    <row r="137" spans="1:15" x14ac:dyDescent="0.2">
      <c r="A137" s="267">
        <v>2</v>
      </c>
      <c r="B137" s="267">
        <v>2</v>
      </c>
      <c r="C137" s="252" t="s">
        <v>361</v>
      </c>
      <c r="D137" s="253" t="s">
        <v>364</v>
      </c>
      <c r="E137" s="253" t="s">
        <v>109</v>
      </c>
      <c r="F137" s="254" t="s">
        <v>114</v>
      </c>
      <c r="G137" s="255">
        <v>5</v>
      </c>
      <c r="H137" s="99"/>
      <c r="I137" s="99"/>
      <c r="J137" s="255">
        <f t="shared" si="2"/>
        <v>0</v>
      </c>
      <c r="K137" s="255">
        <f t="shared" si="2"/>
        <v>0</v>
      </c>
      <c r="L137" s="255">
        <f t="shared" si="3"/>
        <v>0</v>
      </c>
      <c r="M137" s="268">
        <f>IF(TOTALIZAÇÃO!$J$36=0,"",L137/TOTALIZAÇÃO!$J$36)</f>
        <v>0</v>
      </c>
      <c r="N137" s="166" t="s">
        <v>119</v>
      </c>
      <c r="O137" s="1" t="s">
        <v>6184</v>
      </c>
    </row>
    <row r="138" spans="1:15" x14ac:dyDescent="0.2">
      <c r="A138" s="267">
        <v>2</v>
      </c>
      <c r="B138" s="267">
        <v>2</v>
      </c>
      <c r="C138" s="252" t="s">
        <v>363</v>
      </c>
      <c r="D138" s="253" t="s">
        <v>366</v>
      </c>
      <c r="E138" s="253" t="s">
        <v>109</v>
      </c>
      <c r="F138" s="254" t="s">
        <v>114</v>
      </c>
      <c r="G138" s="255">
        <v>5</v>
      </c>
      <c r="H138" s="99"/>
      <c r="I138" s="99"/>
      <c r="J138" s="255">
        <f t="shared" si="2"/>
        <v>0</v>
      </c>
      <c r="K138" s="255">
        <f t="shared" si="2"/>
        <v>0</v>
      </c>
      <c r="L138" s="255">
        <f t="shared" si="3"/>
        <v>0</v>
      </c>
      <c r="M138" s="268">
        <f>IF(TOTALIZAÇÃO!$J$36=0,"",L138/TOTALIZAÇÃO!$J$36)</f>
        <v>0</v>
      </c>
      <c r="N138" s="166" t="s">
        <v>119</v>
      </c>
      <c r="O138" s="1" t="s">
        <v>6185</v>
      </c>
    </row>
    <row r="139" spans="1:15" x14ac:dyDescent="0.2">
      <c r="A139" s="267">
        <v>2</v>
      </c>
      <c r="B139" s="267">
        <v>2</v>
      </c>
      <c r="C139" s="252" t="s">
        <v>365</v>
      </c>
      <c r="D139" s="253" t="s">
        <v>368</v>
      </c>
      <c r="E139" s="253" t="s">
        <v>109</v>
      </c>
      <c r="F139" s="254" t="s">
        <v>114</v>
      </c>
      <c r="G139" s="255">
        <v>5</v>
      </c>
      <c r="H139" s="99"/>
      <c r="I139" s="99"/>
      <c r="J139" s="255">
        <f t="shared" si="2"/>
        <v>0</v>
      </c>
      <c r="K139" s="255">
        <f t="shared" si="2"/>
        <v>0</v>
      </c>
      <c r="L139" s="255">
        <f t="shared" si="3"/>
        <v>0</v>
      </c>
      <c r="M139" s="268">
        <f>IF(TOTALIZAÇÃO!$J$36=0,"",L139/TOTALIZAÇÃO!$J$36)</f>
        <v>0</v>
      </c>
      <c r="N139" s="166" t="s">
        <v>119</v>
      </c>
      <c r="O139" s="1" t="s">
        <v>6186</v>
      </c>
    </row>
    <row r="140" spans="1:15" x14ac:dyDescent="0.2">
      <c r="A140" s="267">
        <v>2</v>
      </c>
      <c r="B140" s="267">
        <v>2</v>
      </c>
      <c r="C140" s="252" t="s">
        <v>367</v>
      </c>
      <c r="D140" s="253" t="s">
        <v>370</v>
      </c>
      <c r="E140" s="253" t="s">
        <v>109</v>
      </c>
      <c r="F140" s="254" t="s">
        <v>114</v>
      </c>
      <c r="G140" s="255">
        <v>5</v>
      </c>
      <c r="H140" s="99"/>
      <c r="I140" s="99"/>
      <c r="J140" s="255">
        <f t="shared" si="2"/>
        <v>0</v>
      </c>
      <c r="K140" s="255">
        <f t="shared" si="2"/>
        <v>0</v>
      </c>
      <c r="L140" s="255">
        <f t="shared" si="3"/>
        <v>0</v>
      </c>
      <c r="M140" s="268">
        <f>IF(TOTALIZAÇÃO!$J$36=0,"",L140/TOTALIZAÇÃO!$J$36)</f>
        <v>0</v>
      </c>
      <c r="N140" s="166" t="s">
        <v>119</v>
      </c>
      <c r="O140" s="1" t="s">
        <v>6187</v>
      </c>
    </row>
    <row r="141" spans="1:15" x14ac:dyDescent="0.2">
      <c r="A141" s="267">
        <v>2</v>
      </c>
      <c r="B141" s="267">
        <v>2</v>
      </c>
      <c r="C141" s="252" t="s">
        <v>369</v>
      </c>
      <c r="D141" s="253" t="s">
        <v>372</v>
      </c>
      <c r="E141" s="253" t="s">
        <v>109</v>
      </c>
      <c r="F141" s="254" t="s">
        <v>114</v>
      </c>
      <c r="G141" s="255">
        <v>25</v>
      </c>
      <c r="H141" s="99"/>
      <c r="I141" s="99"/>
      <c r="J141" s="255">
        <f t="shared" si="2"/>
        <v>0</v>
      </c>
      <c r="K141" s="255">
        <f t="shared" si="2"/>
        <v>0</v>
      </c>
      <c r="L141" s="255">
        <f t="shared" si="3"/>
        <v>0</v>
      </c>
      <c r="M141" s="268">
        <f>IF(TOTALIZAÇÃO!$J$36=0,"",L141/TOTALIZAÇÃO!$J$36)</f>
        <v>0</v>
      </c>
      <c r="N141" s="166" t="s">
        <v>119</v>
      </c>
      <c r="O141" s="1" t="s">
        <v>6188</v>
      </c>
    </row>
    <row r="142" spans="1:15" x14ac:dyDescent="0.2">
      <c r="A142" s="267">
        <v>2</v>
      </c>
      <c r="B142" s="267">
        <v>2</v>
      </c>
      <c r="C142" s="252" t="s">
        <v>371</v>
      </c>
      <c r="D142" s="253" t="s">
        <v>374</v>
      </c>
      <c r="E142" s="253" t="s">
        <v>109</v>
      </c>
      <c r="F142" s="254" t="s">
        <v>114</v>
      </c>
      <c r="G142" s="255">
        <v>25</v>
      </c>
      <c r="H142" s="99"/>
      <c r="I142" s="99"/>
      <c r="J142" s="255">
        <f t="shared" ref="J142:K183" si="4">TRUNC(TRUNC($G142,2)*TRUNC(H142,2),2)</f>
        <v>0</v>
      </c>
      <c r="K142" s="255">
        <f t="shared" si="4"/>
        <v>0</v>
      </c>
      <c r="L142" s="255">
        <f t="shared" si="3"/>
        <v>0</v>
      </c>
      <c r="M142" s="268">
        <f>IF(TOTALIZAÇÃO!$J$36=0,"",L142/TOTALIZAÇÃO!$J$36)</f>
        <v>0</v>
      </c>
      <c r="N142" s="166" t="s">
        <v>119</v>
      </c>
      <c r="O142" s="1" t="s">
        <v>6189</v>
      </c>
    </row>
    <row r="143" spans="1:15" x14ac:dyDescent="0.2">
      <c r="A143" s="267">
        <v>2</v>
      </c>
      <c r="B143" s="267">
        <v>2</v>
      </c>
      <c r="C143" s="252" t="s">
        <v>373</v>
      </c>
      <c r="D143" s="253" t="s">
        <v>376</v>
      </c>
      <c r="E143" s="253" t="s">
        <v>109</v>
      </c>
      <c r="F143" s="254" t="s">
        <v>114</v>
      </c>
      <c r="G143" s="255">
        <v>40</v>
      </c>
      <c r="H143" s="99"/>
      <c r="I143" s="99"/>
      <c r="J143" s="255">
        <f t="shared" si="4"/>
        <v>0</v>
      </c>
      <c r="K143" s="255">
        <f t="shared" si="4"/>
        <v>0</v>
      </c>
      <c r="L143" s="255">
        <f t="shared" si="3"/>
        <v>0</v>
      </c>
      <c r="M143" s="268">
        <f>IF(TOTALIZAÇÃO!$J$36=0,"",L143/TOTALIZAÇÃO!$J$36)</f>
        <v>0</v>
      </c>
      <c r="N143" s="166" t="s">
        <v>119</v>
      </c>
      <c r="O143" s="1" t="s">
        <v>6190</v>
      </c>
    </row>
    <row r="144" spans="1:15" x14ac:dyDescent="0.2">
      <c r="A144" s="267">
        <v>2</v>
      </c>
      <c r="B144" s="267">
        <v>2</v>
      </c>
      <c r="C144" s="252" t="s">
        <v>375</v>
      </c>
      <c r="D144" s="253" t="s">
        <v>378</v>
      </c>
      <c r="E144" s="253" t="s">
        <v>109</v>
      </c>
      <c r="F144" s="254" t="s">
        <v>154</v>
      </c>
      <c r="G144" s="255">
        <v>100</v>
      </c>
      <c r="H144" s="99"/>
      <c r="I144" s="99"/>
      <c r="J144" s="255">
        <f t="shared" si="4"/>
        <v>0</v>
      </c>
      <c r="K144" s="255">
        <f t="shared" si="4"/>
        <v>0</v>
      </c>
      <c r="L144" s="255">
        <f t="shared" si="3"/>
        <v>0</v>
      </c>
      <c r="M144" s="268">
        <f>IF(TOTALIZAÇÃO!$J$36=0,"",L144/TOTALIZAÇÃO!$J$36)</f>
        <v>0</v>
      </c>
      <c r="N144" s="166" t="s">
        <v>119</v>
      </c>
      <c r="O144" s="1" t="s">
        <v>6191</v>
      </c>
    </row>
    <row r="145" spans="1:15" x14ac:dyDescent="0.2">
      <c r="A145" s="267">
        <v>2</v>
      </c>
      <c r="B145" s="267">
        <v>2</v>
      </c>
      <c r="C145" s="252" t="s">
        <v>377</v>
      </c>
      <c r="D145" s="253" t="s">
        <v>380</v>
      </c>
      <c r="E145" s="253" t="s">
        <v>109</v>
      </c>
      <c r="F145" s="254" t="s">
        <v>118</v>
      </c>
      <c r="G145" s="255">
        <v>10</v>
      </c>
      <c r="H145" s="99"/>
      <c r="I145" s="99"/>
      <c r="J145" s="255">
        <f t="shared" si="4"/>
        <v>0</v>
      </c>
      <c r="K145" s="255">
        <f t="shared" si="4"/>
        <v>0</v>
      </c>
      <c r="L145" s="255">
        <f t="shared" si="3"/>
        <v>0</v>
      </c>
      <c r="M145" s="268">
        <f>IF(TOTALIZAÇÃO!$J$36=0,"",L145/TOTALIZAÇÃO!$J$36)</f>
        <v>0</v>
      </c>
      <c r="N145" s="166" t="s">
        <v>119</v>
      </c>
      <c r="O145" s="1" t="s">
        <v>6192</v>
      </c>
    </row>
    <row r="146" spans="1:15" ht="24" x14ac:dyDescent="0.2">
      <c r="A146" s="267">
        <v>2</v>
      </c>
      <c r="B146" s="267">
        <v>2</v>
      </c>
      <c r="C146" s="252" t="s">
        <v>379</v>
      </c>
      <c r="D146" s="253" t="s">
        <v>382</v>
      </c>
      <c r="E146" s="253" t="s">
        <v>109</v>
      </c>
      <c r="F146" s="254" t="s">
        <v>114</v>
      </c>
      <c r="G146" s="255">
        <v>5</v>
      </c>
      <c r="H146" s="99"/>
      <c r="I146" s="99"/>
      <c r="J146" s="255">
        <f t="shared" si="4"/>
        <v>0</v>
      </c>
      <c r="K146" s="255">
        <f t="shared" si="4"/>
        <v>0</v>
      </c>
      <c r="L146" s="255">
        <f t="shared" si="3"/>
        <v>0</v>
      </c>
      <c r="M146" s="268">
        <f>IF(TOTALIZAÇÃO!$J$36=0,"",L146/TOTALIZAÇÃO!$J$36)</f>
        <v>0</v>
      </c>
      <c r="N146" s="166" t="s">
        <v>119</v>
      </c>
      <c r="O146" s="1" t="s">
        <v>6193</v>
      </c>
    </row>
    <row r="147" spans="1:15" ht="24" x14ac:dyDescent="0.2">
      <c r="A147" s="267">
        <v>2</v>
      </c>
      <c r="B147" s="267">
        <v>2</v>
      </c>
      <c r="C147" s="252" t="s">
        <v>381</v>
      </c>
      <c r="D147" s="253" t="s">
        <v>340</v>
      </c>
      <c r="E147" s="253" t="s">
        <v>109</v>
      </c>
      <c r="F147" s="254" t="s">
        <v>114</v>
      </c>
      <c r="G147" s="255">
        <v>5</v>
      </c>
      <c r="H147" s="99"/>
      <c r="I147" s="99"/>
      <c r="J147" s="255">
        <f t="shared" si="4"/>
        <v>0</v>
      </c>
      <c r="K147" s="255">
        <f t="shared" si="4"/>
        <v>0</v>
      </c>
      <c r="L147" s="255">
        <f t="shared" si="3"/>
        <v>0</v>
      </c>
      <c r="M147" s="268">
        <f>IF(TOTALIZAÇÃO!$J$36=0,"",L147/TOTALIZAÇÃO!$J$36)</f>
        <v>0</v>
      </c>
      <c r="N147" s="166" t="s">
        <v>119</v>
      </c>
      <c r="O147" s="1" t="s">
        <v>6172</v>
      </c>
    </row>
    <row r="148" spans="1:15" customFormat="1" ht="48" x14ac:dyDescent="0.2">
      <c r="A148" s="267">
        <v>2</v>
      </c>
      <c r="B148" s="267">
        <v>2</v>
      </c>
      <c r="C148" s="252" t="s">
        <v>383</v>
      </c>
      <c r="D148" s="253" t="s">
        <v>385</v>
      </c>
      <c r="E148" s="253" t="s">
        <v>109</v>
      </c>
      <c r="F148" s="254" t="s">
        <v>114</v>
      </c>
      <c r="G148" s="332">
        <v>1</v>
      </c>
      <c r="H148" s="99"/>
      <c r="I148" s="99"/>
      <c r="J148" s="255">
        <f t="shared" si="4"/>
        <v>0</v>
      </c>
      <c r="K148" s="255">
        <f t="shared" si="4"/>
        <v>0</v>
      </c>
      <c r="L148" s="255">
        <f t="shared" si="3"/>
        <v>0</v>
      </c>
      <c r="M148" s="268">
        <f>IF(TOTALIZAÇÃO!$J$36=0,"",L148/TOTALIZAÇÃO!$J$36)</f>
        <v>0</v>
      </c>
      <c r="N148" s="166" t="s">
        <v>119</v>
      </c>
      <c r="O148" s="1" t="s">
        <v>6194</v>
      </c>
    </row>
    <row r="149" spans="1:15" customFormat="1" ht="24.75" thickBot="1" x14ac:dyDescent="0.25">
      <c r="A149" s="267">
        <v>2</v>
      </c>
      <c r="B149" s="267">
        <v>2</v>
      </c>
      <c r="C149" s="252" t="s">
        <v>384</v>
      </c>
      <c r="D149" s="253" t="s">
        <v>386</v>
      </c>
      <c r="E149" s="253" t="s">
        <v>109</v>
      </c>
      <c r="F149" s="254" t="s">
        <v>387</v>
      </c>
      <c r="G149" s="332">
        <v>10</v>
      </c>
      <c r="H149" s="99"/>
      <c r="I149" s="99"/>
      <c r="J149" s="255">
        <f t="shared" si="4"/>
        <v>0</v>
      </c>
      <c r="K149" s="255">
        <f t="shared" si="4"/>
        <v>0</v>
      </c>
      <c r="L149" s="255">
        <f t="shared" si="3"/>
        <v>0</v>
      </c>
      <c r="M149" s="268">
        <f>IF(TOTALIZAÇÃO!$J$36=0,"",L149/TOTALIZAÇÃO!$J$36)</f>
        <v>0</v>
      </c>
      <c r="N149" s="166" t="s">
        <v>119</v>
      </c>
      <c r="O149" s="1" t="s">
        <v>6195</v>
      </c>
    </row>
    <row r="150" spans="1:15" ht="13.5" thickTop="1" x14ac:dyDescent="0.2">
      <c r="B150" s="498">
        <v>3</v>
      </c>
      <c r="C150" s="499" t="s">
        <v>51</v>
      </c>
      <c r="D150" s="31" t="s">
        <v>52</v>
      </c>
      <c r="E150" s="32" t="s">
        <v>109</v>
      </c>
      <c r="F150" s="33"/>
      <c r="G150" s="102"/>
      <c r="H150" s="102"/>
      <c r="I150" s="102"/>
      <c r="J150" s="102"/>
      <c r="K150" s="102"/>
      <c r="L150" s="102"/>
      <c r="M150" s="108"/>
      <c r="N150" s="169"/>
    </row>
    <row r="151" spans="1:15" customFormat="1" ht="12.75" x14ac:dyDescent="0.2">
      <c r="A151" s="34">
        <v>2</v>
      </c>
      <c r="B151" s="34">
        <v>3</v>
      </c>
      <c r="C151" s="35" t="s">
        <v>388</v>
      </c>
      <c r="D151" s="36" t="s">
        <v>389</v>
      </c>
      <c r="E151" s="37"/>
      <c r="F151" s="39"/>
      <c r="G151" s="101"/>
      <c r="H151" s="100"/>
      <c r="I151" s="100"/>
      <c r="J151" s="101"/>
      <c r="K151" s="101"/>
      <c r="L151" s="101"/>
      <c r="M151" s="107"/>
      <c r="N151" s="168"/>
    </row>
    <row r="152" spans="1:15" customFormat="1" ht="12.75" x14ac:dyDescent="0.2">
      <c r="A152" s="34">
        <v>2</v>
      </c>
      <c r="B152" s="267">
        <v>3</v>
      </c>
      <c r="C152" s="252" t="s">
        <v>390</v>
      </c>
      <c r="D152" s="253" t="s">
        <v>391</v>
      </c>
      <c r="E152" s="253" t="s">
        <v>109</v>
      </c>
      <c r="F152" s="254" t="s">
        <v>392</v>
      </c>
      <c r="G152" s="255">
        <v>70</v>
      </c>
      <c r="H152" s="99"/>
      <c r="I152" s="99"/>
      <c r="J152" s="255">
        <f t="shared" si="4"/>
        <v>0</v>
      </c>
      <c r="K152" s="255">
        <f t="shared" si="4"/>
        <v>0</v>
      </c>
      <c r="L152" s="255">
        <f t="shared" si="3"/>
        <v>0</v>
      </c>
      <c r="M152" s="268">
        <f>IF(TOTALIZAÇÃO!$J$36=0,"",L152/TOTALIZAÇÃO!$J$36)</f>
        <v>0</v>
      </c>
      <c r="N152" s="166" t="s">
        <v>393</v>
      </c>
    </row>
    <row r="153" spans="1:15" customFormat="1" ht="12.75" x14ac:dyDescent="0.2">
      <c r="A153" s="34">
        <v>2</v>
      </c>
      <c r="B153" s="267">
        <v>3</v>
      </c>
      <c r="C153" s="252" t="s">
        <v>394</v>
      </c>
      <c r="D153" s="253" t="s">
        <v>395</v>
      </c>
      <c r="E153" s="253" t="s">
        <v>109</v>
      </c>
      <c r="F153" s="254" t="s">
        <v>392</v>
      </c>
      <c r="G153" s="255">
        <v>10</v>
      </c>
      <c r="H153" s="99"/>
      <c r="I153" s="99"/>
      <c r="J153" s="255">
        <f t="shared" si="4"/>
        <v>0</v>
      </c>
      <c r="K153" s="255">
        <f t="shared" si="4"/>
        <v>0</v>
      </c>
      <c r="L153" s="255">
        <f t="shared" si="3"/>
        <v>0</v>
      </c>
      <c r="M153" s="268">
        <f>IF(TOTALIZAÇÃO!$J$36=0,"",L153/TOTALIZAÇÃO!$J$36)</f>
        <v>0</v>
      </c>
      <c r="N153" s="166" t="s">
        <v>119</v>
      </c>
      <c r="O153" t="s">
        <v>6203</v>
      </c>
    </row>
    <row r="154" spans="1:15" customFormat="1" ht="24" x14ac:dyDescent="0.2">
      <c r="A154" s="34">
        <v>2</v>
      </c>
      <c r="B154" s="267">
        <v>3</v>
      </c>
      <c r="C154" s="252" t="s">
        <v>396</v>
      </c>
      <c r="D154" s="253" t="s">
        <v>398</v>
      </c>
      <c r="E154" s="253" t="s">
        <v>109</v>
      </c>
      <c r="F154" s="254" t="s">
        <v>154</v>
      </c>
      <c r="G154" s="255">
        <v>2</v>
      </c>
      <c r="H154" s="99"/>
      <c r="I154" s="99"/>
      <c r="J154" s="255">
        <f t="shared" si="4"/>
        <v>0</v>
      </c>
      <c r="K154" s="255">
        <f t="shared" si="4"/>
        <v>0</v>
      </c>
      <c r="L154" s="255">
        <f t="shared" si="3"/>
        <v>0</v>
      </c>
      <c r="M154" s="268">
        <f>IF(TOTALIZAÇÃO!$J$36=0,"",L154/TOTALIZAÇÃO!$J$36)</f>
        <v>0</v>
      </c>
      <c r="N154" s="166" t="s">
        <v>119</v>
      </c>
      <c r="O154" t="s">
        <v>6204</v>
      </c>
    </row>
    <row r="155" spans="1:15" x14ac:dyDescent="0.2">
      <c r="A155" s="34">
        <v>2</v>
      </c>
      <c r="B155" s="267">
        <v>3</v>
      </c>
      <c r="C155" s="252" t="s">
        <v>397</v>
      </c>
      <c r="D155" s="253" t="s">
        <v>6196</v>
      </c>
      <c r="E155" s="253" t="s">
        <v>109</v>
      </c>
      <c r="F155" s="254" t="s">
        <v>159</v>
      </c>
      <c r="G155" s="255">
        <v>8</v>
      </c>
      <c r="H155" s="99"/>
      <c r="I155" s="99"/>
      <c r="J155" s="255">
        <f t="shared" si="4"/>
        <v>0</v>
      </c>
      <c r="K155" s="255">
        <f t="shared" si="4"/>
        <v>0</v>
      </c>
      <c r="L155" s="255">
        <f t="shared" si="3"/>
        <v>0</v>
      </c>
      <c r="M155" s="268">
        <f>IF(TOTALIZAÇÃO!$J$36=0,"",L155/TOTALIZAÇÃO!$J$36)</f>
        <v>0</v>
      </c>
      <c r="N155" s="166" t="s">
        <v>400</v>
      </c>
    </row>
    <row r="156" spans="1:15" customFormat="1" ht="12.75" x14ac:dyDescent="0.2">
      <c r="A156" s="34">
        <v>2</v>
      </c>
      <c r="B156" s="267">
        <v>3</v>
      </c>
      <c r="C156" s="252" t="s">
        <v>399</v>
      </c>
      <c r="D156" s="253" t="s">
        <v>6197</v>
      </c>
      <c r="E156" s="253" t="s">
        <v>109</v>
      </c>
      <c r="F156" s="254" t="s">
        <v>392</v>
      </c>
      <c r="G156" s="255">
        <v>40</v>
      </c>
      <c r="H156" s="99"/>
      <c r="I156" s="99"/>
      <c r="J156" s="255">
        <f t="shared" si="4"/>
        <v>0</v>
      </c>
      <c r="K156" s="255">
        <f t="shared" si="4"/>
        <v>0</v>
      </c>
      <c r="L156" s="255">
        <f t="shared" si="3"/>
        <v>0</v>
      </c>
      <c r="M156" s="268">
        <f>IF(TOTALIZAÇÃO!$J$36=0,"",L156/TOTALIZAÇÃO!$J$36)</f>
        <v>0</v>
      </c>
      <c r="N156" s="166" t="s">
        <v>402</v>
      </c>
    </row>
    <row r="157" spans="1:15" x14ac:dyDescent="0.2">
      <c r="A157" s="34">
        <v>2</v>
      </c>
      <c r="B157" s="267">
        <v>3</v>
      </c>
      <c r="C157" s="252" t="s">
        <v>401</v>
      </c>
      <c r="D157" s="253" t="s">
        <v>6198</v>
      </c>
      <c r="E157" s="253" t="s">
        <v>109</v>
      </c>
      <c r="F157" s="254" t="s">
        <v>392</v>
      </c>
      <c r="G157" s="255">
        <v>70</v>
      </c>
      <c r="H157" s="99"/>
      <c r="I157" s="99"/>
      <c r="J157" s="255">
        <f t="shared" si="4"/>
        <v>0</v>
      </c>
      <c r="K157" s="255">
        <f t="shared" si="4"/>
        <v>0</v>
      </c>
      <c r="L157" s="255">
        <f t="shared" si="3"/>
        <v>0</v>
      </c>
      <c r="M157" s="268">
        <f>IF(TOTALIZAÇÃO!$J$36=0,"",L157/TOTALIZAÇÃO!$J$36)</f>
        <v>0</v>
      </c>
      <c r="N157" s="166" t="s">
        <v>402</v>
      </c>
    </row>
    <row r="158" spans="1:15" customFormat="1" ht="12.75" x14ac:dyDescent="0.2">
      <c r="A158" s="34">
        <v>2</v>
      </c>
      <c r="B158" s="267">
        <v>3</v>
      </c>
      <c r="C158" s="252" t="s">
        <v>403</v>
      </c>
      <c r="D158" s="253" t="s">
        <v>6205</v>
      </c>
      <c r="E158" s="253" t="s">
        <v>109</v>
      </c>
      <c r="F158" s="254" t="s">
        <v>118</v>
      </c>
      <c r="G158" s="255">
        <v>70</v>
      </c>
      <c r="H158" s="99"/>
      <c r="I158" s="99"/>
      <c r="J158" s="255">
        <f t="shared" si="4"/>
        <v>0</v>
      </c>
      <c r="K158" s="255">
        <f t="shared" si="4"/>
        <v>0</v>
      </c>
      <c r="L158" s="255">
        <f t="shared" si="3"/>
        <v>0</v>
      </c>
      <c r="M158" s="268">
        <f>IF(TOTALIZAÇÃO!$J$36=0,"",L158/TOTALIZAÇÃO!$J$36)</f>
        <v>0</v>
      </c>
      <c r="N158" s="166" t="s">
        <v>405</v>
      </c>
    </row>
    <row r="159" spans="1:15" x14ac:dyDescent="0.2">
      <c r="A159" s="34">
        <v>2</v>
      </c>
      <c r="B159" s="267">
        <v>3</v>
      </c>
      <c r="C159" s="252" t="s">
        <v>404</v>
      </c>
      <c r="D159" s="253" t="s">
        <v>6199</v>
      </c>
      <c r="E159" s="253" t="s">
        <v>109</v>
      </c>
      <c r="F159" s="254" t="s">
        <v>159</v>
      </c>
      <c r="G159" s="255">
        <v>10</v>
      </c>
      <c r="H159" s="99"/>
      <c r="I159" s="99"/>
      <c r="J159" s="255">
        <f t="shared" si="4"/>
        <v>0</v>
      </c>
      <c r="K159" s="255">
        <f t="shared" si="4"/>
        <v>0</v>
      </c>
      <c r="L159" s="255">
        <f t="shared" si="3"/>
        <v>0</v>
      </c>
      <c r="M159" s="268">
        <f>IF(TOTALIZAÇÃO!$J$36=0,"",L159/TOTALIZAÇÃO!$J$36)</f>
        <v>0</v>
      </c>
      <c r="N159" s="166" t="s">
        <v>407</v>
      </c>
    </row>
    <row r="160" spans="1:15" x14ac:dyDescent="0.2">
      <c r="A160" s="34">
        <v>2</v>
      </c>
      <c r="B160" s="267">
        <v>3</v>
      </c>
      <c r="C160" s="252" t="s">
        <v>406</v>
      </c>
      <c r="D160" s="253" t="s">
        <v>6200</v>
      </c>
      <c r="E160" s="253" t="s">
        <v>109</v>
      </c>
      <c r="F160" s="254" t="s">
        <v>159</v>
      </c>
      <c r="G160" s="255">
        <v>10</v>
      </c>
      <c r="H160" s="99"/>
      <c r="I160" s="99"/>
      <c r="J160" s="255">
        <f t="shared" si="4"/>
        <v>0</v>
      </c>
      <c r="K160" s="255">
        <f t="shared" si="4"/>
        <v>0</v>
      </c>
      <c r="L160" s="255">
        <f t="shared" si="3"/>
        <v>0</v>
      </c>
      <c r="M160" s="268">
        <f>IF(TOTALIZAÇÃO!$J$36=0,"",L160/TOTALIZAÇÃO!$J$36)</f>
        <v>0</v>
      </c>
      <c r="N160" s="166" t="s">
        <v>409</v>
      </c>
    </row>
    <row r="161" spans="1:15" s="30" customFormat="1" x14ac:dyDescent="0.2">
      <c r="A161" s="34">
        <v>2</v>
      </c>
      <c r="B161" s="267">
        <v>3</v>
      </c>
      <c r="C161" s="252" t="s">
        <v>408</v>
      </c>
      <c r="D161" s="253" t="s">
        <v>6201</v>
      </c>
      <c r="E161" s="253" t="s">
        <v>109</v>
      </c>
      <c r="F161" s="254" t="s">
        <v>392</v>
      </c>
      <c r="G161" s="255">
        <v>70</v>
      </c>
      <c r="H161" s="99"/>
      <c r="I161" s="99"/>
      <c r="J161" s="255">
        <f t="shared" si="4"/>
        <v>0</v>
      </c>
      <c r="K161" s="255">
        <f t="shared" si="4"/>
        <v>0</v>
      </c>
      <c r="L161" s="255">
        <f t="shared" si="3"/>
        <v>0</v>
      </c>
      <c r="M161" s="268">
        <f>IF(TOTALIZAÇÃO!$J$36=0,"",L161/TOTALIZAÇÃO!$J$36)</f>
        <v>0</v>
      </c>
      <c r="N161" s="166" t="s">
        <v>411</v>
      </c>
    </row>
    <row r="162" spans="1:15" ht="24.75" thickBot="1" x14ac:dyDescent="0.25">
      <c r="A162" s="34">
        <v>2</v>
      </c>
      <c r="B162" s="267">
        <v>3</v>
      </c>
      <c r="C162" s="252" t="s">
        <v>410</v>
      </c>
      <c r="D162" s="253" t="s">
        <v>6202</v>
      </c>
      <c r="E162" s="253" t="s">
        <v>109</v>
      </c>
      <c r="F162" s="254" t="s">
        <v>392</v>
      </c>
      <c r="G162" s="255">
        <v>70</v>
      </c>
      <c r="H162" s="99"/>
      <c r="I162" s="99"/>
      <c r="J162" s="255">
        <f t="shared" si="4"/>
        <v>0</v>
      </c>
      <c r="K162" s="255">
        <f t="shared" si="4"/>
        <v>0</v>
      </c>
      <c r="L162" s="255">
        <f t="shared" si="3"/>
        <v>0</v>
      </c>
      <c r="M162" s="268">
        <f>IF(TOTALIZAÇÃO!$J$36=0,"",L162/TOTALIZAÇÃO!$J$36)</f>
        <v>0</v>
      </c>
      <c r="N162" s="166" t="s">
        <v>6206</v>
      </c>
    </row>
    <row r="163" spans="1:15" ht="13.5" thickTop="1" x14ac:dyDescent="0.2">
      <c r="B163" s="498">
        <v>4</v>
      </c>
      <c r="C163" s="499" t="s">
        <v>53</v>
      </c>
      <c r="D163" s="31" t="s">
        <v>54</v>
      </c>
      <c r="E163" s="32" t="s">
        <v>109</v>
      </c>
      <c r="F163" s="33"/>
      <c r="G163" s="102"/>
      <c r="H163" s="102"/>
      <c r="I163" s="102"/>
      <c r="J163" s="102"/>
      <c r="K163" s="102"/>
      <c r="L163" s="102"/>
      <c r="M163" s="108"/>
      <c r="N163" s="169"/>
    </row>
    <row r="164" spans="1:15" x14ac:dyDescent="0.2">
      <c r="A164" s="34">
        <v>2</v>
      </c>
      <c r="B164" s="34">
        <v>4</v>
      </c>
      <c r="C164" s="35" t="s">
        <v>412</v>
      </c>
      <c r="D164" s="36" t="s">
        <v>54</v>
      </c>
      <c r="E164" s="37"/>
      <c r="F164" s="39"/>
      <c r="G164" s="101"/>
      <c r="H164" s="100"/>
      <c r="I164" s="100"/>
      <c r="J164" s="101"/>
      <c r="K164" s="101"/>
      <c r="L164" s="101"/>
      <c r="M164" s="107"/>
      <c r="N164" s="168"/>
    </row>
    <row r="165" spans="1:15" x14ac:dyDescent="0.2">
      <c r="A165" s="34">
        <v>2</v>
      </c>
      <c r="B165" s="267">
        <v>4</v>
      </c>
      <c r="C165" s="252" t="s">
        <v>413</v>
      </c>
      <c r="D165" s="253" t="s">
        <v>414</v>
      </c>
      <c r="E165" s="253" t="s">
        <v>109</v>
      </c>
      <c r="F165" s="254" t="s">
        <v>118</v>
      </c>
      <c r="G165" s="255">
        <v>20</v>
      </c>
      <c r="H165" s="99"/>
      <c r="I165" s="99"/>
      <c r="J165" s="255">
        <f t="shared" si="4"/>
        <v>0</v>
      </c>
      <c r="K165" s="255">
        <f t="shared" si="4"/>
        <v>0</v>
      </c>
      <c r="L165" s="255">
        <f t="shared" si="3"/>
        <v>0</v>
      </c>
      <c r="M165" s="268">
        <f>IF(TOTALIZAÇÃO!$J$36=0,"",L165/TOTALIZAÇÃO!$J$36)</f>
        <v>0</v>
      </c>
      <c r="N165" s="166" t="s">
        <v>6207</v>
      </c>
    </row>
    <row r="166" spans="1:15" x14ac:dyDescent="0.2">
      <c r="A166" s="34">
        <v>2</v>
      </c>
      <c r="B166" s="267">
        <v>4</v>
      </c>
      <c r="C166" s="252" t="s">
        <v>415</v>
      </c>
      <c r="D166" s="253" t="s">
        <v>416</v>
      </c>
      <c r="E166" s="253" t="s">
        <v>109</v>
      </c>
      <c r="F166" s="254" t="s">
        <v>118</v>
      </c>
      <c r="G166" s="255">
        <v>20</v>
      </c>
      <c r="H166" s="99"/>
      <c r="I166" s="99"/>
      <c r="J166" s="255">
        <f t="shared" si="4"/>
        <v>0</v>
      </c>
      <c r="K166" s="255">
        <f t="shared" si="4"/>
        <v>0</v>
      </c>
      <c r="L166" s="255">
        <f t="shared" si="3"/>
        <v>0</v>
      </c>
      <c r="M166" s="268">
        <f>IF(TOTALIZAÇÃO!$J$36=0,"",L166/TOTALIZAÇÃO!$J$36)</f>
        <v>0</v>
      </c>
      <c r="N166" s="166" t="s">
        <v>6208</v>
      </c>
    </row>
    <row r="167" spans="1:15" x14ac:dyDescent="0.2">
      <c r="A167" s="34">
        <v>2</v>
      </c>
      <c r="B167" s="267">
        <v>4</v>
      </c>
      <c r="C167" s="252" t="s">
        <v>417</v>
      </c>
      <c r="D167" s="253" t="s">
        <v>418</v>
      </c>
      <c r="E167" s="253" t="s">
        <v>109</v>
      </c>
      <c r="F167" s="254" t="s">
        <v>118</v>
      </c>
      <c r="G167" s="255">
        <v>10</v>
      </c>
      <c r="H167" s="99"/>
      <c r="I167" s="99"/>
      <c r="J167" s="255">
        <f t="shared" si="4"/>
        <v>0</v>
      </c>
      <c r="K167" s="255">
        <f t="shared" si="4"/>
        <v>0</v>
      </c>
      <c r="L167" s="255">
        <f t="shared" si="3"/>
        <v>0</v>
      </c>
      <c r="M167" s="268">
        <f>IF(TOTALIZAÇÃO!$J$36=0,"",L167/TOTALIZAÇÃO!$J$36)</f>
        <v>0</v>
      </c>
      <c r="N167" s="166" t="s">
        <v>6209</v>
      </c>
    </row>
    <row r="168" spans="1:15" x14ac:dyDescent="0.2">
      <c r="A168" s="34">
        <v>2</v>
      </c>
      <c r="B168" s="267">
        <v>4</v>
      </c>
      <c r="C168" s="252" t="s">
        <v>419</v>
      </c>
      <c r="D168" s="253" t="s">
        <v>420</v>
      </c>
      <c r="E168" s="253" t="s">
        <v>109</v>
      </c>
      <c r="F168" s="254" t="s">
        <v>118</v>
      </c>
      <c r="G168" s="255">
        <v>10</v>
      </c>
      <c r="H168" s="99"/>
      <c r="I168" s="99"/>
      <c r="J168" s="255">
        <f t="shared" si="4"/>
        <v>0</v>
      </c>
      <c r="K168" s="255">
        <f t="shared" si="4"/>
        <v>0</v>
      </c>
      <c r="L168" s="255">
        <f t="shared" si="3"/>
        <v>0</v>
      </c>
      <c r="M168" s="268">
        <f>IF(TOTALIZAÇÃO!$J$36=0,"",L168/TOTALIZAÇÃO!$J$36)</f>
        <v>0</v>
      </c>
      <c r="N168" s="166" t="s">
        <v>6210</v>
      </c>
    </row>
    <row r="169" spans="1:15" x14ac:dyDescent="0.2">
      <c r="A169" s="34">
        <v>2</v>
      </c>
      <c r="B169" s="267">
        <v>4</v>
      </c>
      <c r="C169" s="252" t="s">
        <v>421</v>
      </c>
      <c r="D169" s="253" t="s">
        <v>422</v>
      </c>
      <c r="E169" s="253" t="s">
        <v>109</v>
      </c>
      <c r="F169" s="254" t="s">
        <v>118</v>
      </c>
      <c r="G169" s="255">
        <v>20</v>
      </c>
      <c r="H169" s="99"/>
      <c r="I169" s="99"/>
      <c r="J169" s="255">
        <f t="shared" si="4"/>
        <v>0</v>
      </c>
      <c r="K169" s="255">
        <f t="shared" si="4"/>
        <v>0</v>
      </c>
      <c r="L169" s="255">
        <f t="shared" si="3"/>
        <v>0</v>
      </c>
      <c r="M169" s="268">
        <f>IF(TOTALIZAÇÃO!$J$36=0,"",L169/TOTALIZAÇÃO!$J$36)</f>
        <v>0</v>
      </c>
      <c r="N169" s="166" t="s">
        <v>6211</v>
      </c>
    </row>
    <row r="170" spans="1:15" x14ac:dyDescent="0.2">
      <c r="A170" s="34">
        <v>2</v>
      </c>
      <c r="B170" s="267">
        <v>4</v>
      </c>
      <c r="C170" s="252" t="s">
        <v>423</v>
      </c>
      <c r="D170" s="253" t="s">
        <v>424</v>
      </c>
      <c r="E170" s="253" t="s">
        <v>109</v>
      </c>
      <c r="F170" s="254" t="s">
        <v>118</v>
      </c>
      <c r="G170" s="255">
        <v>10</v>
      </c>
      <c r="H170" s="99"/>
      <c r="I170" s="99"/>
      <c r="J170" s="255">
        <f t="shared" si="4"/>
        <v>0</v>
      </c>
      <c r="K170" s="255">
        <f t="shared" si="4"/>
        <v>0</v>
      </c>
      <c r="L170" s="255">
        <f t="shared" si="3"/>
        <v>0</v>
      </c>
      <c r="M170" s="268">
        <f>IF(TOTALIZAÇÃO!$J$36=0,"",L170/TOTALIZAÇÃO!$J$36)</f>
        <v>0</v>
      </c>
      <c r="N170" s="166" t="s">
        <v>6212</v>
      </c>
    </row>
    <row r="171" spans="1:15" x14ac:dyDescent="0.2">
      <c r="A171" s="34">
        <v>2</v>
      </c>
      <c r="B171" s="267">
        <v>4</v>
      </c>
      <c r="C171" s="252" t="s">
        <v>425</v>
      </c>
      <c r="D171" s="253" t="s">
        <v>426</v>
      </c>
      <c r="E171" s="253" t="s">
        <v>109</v>
      </c>
      <c r="F171" s="254" t="s">
        <v>118</v>
      </c>
      <c r="G171" s="255">
        <v>10</v>
      </c>
      <c r="H171" s="99"/>
      <c r="I171" s="99"/>
      <c r="J171" s="255">
        <f t="shared" si="4"/>
        <v>0</v>
      </c>
      <c r="K171" s="255">
        <f t="shared" si="4"/>
        <v>0</v>
      </c>
      <c r="L171" s="255">
        <f t="shared" si="3"/>
        <v>0</v>
      </c>
      <c r="M171" s="268">
        <f>IF(TOTALIZAÇÃO!$J$36=0,"",L171/TOTALIZAÇÃO!$J$36)</f>
        <v>0</v>
      </c>
      <c r="N171" s="166" t="s">
        <v>6213</v>
      </c>
    </row>
    <row r="172" spans="1:15" ht="24" x14ac:dyDescent="0.2">
      <c r="A172" s="34">
        <v>2</v>
      </c>
      <c r="B172" s="267">
        <v>4</v>
      </c>
      <c r="C172" s="252" t="s">
        <v>427</v>
      </c>
      <c r="D172" s="253" t="s">
        <v>428</v>
      </c>
      <c r="E172" s="253" t="s">
        <v>109</v>
      </c>
      <c r="F172" s="254" t="s">
        <v>118</v>
      </c>
      <c r="G172" s="255">
        <v>30</v>
      </c>
      <c r="H172" s="99"/>
      <c r="I172" s="99"/>
      <c r="J172" s="255">
        <f t="shared" si="4"/>
        <v>0</v>
      </c>
      <c r="K172" s="255">
        <f t="shared" si="4"/>
        <v>0</v>
      </c>
      <c r="L172" s="255">
        <f t="shared" si="3"/>
        <v>0</v>
      </c>
      <c r="M172" s="268">
        <f>IF(TOTALIZAÇÃO!$J$36=0,"",L172/TOTALIZAÇÃO!$J$36)</f>
        <v>0</v>
      </c>
      <c r="N172" s="166" t="s">
        <v>429</v>
      </c>
    </row>
    <row r="173" spans="1:15" x14ac:dyDescent="0.2">
      <c r="A173" s="34">
        <v>2</v>
      </c>
      <c r="B173" s="267">
        <v>4</v>
      </c>
      <c r="C173" s="252" t="s">
        <v>430</v>
      </c>
      <c r="D173" s="253" t="s">
        <v>431</v>
      </c>
      <c r="E173" s="253" t="s">
        <v>109</v>
      </c>
      <c r="F173" s="254" t="s">
        <v>118</v>
      </c>
      <c r="G173" s="255">
        <v>30</v>
      </c>
      <c r="H173" s="99"/>
      <c r="I173" s="99"/>
      <c r="J173" s="255">
        <f t="shared" si="4"/>
        <v>0</v>
      </c>
      <c r="K173" s="255">
        <f t="shared" si="4"/>
        <v>0</v>
      </c>
      <c r="L173" s="255">
        <f t="shared" si="3"/>
        <v>0</v>
      </c>
      <c r="M173" s="268">
        <f>IF(TOTALIZAÇÃO!$J$36=0,"",L173/TOTALIZAÇÃO!$J$36)</f>
        <v>0</v>
      </c>
      <c r="N173" s="166" t="s">
        <v>119</v>
      </c>
      <c r="O173" s="1" t="s">
        <v>6214</v>
      </c>
    </row>
    <row r="174" spans="1:15" x14ac:dyDescent="0.2">
      <c r="A174" s="34">
        <v>2</v>
      </c>
      <c r="B174" s="267">
        <v>4</v>
      </c>
      <c r="C174" s="252" t="s">
        <v>432</v>
      </c>
      <c r="D174" s="253" t="s">
        <v>442</v>
      </c>
      <c r="E174" s="253" t="s">
        <v>109</v>
      </c>
      <c r="F174" s="254" t="s">
        <v>114</v>
      </c>
      <c r="G174" s="255">
        <v>5</v>
      </c>
      <c r="H174" s="99"/>
      <c r="I174" s="99"/>
      <c r="J174" s="255">
        <f t="shared" si="4"/>
        <v>0</v>
      </c>
      <c r="K174" s="255">
        <f t="shared" si="4"/>
        <v>0</v>
      </c>
      <c r="L174" s="255">
        <f t="shared" si="3"/>
        <v>0</v>
      </c>
      <c r="M174" s="268">
        <f>IF(TOTALIZAÇÃO!$J$36=0,"",L174/TOTALIZAÇÃO!$J$36)</f>
        <v>0</v>
      </c>
      <c r="N174" s="166" t="s">
        <v>6215</v>
      </c>
    </row>
    <row r="175" spans="1:15" ht="24" x14ac:dyDescent="0.2">
      <c r="A175" s="34">
        <v>2</v>
      </c>
      <c r="B175" s="267">
        <v>4</v>
      </c>
      <c r="C175" s="252" t="s">
        <v>433</v>
      </c>
      <c r="D175" s="253" t="s">
        <v>444</v>
      </c>
      <c r="E175" s="253" t="s">
        <v>109</v>
      </c>
      <c r="F175" s="254" t="s">
        <v>118</v>
      </c>
      <c r="G175" s="255">
        <v>12</v>
      </c>
      <c r="H175" s="99"/>
      <c r="I175" s="99"/>
      <c r="J175" s="255">
        <f t="shared" si="4"/>
        <v>0</v>
      </c>
      <c r="K175" s="255">
        <f t="shared" si="4"/>
        <v>0</v>
      </c>
      <c r="L175" s="255">
        <f t="shared" si="3"/>
        <v>0</v>
      </c>
      <c r="M175" s="268">
        <f>IF(TOTALIZAÇÃO!$J$36=0,"",L175/TOTALIZAÇÃO!$J$36)</f>
        <v>0</v>
      </c>
      <c r="N175" s="166" t="s">
        <v>6216</v>
      </c>
    </row>
    <row r="176" spans="1:15" x14ac:dyDescent="0.2">
      <c r="A176" s="34">
        <v>2</v>
      </c>
      <c r="B176" s="267">
        <v>4</v>
      </c>
      <c r="C176" s="252" t="s">
        <v>434</v>
      </c>
      <c r="D176" s="253" t="s">
        <v>446</v>
      </c>
      <c r="E176" s="253" t="s">
        <v>109</v>
      </c>
      <c r="F176" s="254" t="s">
        <v>118</v>
      </c>
      <c r="G176" s="255">
        <v>10</v>
      </c>
      <c r="H176" s="99"/>
      <c r="I176" s="99"/>
      <c r="J176" s="255">
        <f t="shared" si="4"/>
        <v>0</v>
      </c>
      <c r="K176" s="255">
        <f t="shared" si="4"/>
        <v>0</v>
      </c>
      <c r="L176" s="255">
        <f t="shared" si="3"/>
        <v>0</v>
      </c>
      <c r="M176" s="268">
        <f>IF(TOTALIZAÇÃO!$J$36=0,"",L176/TOTALIZAÇÃO!$J$36)</f>
        <v>0</v>
      </c>
      <c r="N176" s="166" t="s">
        <v>429</v>
      </c>
    </row>
    <row r="177" spans="1:15" ht="27.75" customHeight="1" x14ac:dyDescent="0.2">
      <c r="A177" s="34">
        <v>2</v>
      </c>
      <c r="B177" s="267">
        <v>4</v>
      </c>
      <c r="C177" s="252" t="s">
        <v>435</v>
      </c>
      <c r="D177" s="253" t="s">
        <v>448</v>
      </c>
      <c r="E177" s="253" t="s">
        <v>109</v>
      </c>
      <c r="F177" s="254" t="s">
        <v>118</v>
      </c>
      <c r="G177" s="255">
        <v>10</v>
      </c>
      <c r="H177" s="99"/>
      <c r="I177" s="99"/>
      <c r="J177" s="255">
        <f t="shared" si="4"/>
        <v>0</v>
      </c>
      <c r="K177" s="255">
        <f t="shared" si="4"/>
        <v>0</v>
      </c>
      <c r="L177" s="255">
        <f t="shared" si="3"/>
        <v>0</v>
      </c>
      <c r="M177" s="268">
        <f>IF(TOTALIZAÇÃO!$J$36=0,"",L177/TOTALIZAÇÃO!$J$36)</f>
        <v>0</v>
      </c>
      <c r="N177" s="166" t="s">
        <v>6217</v>
      </c>
    </row>
    <row r="178" spans="1:15" ht="48" x14ac:dyDescent="0.2">
      <c r="A178" s="34">
        <v>2</v>
      </c>
      <c r="B178" s="267">
        <v>4</v>
      </c>
      <c r="C178" s="252" t="s">
        <v>436</v>
      </c>
      <c r="D178" s="253" t="s">
        <v>6228</v>
      </c>
      <c r="E178" s="253" t="s">
        <v>109</v>
      </c>
      <c r="F178" s="254" t="s">
        <v>118</v>
      </c>
      <c r="G178" s="255">
        <v>5</v>
      </c>
      <c r="H178" s="99"/>
      <c r="I178" s="99"/>
      <c r="J178" s="255">
        <f t="shared" si="4"/>
        <v>0</v>
      </c>
      <c r="K178" s="255">
        <f t="shared" si="4"/>
        <v>0</v>
      </c>
      <c r="L178" s="255">
        <f t="shared" si="3"/>
        <v>0</v>
      </c>
      <c r="M178" s="268">
        <f>IF(TOTALIZAÇÃO!$J$36=0,"",L178/TOTALIZAÇÃO!$J$36)</f>
        <v>0</v>
      </c>
      <c r="N178" s="166" t="s">
        <v>119</v>
      </c>
      <c r="O178" s="1" t="s">
        <v>6218</v>
      </c>
    </row>
    <row r="179" spans="1:15" ht="48" x14ac:dyDescent="0.2">
      <c r="A179" s="34">
        <v>2</v>
      </c>
      <c r="B179" s="267">
        <v>4</v>
      </c>
      <c r="C179" s="252" t="s">
        <v>437</v>
      </c>
      <c r="D179" s="253" t="s">
        <v>6229</v>
      </c>
      <c r="E179" s="253" t="s">
        <v>109</v>
      </c>
      <c r="F179" s="254" t="s">
        <v>118</v>
      </c>
      <c r="G179" s="255">
        <v>5</v>
      </c>
      <c r="H179" s="99"/>
      <c r="I179" s="99"/>
      <c r="J179" s="255">
        <f t="shared" si="4"/>
        <v>0</v>
      </c>
      <c r="K179" s="255">
        <f t="shared" si="4"/>
        <v>0</v>
      </c>
      <c r="L179" s="255">
        <f t="shared" ref="L179:L242" si="5">TRUNC(SUM(J179:K179),2)</f>
        <v>0</v>
      </c>
      <c r="M179" s="268">
        <f>IF(TOTALIZAÇÃO!$J$36=0,"",L179/TOTALIZAÇÃO!$J$36)</f>
        <v>0</v>
      </c>
      <c r="N179" s="166" t="s">
        <v>119</v>
      </c>
      <c r="O179" s="1" t="s">
        <v>6219</v>
      </c>
    </row>
    <row r="180" spans="1:15" ht="48" x14ac:dyDescent="0.2">
      <c r="A180" s="34">
        <v>2</v>
      </c>
      <c r="B180" s="267">
        <v>4</v>
      </c>
      <c r="C180" s="252" t="s">
        <v>438</v>
      </c>
      <c r="D180" s="253" t="s">
        <v>6230</v>
      </c>
      <c r="E180" s="253" t="s">
        <v>109</v>
      </c>
      <c r="F180" s="254" t="s">
        <v>114</v>
      </c>
      <c r="G180" s="255">
        <v>2</v>
      </c>
      <c r="H180" s="99"/>
      <c r="I180" s="99"/>
      <c r="J180" s="255">
        <f t="shared" si="4"/>
        <v>0</v>
      </c>
      <c r="K180" s="255">
        <f t="shared" si="4"/>
        <v>0</v>
      </c>
      <c r="L180" s="255">
        <f t="shared" si="5"/>
        <v>0</v>
      </c>
      <c r="M180" s="268">
        <f>IF(TOTALIZAÇÃO!$J$36=0,"",L180/TOTALIZAÇÃO!$J$36)</f>
        <v>0</v>
      </c>
      <c r="N180" s="166" t="s">
        <v>119</v>
      </c>
      <c r="O180" s="1" t="s">
        <v>6220</v>
      </c>
    </row>
    <row r="181" spans="1:15" ht="48" x14ac:dyDescent="0.2">
      <c r="A181" s="34">
        <v>2</v>
      </c>
      <c r="B181" s="267">
        <v>4</v>
      </c>
      <c r="C181" s="252" t="s">
        <v>439</v>
      </c>
      <c r="D181" s="253" t="s">
        <v>6231</v>
      </c>
      <c r="E181" s="253" t="s">
        <v>109</v>
      </c>
      <c r="F181" s="254" t="s">
        <v>114</v>
      </c>
      <c r="G181" s="255">
        <v>1</v>
      </c>
      <c r="H181" s="99"/>
      <c r="I181" s="99"/>
      <c r="J181" s="255">
        <f t="shared" si="4"/>
        <v>0</v>
      </c>
      <c r="K181" s="255">
        <f t="shared" si="4"/>
        <v>0</v>
      </c>
      <c r="L181" s="255">
        <f t="shared" si="5"/>
        <v>0</v>
      </c>
      <c r="M181" s="268">
        <f>IF(TOTALIZAÇÃO!$J$36=0,"",L181/TOTALIZAÇÃO!$J$36)</f>
        <v>0</v>
      </c>
      <c r="N181" s="166" t="s">
        <v>119</v>
      </c>
      <c r="O181" s="1" t="s">
        <v>6221</v>
      </c>
    </row>
    <row r="182" spans="1:15" ht="48" x14ac:dyDescent="0.2">
      <c r="A182" s="34">
        <v>2</v>
      </c>
      <c r="B182" s="267">
        <v>4</v>
      </c>
      <c r="C182" s="252" t="s">
        <v>440</v>
      </c>
      <c r="D182" s="253" t="s">
        <v>456</v>
      </c>
      <c r="E182" s="253" t="s">
        <v>109</v>
      </c>
      <c r="F182" s="254" t="s">
        <v>114</v>
      </c>
      <c r="G182" s="255">
        <v>1</v>
      </c>
      <c r="H182" s="99"/>
      <c r="I182" s="99"/>
      <c r="J182" s="255">
        <f t="shared" si="4"/>
        <v>0</v>
      </c>
      <c r="K182" s="255">
        <f t="shared" si="4"/>
        <v>0</v>
      </c>
      <c r="L182" s="255">
        <f t="shared" si="5"/>
        <v>0</v>
      </c>
      <c r="M182" s="268">
        <f>IF(TOTALIZAÇÃO!$J$36=0,"",L182/TOTALIZAÇÃO!$J$36)</f>
        <v>0</v>
      </c>
      <c r="N182" s="166" t="s">
        <v>119</v>
      </c>
      <c r="O182" s="1" t="s">
        <v>6222</v>
      </c>
    </row>
    <row r="183" spans="1:15" ht="48" x14ac:dyDescent="0.2">
      <c r="A183" s="34">
        <v>2</v>
      </c>
      <c r="B183" s="267">
        <v>4</v>
      </c>
      <c r="C183" s="252" t="s">
        <v>441</v>
      </c>
      <c r="D183" s="253" t="s">
        <v>3186</v>
      </c>
      <c r="E183" s="253" t="s">
        <v>109</v>
      </c>
      <c r="F183" s="254" t="s">
        <v>114</v>
      </c>
      <c r="G183" s="255">
        <v>1</v>
      </c>
      <c r="H183" s="99"/>
      <c r="I183" s="99"/>
      <c r="J183" s="255">
        <f t="shared" si="4"/>
        <v>0</v>
      </c>
      <c r="K183" s="255">
        <f t="shared" si="4"/>
        <v>0</v>
      </c>
      <c r="L183" s="255">
        <f t="shared" si="5"/>
        <v>0</v>
      </c>
      <c r="M183" s="268">
        <f>IF(TOTALIZAÇÃO!$J$36=0,"",L183/TOTALIZAÇÃO!$J$36)</f>
        <v>0</v>
      </c>
      <c r="N183" s="166" t="s">
        <v>119</v>
      </c>
      <c r="O183" s="1" t="s">
        <v>6223</v>
      </c>
    </row>
    <row r="184" spans="1:15" ht="48" x14ac:dyDescent="0.2">
      <c r="A184" s="34">
        <v>2</v>
      </c>
      <c r="B184" s="267">
        <v>4</v>
      </c>
      <c r="C184" s="252" t="s">
        <v>443</v>
      </c>
      <c r="D184" s="253" t="s">
        <v>6232</v>
      </c>
      <c r="E184" s="253" t="s">
        <v>109</v>
      </c>
      <c r="F184" s="254" t="s">
        <v>114</v>
      </c>
      <c r="G184" s="255">
        <v>1</v>
      </c>
      <c r="H184" s="99"/>
      <c r="I184" s="99"/>
      <c r="J184" s="255">
        <f t="shared" ref="J184:K208" si="6">TRUNC(TRUNC($G184,2)*TRUNC(H184,2),2)</f>
        <v>0</v>
      </c>
      <c r="K184" s="255">
        <f t="shared" si="6"/>
        <v>0</v>
      </c>
      <c r="L184" s="255">
        <f t="shared" si="5"/>
        <v>0</v>
      </c>
      <c r="M184" s="268">
        <f>IF(TOTALIZAÇÃO!$J$36=0,"",L184/TOTALIZAÇÃO!$J$36)</f>
        <v>0</v>
      </c>
      <c r="N184" s="166" t="s">
        <v>119</v>
      </c>
      <c r="O184" s="1" t="s">
        <v>6224</v>
      </c>
    </row>
    <row r="185" spans="1:15" ht="48" x14ac:dyDescent="0.2">
      <c r="A185" s="34">
        <v>2</v>
      </c>
      <c r="B185" s="267">
        <v>4</v>
      </c>
      <c r="C185" s="252" t="s">
        <v>445</v>
      </c>
      <c r="D185" s="253" t="s">
        <v>6233</v>
      </c>
      <c r="E185" s="253" t="s">
        <v>109</v>
      </c>
      <c r="F185" s="254" t="s">
        <v>114</v>
      </c>
      <c r="G185" s="255">
        <v>1</v>
      </c>
      <c r="H185" s="99"/>
      <c r="I185" s="99"/>
      <c r="J185" s="255">
        <f t="shared" si="6"/>
        <v>0</v>
      </c>
      <c r="K185" s="255">
        <f t="shared" si="6"/>
        <v>0</v>
      </c>
      <c r="L185" s="255">
        <f t="shared" si="5"/>
        <v>0</v>
      </c>
      <c r="M185" s="268">
        <f>IF(TOTALIZAÇÃO!$J$36=0,"",L185/TOTALIZAÇÃO!$J$36)</f>
        <v>0</v>
      </c>
      <c r="N185" s="166" t="s">
        <v>119</v>
      </c>
      <c r="O185" s="1" t="s">
        <v>6225</v>
      </c>
    </row>
    <row r="186" spans="1:15" ht="36" x14ac:dyDescent="0.2">
      <c r="A186" s="34">
        <v>2</v>
      </c>
      <c r="B186" s="267">
        <v>4</v>
      </c>
      <c r="C186" s="252" t="s">
        <v>447</v>
      </c>
      <c r="D186" s="253" t="s">
        <v>6234</v>
      </c>
      <c r="E186" s="253" t="s">
        <v>109</v>
      </c>
      <c r="F186" s="254" t="s">
        <v>118</v>
      </c>
      <c r="G186" s="255">
        <v>5</v>
      </c>
      <c r="H186" s="99"/>
      <c r="I186" s="99"/>
      <c r="J186" s="255">
        <f t="shared" si="6"/>
        <v>0</v>
      </c>
      <c r="K186" s="255">
        <f t="shared" si="6"/>
        <v>0</v>
      </c>
      <c r="L186" s="255">
        <f t="shared" si="5"/>
        <v>0</v>
      </c>
      <c r="M186" s="268">
        <f>IF(TOTALIZAÇÃO!$J$36=0,"",L186/TOTALIZAÇÃO!$J$36)</f>
        <v>0</v>
      </c>
      <c r="N186" s="166" t="s">
        <v>119</v>
      </c>
      <c r="O186" s="1" t="s">
        <v>6226</v>
      </c>
    </row>
    <row r="187" spans="1:15" ht="36" x14ac:dyDescent="0.2">
      <c r="A187" s="34">
        <v>2</v>
      </c>
      <c r="B187" s="267">
        <v>4</v>
      </c>
      <c r="C187" s="252" t="s">
        <v>449</v>
      </c>
      <c r="D187" s="253" t="s">
        <v>6235</v>
      </c>
      <c r="E187" s="253" t="s">
        <v>109</v>
      </c>
      <c r="F187" s="254" t="s">
        <v>248</v>
      </c>
      <c r="G187" s="255">
        <v>5</v>
      </c>
      <c r="H187" s="99"/>
      <c r="I187" s="99"/>
      <c r="J187" s="255">
        <f t="shared" si="6"/>
        <v>0</v>
      </c>
      <c r="K187" s="255">
        <f t="shared" si="6"/>
        <v>0</v>
      </c>
      <c r="L187" s="255">
        <f t="shared" si="5"/>
        <v>0</v>
      </c>
      <c r="M187" s="268">
        <f>IF(TOTALIZAÇÃO!$J$36=0,"",L187/TOTALIZAÇÃO!$J$36)</f>
        <v>0</v>
      </c>
      <c r="N187" s="166" t="s">
        <v>119</v>
      </c>
      <c r="O187" s="1" t="s">
        <v>6227</v>
      </c>
    </row>
    <row r="188" spans="1:15" x14ac:dyDescent="0.2">
      <c r="A188" s="34">
        <v>2</v>
      </c>
      <c r="B188" s="267">
        <v>4</v>
      </c>
      <c r="C188" s="252" t="s">
        <v>450</v>
      </c>
      <c r="D188" s="253" t="s">
        <v>6236</v>
      </c>
      <c r="E188" s="253" t="s">
        <v>109</v>
      </c>
      <c r="F188" s="254" t="s">
        <v>154</v>
      </c>
      <c r="G188" s="255">
        <v>20</v>
      </c>
      <c r="H188" s="99"/>
      <c r="I188" s="99"/>
      <c r="J188" s="255">
        <f t="shared" si="6"/>
        <v>0</v>
      </c>
      <c r="K188" s="255">
        <f t="shared" si="6"/>
        <v>0</v>
      </c>
      <c r="L188" s="255">
        <f t="shared" si="5"/>
        <v>0</v>
      </c>
      <c r="M188" s="268">
        <f>IF(TOTALIZAÇÃO!$J$36=0,"",L188/TOTALIZAÇÃO!$J$36)</f>
        <v>0</v>
      </c>
      <c r="N188" s="166" t="s">
        <v>464</v>
      </c>
    </row>
    <row r="189" spans="1:15" ht="23.25" customHeight="1" x14ac:dyDescent="0.2">
      <c r="A189" s="34">
        <v>2</v>
      </c>
      <c r="B189" s="267">
        <v>4</v>
      </c>
      <c r="C189" s="252" t="s">
        <v>451</v>
      </c>
      <c r="D189" s="253" t="s">
        <v>6237</v>
      </c>
      <c r="E189" s="253" t="s">
        <v>109</v>
      </c>
      <c r="F189" s="254" t="s">
        <v>159</v>
      </c>
      <c r="G189" s="255">
        <v>1</v>
      </c>
      <c r="H189" s="99"/>
      <c r="I189" s="99"/>
      <c r="J189" s="255">
        <f t="shared" si="6"/>
        <v>0</v>
      </c>
      <c r="K189" s="255">
        <f t="shared" si="6"/>
        <v>0</v>
      </c>
      <c r="L189" s="255">
        <f t="shared" si="5"/>
        <v>0</v>
      </c>
      <c r="M189" s="268">
        <f>IF(TOTALIZAÇÃO!$J$36=0,"",L189/TOTALIZAÇÃO!$J$36)</f>
        <v>0</v>
      </c>
      <c r="N189" s="166" t="s">
        <v>466</v>
      </c>
    </row>
    <row r="190" spans="1:15" ht="36" x14ac:dyDescent="0.2">
      <c r="A190" s="34">
        <v>2</v>
      </c>
      <c r="B190" s="267">
        <v>4</v>
      </c>
      <c r="C190" s="252" t="s">
        <v>452</v>
      </c>
      <c r="D190" s="253" t="s">
        <v>467</v>
      </c>
      <c r="E190" s="253" t="s">
        <v>109</v>
      </c>
      <c r="F190" s="254" t="s">
        <v>114</v>
      </c>
      <c r="G190" s="255">
        <v>2</v>
      </c>
      <c r="H190" s="99"/>
      <c r="I190" s="99"/>
      <c r="J190" s="255">
        <f t="shared" si="6"/>
        <v>0</v>
      </c>
      <c r="K190" s="255">
        <f t="shared" si="6"/>
        <v>0</v>
      </c>
      <c r="L190" s="255">
        <f t="shared" si="5"/>
        <v>0</v>
      </c>
      <c r="M190" s="268">
        <f>IF(TOTALIZAÇÃO!$J$36=0,"",L190/TOTALIZAÇÃO!$J$36)</f>
        <v>0</v>
      </c>
      <c r="N190" s="166" t="s">
        <v>119</v>
      </c>
      <c r="O190" s="1" t="s">
        <v>6238</v>
      </c>
    </row>
    <row r="191" spans="1:15" ht="36" x14ac:dyDescent="0.2">
      <c r="A191" s="34">
        <v>2</v>
      </c>
      <c r="B191" s="267">
        <v>4</v>
      </c>
      <c r="C191" s="252" t="s">
        <v>453</v>
      </c>
      <c r="D191" s="253" t="s">
        <v>468</v>
      </c>
      <c r="E191" s="253" t="s">
        <v>109</v>
      </c>
      <c r="F191" s="254" t="s">
        <v>114</v>
      </c>
      <c r="G191" s="255">
        <v>2</v>
      </c>
      <c r="H191" s="99"/>
      <c r="I191" s="99"/>
      <c r="J191" s="255">
        <f t="shared" si="6"/>
        <v>0</v>
      </c>
      <c r="K191" s="255">
        <f t="shared" si="6"/>
        <v>0</v>
      </c>
      <c r="L191" s="255">
        <f t="shared" si="5"/>
        <v>0</v>
      </c>
      <c r="M191" s="268">
        <f>IF(TOTALIZAÇÃO!$J$36=0,"",L191/TOTALIZAÇÃO!$J$36)</f>
        <v>0</v>
      </c>
      <c r="N191" s="166" t="s">
        <v>119</v>
      </c>
      <c r="O191" s="1" t="s">
        <v>6239</v>
      </c>
    </row>
    <row r="192" spans="1:15" ht="48" x14ac:dyDescent="0.2">
      <c r="A192" s="34">
        <v>2</v>
      </c>
      <c r="B192" s="267">
        <v>4</v>
      </c>
      <c r="C192" s="252" t="s">
        <v>455</v>
      </c>
      <c r="D192" s="253" t="s">
        <v>469</v>
      </c>
      <c r="E192" s="253" t="s">
        <v>109</v>
      </c>
      <c r="F192" s="254" t="s">
        <v>114</v>
      </c>
      <c r="G192" s="255">
        <v>1</v>
      </c>
      <c r="H192" s="99"/>
      <c r="I192" s="99"/>
      <c r="J192" s="255">
        <f>TRUNC(TRUNC($G192,2)*TRUNC(H192,2),2)</f>
        <v>0</v>
      </c>
      <c r="K192" s="255">
        <f>TRUNC(TRUNC($G192,2)*TRUNC(I192,2),2)</f>
        <v>0</v>
      </c>
      <c r="L192" s="255">
        <f>TRUNC(SUM(J192:K192),2)</f>
        <v>0</v>
      </c>
      <c r="M192" s="268">
        <f>IF(TOTALIZAÇÃO!$J$36=0,"",L192/TOTALIZAÇÃO!$J$36)</f>
        <v>0</v>
      </c>
      <c r="N192" s="166" t="s">
        <v>119</v>
      </c>
      <c r="O192" s="1" t="s">
        <v>6240</v>
      </c>
    </row>
    <row r="193" spans="1:15" ht="48" x14ac:dyDescent="0.2">
      <c r="A193" s="34">
        <v>2</v>
      </c>
      <c r="B193" s="267">
        <v>4</v>
      </c>
      <c r="C193" s="252" t="s">
        <v>457</v>
      </c>
      <c r="D193" s="253" t="s">
        <v>470</v>
      </c>
      <c r="E193" s="253" t="s">
        <v>109</v>
      </c>
      <c r="F193" s="254" t="s">
        <v>114</v>
      </c>
      <c r="G193" s="255">
        <v>1</v>
      </c>
      <c r="H193" s="99"/>
      <c r="I193" s="99"/>
      <c r="J193" s="255">
        <f t="shared" si="6"/>
        <v>0</v>
      </c>
      <c r="K193" s="255">
        <f t="shared" si="6"/>
        <v>0</v>
      </c>
      <c r="L193" s="255">
        <f t="shared" si="5"/>
        <v>0</v>
      </c>
      <c r="M193" s="268">
        <f>IF(TOTALIZAÇÃO!$J$36=0,"",L193/TOTALIZAÇÃO!$J$36)</f>
        <v>0</v>
      </c>
      <c r="N193" s="166" t="s">
        <v>119</v>
      </c>
      <c r="O193" s="1" t="s">
        <v>6241</v>
      </c>
    </row>
    <row r="194" spans="1:15" ht="48" x14ac:dyDescent="0.2">
      <c r="A194" s="34">
        <v>2</v>
      </c>
      <c r="B194" s="267">
        <v>4</v>
      </c>
      <c r="C194" s="252" t="s">
        <v>459</v>
      </c>
      <c r="D194" s="253" t="s">
        <v>471</v>
      </c>
      <c r="E194" s="253" t="s">
        <v>109</v>
      </c>
      <c r="F194" s="254" t="s">
        <v>114</v>
      </c>
      <c r="G194" s="255">
        <v>1</v>
      </c>
      <c r="H194" s="99"/>
      <c r="I194" s="99"/>
      <c r="J194" s="255">
        <f t="shared" si="6"/>
        <v>0</v>
      </c>
      <c r="K194" s="255">
        <f t="shared" si="6"/>
        <v>0</v>
      </c>
      <c r="L194" s="255">
        <f t="shared" si="5"/>
        <v>0</v>
      </c>
      <c r="M194" s="268">
        <f>IF(TOTALIZAÇÃO!$J$36=0,"",L194/TOTALIZAÇÃO!$J$36)</f>
        <v>0</v>
      </c>
      <c r="N194" s="166" t="s">
        <v>119</v>
      </c>
      <c r="O194" s="1" t="s">
        <v>6242</v>
      </c>
    </row>
    <row r="195" spans="1:15" ht="48" x14ac:dyDescent="0.2">
      <c r="A195" s="34">
        <v>2</v>
      </c>
      <c r="B195" s="267">
        <v>4</v>
      </c>
      <c r="C195" s="252" t="s">
        <v>460</v>
      </c>
      <c r="D195" s="253" t="s">
        <v>472</v>
      </c>
      <c r="E195" s="253" t="s">
        <v>109</v>
      </c>
      <c r="F195" s="254" t="s">
        <v>114</v>
      </c>
      <c r="G195" s="255">
        <v>1</v>
      </c>
      <c r="H195" s="99"/>
      <c r="I195" s="99"/>
      <c r="J195" s="255">
        <f t="shared" si="6"/>
        <v>0</v>
      </c>
      <c r="K195" s="255">
        <f t="shared" si="6"/>
        <v>0</v>
      </c>
      <c r="L195" s="255">
        <f t="shared" si="5"/>
        <v>0</v>
      </c>
      <c r="M195" s="268">
        <f>IF(TOTALIZAÇÃO!$J$36=0,"",L195/TOTALIZAÇÃO!$J$36)</f>
        <v>0</v>
      </c>
      <c r="N195" s="166" t="s">
        <v>119</v>
      </c>
      <c r="O195" s="1" t="s">
        <v>6243</v>
      </c>
    </row>
    <row r="196" spans="1:15" ht="60" x14ac:dyDescent="0.2">
      <c r="A196" s="34">
        <v>2</v>
      </c>
      <c r="B196" s="267">
        <v>4</v>
      </c>
      <c r="C196" s="252" t="s">
        <v>461</v>
      </c>
      <c r="D196" s="253" t="s">
        <v>473</v>
      </c>
      <c r="E196" s="253" t="s">
        <v>109</v>
      </c>
      <c r="F196" s="254" t="s">
        <v>118</v>
      </c>
      <c r="G196" s="255">
        <v>1.9</v>
      </c>
      <c r="H196" s="99"/>
      <c r="I196" s="99"/>
      <c r="J196" s="255">
        <f t="shared" si="6"/>
        <v>0</v>
      </c>
      <c r="K196" s="255">
        <f t="shared" si="6"/>
        <v>0</v>
      </c>
      <c r="L196" s="255">
        <f t="shared" si="5"/>
        <v>0</v>
      </c>
      <c r="M196" s="268">
        <f>IF(TOTALIZAÇÃO!$J$36=0,"",L196/TOTALIZAÇÃO!$J$36)</f>
        <v>0</v>
      </c>
      <c r="N196" s="166" t="s">
        <v>6244</v>
      </c>
    </row>
    <row r="197" spans="1:15" ht="60" x14ac:dyDescent="0.2">
      <c r="A197" s="34">
        <v>2</v>
      </c>
      <c r="B197" s="267">
        <v>4</v>
      </c>
      <c r="C197" s="252" t="s">
        <v>462</v>
      </c>
      <c r="D197" s="253" t="s">
        <v>474</v>
      </c>
      <c r="E197" s="333" t="s">
        <v>109</v>
      </c>
      <c r="F197" s="254" t="s">
        <v>114</v>
      </c>
      <c r="G197" s="255">
        <v>1</v>
      </c>
      <c r="H197" s="99"/>
      <c r="I197" s="99"/>
      <c r="J197" s="255">
        <f t="shared" si="6"/>
        <v>0</v>
      </c>
      <c r="K197" s="255">
        <f t="shared" si="6"/>
        <v>0</v>
      </c>
      <c r="L197" s="255">
        <f t="shared" si="5"/>
        <v>0</v>
      </c>
      <c r="M197" s="268">
        <f>IF(TOTALIZAÇÃO!$J$36=0,"",L197/TOTALIZAÇÃO!$J$36)</f>
        <v>0</v>
      </c>
      <c r="N197" s="166" t="s">
        <v>6245</v>
      </c>
    </row>
    <row r="198" spans="1:15" ht="60" x14ac:dyDescent="0.2">
      <c r="A198" s="267">
        <v>2</v>
      </c>
      <c r="B198" s="267">
        <v>4</v>
      </c>
      <c r="C198" s="252" t="s">
        <v>463</v>
      </c>
      <c r="D198" s="253" t="s">
        <v>475</v>
      </c>
      <c r="E198" s="270" t="s">
        <v>109</v>
      </c>
      <c r="F198" s="254" t="s">
        <v>114</v>
      </c>
      <c r="G198" s="255">
        <v>1</v>
      </c>
      <c r="H198" s="99"/>
      <c r="I198" s="99"/>
      <c r="J198" s="255">
        <f t="shared" si="6"/>
        <v>0</v>
      </c>
      <c r="K198" s="255">
        <f t="shared" si="6"/>
        <v>0</v>
      </c>
      <c r="L198" s="255">
        <f t="shared" si="5"/>
        <v>0</v>
      </c>
      <c r="M198" s="268">
        <f>IF(TOTALIZAÇÃO!$J$36=0,"",L198/TOTALIZAÇÃO!$J$36)</f>
        <v>0</v>
      </c>
      <c r="N198" s="166" t="s">
        <v>6246</v>
      </c>
    </row>
    <row r="199" spans="1:15" ht="48.75" thickBot="1" x14ac:dyDescent="0.25">
      <c r="A199" s="267">
        <v>2</v>
      </c>
      <c r="B199" s="267">
        <v>4</v>
      </c>
      <c r="C199" s="252" t="s">
        <v>465</v>
      </c>
      <c r="D199" s="253" t="s">
        <v>476</v>
      </c>
      <c r="E199" s="270" t="s">
        <v>109</v>
      </c>
      <c r="F199" s="254" t="s">
        <v>114</v>
      </c>
      <c r="G199" s="255">
        <v>1</v>
      </c>
      <c r="H199" s="99"/>
      <c r="I199" s="99"/>
      <c r="J199" s="255">
        <f t="shared" si="6"/>
        <v>0</v>
      </c>
      <c r="K199" s="255">
        <f t="shared" si="6"/>
        <v>0</v>
      </c>
      <c r="L199" s="255">
        <f t="shared" si="5"/>
        <v>0</v>
      </c>
      <c r="M199" s="268">
        <f>IF(TOTALIZAÇÃO!$J$36=0,"",L199/TOTALIZAÇÃO!$J$36)</f>
        <v>0</v>
      </c>
      <c r="N199" s="166" t="s">
        <v>119</v>
      </c>
      <c r="O199" s="1" t="s">
        <v>6247</v>
      </c>
    </row>
    <row r="200" spans="1:15" ht="13.5" thickTop="1" x14ac:dyDescent="0.2">
      <c r="B200" s="498">
        <v>5</v>
      </c>
      <c r="C200" s="499" t="s">
        <v>55</v>
      </c>
      <c r="D200" s="31" t="s">
        <v>56</v>
      </c>
      <c r="E200" s="32" t="s">
        <v>109</v>
      </c>
      <c r="F200" s="33"/>
      <c r="G200" s="102"/>
      <c r="H200" s="102"/>
      <c r="I200" s="102"/>
      <c r="J200" s="102"/>
      <c r="K200" s="102"/>
      <c r="L200" s="102"/>
      <c r="M200" s="108"/>
      <c r="N200" s="169"/>
    </row>
    <row r="201" spans="1:15" x14ac:dyDescent="0.2">
      <c r="A201" s="34">
        <v>2</v>
      </c>
      <c r="B201" s="34">
        <v>5</v>
      </c>
      <c r="C201" s="35" t="s">
        <v>477</v>
      </c>
      <c r="D201" s="36" t="s">
        <v>478</v>
      </c>
      <c r="E201" s="37"/>
      <c r="F201" s="39"/>
      <c r="G201" s="101"/>
      <c r="H201" s="100"/>
      <c r="I201" s="100"/>
      <c r="J201" s="101"/>
      <c r="K201" s="101"/>
      <c r="L201" s="101"/>
      <c r="M201" s="107"/>
      <c r="N201" s="168"/>
    </row>
    <row r="202" spans="1:15" x14ac:dyDescent="0.2">
      <c r="A202" s="34">
        <v>2</v>
      </c>
      <c r="B202" s="34">
        <v>5</v>
      </c>
      <c r="C202" s="35" t="s">
        <v>479</v>
      </c>
      <c r="D202" s="36" t="s">
        <v>480</v>
      </c>
      <c r="E202" s="37"/>
      <c r="F202" s="39"/>
      <c r="G202" s="101"/>
      <c r="H202" s="100"/>
      <c r="I202" s="100"/>
      <c r="J202" s="101"/>
      <c r="K202" s="101"/>
      <c r="L202" s="101"/>
      <c r="M202" s="107"/>
      <c r="N202" s="168"/>
    </row>
    <row r="203" spans="1:15" x14ac:dyDescent="0.2">
      <c r="A203" s="34">
        <v>2</v>
      </c>
      <c r="B203" s="267">
        <v>5</v>
      </c>
      <c r="C203" s="252" t="s">
        <v>481</v>
      </c>
      <c r="D203" s="253" t="s">
        <v>482</v>
      </c>
      <c r="E203" s="253" t="s">
        <v>109</v>
      </c>
      <c r="F203" s="254" t="s">
        <v>118</v>
      </c>
      <c r="G203" s="255">
        <v>50</v>
      </c>
      <c r="H203" s="99"/>
      <c r="I203" s="99"/>
      <c r="J203" s="255">
        <f t="shared" si="6"/>
        <v>0</v>
      </c>
      <c r="K203" s="255">
        <f t="shared" si="6"/>
        <v>0</v>
      </c>
      <c r="L203" s="255">
        <f t="shared" si="5"/>
        <v>0</v>
      </c>
      <c r="M203" s="268">
        <f>IF(TOTALIZAÇÃO!$J$36=0,"",L203/TOTALIZAÇÃO!$J$36)</f>
        <v>0</v>
      </c>
      <c r="N203" s="166" t="s">
        <v>483</v>
      </c>
    </row>
    <row r="204" spans="1:15" x14ac:dyDescent="0.2">
      <c r="A204" s="34">
        <v>2</v>
      </c>
      <c r="B204" s="267">
        <v>5</v>
      </c>
      <c r="C204" s="252" t="s">
        <v>484</v>
      </c>
      <c r="D204" s="253" t="s">
        <v>485</v>
      </c>
      <c r="E204" s="270" t="s">
        <v>109</v>
      </c>
      <c r="F204" s="254" t="s">
        <v>118</v>
      </c>
      <c r="G204" s="255">
        <v>250</v>
      </c>
      <c r="H204" s="99"/>
      <c r="I204" s="99"/>
      <c r="J204" s="255">
        <f t="shared" si="6"/>
        <v>0</v>
      </c>
      <c r="K204" s="255">
        <f t="shared" si="6"/>
        <v>0</v>
      </c>
      <c r="L204" s="255">
        <f t="shared" si="5"/>
        <v>0</v>
      </c>
      <c r="M204" s="268">
        <f>IF(TOTALIZAÇÃO!$J$36=0,"",L204/TOTALIZAÇÃO!$J$36)</f>
        <v>0</v>
      </c>
      <c r="N204" s="166" t="s">
        <v>486</v>
      </c>
    </row>
    <row r="205" spans="1:15" ht="36" x14ac:dyDescent="0.2">
      <c r="A205" s="34">
        <v>2</v>
      </c>
      <c r="B205" s="267">
        <v>5</v>
      </c>
      <c r="C205" s="252" t="s">
        <v>487</v>
      </c>
      <c r="D205" s="253" t="s">
        <v>6248</v>
      </c>
      <c r="E205" s="270" t="s">
        <v>109</v>
      </c>
      <c r="F205" s="254" t="s">
        <v>118</v>
      </c>
      <c r="G205" s="255">
        <v>250</v>
      </c>
      <c r="H205" s="99"/>
      <c r="I205" s="99"/>
      <c r="J205" s="255">
        <f t="shared" si="6"/>
        <v>0</v>
      </c>
      <c r="K205" s="255">
        <f t="shared" si="6"/>
        <v>0</v>
      </c>
      <c r="L205" s="255">
        <f t="shared" si="5"/>
        <v>0</v>
      </c>
      <c r="M205" s="268">
        <f>IF(TOTALIZAÇÃO!$J$36=0,"",L205/TOTALIZAÇÃO!$J$36)</f>
        <v>0</v>
      </c>
      <c r="N205" s="166" t="s">
        <v>119</v>
      </c>
      <c r="O205" s="1" t="s">
        <v>7403</v>
      </c>
    </row>
    <row r="206" spans="1:15" ht="60" x14ac:dyDescent="0.2">
      <c r="A206" s="34">
        <v>2</v>
      </c>
      <c r="B206" s="267">
        <v>5</v>
      </c>
      <c r="C206" s="252" t="s">
        <v>488</v>
      </c>
      <c r="D206" s="253" t="s">
        <v>489</v>
      </c>
      <c r="E206" s="270" t="s">
        <v>109</v>
      </c>
      <c r="F206" s="254" t="s">
        <v>118</v>
      </c>
      <c r="G206" s="255">
        <v>250</v>
      </c>
      <c r="H206" s="99"/>
      <c r="I206" s="99"/>
      <c r="J206" s="255">
        <f>TRUNC(TRUNC($G206,2)*TRUNC(H206,2),2)</f>
        <v>0</v>
      </c>
      <c r="K206" s="255">
        <f>TRUNC(TRUNC($G206,2)*TRUNC(I206,2),2)</f>
        <v>0</v>
      </c>
      <c r="L206" s="255">
        <f>TRUNC(SUM(J206:K206),2)</f>
        <v>0</v>
      </c>
      <c r="M206" s="268">
        <f>IF(TOTALIZAÇÃO!$J$36=0,"",L206/TOTALIZAÇÃO!$J$36)</f>
        <v>0</v>
      </c>
      <c r="N206" s="166" t="s">
        <v>119</v>
      </c>
      <c r="O206" s="1" t="s">
        <v>6249</v>
      </c>
    </row>
    <row r="207" spans="1:15" ht="24" x14ac:dyDescent="0.2">
      <c r="A207" s="34">
        <v>2</v>
      </c>
      <c r="B207" s="267">
        <v>5</v>
      </c>
      <c r="C207" s="252" t="s">
        <v>490</v>
      </c>
      <c r="D207" s="253" t="s">
        <v>492</v>
      </c>
      <c r="E207" s="270" t="s">
        <v>109</v>
      </c>
      <c r="F207" s="254" t="s">
        <v>154</v>
      </c>
      <c r="G207" s="255">
        <v>20</v>
      </c>
      <c r="H207" s="99"/>
      <c r="I207" s="99"/>
      <c r="J207" s="255">
        <f t="shared" si="6"/>
        <v>0</v>
      </c>
      <c r="K207" s="255">
        <f t="shared" si="6"/>
        <v>0</v>
      </c>
      <c r="L207" s="255">
        <f t="shared" si="5"/>
        <v>0</v>
      </c>
      <c r="M207" s="268">
        <f>IF(TOTALIZAÇÃO!$J$36=0,"",L207/TOTALIZAÇÃO!$J$36)</f>
        <v>0</v>
      </c>
      <c r="N207" s="166" t="s">
        <v>119</v>
      </c>
      <c r="O207" s="1" t="s">
        <v>6250</v>
      </c>
    </row>
    <row r="208" spans="1:15" ht="24" x14ac:dyDescent="0.2">
      <c r="A208" s="34">
        <v>2</v>
      </c>
      <c r="B208" s="267">
        <v>5</v>
      </c>
      <c r="C208" s="252" t="s">
        <v>491</v>
      </c>
      <c r="D208" s="253" t="s">
        <v>494</v>
      </c>
      <c r="E208" s="253" t="s">
        <v>109</v>
      </c>
      <c r="F208" s="254" t="s">
        <v>154</v>
      </c>
      <c r="G208" s="255">
        <v>10</v>
      </c>
      <c r="H208" s="99"/>
      <c r="I208" s="99"/>
      <c r="J208" s="255">
        <f t="shared" si="6"/>
        <v>0</v>
      </c>
      <c r="K208" s="255">
        <f t="shared" si="6"/>
        <v>0</v>
      </c>
      <c r="L208" s="255">
        <f t="shared" si="5"/>
        <v>0</v>
      </c>
      <c r="M208" s="268">
        <f>IF(TOTALIZAÇÃO!$J$36=0,"",L208/TOTALIZAÇÃO!$J$36)</f>
        <v>0</v>
      </c>
      <c r="N208" s="166" t="s">
        <v>119</v>
      </c>
      <c r="O208" s="1" t="s">
        <v>6251</v>
      </c>
    </row>
    <row r="209" spans="1:15" x14ac:dyDescent="0.2">
      <c r="A209" s="34">
        <v>2</v>
      </c>
      <c r="B209" s="267">
        <v>5</v>
      </c>
      <c r="C209" s="252" t="s">
        <v>493</v>
      </c>
      <c r="D209" s="253" t="s">
        <v>497</v>
      </c>
      <c r="E209" s="270" t="s">
        <v>109</v>
      </c>
      <c r="F209" s="254" t="s">
        <v>114</v>
      </c>
      <c r="G209" s="255">
        <v>10</v>
      </c>
      <c r="H209" s="99"/>
      <c r="I209" s="99"/>
      <c r="J209" s="255">
        <f t="shared" ref="J209:K255" si="7">TRUNC(TRUNC($G209,2)*TRUNC(H209,2),2)</f>
        <v>0</v>
      </c>
      <c r="K209" s="255">
        <f t="shared" si="7"/>
        <v>0</v>
      </c>
      <c r="L209" s="255">
        <f t="shared" si="5"/>
        <v>0</v>
      </c>
      <c r="M209" s="268">
        <f>IF(TOTALIZAÇÃO!$J$36=0,"",L209/TOTALIZAÇÃO!$J$36)</f>
        <v>0</v>
      </c>
      <c r="N209" s="166" t="s">
        <v>119</v>
      </c>
      <c r="O209" s="1" t="s">
        <v>6254</v>
      </c>
    </row>
    <row r="210" spans="1:15" x14ac:dyDescent="0.2">
      <c r="A210" s="34">
        <v>2</v>
      </c>
      <c r="B210" s="267">
        <v>5</v>
      </c>
      <c r="C210" s="252" t="s">
        <v>495</v>
      </c>
      <c r="D210" s="253" t="s">
        <v>499</v>
      </c>
      <c r="E210" s="270" t="s">
        <v>109</v>
      </c>
      <c r="F210" s="254" t="s">
        <v>154</v>
      </c>
      <c r="G210" s="255">
        <v>8</v>
      </c>
      <c r="H210" s="99"/>
      <c r="I210" s="99"/>
      <c r="J210" s="255">
        <f t="shared" si="7"/>
        <v>0</v>
      </c>
      <c r="K210" s="255">
        <f t="shared" si="7"/>
        <v>0</v>
      </c>
      <c r="L210" s="255">
        <f t="shared" si="5"/>
        <v>0</v>
      </c>
      <c r="M210" s="268">
        <f>IF(TOTALIZAÇÃO!$J$36=0,"",L210/TOTALIZAÇÃO!$J$36)</f>
        <v>0</v>
      </c>
      <c r="N210" s="166" t="s">
        <v>119</v>
      </c>
      <c r="O210" s="1" t="s">
        <v>6252</v>
      </c>
    </row>
    <row r="211" spans="1:15" ht="24" x14ac:dyDescent="0.2">
      <c r="A211" s="34">
        <v>2</v>
      </c>
      <c r="B211" s="267">
        <v>5</v>
      </c>
      <c r="C211" s="252" t="s">
        <v>496</v>
      </c>
      <c r="D211" s="253" t="s">
        <v>500</v>
      </c>
      <c r="E211" s="270" t="s">
        <v>109</v>
      </c>
      <c r="F211" s="254" t="s">
        <v>118</v>
      </c>
      <c r="G211" s="255">
        <v>50</v>
      </c>
      <c r="H211" s="99"/>
      <c r="I211" s="99"/>
      <c r="J211" s="255">
        <f t="shared" si="7"/>
        <v>0</v>
      </c>
      <c r="K211" s="255">
        <f t="shared" si="7"/>
        <v>0</v>
      </c>
      <c r="L211" s="255">
        <f t="shared" si="5"/>
        <v>0</v>
      </c>
      <c r="M211" s="268">
        <f>IF(TOTALIZAÇÃO!$J$36=0,"",L211/TOTALIZAÇÃO!$J$36)</f>
        <v>0</v>
      </c>
      <c r="N211" s="166" t="s">
        <v>119</v>
      </c>
      <c r="O211" s="1" t="s">
        <v>6253</v>
      </c>
    </row>
    <row r="212" spans="1:15" x14ac:dyDescent="0.2">
      <c r="A212" s="34">
        <v>2</v>
      </c>
      <c r="B212" s="267">
        <v>5</v>
      </c>
      <c r="C212" s="252" t="s">
        <v>498</v>
      </c>
      <c r="D212" s="253" t="s">
        <v>501</v>
      </c>
      <c r="E212" s="270" t="s">
        <v>109</v>
      </c>
      <c r="F212" s="254" t="s">
        <v>118</v>
      </c>
      <c r="G212" s="255">
        <v>30</v>
      </c>
      <c r="H212" s="99"/>
      <c r="I212" s="99"/>
      <c r="J212" s="255">
        <f t="shared" si="7"/>
        <v>0</v>
      </c>
      <c r="K212" s="255">
        <f t="shared" si="7"/>
        <v>0</v>
      </c>
      <c r="L212" s="255">
        <f t="shared" si="5"/>
        <v>0</v>
      </c>
      <c r="M212" s="268">
        <f>IF(TOTALIZAÇÃO!$J$36=0,"",L212/TOTALIZAÇÃO!$J$36)</f>
        <v>0</v>
      </c>
      <c r="N212" s="166" t="s">
        <v>119</v>
      </c>
      <c r="O212" s="1" t="s">
        <v>6255</v>
      </c>
    </row>
    <row r="213" spans="1:15" x14ac:dyDescent="0.2">
      <c r="A213" s="34">
        <v>2</v>
      </c>
      <c r="B213" s="34">
        <v>5</v>
      </c>
      <c r="C213" s="35" t="s">
        <v>502</v>
      </c>
      <c r="D213" s="36" t="s">
        <v>503</v>
      </c>
      <c r="E213" s="37"/>
      <c r="F213" s="39"/>
      <c r="G213" s="101"/>
      <c r="H213" s="100"/>
      <c r="I213" s="100"/>
      <c r="J213" s="101"/>
      <c r="K213" s="101"/>
      <c r="L213" s="101"/>
      <c r="M213" s="107"/>
      <c r="N213" s="168"/>
    </row>
    <row r="214" spans="1:15" x14ac:dyDescent="0.2">
      <c r="A214" s="34">
        <v>2</v>
      </c>
      <c r="B214" s="267">
        <v>5</v>
      </c>
      <c r="C214" s="252" t="s">
        <v>504</v>
      </c>
      <c r="D214" s="253" t="s">
        <v>505</v>
      </c>
      <c r="E214" s="270" t="s">
        <v>109</v>
      </c>
      <c r="F214" s="254" t="s">
        <v>118</v>
      </c>
      <c r="G214" s="255">
        <v>300</v>
      </c>
      <c r="H214" s="99"/>
      <c r="I214" s="99"/>
      <c r="J214" s="255">
        <f t="shared" si="7"/>
        <v>0</v>
      </c>
      <c r="K214" s="255">
        <f t="shared" si="7"/>
        <v>0</v>
      </c>
      <c r="L214" s="255">
        <f t="shared" si="5"/>
        <v>0</v>
      </c>
      <c r="M214" s="268">
        <f>IF(TOTALIZAÇÃO!$J$36=0,"",L214/TOTALIZAÇÃO!$J$36)</f>
        <v>0</v>
      </c>
      <c r="N214" s="166" t="s">
        <v>506</v>
      </c>
    </row>
    <row r="215" spans="1:15" x14ac:dyDescent="0.2">
      <c r="A215" s="34">
        <v>2</v>
      </c>
      <c r="B215" s="267">
        <v>5</v>
      </c>
      <c r="C215" s="252" t="s">
        <v>507</v>
      </c>
      <c r="D215" s="253" t="s">
        <v>508</v>
      </c>
      <c r="E215" s="270" t="s">
        <v>109</v>
      </c>
      <c r="F215" s="254" t="s">
        <v>118</v>
      </c>
      <c r="G215" s="255">
        <v>300</v>
      </c>
      <c r="H215" s="99"/>
      <c r="I215" s="99"/>
      <c r="J215" s="255">
        <f t="shared" si="7"/>
        <v>0</v>
      </c>
      <c r="K215" s="255">
        <f t="shared" si="7"/>
        <v>0</v>
      </c>
      <c r="L215" s="255">
        <f t="shared" si="5"/>
        <v>0</v>
      </c>
      <c r="M215" s="268">
        <f>IF(TOTALIZAÇÃO!$J$36=0,"",L215/TOTALIZAÇÃO!$J$36)</f>
        <v>0</v>
      </c>
      <c r="N215" s="166" t="s">
        <v>509</v>
      </c>
    </row>
    <row r="216" spans="1:15" x14ac:dyDescent="0.2">
      <c r="A216" s="34">
        <v>2</v>
      </c>
      <c r="B216" s="267">
        <v>5</v>
      </c>
      <c r="C216" s="252" t="s">
        <v>510</v>
      </c>
      <c r="D216" s="253" t="s">
        <v>511</v>
      </c>
      <c r="E216" s="270" t="s">
        <v>109</v>
      </c>
      <c r="F216" s="254" t="s">
        <v>154</v>
      </c>
      <c r="G216" s="255">
        <v>100</v>
      </c>
      <c r="H216" s="99"/>
      <c r="I216" s="99"/>
      <c r="J216" s="255">
        <f t="shared" si="7"/>
        <v>0</v>
      </c>
      <c r="K216" s="255">
        <f t="shared" si="7"/>
        <v>0</v>
      </c>
      <c r="L216" s="255">
        <f t="shared" si="5"/>
        <v>0</v>
      </c>
      <c r="M216" s="268">
        <f>IF(TOTALIZAÇÃO!$J$36=0,"",L216/TOTALIZAÇÃO!$J$36)</f>
        <v>0</v>
      </c>
      <c r="N216" s="166" t="s">
        <v>512</v>
      </c>
    </row>
    <row r="217" spans="1:15" x14ac:dyDescent="0.2">
      <c r="A217" s="34">
        <v>2</v>
      </c>
      <c r="B217" s="267">
        <v>5</v>
      </c>
      <c r="C217" s="252" t="s">
        <v>513</v>
      </c>
      <c r="D217" s="253" t="s">
        <v>514</v>
      </c>
      <c r="E217" s="270" t="s">
        <v>109</v>
      </c>
      <c r="F217" s="254" t="s">
        <v>114</v>
      </c>
      <c r="G217" s="255">
        <v>2</v>
      </c>
      <c r="H217" s="99"/>
      <c r="I217" s="99"/>
      <c r="J217" s="255">
        <f t="shared" si="7"/>
        <v>0</v>
      </c>
      <c r="K217" s="255">
        <f t="shared" si="7"/>
        <v>0</v>
      </c>
      <c r="L217" s="255">
        <f t="shared" si="5"/>
        <v>0</v>
      </c>
      <c r="M217" s="268">
        <f>IF(TOTALIZAÇÃO!$J$36=0,"",L217/TOTALIZAÇÃO!$J$36)</f>
        <v>0</v>
      </c>
      <c r="N217" s="166" t="s">
        <v>119</v>
      </c>
      <c r="O217" s="1" t="s">
        <v>6256</v>
      </c>
    </row>
    <row r="218" spans="1:15" x14ac:dyDescent="0.2">
      <c r="A218" s="34">
        <v>2</v>
      </c>
      <c r="B218" s="267">
        <v>5</v>
      </c>
      <c r="C218" s="252" t="s">
        <v>515</v>
      </c>
      <c r="D218" s="253" t="s">
        <v>516</v>
      </c>
      <c r="E218" s="270" t="s">
        <v>109</v>
      </c>
      <c r="F218" s="254" t="s">
        <v>118</v>
      </c>
      <c r="G218" s="255">
        <v>5</v>
      </c>
      <c r="H218" s="99"/>
      <c r="I218" s="99"/>
      <c r="J218" s="255">
        <f t="shared" si="7"/>
        <v>0</v>
      </c>
      <c r="K218" s="255">
        <f t="shared" si="7"/>
        <v>0</v>
      </c>
      <c r="L218" s="255">
        <f t="shared" si="5"/>
        <v>0</v>
      </c>
      <c r="M218" s="268">
        <f>IF(TOTALIZAÇÃO!$J$36=0,"",L218/TOTALIZAÇÃO!$J$36)</f>
        <v>0</v>
      </c>
      <c r="N218" s="166" t="s">
        <v>517</v>
      </c>
    </row>
    <row r="219" spans="1:15" x14ac:dyDescent="0.2">
      <c r="A219" s="34">
        <v>2</v>
      </c>
      <c r="B219" s="267">
        <v>5</v>
      </c>
      <c r="C219" s="252" t="s">
        <v>518</v>
      </c>
      <c r="D219" s="253" t="s">
        <v>519</v>
      </c>
      <c r="E219" s="270" t="s">
        <v>109</v>
      </c>
      <c r="F219" s="254" t="s">
        <v>118</v>
      </c>
      <c r="G219" s="255">
        <v>50</v>
      </c>
      <c r="H219" s="99"/>
      <c r="I219" s="99"/>
      <c r="J219" s="255">
        <f t="shared" si="7"/>
        <v>0</v>
      </c>
      <c r="K219" s="255">
        <f t="shared" si="7"/>
        <v>0</v>
      </c>
      <c r="L219" s="255">
        <f t="shared" si="5"/>
        <v>0</v>
      </c>
      <c r="M219" s="268">
        <f>IF(TOTALIZAÇÃO!$J$36=0,"",L219/TOTALIZAÇÃO!$J$36)</f>
        <v>0</v>
      </c>
      <c r="N219" s="166" t="s">
        <v>6257</v>
      </c>
    </row>
    <row r="220" spans="1:15" x14ac:dyDescent="0.2">
      <c r="A220" s="34">
        <v>2</v>
      </c>
      <c r="B220" s="267">
        <v>5</v>
      </c>
      <c r="C220" s="252" t="s">
        <v>520</v>
      </c>
      <c r="D220" s="253" t="s">
        <v>521</v>
      </c>
      <c r="E220" s="270" t="s">
        <v>109</v>
      </c>
      <c r="F220" s="254" t="s">
        <v>118</v>
      </c>
      <c r="G220" s="255">
        <v>30</v>
      </c>
      <c r="H220" s="99"/>
      <c r="I220" s="99"/>
      <c r="J220" s="255">
        <f t="shared" si="7"/>
        <v>0</v>
      </c>
      <c r="K220" s="255">
        <f t="shared" si="7"/>
        <v>0</v>
      </c>
      <c r="L220" s="255">
        <f t="shared" si="5"/>
        <v>0</v>
      </c>
      <c r="M220" s="268">
        <f>IF(TOTALIZAÇÃO!$J$36=0,"",L220/TOTALIZAÇÃO!$J$36)</f>
        <v>0</v>
      </c>
      <c r="N220" s="166" t="s">
        <v>522</v>
      </c>
    </row>
    <row r="221" spans="1:15" x14ac:dyDescent="0.2">
      <c r="A221" s="34">
        <v>2</v>
      </c>
      <c r="B221" s="267">
        <v>5</v>
      </c>
      <c r="C221" s="252" t="s">
        <v>523</v>
      </c>
      <c r="D221" s="253" t="s">
        <v>524</v>
      </c>
      <c r="E221" s="270" t="s">
        <v>109</v>
      </c>
      <c r="F221" s="254" t="s">
        <v>118</v>
      </c>
      <c r="G221" s="255">
        <v>10</v>
      </c>
      <c r="H221" s="99"/>
      <c r="I221" s="99"/>
      <c r="J221" s="255">
        <f t="shared" si="7"/>
        <v>0</v>
      </c>
      <c r="K221" s="255">
        <f t="shared" si="7"/>
        <v>0</v>
      </c>
      <c r="L221" s="255">
        <f t="shared" si="5"/>
        <v>0</v>
      </c>
      <c r="M221" s="268">
        <f>IF(TOTALIZAÇÃO!$J$36=0,"",L221/TOTALIZAÇÃO!$J$36)</f>
        <v>0</v>
      </c>
      <c r="N221" s="166" t="s">
        <v>119</v>
      </c>
      <c r="O221" s="1" t="s">
        <v>6258</v>
      </c>
    </row>
    <row r="222" spans="1:15" x14ac:dyDescent="0.2">
      <c r="A222" s="34">
        <v>2</v>
      </c>
      <c r="B222" s="267">
        <v>5</v>
      </c>
      <c r="C222" s="252" t="s">
        <v>525</v>
      </c>
      <c r="D222" s="253" t="s">
        <v>526</v>
      </c>
      <c r="E222" s="270" t="s">
        <v>109</v>
      </c>
      <c r="F222" s="254" t="s">
        <v>118</v>
      </c>
      <c r="G222" s="255">
        <v>10</v>
      </c>
      <c r="H222" s="99"/>
      <c r="I222" s="99"/>
      <c r="J222" s="255">
        <f t="shared" si="7"/>
        <v>0</v>
      </c>
      <c r="K222" s="255">
        <f t="shared" si="7"/>
        <v>0</v>
      </c>
      <c r="L222" s="255">
        <f t="shared" si="5"/>
        <v>0</v>
      </c>
      <c r="M222" s="268">
        <f>IF(TOTALIZAÇÃO!$J$36=0,"",L222/TOTALIZAÇÃO!$J$36)</f>
        <v>0</v>
      </c>
      <c r="N222" s="166" t="s">
        <v>527</v>
      </c>
    </row>
    <row r="223" spans="1:15" x14ac:dyDescent="0.2">
      <c r="A223" s="34">
        <v>2</v>
      </c>
      <c r="B223" s="267">
        <v>5</v>
      </c>
      <c r="C223" s="252" t="s">
        <v>528</v>
      </c>
      <c r="D223" s="253" t="s">
        <v>529</v>
      </c>
      <c r="E223" s="270" t="s">
        <v>109</v>
      </c>
      <c r="F223" s="254" t="s">
        <v>118</v>
      </c>
      <c r="G223" s="255">
        <v>10</v>
      </c>
      <c r="H223" s="99"/>
      <c r="I223" s="99"/>
      <c r="J223" s="255">
        <f t="shared" si="7"/>
        <v>0</v>
      </c>
      <c r="K223" s="255">
        <f t="shared" si="7"/>
        <v>0</v>
      </c>
      <c r="L223" s="255">
        <f t="shared" si="5"/>
        <v>0</v>
      </c>
      <c r="M223" s="268">
        <f>IF(TOTALIZAÇÃO!$J$36=0,"",L223/TOTALIZAÇÃO!$J$36)</f>
        <v>0</v>
      </c>
      <c r="N223" s="166" t="s">
        <v>119</v>
      </c>
      <c r="O223" s="1" t="s">
        <v>6259</v>
      </c>
    </row>
    <row r="224" spans="1:15" x14ac:dyDescent="0.2">
      <c r="A224" s="34">
        <v>2</v>
      </c>
      <c r="B224" s="267">
        <v>5</v>
      </c>
      <c r="C224" s="252" t="s">
        <v>530</v>
      </c>
      <c r="D224" s="253" t="s">
        <v>531</v>
      </c>
      <c r="E224" s="270" t="s">
        <v>109</v>
      </c>
      <c r="F224" s="254" t="s">
        <v>118</v>
      </c>
      <c r="G224" s="255">
        <v>20</v>
      </c>
      <c r="H224" s="99"/>
      <c r="I224" s="99"/>
      <c r="J224" s="255">
        <f t="shared" si="7"/>
        <v>0</v>
      </c>
      <c r="K224" s="255">
        <f t="shared" si="7"/>
        <v>0</v>
      </c>
      <c r="L224" s="255">
        <f t="shared" si="5"/>
        <v>0</v>
      </c>
      <c r="M224" s="268">
        <f>IF(TOTALIZAÇÃO!$J$36=0,"",L224/TOTALIZAÇÃO!$J$36)</f>
        <v>0</v>
      </c>
      <c r="N224" s="166" t="s">
        <v>532</v>
      </c>
    </row>
    <row r="225" spans="1:15" ht="48" x14ac:dyDescent="0.2">
      <c r="A225" s="34">
        <v>2</v>
      </c>
      <c r="B225" s="267">
        <v>5</v>
      </c>
      <c r="C225" s="252" t="s">
        <v>533</v>
      </c>
      <c r="D225" s="253" t="s">
        <v>534</v>
      </c>
      <c r="E225" s="270" t="s">
        <v>109</v>
      </c>
      <c r="F225" s="254" t="s">
        <v>118</v>
      </c>
      <c r="G225" s="255">
        <v>10</v>
      </c>
      <c r="H225" s="99"/>
      <c r="I225" s="99"/>
      <c r="J225" s="255">
        <f t="shared" si="7"/>
        <v>0</v>
      </c>
      <c r="K225" s="255">
        <f t="shared" si="7"/>
        <v>0</v>
      </c>
      <c r="L225" s="255">
        <f t="shared" si="5"/>
        <v>0</v>
      </c>
      <c r="M225" s="268">
        <f>IF(TOTALIZAÇÃO!$J$36=0,"",L225/TOTALIZAÇÃO!$J$36)</f>
        <v>0</v>
      </c>
      <c r="N225" s="166" t="s">
        <v>119</v>
      </c>
      <c r="O225" s="1" t="s">
        <v>6260</v>
      </c>
    </row>
    <row r="226" spans="1:15" x14ac:dyDescent="0.2">
      <c r="A226" s="34">
        <v>2</v>
      </c>
      <c r="B226" s="34">
        <v>5</v>
      </c>
      <c r="C226" s="35" t="s">
        <v>535</v>
      </c>
      <c r="D226" s="36" t="s">
        <v>536</v>
      </c>
      <c r="E226" s="37"/>
      <c r="F226" s="39"/>
      <c r="G226" s="101"/>
      <c r="H226" s="100"/>
      <c r="I226" s="100"/>
      <c r="J226" s="101"/>
      <c r="K226" s="101"/>
      <c r="L226" s="101"/>
      <c r="M226" s="107"/>
      <c r="N226" s="168"/>
    </row>
    <row r="227" spans="1:15" x14ac:dyDescent="0.2">
      <c r="A227" s="34">
        <v>2</v>
      </c>
      <c r="B227" s="34">
        <v>5</v>
      </c>
      <c r="C227" s="35" t="s">
        <v>537</v>
      </c>
      <c r="D227" s="36" t="s">
        <v>538</v>
      </c>
      <c r="E227" s="37"/>
      <c r="F227" s="39"/>
      <c r="G227" s="101"/>
      <c r="H227" s="100"/>
      <c r="I227" s="100"/>
      <c r="J227" s="101"/>
      <c r="K227" s="101"/>
      <c r="L227" s="101"/>
      <c r="M227" s="107"/>
      <c r="N227" s="168"/>
    </row>
    <row r="228" spans="1:15" ht="24" x14ac:dyDescent="0.2">
      <c r="A228" s="34">
        <v>2</v>
      </c>
      <c r="B228" s="267">
        <v>5</v>
      </c>
      <c r="C228" s="252" t="s">
        <v>539</v>
      </c>
      <c r="D228" s="253" t="s">
        <v>540</v>
      </c>
      <c r="E228" s="334" t="s">
        <v>109</v>
      </c>
      <c r="F228" s="254" t="s">
        <v>118</v>
      </c>
      <c r="G228" s="255">
        <v>500</v>
      </c>
      <c r="H228" s="99"/>
      <c r="I228" s="99"/>
      <c r="J228" s="255">
        <f t="shared" si="7"/>
        <v>0</v>
      </c>
      <c r="K228" s="255">
        <f t="shared" si="7"/>
        <v>0</v>
      </c>
      <c r="L228" s="255">
        <f t="shared" si="5"/>
        <v>0</v>
      </c>
      <c r="M228" s="268">
        <f>IF(TOTALIZAÇÃO!$J$36=0,"",L228/TOTALIZAÇÃO!$J$36)</f>
        <v>0</v>
      </c>
      <c r="N228" s="166" t="s">
        <v>119</v>
      </c>
      <c r="O228" s="1" t="s">
        <v>6261</v>
      </c>
    </row>
    <row r="229" spans="1:15" ht="24" x14ac:dyDescent="0.2">
      <c r="A229" s="34">
        <v>2</v>
      </c>
      <c r="B229" s="267">
        <v>5</v>
      </c>
      <c r="C229" s="252" t="s">
        <v>541</v>
      </c>
      <c r="D229" s="253" t="s">
        <v>542</v>
      </c>
      <c r="E229" s="334" t="s">
        <v>109</v>
      </c>
      <c r="F229" s="254" t="s">
        <v>118</v>
      </c>
      <c r="G229" s="255">
        <v>500</v>
      </c>
      <c r="H229" s="99"/>
      <c r="I229" s="99"/>
      <c r="J229" s="255">
        <f t="shared" si="7"/>
        <v>0</v>
      </c>
      <c r="K229" s="255">
        <f t="shared" si="7"/>
        <v>0</v>
      </c>
      <c r="L229" s="255">
        <f t="shared" si="5"/>
        <v>0</v>
      </c>
      <c r="M229" s="268">
        <f>IF(TOTALIZAÇÃO!$J$36=0,"",L229/TOTALIZAÇÃO!$J$36)</f>
        <v>0</v>
      </c>
      <c r="N229" s="166" t="s">
        <v>543</v>
      </c>
    </row>
    <row r="230" spans="1:15" ht="24" x14ac:dyDescent="0.2">
      <c r="A230" s="34">
        <v>2</v>
      </c>
      <c r="B230" s="267">
        <v>5</v>
      </c>
      <c r="C230" s="252" t="s">
        <v>544</v>
      </c>
      <c r="D230" s="253" t="s">
        <v>6262</v>
      </c>
      <c r="E230" s="334" t="s">
        <v>109</v>
      </c>
      <c r="F230" s="254" t="s">
        <v>118</v>
      </c>
      <c r="G230" s="255">
        <v>500</v>
      </c>
      <c r="H230" s="99"/>
      <c r="I230" s="99"/>
      <c r="J230" s="255">
        <f t="shared" si="7"/>
        <v>0</v>
      </c>
      <c r="K230" s="255">
        <f t="shared" si="7"/>
        <v>0</v>
      </c>
      <c r="L230" s="255">
        <f t="shared" si="5"/>
        <v>0</v>
      </c>
      <c r="M230" s="268">
        <f>IF(TOTALIZAÇÃO!$J$36=0,"",L230/TOTALIZAÇÃO!$J$36)</f>
        <v>0</v>
      </c>
      <c r="N230" s="166" t="s">
        <v>545</v>
      </c>
    </row>
    <row r="231" spans="1:15" ht="24" x14ac:dyDescent="0.2">
      <c r="A231" s="34">
        <v>2</v>
      </c>
      <c r="B231" s="267">
        <v>5</v>
      </c>
      <c r="C231" s="252" t="s">
        <v>546</v>
      </c>
      <c r="D231" s="253" t="s">
        <v>547</v>
      </c>
      <c r="E231" s="334" t="s">
        <v>109</v>
      </c>
      <c r="F231" s="254" t="s">
        <v>118</v>
      </c>
      <c r="G231" s="255">
        <v>500</v>
      </c>
      <c r="H231" s="99"/>
      <c r="I231" s="99"/>
      <c r="J231" s="255">
        <f t="shared" si="7"/>
        <v>0</v>
      </c>
      <c r="K231" s="255">
        <f t="shared" si="7"/>
        <v>0</v>
      </c>
      <c r="L231" s="255">
        <f t="shared" si="5"/>
        <v>0</v>
      </c>
      <c r="M231" s="268">
        <f>IF(TOTALIZAÇÃO!$J$36=0,"",L231/TOTALIZAÇÃO!$J$36)</f>
        <v>0</v>
      </c>
      <c r="N231" s="166" t="s">
        <v>119</v>
      </c>
      <c r="O231" s="1" t="s">
        <v>6263</v>
      </c>
    </row>
    <row r="232" spans="1:15" x14ac:dyDescent="0.2">
      <c r="A232" s="34">
        <v>2</v>
      </c>
      <c r="B232" s="267">
        <v>5</v>
      </c>
      <c r="C232" s="252" t="s">
        <v>548</v>
      </c>
      <c r="D232" s="253" t="s">
        <v>550</v>
      </c>
      <c r="E232" s="334" t="s">
        <v>109</v>
      </c>
      <c r="F232" s="254" t="s">
        <v>118</v>
      </c>
      <c r="G232" s="255">
        <v>300</v>
      </c>
      <c r="H232" s="99"/>
      <c r="I232" s="99"/>
      <c r="J232" s="255">
        <f t="shared" si="7"/>
        <v>0</v>
      </c>
      <c r="K232" s="255">
        <f t="shared" si="7"/>
        <v>0</v>
      </c>
      <c r="L232" s="255">
        <f t="shared" si="5"/>
        <v>0</v>
      </c>
      <c r="M232" s="268">
        <f>IF(TOTALIZAÇÃO!$J$36=0,"",L232/TOTALIZAÇÃO!$J$36)</f>
        <v>0</v>
      </c>
      <c r="N232" s="166" t="s">
        <v>551</v>
      </c>
    </row>
    <row r="233" spans="1:15" x14ac:dyDescent="0.2">
      <c r="A233" s="34">
        <v>2</v>
      </c>
      <c r="B233" s="267">
        <v>5</v>
      </c>
      <c r="C233" s="252" t="s">
        <v>549</v>
      </c>
      <c r="D233" s="253" t="s">
        <v>553</v>
      </c>
      <c r="E233" s="334" t="s">
        <v>109</v>
      </c>
      <c r="F233" s="254" t="s">
        <v>118</v>
      </c>
      <c r="G233" s="255">
        <v>30</v>
      </c>
      <c r="H233" s="99"/>
      <c r="I233" s="99"/>
      <c r="J233" s="255">
        <f t="shared" si="7"/>
        <v>0</v>
      </c>
      <c r="K233" s="255">
        <f t="shared" si="7"/>
        <v>0</v>
      </c>
      <c r="L233" s="255">
        <f t="shared" si="5"/>
        <v>0</v>
      </c>
      <c r="M233" s="268">
        <f>IF(TOTALIZAÇÃO!$J$36=0,"",L233/TOTALIZAÇÃO!$J$36)</f>
        <v>0</v>
      </c>
      <c r="N233" s="166" t="s">
        <v>517</v>
      </c>
    </row>
    <row r="234" spans="1:15" x14ac:dyDescent="0.2">
      <c r="A234" s="34">
        <v>2</v>
      </c>
      <c r="B234" s="267">
        <v>5</v>
      </c>
      <c r="C234" s="252" t="s">
        <v>552</v>
      </c>
      <c r="D234" s="253" t="s">
        <v>554</v>
      </c>
      <c r="E234" s="334" t="s">
        <v>109</v>
      </c>
      <c r="F234" s="254" t="s">
        <v>118</v>
      </c>
      <c r="G234" s="255">
        <v>300</v>
      </c>
      <c r="H234" s="99"/>
      <c r="I234" s="99"/>
      <c r="J234" s="255">
        <f t="shared" si="7"/>
        <v>0</v>
      </c>
      <c r="K234" s="255">
        <f t="shared" si="7"/>
        <v>0</v>
      </c>
      <c r="L234" s="255">
        <f t="shared" si="5"/>
        <v>0</v>
      </c>
      <c r="M234" s="268">
        <f>IF(TOTALIZAÇÃO!$J$36=0,"",L234/TOTALIZAÇÃO!$J$36)</f>
        <v>0</v>
      </c>
      <c r="N234" s="166" t="s">
        <v>119</v>
      </c>
      <c r="O234" s="1" t="s">
        <v>6264</v>
      </c>
    </row>
    <row r="235" spans="1:15" x14ac:dyDescent="0.2">
      <c r="A235" s="34">
        <v>2</v>
      </c>
      <c r="B235" s="34">
        <v>5</v>
      </c>
      <c r="C235" s="35" t="s">
        <v>555</v>
      </c>
      <c r="D235" s="36" t="s">
        <v>536</v>
      </c>
      <c r="E235" s="37"/>
      <c r="F235" s="39"/>
      <c r="G235" s="101"/>
      <c r="H235" s="100"/>
      <c r="I235" s="100"/>
      <c r="J235" s="101"/>
      <c r="K235" s="101"/>
      <c r="L235" s="101"/>
      <c r="M235" s="107"/>
      <c r="N235" s="168"/>
    </row>
    <row r="236" spans="1:15" x14ac:dyDescent="0.2">
      <c r="A236" s="34">
        <v>2</v>
      </c>
      <c r="B236" s="267">
        <v>5</v>
      </c>
      <c r="C236" s="252" t="s">
        <v>556</v>
      </c>
      <c r="D236" s="253" t="s">
        <v>557</v>
      </c>
      <c r="E236" s="335" t="s">
        <v>109</v>
      </c>
      <c r="F236" s="254" t="s">
        <v>118</v>
      </c>
      <c r="G236" s="255">
        <v>500</v>
      </c>
      <c r="H236" s="99"/>
      <c r="I236" s="99"/>
      <c r="J236" s="255">
        <f t="shared" si="7"/>
        <v>0</v>
      </c>
      <c r="K236" s="255">
        <f t="shared" si="7"/>
        <v>0</v>
      </c>
      <c r="L236" s="255">
        <f t="shared" si="5"/>
        <v>0</v>
      </c>
      <c r="M236" s="268">
        <f>IF(TOTALIZAÇÃO!$J$36=0,"",L236/TOTALIZAÇÃO!$J$36)</f>
        <v>0</v>
      </c>
      <c r="N236" s="166" t="s">
        <v>558</v>
      </c>
    </row>
    <row r="237" spans="1:15" x14ac:dyDescent="0.2">
      <c r="A237" s="34">
        <v>2</v>
      </c>
      <c r="B237" s="267">
        <v>5</v>
      </c>
      <c r="C237" s="252" t="s">
        <v>559</v>
      </c>
      <c r="D237" s="253" t="s">
        <v>560</v>
      </c>
      <c r="E237" s="334" t="s">
        <v>109</v>
      </c>
      <c r="F237" s="254" t="s">
        <v>118</v>
      </c>
      <c r="G237" s="255">
        <v>500</v>
      </c>
      <c r="H237" s="99"/>
      <c r="I237" s="99"/>
      <c r="J237" s="255">
        <f t="shared" si="7"/>
        <v>0</v>
      </c>
      <c r="K237" s="255">
        <f t="shared" si="7"/>
        <v>0</v>
      </c>
      <c r="L237" s="255">
        <f t="shared" si="5"/>
        <v>0</v>
      </c>
      <c r="M237" s="268">
        <f>IF(TOTALIZAÇÃO!$J$36=0,"",L237/TOTALIZAÇÃO!$J$36)</f>
        <v>0</v>
      </c>
      <c r="N237" s="166" t="s">
        <v>558</v>
      </c>
    </row>
    <row r="238" spans="1:15" x14ac:dyDescent="0.2">
      <c r="A238" s="34">
        <v>2</v>
      </c>
      <c r="B238" s="267">
        <v>5</v>
      </c>
      <c r="C238" s="252" t="s">
        <v>561</v>
      </c>
      <c r="D238" s="253" t="s">
        <v>562</v>
      </c>
      <c r="E238" s="334" t="s">
        <v>109</v>
      </c>
      <c r="F238" s="254" t="s">
        <v>118</v>
      </c>
      <c r="G238" s="255">
        <v>500</v>
      </c>
      <c r="H238" s="99"/>
      <c r="I238" s="99"/>
      <c r="J238" s="255">
        <f t="shared" si="7"/>
        <v>0</v>
      </c>
      <c r="K238" s="255">
        <f t="shared" si="7"/>
        <v>0</v>
      </c>
      <c r="L238" s="255">
        <f t="shared" si="5"/>
        <v>0</v>
      </c>
      <c r="M238" s="268">
        <f>IF(TOTALIZAÇÃO!$J$36=0,"",L238/TOTALIZAÇÃO!$J$36)</f>
        <v>0</v>
      </c>
      <c r="N238" s="166" t="s">
        <v>558</v>
      </c>
    </row>
    <row r="239" spans="1:15" x14ac:dyDescent="0.2">
      <c r="A239" s="34">
        <v>2</v>
      </c>
      <c r="B239" s="267">
        <v>5</v>
      </c>
      <c r="C239" s="252" t="s">
        <v>563</v>
      </c>
      <c r="D239" s="253" t="s">
        <v>565</v>
      </c>
      <c r="E239" s="334" t="s">
        <v>109</v>
      </c>
      <c r="F239" s="254" t="s">
        <v>118</v>
      </c>
      <c r="G239" s="255">
        <v>10</v>
      </c>
      <c r="H239" s="99"/>
      <c r="I239" s="99"/>
      <c r="J239" s="255">
        <f>TRUNC(TRUNC($G239,2)*TRUNC(H239,2),2)</f>
        <v>0</v>
      </c>
      <c r="K239" s="255">
        <f>TRUNC(TRUNC($G239,2)*TRUNC(I239,2),2)</f>
        <v>0</v>
      </c>
      <c r="L239" s="255">
        <f>TRUNC(SUM(J239:K239),2)</f>
        <v>0</v>
      </c>
      <c r="M239" s="268">
        <f>IF(TOTALIZAÇÃO!$J$36=0,"",L239/TOTALIZAÇÃO!$J$36)</f>
        <v>0</v>
      </c>
      <c r="N239" s="166" t="s">
        <v>6265</v>
      </c>
    </row>
    <row r="240" spans="1:15" x14ac:dyDescent="0.2">
      <c r="A240" s="34">
        <v>2</v>
      </c>
      <c r="B240" s="267">
        <v>5</v>
      </c>
      <c r="C240" s="252" t="s">
        <v>564</v>
      </c>
      <c r="D240" s="253" t="s">
        <v>567</v>
      </c>
      <c r="E240" s="334" t="s">
        <v>109</v>
      </c>
      <c r="F240" s="254" t="s">
        <v>118</v>
      </c>
      <c r="G240" s="255">
        <v>60</v>
      </c>
      <c r="H240" s="99"/>
      <c r="I240" s="99"/>
      <c r="J240" s="255">
        <f t="shared" si="7"/>
        <v>0</v>
      </c>
      <c r="K240" s="255">
        <f t="shared" si="7"/>
        <v>0</v>
      </c>
      <c r="L240" s="255">
        <f t="shared" si="5"/>
        <v>0</v>
      </c>
      <c r="M240" s="268">
        <f>IF(TOTALIZAÇÃO!$J$36=0,"",L240/TOTALIZAÇÃO!$J$36)</f>
        <v>0</v>
      </c>
      <c r="N240" s="166" t="s">
        <v>119</v>
      </c>
      <c r="O240" s="1" t="s">
        <v>6266</v>
      </c>
    </row>
    <row r="241" spans="1:15" x14ac:dyDescent="0.2">
      <c r="A241" s="34">
        <v>2</v>
      </c>
      <c r="B241" s="267">
        <v>5</v>
      </c>
      <c r="C241" s="252" t="s">
        <v>566</v>
      </c>
      <c r="D241" s="253" t="s">
        <v>569</v>
      </c>
      <c r="E241" s="334" t="s">
        <v>109</v>
      </c>
      <c r="F241" s="254" t="s">
        <v>118</v>
      </c>
      <c r="G241" s="255">
        <v>60</v>
      </c>
      <c r="H241" s="99"/>
      <c r="I241" s="99"/>
      <c r="J241" s="255">
        <f t="shared" si="7"/>
        <v>0</v>
      </c>
      <c r="K241" s="255">
        <f t="shared" si="7"/>
        <v>0</v>
      </c>
      <c r="L241" s="255">
        <f t="shared" si="5"/>
        <v>0</v>
      </c>
      <c r="M241" s="268">
        <f>IF(TOTALIZAÇÃO!$J$36=0,"",L241/TOTALIZAÇÃO!$J$36)</f>
        <v>0</v>
      </c>
      <c r="N241" s="166" t="s">
        <v>119</v>
      </c>
      <c r="O241" s="1" t="s">
        <v>6267</v>
      </c>
    </row>
    <row r="242" spans="1:15" x14ac:dyDescent="0.2">
      <c r="A242" s="34">
        <v>2</v>
      </c>
      <c r="B242" s="267">
        <v>5</v>
      </c>
      <c r="C242" s="252" t="s">
        <v>568</v>
      </c>
      <c r="D242" s="253" t="s">
        <v>571</v>
      </c>
      <c r="E242" s="334" t="s">
        <v>109</v>
      </c>
      <c r="F242" s="254" t="s">
        <v>154</v>
      </c>
      <c r="G242" s="255">
        <v>60</v>
      </c>
      <c r="H242" s="99"/>
      <c r="I242" s="99"/>
      <c r="J242" s="255">
        <f t="shared" si="7"/>
        <v>0</v>
      </c>
      <c r="K242" s="255">
        <f t="shared" si="7"/>
        <v>0</v>
      </c>
      <c r="L242" s="255">
        <f t="shared" si="5"/>
        <v>0</v>
      </c>
      <c r="M242" s="268">
        <f>IF(TOTALIZAÇÃO!$J$36=0,"",L242/TOTALIZAÇÃO!$J$36)</f>
        <v>0</v>
      </c>
      <c r="N242" s="166" t="s">
        <v>119</v>
      </c>
      <c r="O242" s="1" t="s">
        <v>6268</v>
      </c>
    </row>
    <row r="243" spans="1:15" x14ac:dyDescent="0.2">
      <c r="A243" s="34">
        <v>2</v>
      </c>
      <c r="B243" s="267">
        <v>5</v>
      </c>
      <c r="C243" s="252" t="s">
        <v>570</v>
      </c>
      <c r="D243" s="253" t="s">
        <v>573</v>
      </c>
      <c r="E243" s="336" t="s">
        <v>109</v>
      </c>
      <c r="F243" s="254" t="s">
        <v>118</v>
      </c>
      <c r="G243" s="255">
        <v>30</v>
      </c>
      <c r="H243" s="99"/>
      <c r="I243" s="99"/>
      <c r="J243" s="255">
        <f t="shared" si="7"/>
        <v>0</v>
      </c>
      <c r="K243" s="255">
        <f t="shared" si="7"/>
        <v>0</v>
      </c>
      <c r="L243" s="255">
        <f t="shared" ref="L243:L255" si="8">TRUNC(SUM(J243:K243),2)</f>
        <v>0</v>
      </c>
      <c r="M243" s="268">
        <f>IF(TOTALIZAÇÃO!$J$36=0,"",L243/TOTALIZAÇÃO!$J$36)</f>
        <v>0</v>
      </c>
      <c r="N243" s="166" t="s">
        <v>119</v>
      </c>
      <c r="O243" s="1" t="s">
        <v>6269</v>
      </c>
    </row>
    <row r="244" spans="1:15" ht="24" x14ac:dyDescent="0.2">
      <c r="A244" s="34">
        <v>2</v>
      </c>
      <c r="B244" s="267">
        <v>5</v>
      </c>
      <c r="C244" s="252" t="s">
        <v>572</v>
      </c>
      <c r="D244" s="253" t="s">
        <v>577</v>
      </c>
      <c r="E244" s="334" t="s">
        <v>109</v>
      </c>
      <c r="F244" s="254" t="s">
        <v>118</v>
      </c>
      <c r="G244" s="255">
        <v>5</v>
      </c>
      <c r="H244" s="99"/>
      <c r="I244" s="99"/>
      <c r="J244" s="255">
        <f t="shared" si="7"/>
        <v>0</v>
      </c>
      <c r="K244" s="255">
        <f t="shared" si="7"/>
        <v>0</v>
      </c>
      <c r="L244" s="255">
        <f t="shared" si="8"/>
        <v>0</v>
      </c>
      <c r="M244" s="268">
        <f>IF(TOTALIZAÇÃO!$J$36=0,"",L244/TOTALIZAÇÃO!$J$36)</f>
        <v>0</v>
      </c>
      <c r="N244" s="166" t="s">
        <v>119</v>
      </c>
      <c r="O244" s="1" t="s">
        <v>6270</v>
      </c>
    </row>
    <row r="245" spans="1:15" x14ac:dyDescent="0.2">
      <c r="A245" s="34">
        <v>2</v>
      </c>
      <c r="B245" s="267">
        <v>5</v>
      </c>
      <c r="C245" s="252" t="s">
        <v>574</v>
      </c>
      <c r="D245" s="253" t="s">
        <v>578</v>
      </c>
      <c r="E245" s="334" t="s">
        <v>109</v>
      </c>
      <c r="F245" s="254" t="s">
        <v>118</v>
      </c>
      <c r="G245" s="255">
        <v>50</v>
      </c>
      <c r="H245" s="99"/>
      <c r="I245" s="99"/>
      <c r="J245" s="255">
        <f t="shared" si="7"/>
        <v>0</v>
      </c>
      <c r="K245" s="255">
        <f t="shared" si="7"/>
        <v>0</v>
      </c>
      <c r="L245" s="255">
        <f t="shared" si="8"/>
        <v>0</v>
      </c>
      <c r="M245" s="268">
        <f>IF(TOTALIZAÇÃO!$J$36=0,"",L245/TOTALIZAÇÃO!$J$36)</f>
        <v>0</v>
      </c>
      <c r="N245" s="166" t="s">
        <v>119</v>
      </c>
      <c r="O245" s="1" t="s">
        <v>6272</v>
      </c>
    </row>
    <row r="246" spans="1:15" x14ac:dyDescent="0.2">
      <c r="A246" s="34">
        <v>2</v>
      </c>
      <c r="B246" s="267">
        <v>5</v>
      </c>
      <c r="C246" s="252" t="s">
        <v>575</v>
      </c>
      <c r="D246" s="253" t="s">
        <v>579</v>
      </c>
      <c r="E246" s="334" t="s">
        <v>109</v>
      </c>
      <c r="F246" s="254" t="s">
        <v>118</v>
      </c>
      <c r="G246" s="255">
        <v>50</v>
      </c>
      <c r="H246" s="99"/>
      <c r="I246" s="99"/>
      <c r="J246" s="255">
        <f t="shared" si="7"/>
        <v>0</v>
      </c>
      <c r="K246" s="255">
        <f t="shared" si="7"/>
        <v>0</v>
      </c>
      <c r="L246" s="255">
        <f t="shared" si="8"/>
        <v>0</v>
      </c>
      <c r="M246" s="268">
        <f>IF(TOTALIZAÇÃO!$J$36=0,"",L246/TOTALIZAÇÃO!$J$36)</f>
        <v>0</v>
      </c>
      <c r="N246" s="166" t="s">
        <v>119</v>
      </c>
      <c r="O246" s="1" t="s">
        <v>6273</v>
      </c>
    </row>
    <row r="247" spans="1:15" ht="12.75" thickBot="1" x14ac:dyDescent="0.25">
      <c r="A247" s="34">
        <v>2</v>
      </c>
      <c r="B247" s="267">
        <v>5</v>
      </c>
      <c r="C247" s="252" t="s">
        <v>576</v>
      </c>
      <c r="D247" s="253" t="s">
        <v>580</v>
      </c>
      <c r="E247" s="336" t="s">
        <v>109</v>
      </c>
      <c r="F247" s="254" t="s">
        <v>118</v>
      </c>
      <c r="G247" s="255">
        <v>20</v>
      </c>
      <c r="H247" s="99"/>
      <c r="I247" s="99"/>
      <c r="J247" s="255">
        <f t="shared" si="7"/>
        <v>0</v>
      </c>
      <c r="K247" s="255">
        <f t="shared" si="7"/>
        <v>0</v>
      </c>
      <c r="L247" s="255">
        <f t="shared" si="8"/>
        <v>0</v>
      </c>
      <c r="M247" s="268">
        <f>IF(TOTALIZAÇÃO!$J$36=0,"",L247/TOTALIZAÇÃO!$J$36)</f>
        <v>0</v>
      </c>
      <c r="N247" s="166" t="s">
        <v>119</v>
      </c>
      <c r="O247" s="1" t="s">
        <v>6271</v>
      </c>
    </row>
    <row r="248" spans="1:15" ht="13.5" thickTop="1" x14ac:dyDescent="0.2">
      <c r="B248" s="498">
        <v>6</v>
      </c>
      <c r="C248" s="499" t="s">
        <v>57</v>
      </c>
      <c r="D248" s="31" t="s">
        <v>58</v>
      </c>
      <c r="E248" s="32" t="s">
        <v>109</v>
      </c>
      <c r="F248" s="33"/>
      <c r="G248" s="102"/>
      <c r="H248" s="102"/>
      <c r="I248" s="102"/>
      <c r="J248" s="102"/>
      <c r="K248" s="102"/>
      <c r="L248" s="102"/>
      <c r="M248" s="108"/>
      <c r="N248" s="169"/>
    </row>
    <row r="249" spans="1:15" x14ac:dyDescent="0.2">
      <c r="A249" s="34">
        <v>2</v>
      </c>
      <c r="B249" s="34">
        <v>6</v>
      </c>
      <c r="C249" s="35" t="s">
        <v>581</v>
      </c>
      <c r="D249" s="36" t="s">
        <v>58</v>
      </c>
      <c r="E249" s="37"/>
      <c r="F249" s="39"/>
      <c r="G249" s="101"/>
      <c r="H249" s="100"/>
      <c r="I249" s="100"/>
      <c r="J249" s="101"/>
      <c r="K249" s="101"/>
      <c r="L249" s="101"/>
      <c r="M249" s="107"/>
      <c r="N249" s="168"/>
    </row>
    <row r="250" spans="1:15" x14ac:dyDescent="0.2">
      <c r="A250" s="34">
        <v>2</v>
      </c>
      <c r="B250" s="267">
        <v>6</v>
      </c>
      <c r="C250" s="252" t="s">
        <v>582</v>
      </c>
      <c r="D250" s="253" t="s">
        <v>583</v>
      </c>
      <c r="E250" s="253" t="s">
        <v>109</v>
      </c>
      <c r="F250" s="254" t="s">
        <v>118</v>
      </c>
      <c r="G250" s="255">
        <v>100</v>
      </c>
      <c r="H250" s="99"/>
      <c r="I250" s="99"/>
      <c r="J250" s="255">
        <f t="shared" si="7"/>
        <v>0</v>
      </c>
      <c r="K250" s="255">
        <f t="shared" si="7"/>
        <v>0</v>
      </c>
      <c r="L250" s="255">
        <f t="shared" si="8"/>
        <v>0</v>
      </c>
      <c r="M250" s="268">
        <f>IF(TOTALIZAÇÃO!$J$36=0,"",L250/TOTALIZAÇÃO!$J$36)</f>
        <v>0</v>
      </c>
      <c r="N250" s="166" t="s">
        <v>6274</v>
      </c>
    </row>
    <row r="251" spans="1:15" x14ac:dyDescent="0.2">
      <c r="A251" s="34">
        <v>2</v>
      </c>
      <c r="B251" s="267">
        <v>6</v>
      </c>
      <c r="C251" s="252" t="s">
        <v>584</v>
      </c>
      <c r="D251" s="253" t="s">
        <v>585</v>
      </c>
      <c r="E251" s="253" t="s">
        <v>109</v>
      </c>
      <c r="F251" s="254" t="s">
        <v>118</v>
      </c>
      <c r="G251" s="255">
        <v>200</v>
      </c>
      <c r="H251" s="99"/>
      <c r="I251" s="99"/>
      <c r="J251" s="255">
        <f>TRUNC(TRUNC($G251,2)*TRUNC(H251,2),2)</f>
        <v>0</v>
      </c>
      <c r="K251" s="255">
        <f>TRUNC(TRUNC($G251,2)*TRUNC(I251,2),2)</f>
        <v>0</v>
      </c>
      <c r="L251" s="255">
        <f>TRUNC(SUM(J251:K251),2)</f>
        <v>0</v>
      </c>
      <c r="M251" s="268">
        <f>IF(TOTALIZAÇÃO!$J$36=0,"",L251/TOTALIZAÇÃO!$J$36)</f>
        <v>0</v>
      </c>
      <c r="N251" s="166" t="s">
        <v>119</v>
      </c>
      <c r="O251" s="1" t="s">
        <v>6275</v>
      </c>
    </row>
    <row r="252" spans="1:15" ht="24" x14ac:dyDescent="0.2">
      <c r="A252" s="34">
        <v>2</v>
      </c>
      <c r="B252" s="267">
        <v>6</v>
      </c>
      <c r="C252" s="252" t="s">
        <v>586</v>
      </c>
      <c r="D252" s="253" t="s">
        <v>6277</v>
      </c>
      <c r="E252" s="253" t="s">
        <v>109</v>
      </c>
      <c r="F252" s="254" t="s">
        <v>118</v>
      </c>
      <c r="G252" s="255">
        <v>200</v>
      </c>
      <c r="H252" s="99"/>
      <c r="I252" s="99"/>
      <c r="J252" s="255">
        <f>TRUNC(TRUNC($G252,2)*TRUNC(H252,2),2)</f>
        <v>0</v>
      </c>
      <c r="K252" s="255">
        <f>TRUNC(TRUNC($G252,2)*TRUNC(I252,2),2)</f>
        <v>0</v>
      </c>
      <c r="L252" s="255">
        <f>TRUNC(SUM(J252:K252),2)</f>
        <v>0</v>
      </c>
      <c r="M252" s="268">
        <f>IF(TOTALIZAÇÃO!$J$36=0,"",L252/TOTALIZAÇÃO!$J$36)</f>
        <v>0</v>
      </c>
      <c r="N252" s="166" t="s">
        <v>587</v>
      </c>
    </row>
    <row r="253" spans="1:15" x14ac:dyDescent="0.2">
      <c r="A253" s="34">
        <v>2</v>
      </c>
      <c r="B253" s="267">
        <v>6</v>
      </c>
      <c r="C253" s="252" t="s">
        <v>588</v>
      </c>
      <c r="D253" s="253" t="s">
        <v>589</v>
      </c>
      <c r="E253" s="253" t="s">
        <v>109</v>
      </c>
      <c r="F253" s="254" t="s">
        <v>118</v>
      </c>
      <c r="G253" s="255">
        <v>200</v>
      </c>
      <c r="H253" s="99"/>
      <c r="I253" s="99"/>
      <c r="J253" s="255">
        <f t="shared" si="7"/>
        <v>0</v>
      </c>
      <c r="K253" s="255">
        <f t="shared" si="7"/>
        <v>0</v>
      </c>
      <c r="L253" s="255">
        <f t="shared" si="8"/>
        <v>0</v>
      </c>
      <c r="M253" s="268">
        <f>IF(TOTALIZAÇÃO!$J$36=0,"",L253/TOTALIZAÇÃO!$J$36)</f>
        <v>0</v>
      </c>
      <c r="N253" s="166" t="s">
        <v>119</v>
      </c>
    </row>
    <row r="254" spans="1:15" x14ac:dyDescent="0.2">
      <c r="A254" s="34">
        <v>2</v>
      </c>
      <c r="B254" s="267">
        <v>6</v>
      </c>
      <c r="C254" s="252" t="s">
        <v>590</v>
      </c>
      <c r="D254" s="253" t="s">
        <v>6276</v>
      </c>
      <c r="E254" s="253" t="s">
        <v>109</v>
      </c>
      <c r="F254" s="254" t="s">
        <v>118</v>
      </c>
      <c r="G254" s="255">
        <v>100</v>
      </c>
      <c r="H254" s="99"/>
      <c r="I254" s="99"/>
      <c r="J254" s="255">
        <f t="shared" si="7"/>
        <v>0</v>
      </c>
      <c r="K254" s="255">
        <f t="shared" si="7"/>
        <v>0</v>
      </c>
      <c r="L254" s="255">
        <f t="shared" si="8"/>
        <v>0</v>
      </c>
      <c r="M254" s="268">
        <f>IF(TOTALIZAÇÃO!$J$36=0,"",L254/TOTALIZAÇÃO!$J$36)</f>
        <v>0</v>
      </c>
      <c r="N254" s="166" t="s">
        <v>532</v>
      </c>
    </row>
    <row r="255" spans="1:15" ht="24.75" thickBot="1" x14ac:dyDescent="0.25">
      <c r="A255" s="34">
        <v>2</v>
      </c>
      <c r="B255" s="267">
        <v>6</v>
      </c>
      <c r="C255" s="252" t="s">
        <v>591</v>
      </c>
      <c r="D255" s="253" t="s">
        <v>448</v>
      </c>
      <c r="E255" s="253" t="s">
        <v>109</v>
      </c>
      <c r="F255" s="254" t="s">
        <v>118</v>
      </c>
      <c r="G255" s="255">
        <v>200</v>
      </c>
      <c r="H255" s="99"/>
      <c r="I255" s="99"/>
      <c r="J255" s="255">
        <f t="shared" si="7"/>
        <v>0</v>
      </c>
      <c r="K255" s="255">
        <f t="shared" si="7"/>
        <v>0</v>
      </c>
      <c r="L255" s="255">
        <f t="shared" si="8"/>
        <v>0</v>
      </c>
      <c r="M255" s="268">
        <f>IF(TOTALIZAÇÃO!$J$36=0,"",L255/TOTALIZAÇÃO!$J$36)</f>
        <v>0</v>
      </c>
      <c r="N255" s="166" t="s">
        <v>6217</v>
      </c>
    </row>
    <row r="256" spans="1:15" ht="13.5" thickTop="1" x14ac:dyDescent="0.2">
      <c r="B256" s="498">
        <v>7</v>
      </c>
      <c r="C256" s="499" t="s">
        <v>59</v>
      </c>
      <c r="D256" s="31" t="s">
        <v>60</v>
      </c>
      <c r="E256" s="32" t="s">
        <v>109</v>
      </c>
      <c r="F256" s="33"/>
      <c r="G256" s="102"/>
      <c r="H256" s="102"/>
      <c r="I256" s="102"/>
      <c r="J256" s="102"/>
      <c r="K256" s="102"/>
      <c r="L256" s="102"/>
      <c r="M256" s="108"/>
      <c r="N256" s="169"/>
    </row>
    <row r="257" spans="1:15" x14ac:dyDescent="0.2">
      <c r="A257" s="34">
        <v>2</v>
      </c>
      <c r="B257" s="34">
        <v>7</v>
      </c>
      <c r="C257" s="35" t="s">
        <v>592</v>
      </c>
      <c r="D257" s="36" t="s">
        <v>60</v>
      </c>
      <c r="E257" s="37"/>
      <c r="F257" s="39"/>
      <c r="G257" s="101"/>
      <c r="H257" s="100"/>
      <c r="I257" s="100"/>
      <c r="J257" s="101"/>
      <c r="K257" s="101"/>
      <c r="L257" s="101"/>
      <c r="M257" s="107"/>
      <c r="N257" s="168"/>
    </row>
    <row r="258" spans="1:15" x14ac:dyDescent="0.2">
      <c r="A258" s="34">
        <v>2</v>
      </c>
      <c r="B258" s="267">
        <v>7</v>
      </c>
      <c r="C258" s="252" t="s">
        <v>593</v>
      </c>
      <c r="D258" s="253" t="s">
        <v>594</v>
      </c>
      <c r="E258" s="253" t="s">
        <v>109</v>
      </c>
      <c r="F258" s="254" t="s">
        <v>154</v>
      </c>
      <c r="G258" s="255">
        <v>5</v>
      </c>
      <c r="H258" s="99"/>
      <c r="I258" s="99"/>
      <c r="J258" s="255">
        <f t="shared" ref="J258:K302" si="9">TRUNC(TRUNC($G258,2)*TRUNC(H258,2),2)</f>
        <v>0</v>
      </c>
      <c r="K258" s="255">
        <f t="shared" si="9"/>
        <v>0</v>
      </c>
      <c r="L258" s="255">
        <f t="shared" ref="L258:L321" si="10">TRUNC(SUM(J258:K258),2)</f>
        <v>0</v>
      </c>
      <c r="M258" s="268">
        <f>IF(TOTALIZAÇÃO!$J$36=0,"",L258/TOTALIZAÇÃO!$J$36)</f>
        <v>0</v>
      </c>
      <c r="N258" s="166" t="s">
        <v>595</v>
      </c>
    </row>
    <row r="259" spans="1:15" ht="24" x14ac:dyDescent="0.2">
      <c r="A259" s="34">
        <v>2</v>
      </c>
      <c r="B259" s="267">
        <v>7</v>
      </c>
      <c r="C259" s="252" t="s">
        <v>596</v>
      </c>
      <c r="D259" s="253" t="s">
        <v>597</v>
      </c>
      <c r="E259" s="253" t="s">
        <v>109</v>
      </c>
      <c r="F259" s="254" t="s">
        <v>118</v>
      </c>
      <c r="G259" s="255">
        <v>5</v>
      </c>
      <c r="H259" s="99"/>
      <c r="I259" s="99"/>
      <c r="J259" s="255">
        <f t="shared" si="9"/>
        <v>0</v>
      </c>
      <c r="K259" s="255">
        <f t="shared" si="9"/>
        <v>0</v>
      </c>
      <c r="L259" s="255">
        <f t="shared" si="10"/>
        <v>0</v>
      </c>
      <c r="M259" s="268">
        <f>IF(TOTALIZAÇÃO!$J$36=0,"",L259/TOTALIZAÇÃO!$J$36)</f>
        <v>0</v>
      </c>
      <c r="N259" s="166" t="s">
        <v>527</v>
      </c>
    </row>
    <row r="260" spans="1:15" ht="24" x14ac:dyDescent="0.2">
      <c r="A260" s="34">
        <v>2</v>
      </c>
      <c r="B260" s="267">
        <v>7</v>
      </c>
      <c r="C260" s="252" t="s">
        <v>598</v>
      </c>
      <c r="D260" s="253" t="s">
        <v>599</v>
      </c>
      <c r="E260" s="253" t="s">
        <v>109</v>
      </c>
      <c r="F260" s="254" t="s">
        <v>118</v>
      </c>
      <c r="G260" s="255">
        <v>5</v>
      </c>
      <c r="H260" s="99"/>
      <c r="I260" s="99"/>
      <c r="J260" s="255">
        <f t="shared" si="9"/>
        <v>0</v>
      </c>
      <c r="K260" s="255">
        <f t="shared" si="9"/>
        <v>0</v>
      </c>
      <c r="L260" s="255">
        <f t="shared" si="10"/>
        <v>0</v>
      </c>
      <c r="M260" s="268">
        <f>IF(TOTALIZAÇÃO!$J$36=0,"",L260/TOTALIZAÇÃO!$J$36)</f>
        <v>0</v>
      </c>
      <c r="N260" s="166" t="s">
        <v>600</v>
      </c>
    </row>
    <row r="261" spans="1:15" ht="24" x14ac:dyDescent="0.2">
      <c r="A261" s="34">
        <v>2</v>
      </c>
      <c r="B261" s="267">
        <v>7</v>
      </c>
      <c r="C261" s="252" t="s">
        <v>601</v>
      </c>
      <c r="D261" s="253" t="s">
        <v>602</v>
      </c>
      <c r="E261" s="253" t="s">
        <v>109</v>
      </c>
      <c r="F261" s="254" t="s">
        <v>118</v>
      </c>
      <c r="G261" s="255">
        <v>5</v>
      </c>
      <c r="H261" s="99"/>
      <c r="I261" s="99"/>
      <c r="J261" s="255">
        <f t="shared" si="9"/>
        <v>0</v>
      </c>
      <c r="K261" s="255">
        <f t="shared" si="9"/>
        <v>0</v>
      </c>
      <c r="L261" s="255">
        <f t="shared" si="10"/>
        <v>0</v>
      </c>
      <c r="M261" s="268">
        <f>IF(TOTALIZAÇÃO!$J$36=0,"",L261/TOTALIZAÇÃO!$J$36)</f>
        <v>0</v>
      </c>
      <c r="N261" s="166" t="s">
        <v>119</v>
      </c>
      <c r="O261" s="1" t="s">
        <v>6283</v>
      </c>
    </row>
    <row r="262" spans="1:15" x14ac:dyDescent="0.2">
      <c r="A262" s="34">
        <v>2</v>
      </c>
      <c r="B262" s="267">
        <v>7</v>
      </c>
      <c r="C262" s="252" t="s">
        <v>603</v>
      </c>
      <c r="D262" s="253" t="s">
        <v>604</v>
      </c>
      <c r="E262" s="253" t="s">
        <v>109</v>
      </c>
      <c r="F262" s="254" t="s">
        <v>118</v>
      </c>
      <c r="G262" s="255">
        <v>50</v>
      </c>
      <c r="H262" s="99"/>
      <c r="I262" s="99"/>
      <c r="J262" s="255">
        <f t="shared" si="9"/>
        <v>0</v>
      </c>
      <c r="K262" s="255">
        <f t="shared" si="9"/>
        <v>0</v>
      </c>
      <c r="L262" s="255">
        <f t="shared" si="10"/>
        <v>0</v>
      </c>
      <c r="M262" s="268">
        <f>IF(TOTALIZAÇÃO!$J$36=0,"",L262/TOTALIZAÇÃO!$J$36)</f>
        <v>0</v>
      </c>
      <c r="N262" s="166" t="s">
        <v>605</v>
      </c>
    </row>
    <row r="263" spans="1:15" x14ac:dyDescent="0.2">
      <c r="A263" s="34">
        <v>2</v>
      </c>
      <c r="B263" s="267">
        <v>7</v>
      </c>
      <c r="C263" s="252" t="s">
        <v>606</v>
      </c>
      <c r="D263" s="253" t="s">
        <v>607</v>
      </c>
      <c r="E263" s="253" t="s">
        <v>109</v>
      </c>
      <c r="F263" s="254" t="s">
        <v>118</v>
      </c>
      <c r="G263" s="255">
        <v>50</v>
      </c>
      <c r="H263" s="99"/>
      <c r="I263" s="99"/>
      <c r="J263" s="255">
        <f t="shared" si="9"/>
        <v>0</v>
      </c>
      <c r="K263" s="255">
        <f t="shared" si="9"/>
        <v>0</v>
      </c>
      <c r="L263" s="255">
        <f t="shared" si="10"/>
        <v>0</v>
      </c>
      <c r="M263" s="268">
        <f>IF(TOTALIZAÇÃO!$J$36=0,"",L263/TOTALIZAÇÃO!$J$36)</f>
        <v>0</v>
      </c>
      <c r="N263" s="166" t="s">
        <v>608</v>
      </c>
    </row>
    <row r="264" spans="1:15" ht="36" x14ac:dyDescent="0.2">
      <c r="A264" s="34">
        <v>2</v>
      </c>
      <c r="B264" s="267">
        <v>7</v>
      </c>
      <c r="C264" s="252" t="s">
        <v>609</v>
      </c>
      <c r="D264" s="253" t="s">
        <v>6084</v>
      </c>
      <c r="E264" s="253" t="s">
        <v>109</v>
      </c>
      <c r="F264" s="254" t="s">
        <v>118</v>
      </c>
      <c r="G264" s="255">
        <v>70</v>
      </c>
      <c r="H264" s="99"/>
      <c r="I264" s="99"/>
      <c r="J264" s="255">
        <f t="shared" si="9"/>
        <v>0</v>
      </c>
      <c r="K264" s="255">
        <f t="shared" si="9"/>
        <v>0</v>
      </c>
      <c r="L264" s="255">
        <f t="shared" si="10"/>
        <v>0</v>
      </c>
      <c r="M264" s="268">
        <f>IF(TOTALIZAÇÃO!$J$36=0,"",L264/TOTALIZAÇÃO!$J$36)</f>
        <v>0</v>
      </c>
      <c r="N264" s="166" t="s">
        <v>119</v>
      </c>
      <c r="O264" s="1" t="s">
        <v>7916</v>
      </c>
    </row>
    <row r="265" spans="1:15" x14ac:dyDescent="0.2">
      <c r="A265" s="34">
        <v>2</v>
      </c>
      <c r="B265" s="267">
        <v>7</v>
      </c>
      <c r="C265" s="252" t="s">
        <v>610</v>
      </c>
      <c r="D265" s="253" t="s">
        <v>611</v>
      </c>
      <c r="E265" s="253" t="s">
        <v>109</v>
      </c>
      <c r="F265" s="254" t="s">
        <v>118</v>
      </c>
      <c r="G265" s="255">
        <v>5</v>
      </c>
      <c r="H265" s="99"/>
      <c r="I265" s="99"/>
      <c r="J265" s="255">
        <f t="shared" si="9"/>
        <v>0</v>
      </c>
      <c r="K265" s="255">
        <f t="shared" si="9"/>
        <v>0</v>
      </c>
      <c r="L265" s="255">
        <f t="shared" si="10"/>
        <v>0</v>
      </c>
      <c r="M265" s="268">
        <f>IF(TOTALIZAÇÃO!$J$36=0,"",L265/TOTALIZAÇÃO!$J$36)</f>
        <v>0</v>
      </c>
      <c r="N265" s="166" t="s">
        <v>119</v>
      </c>
      <c r="O265" s="1" t="s">
        <v>7953</v>
      </c>
    </row>
    <row r="266" spans="1:15" x14ac:dyDescent="0.2">
      <c r="A266" s="34">
        <v>2</v>
      </c>
      <c r="B266" s="267">
        <v>7</v>
      </c>
      <c r="C266" s="252" t="s">
        <v>612</v>
      </c>
      <c r="D266" s="253" t="s">
        <v>614</v>
      </c>
      <c r="E266" s="253" t="s">
        <v>109</v>
      </c>
      <c r="F266" s="254" t="s">
        <v>118</v>
      </c>
      <c r="G266" s="255">
        <v>100</v>
      </c>
      <c r="H266" s="99"/>
      <c r="I266" s="99"/>
      <c r="J266" s="255">
        <f t="shared" si="9"/>
        <v>0</v>
      </c>
      <c r="K266" s="255">
        <f t="shared" si="9"/>
        <v>0</v>
      </c>
      <c r="L266" s="255">
        <f t="shared" si="10"/>
        <v>0</v>
      </c>
      <c r="M266" s="268">
        <f>IF(TOTALIZAÇÃO!$J$36=0,"",L266/TOTALIZAÇÃO!$J$36)</f>
        <v>0</v>
      </c>
      <c r="N266" s="166" t="s">
        <v>615</v>
      </c>
    </row>
    <row r="267" spans="1:15" x14ac:dyDescent="0.2">
      <c r="A267" s="34">
        <v>2</v>
      </c>
      <c r="B267" s="267">
        <v>7</v>
      </c>
      <c r="C267" s="252" t="s">
        <v>613</v>
      </c>
      <c r="D267" s="253" t="s">
        <v>618</v>
      </c>
      <c r="E267" s="253" t="s">
        <v>109</v>
      </c>
      <c r="F267" s="254" t="s">
        <v>118</v>
      </c>
      <c r="G267" s="255">
        <v>25</v>
      </c>
      <c r="H267" s="99"/>
      <c r="I267" s="99"/>
      <c r="J267" s="255">
        <f t="shared" si="9"/>
        <v>0</v>
      </c>
      <c r="K267" s="255">
        <f t="shared" si="9"/>
        <v>0</v>
      </c>
      <c r="L267" s="255">
        <f t="shared" si="10"/>
        <v>0</v>
      </c>
      <c r="M267" s="268">
        <f>IF(TOTALIZAÇÃO!$J$36=0,"",L267/TOTALIZAÇÃO!$J$36)</f>
        <v>0</v>
      </c>
      <c r="N267" s="166" t="s">
        <v>119</v>
      </c>
      <c r="O267" s="1" t="s">
        <v>7954</v>
      </c>
    </row>
    <row r="268" spans="1:15" ht="36" x14ac:dyDescent="0.2">
      <c r="A268" s="34">
        <v>2</v>
      </c>
      <c r="B268" s="267">
        <v>7</v>
      </c>
      <c r="C268" s="252" t="s">
        <v>616</v>
      </c>
      <c r="D268" s="253" t="s">
        <v>7404</v>
      </c>
      <c r="E268" s="253" t="s">
        <v>109</v>
      </c>
      <c r="F268" s="254" t="s">
        <v>114</v>
      </c>
      <c r="G268" s="255">
        <v>15</v>
      </c>
      <c r="H268" s="99"/>
      <c r="I268" s="99"/>
      <c r="J268" s="255">
        <f t="shared" si="9"/>
        <v>0</v>
      </c>
      <c r="K268" s="255">
        <f t="shared" si="9"/>
        <v>0</v>
      </c>
      <c r="L268" s="255">
        <f t="shared" si="10"/>
        <v>0</v>
      </c>
      <c r="M268" s="268">
        <f>IF(TOTALIZAÇÃO!$J$36=0,"",L268/TOTALIZAÇÃO!$J$36)</f>
        <v>0</v>
      </c>
      <c r="N268" s="166" t="s">
        <v>7405</v>
      </c>
    </row>
    <row r="269" spans="1:15" ht="36" x14ac:dyDescent="0.2">
      <c r="A269" s="34">
        <v>2</v>
      </c>
      <c r="B269" s="267">
        <v>7</v>
      </c>
      <c r="C269" s="252" t="s">
        <v>617</v>
      </c>
      <c r="D269" s="253" t="s">
        <v>621</v>
      </c>
      <c r="E269" s="253" t="s">
        <v>109</v>
      </c>
      <c r="F269" s="254" t="s">
        <v>118</v>
      </c>
      <c r="G269" s="255">
        <v>50</v>
      </c>
      <c r="H269" s="99"/>
      <c r="I269" s="99"/>
      <c r="J269" s="255">
        <f t="shared" si="9"/>
        <v>0</v>
      </c>
      <c r="K269" s="255">
        <f t="shared" si="9"/>
        <v>0</v>
      </c>
      <c r="L269" s="255">
        <f t="shared" si="10"/>
        <v>0</v>
      </c>
      <c r="M269" s="268">
        <f>IF(TOTALIZAÇÃO!$J$36=0,"",L269/TOTALIZAÇÃO!$J$36)</f>
        <v>0</v>
      </c>
      <c r="N269" s="166" t="s">
        <v>119</v>
      </c>
      <c r="O269" s="1" t="s">
        <v>3478</v>
      </c>
    </row>
    <row r="270" spans="1:15" ht="36" x14ac:dyDescent="0.2">
      <c r="A270" s="34">
        <v>2</v>
      </c>
      <c r="B270" s="267">
        <v>7</v>
      </c>
      <c r="C270" s="252" t="s">
        <v>619</v>
      </c>
      <c r="D270" s="253" t="s">
        <v>6081</v>
      </c>
      <c r="E270" s="253" t="s">
        <v>109</v>
      </c>
      <c r="F270" s="254" t="s">
        <v>118</v>
      </c>
      <c r="G270" s="255">
        <v>50</v>
      </c>
      <c r="H270" s="99"/>
      <c r="I270" s="99"/>
      <c r="J270" s="255">
        <f t="shared" si="9"/>
        <v>0</v>
      </c>
      <c r="K270" s="255">
        <f t="shared" si="9"/>
        <v>0</v>
      </c>
      <c r="L270" s="255">
        <f t="shared" si="10"/>
        <v>0</v>
      </c>
      <c r="M270" s="268">
        <f>IF(TOTALIZAÇÃO!$J$36=0,"",L270/TOTALIZAÇÃO!$J$36)</f>
        <v>0</v>
      </c>
      <c r="N270" s="166" t="s">
        <v>119</v>
      </c>
      <c r="O270" s="1" t="s">
        <v>3477</v>
      </c>
    </row>
    <row r="271" spans="1:15" x14ac:dyDescent="0.2">
      <c r="A271" s="34">
        <v>2</v>
      </c>
      <c r="B271" s="267">
        <v>7</v>
      </c>
      <c r="C271" s="252" t="s">
        <v>620</v>
      </c>
      <c r="D271" s="253" t="s">
        <v>624</v>
      </c>
      <c r="E271" s="253" t="s">
        <v>109</v>
      </c>
      <c r="F271" s="254" t="s">
        <v>154</v>
      </c>
      <c r="G271" s="255">
        <v>10</v>
      </c>
      <c r="H271" s="99"/>
      <c r="I271" s="99"/>
      <c r="J271" s="255">
        <f t="shared" si="9"/>
        <v>0</v>
      </c>
      <c r="K271" s="255">
        <f t="shared" si="9"/>
        <v>0</v>
      </c>
      <c r="L271" s="255">
        <f t="shared" si="10"/>
        <v>0</v>
      </c>
      <c r="M271" s="268">
        <f>IF(TOTALIZAÇÃO!$J$36=0,"",L271/TOTALIZAÇÃO!$J$36)</f>
        <v>0</v>
      </c>
      <c r="N271" s="166" t="s">
        <v>119</v>
      </c>
      <c r="O271" s="1" t="s">
        <v>3482</v>
      </c>
    </row>
    <row r="272" spans="1:15" x14ac:dyDescent="0.2">
      <c r="A272" s="34">
        <v>2</v>
      </c>
      <c r="B272" s="267">
        <v>7</v>
      </c>
      <c r="C272" s="252" t="s">
        <v>622</v>
      </c>
      <c r="D272" s="253" t="s">
        <v>628</v>
      </c>
      <c r="E272" s="253" t="s">
        <v>109</v>
      </c>
      <c r="F272" s="254" t="s">
        <v>114</v>
      </c>
      <c r="G272" s="255">
        <v>200</v>
      </c>
      <c r="H272" s="99"/>
      <c r="I272" s="99"/>
      <c r="J272" s="255">
        <f t="shared" si="9"/>
        <v>0</v>
      </c>
      <c r="K272" s="255">
        <f t="shared" si="9"/>
        <v>0</v>
      </c>
      <c r="L272" s="255">
        <f t="shared" si="10"/>
        <v>0</v>
      </c>
      <c r="M272" s="268">
        <f>IF(TOTALIZAÇÃO!$J$36=0,"",L272/TOTALIZAÇÃO!$J$36)</f>
        <v>0</v>
      </c>
      <c r="N272" s="166" t="s">
        <v>119</v>
      </c>
      <c r="O272" s="1" t="s">
        <v>3487</v>
      </c>
    </row>
    <row r="273" spans="1:15" ht="24" x14ac:dyDescent="0.2">
      <c r="A273" s="34">
        <v>2</v>
      </c>
      <c r="B273" s="267">
        <v>7</v>
      </c>
      <c r="C273" s="252" t="s">
        <v>623</v>
      </c>
      <c r="D273" s="253" t="s">
        <v>630</v>
      </c>
      <c r="E273" s="253" t="s">
        <v>109</v>
      </c>
      <c r="F273" s="254" t="s">
        <v>114</v>
      </c>
      <c r="G273" s="255">
        <v>100</v>
      </c>
      <c r="H273" s="99"/>
      <c r="I273" s="99"/>
      <c r="J273" s="255">
        <f t="shared" si="9"/>
        <v>0</v>
      </c>
      <c r="K273" s="255">
        <f t="shared" si="9"/>
        <v>0</v>
      </c>
      <c r="L273" s="255">
        <f t="shared" si="10"/>
        <v>0</v>
      </c>
      <c r="M273" s="268">
        <f>IF(TOTALIZAÇÃO!$J$36=0,"",L273/TOTALIZAÇÃO!$J$36)</f>
        <v>0</v>
      </c>
      <c r="N273" s="166" t="s">
        <v>119</v>
      </c>
      <c r="O273" s="1" t="s">
        <v>3490</v>
      </c>
    </row>
    <row r="274" spans="1:15" x14ac:dyDescent="0.2">
      <c r="A274" s="34">
        <v>2</v>
      </c>
      <c r="B274" s="267">
        <v>7</v>
      </c>
      <c r="C274" s="252" t="s">
        <v>625</v>
      </c>
      <c r="D274" s="253" t="s">
        <v>632</v>
      </c>
      <c r="E274" s="253" t="s">
        <v>109</v>
      </c>
      <c r="F274" s="254" t="s">
        <v>154</v>
      </c>
      <c r="G274" s="255">
        <v>100</v>
      </c>
      <c r="H274" s="99"/>
      <c r="I274" s="99"/>
      <c r="J274" s="255">
        <f t="shared" si="9"/>
        <v>0</v>
      </c>
      <c r="K274" s="255">
        <f t="shared" si="9"/>
        <v>0</v>
      </c>
      <c r="L274" s="255">
        <f t="shared" si="10"/>
        <v>0</v>
      </c>
      <c r="M274" s="268">
        <f>IF(TOTALIZAÇÃO!$J$36=0,"",L274/TOTALIZAÇÃO!$J$36)</f>
        <v>0</v>
      </c>
      <c r="N274" s="166" t="s">
        <v>633</v>
      </c>
    </row>
    <row r="275" spans="1:15" x14ac:dyDescent="0.2">
      <c r="A275" s="34">
        <v>2</v>
      </c>
      <c r="B275" s="267">
        <v>7</v>
      </c>
      <c r="C275" s="252" t="s">
        <v>626</v>
      </c>
      <c r="D275" s="253" t="s">
        <v>635</v>
      </c>
      <c r="E275" s="253" t="s">
        <v>109</v>
      </c>
      <c r="F275" s="254" t="s">
        <v>154</v>
      </c>
      <c r="G275" s="255">
        <v>50</v>
      </c>
      <c r="H275" s="99"/>
      <c r="I275" s="99"/>
      <c r="J275" s="255">
        <f t="shared" si="9"/>
        <v>0</v>
      </c>
      <c r="K275" s="255">
        <f t="shared" si="9"/>
        <v>0</v>
      </c>
      <c r="L275" s="255">
        <f t="shared" si="10"/>
        <v>0</v>
      </c>
      <c r="M275" s="268">
        <f>IF(TOTALIZAÇÃO!$J$36=0,"",L275/TOTALIZAÇÃO!$J$36)</f>
        <v>0</v>
      </c>
      <c r="N275" s="166" t="s">
        <v>636</v>
      </c>
    </row>
    <row r="276" spans="1:15" x14ac:dyDescent="0.2">
      <c r="A276" s="34">
        <v>2</v>
      </c>
      <c r="B276" s="267">
        <v>7</v>
      </c>
      <c r="C276" s="252" t="s">
        <v>627</v>
      </c>
      <c r="D276" s="253" t="s">
        <v>638</v>
      </c>
      <c r="E276" s="253" t="s">
        <v>109</v>
      </c>
      <c r="F276" s="254" t="s">
        <v>154</v>
      </c>
      <c r="G276" s="255">
        <v>50</v>
      </c>
      <c r="H276" s="99"/>
      <c r="I276" s="99"/>
      <c r="J276" s="255">
        <f t="shared" si="9"/>
        <v>0</v>
      </c>
      <c r="K276" s="255">
        <f t="shared" si="9"/>
        <v>0</v>
      </c>
      <c r="L276" s="255">
        <f t="shared" si="10"/>
        <v>0</v>
      </c>
      <c r="M276" s="268">
        <f>IF(TOTALIZAÇÃO!$J$36=0,"",L276/TOTALIZAÇÃO!$J$36)</f>
        <v>0</v>
      </c>
      <c r="N276" s="166" t="s">
        <v>6284</v>
      </c>
    </row>
    <row r="277" spans="1:15" x14ac:dyDescent="0.2">
      <c r="A277" s="34">
        <v>2</v>
      </c>
      <c r="B277" s="267">
        <v>7</v>
      </c>
      <c r="C277" s="252" t="s">
        <v>629</v>
      </c>
      <c r="D277" s="253" t="s">
        <v>640</v>
      </c>
      <c r="E277" s="253" t="s">
        <v>109</v>
      </c>
      <c r="F277" s="254" t="s">
        <v>154</v>
      </c>
      <c r="G277" s="255">
        <v>6</v>
      </c>
      <c r="H277" s="99"/>
      <c r="I277" s="99"/>
      <c r="J277" s="255">
        <f t="shared" si="9"/>
        <v>0</v>
      </c>
      <c r="K277" s="255">
        <f t="shared" si="9"/>
        <v>0</v>
      </c>
      <c r="L277" s="255">
        <f t="shared" si="10"/>
        <v>0</v>
      </c>
      <c r="M277" s="268">
        <f>IF(TOTALIZAÇÃO!$J$36=0,"",L277/TOTALIZAÇÃO!$J$36)</f>
        <v>0</v>
      </c>
      <c r="N277" s="166" t="s">
        <v>641</v>
      </c>
    </row>
    <row r="278" spans="1:15" x14ac:dyDescent="0.2">
      <c r="A278" s="34">
        <v>2</v>
      </c>
      <c r="B278" s="267">
        <v>7</v>
      </c>
      <c r="C278" s="252" t="s">
        <v>631</v>
      </c>
      <c r="D278" s="253" t="s">
        <v>643</v>
      </c>
      <c r="E278" s="253" t="s">
        <v>109</v>
      </c>
      <c r="F278" s="254" t="s">
        <v>154</v>
      </c>
      <c r="G278" s="255">
        <v>8</v>
      </c>
      <c r="H278" s="99"/>
      <c r="I278" s="99"/>
      <c r="J278" s="255">
        <f t="shared" si="9"/>
        <v>0</v>
      </c>
      <c r="K278" s="255">
        <f t="shared" si="9"/>
        <v>0</v>
      </c>
      <c r="L278" s="255">
        <f t="shared" si="10"/>
        <v>0</v>
      </c>
      <c r="M278" s="268">
        <f>IF(TOTALIZAÇÃO!$J$36=0,"",L278/TOTALIZAÇÃO!$J$36)</f>
        <v>0</v>
      </c>
      <c r="N278" s="166" t="s">
        <v>6285</v>
      </c>
    </row>
    <row r="279" spans="1:15" x14ac:dyDescent="0.2">
      <c r="A279" s="34">
        <v>2</v>
      </c>
      <c r="B279" s="267">
        <v>7</v>
      </c>
      <c r="C279" s="252" t="s">
        <v>634</v>
      </c>
      <c r="D279" s="253" t="s">
        <v>645</v>
      </c>
      <c r="E279" s="253" t="s">
        <v>109</v>
      </c>
      <c r="F279" s="254" t="s">
        <v>154</v>
      </c>
      <c r="G279" s="255">
        <v>5</v>
      </c>
      <c r="H279" s="99"/>
      <c r="I279" s="99"/>
      <c r="J279" s="255">
        <f t="shared" si="9"/>
        <v>0</v>
      </c>
      <c r="K279" s="255">
        <f t="shared" si="9"/>
        <v>0</v>
      </c>
      <c r="L279" s="255">
        <f t="shared" si="10"/>
        <v>0</v>
      </c>
      <c r="M279" s="268">
        <f>IF(TOTALIZAÇÃO!$J$36=0,"",L279/TOTALIZAÇÃO!$J$36)</f>
        <v>0</v>
      </c>
      <c r="N279" s="166" t="s">
        <v>646</v>
      </c>
    </row>
    <row r="280" spans="1:15" x14ac:dyDescent="0.2">
      <c r="A280" s="34">
        <v>2</v>
      </c>
      <c r="B280" s="267">
        <v>7</v>
      </c>
      <c r="C280" s="252" t="s">
        <v>637</v>
      </c>
      <c r="D280" s="253" t="s">
        <v>648</v>
      </c>
      <c r="E280" s="253" t="s">
        <v>109</v>
      </c>
      <c r="F280" s="254" t="s">
        <v>154</v>
      </c>
      <c r="G280" s="255">
        <v>45</v>
      </c>
      <c r="H280" s="99"/>
      <c r="I280" s="99"/>
      <c r="J280" s="255">
        <f t="shared" si="9"/>
        <v>0</v>
      </c>
      <c r="K280" s="255">
        <f t="shared" si="9"/>
        <v>0</v>
      </c>
      <c r="L280" s="255">
        <f t="shared" si="10"/>
        <v>0</v>
      </c>
      <c r="M280" s="268">
        <f>IF(TOTALIZAÇÃO!$J$36=0,"",L280/TOTALIZAÇÃO!$J$36)</f>
        <v>0</v>
      </c>
      <c r="N280" s="166" t="s">
        <v>649</v>
      </c>
    </row>
    <row r="281" spans="1:15" ht="24" x14ac:dyDescent="0.2">
      <c r="A281" s="34">
        <v>2</v>
      </c>
      <c r="B281" s="267">
        <v>7</v>
      </c>
      <c r="C281" s="252" t="s">
        <v>639</v>
      </c>
      <c r="D281" s="253" t="s">
        <v>651</v>
      </c>
      <c r="E281" s="253" t="s">
        <v>109</v>
      </c>
      <c r="F281" s="254" t="s">
        <v>118</v>
      </c>
      <c r="G281" s="255">
        <v>10</v>
      </c>
      <c r="H281" s="99"/>
      <c r="I281" s="99"/>
      <c r="J281" s="255">
        <f t="shared" si="9"/>
        <v>0</v>
      </c>
      <c r="K281" s="255">
        <f t="shared" si="9"/>
        <v>0</v>
      </c>
      <c r="L281" s="255">
        <f t="shared" si="10"/>
        <v>0</v>
      </c>
      <c r="M281" s="268">
        <f>IF(TOTALIZAÇÃO!$J$36=0,"",L281/TOTALIZAÇÃO!$J$36)</f>
        <v>0</v>
      </c>
      <c r="N281" s="166" t="s">
        <v>119</v>
      </c>
      <c r="O281" s="1" t="s">
        <v>3515</v>
      </c>
    </row>
    <row r="282" spans="1:15" ht="24" x14ac:dyDescent="0.2">
      <c r="A282" s="34">
        <v>2</v>
      </c>
      <c r="B282" s="267">
        <v>7</v>
      </c>
      <c r="C282" s="252" t="s">
        <v>642</v>
      </c>
      <c r="D282" s="253" t="s">
        <v>653</v>
      </c>
      <c r="E282" s="253" t="s">
        <v>109</v>
      </c>
      <c r="F282" s="254" t="s">
        <v>118</v>
      </c>
      <c r="G282" s="255">
        <v>10</v>
      </c>
      <c r="H282" s="99"/>
      <c r="I282" s="99"/>
      <c r="J282" s="255">
        <f t="shared" si="9"/>
        <v>0</v>
      </c>
      <c r="K282" s="255">
        <f t="shared" si="9"/>
        <v>0</v>
      </c>
      <c r="L282" s="255">
        <f t="shared" si="10"/>
        <v>0</v>
      </c>
      <c r="M282" s="268">
        <f>IF(TOTALIZAÇÃO!$J$36=0,"",L282/TOTALIZAÇÃO!$J$36)</f>
        <v>0</v>
      </c>
      <c r="N282" s="166" t="s">
        <v>119</v>
      </c>
      <c r="O282" s="1" t="s">
        <v>3523</v>
      </c>
    </row>
    <row r="283" spans="1:15" x14ac:dyDescent="0.2">
      <c r="A283" s="34">
        <v>2</v>
      </c>
      <c r="B283" s="267">
        <v>7</v>
      </c>
      <c r="C283" s="252" t="s">
        <v>644</v>
      </c>
      <c r="D283" s="253" t="s">
        <v>6078</v>
      </c>
      <c r="E283" s="253" t="s">
        <v>109</v>
      </c>
      <c r="F283" s="254" t="s">
        <v>118</v>
      </c>
      <c r="G283" s="255">
        <v>10</v>
      </c>
      <c r="H283" s="99"/>
      <c r="I283" s="99"/>
      <c r="J283" s="255">
        <f t="shared" si="9"/>
        <v>0</v>
      </c>
      <c r="K283" s="255">
        <f t="shared" si="9"/>
        <v>0</v>
      </c>
      <c r="L283" s="255">
        <f t="shared" si="10"/>
        <v>0</v>
      </c>
      <c r="M283" s="268">
        <f>IF(TOTALIZAÇÃO!$J$36=0,"",L283/TOTALIZAÇÃO!$J$36)</f>
        <v>0</v>
      </c>
      <c r="N283" s="166" t="s">
        <v>6882</v>
      </c>
    </row>
    <row r="284" spans="1:15" ht="24" x14ac:dyDescent="0.2">
      <c r="A284" s="34">
        <v>2</v>
      </c>
      <c r="B284" s="267">
        <v>7</v>
      </c>
      <c r="C284" s="252" t="s">
        <v>647</v>
      </c>
      <c r="D284" s="253" t="s">
        <v>7406</v>
      </c>
      <c r="E284" s="253" t="s">
        <v>109</v>
      </c>
      <c r="F284" s="254" t="s">
        <v>118</v>
      </c>
      <c r="G284" s="255">
        <v>10</v>
      </c>
      <c r="H284" s="99"/>
      <c r="I284" s="99"/>
      <c r="J284" s="255">
        <f t="shared" si="9"/>
        <v>0</v>
      </c>
      <c r="K284" s="255">
        <f t="shared" si="9"/>
        <v>0</v>
      </c>
      <c r="L284" s="255">
        <f t="shared" si="10"/>
        <v>0</v>
      </c>
      <c r="M284" s="268">
        <f>IF(TOTALIZAÇÃO!$J$36=0,"",L284/TOTALIZAÇÃO!$J$36)</f>
        <v>0</v>
      </c>
      <c r="N284" s="166" t="s">
        <v>7407</v>
      </c>
    </row>
    <row r="285" spans="1:15" x14ac:dyDescent="0.2">
      <c r="A285" s="34">
        <v>2</v>
      </c>
      <c r="B285" s="267">
        <v>7</v>
      </c>
      <c r="C285" s="252" t="s">
        <v>650</v>
      </c>
      <c r="D285" s="253" t="s">
        <v>657</v>
      </c>
      <c r="E285" s="253" t="s">
        <v>109</v>
      </c>
      <c r="F285" s="254" t="s">
        <v>154</v>
      </c>
      <c r="G285" s="255">
        <v>20</v>
      </c>
      <c r="H285" s="99"/>
      <c r="I285" s="99"/>
      <c r="J285" s="255">
        <f t="shared" si="9"/>
        <v>0</v>
      </c>
      <c r="K285" s="255">
        <f t="shared" si="9"/>
        <v>0</v>
      </c>
      <c r="L285" s="255">
        <f t="shared" si="10"/>
        <v>0</v>
      </c>
      <c r="M285" s="268">
        <f>IF(TOTALIZAÇÃO!$J$36=0,"",L285/TOTALIZAÇÃO!$J$36)</f>
        <v>0</v>
      </c>
      <c r="N285" s="166" t="s">
        <v>119</v>
      </c>
      <c r="O285" s="1" t="s">
        <v>3525</v>
      </c>
    </row>
    <row r="286" spans="1:15" x14ac:dyDescent="0.2">
      <c r="A286" s="34">
        <v>2</v>
      </c>
      <c r="B286" s="267">
        <v>7</v>
      </c>
      <c r="C286" s="252" t="s">
        <v>652</v>
      </c>
      <c r="D286" s="253" t="s">
        <v>660</v>
      </c>
      <c r="E286" s="253" t="s">
        <v>109</v>
      </c>
      <c r="F286" s="254" t="s">
        <v>154</v>
      </c>
      <c r="G286" s="255">
        <v>20</v>
      </c>
      <c r="H286" s="99"/>
      <c r="I286" s="99"/>
      <c r="J286" s="255">
        <f t="shared" si="9"/>
        <v>0</v>
      </c>
      <c r="K286" s="255">
        <f t="shared" si="9"/>
        <v>0</v>
      </c>
      <c r="L286" s="255">
        <f t="shared" si="10"/>
        <v>0</v>
      </c>
      <c r="M286" s="268">
        <f>IF(TOTALIZAÇÃO!$J$36=0,"",L286/TOTALIZAÇÃO!$J$36)</f>
        <v>0</v>
      </c>
      <c r="N286" s="166" t="s">
        <v>661</v>
      </c>
    </row>
    <row r="287" spans="1:15" ht="24" x14ac:dyDescent="0.2">
      <c r="A287" s="34">
        <v>2</v>
      </c>
      <c r="B287" s="267">
        <v>7</v>
      </c>
      <c r="C287" s="252" t="s">
        <v>654</v>
      </c>
      <c r="D287" s="253" t="s">
        <v>663</v>
      </c>
      <c r="E287" s="253" t="s">
        <v>109</v>
      </c>
      <c r="F287" s="254" t="s">
        <v>154</v>
      </c>
      <c r="G287" s="255">
        <v>20</v>
      </c>
      <c r="H287" s="99"/>
      <c r="I287" s="99"/>
      <c r="J287" s="255">
        <f t="shared" si="9"/>
        <v>0</v>
      </c>
      <c r="K287" s="255">
        <f t="shared" si="9"/>
        <v>0</v>
      </c>
      <c r="L287" s="255">
        <f t="shared" si="10"/>
        <v>0</v>
      </c>
      <c r="M287" s="268">
        <f>IF(TOTALIZAÇÃO!$J$36=0,"",L287/TOTALIZAÇÃO!$J$36)</f>
        <v>0</v>
      </c>
      <c r="N287" s="166" t="s">
        <v>664</v>
      </c>
    </row>
    <row r="288" spans="1:15" ht="24" x14ac:dyDescent="0.2">
      <c r="A288" s="34">
        <v>2</v>
      </c>
      <c r="B288" s="267">
        <v>7</v>
      </c>
      <c r="C288" s="252" t="s">
        <v>655</v>
      </c>
      <c r="D288" s="253" t="s">
        <v>666</v>
      </c>
      <c r="E288" s="253" t="s">
        <v>109</v>
      </c>
      <c r="F288" s="254" t="s">
        <v>154</v>
      </c>
      <c r="G288" s="255">
        <v>20</v>
      </c>
      <c r="H288" s="99"/>
      <c r="I288" s="99"/>
      <c r="J288" s="255">
        <f t="shared" si="9"/>
        <v>0</v>
      </c>
      <c r="K288" s="255">
        <f t="shared" si="9"/>
        <v>0</v>
      </c>
      <c r="L288" s="255">
        <f t="shared" si="10"/>
        <v>0</v>
      </c>
      <c r="M288" s="268">
        <f>IF(TOTALIZAÇÃO!$J$36=0,"",L288/TOTALIZAÇÃO!$J$36)</f>
        <v>0</v>
      </c>
      <c r="N288" s="166" t="s">
        <v>661</v>
      </c>
    </row>
    <row r="289" spans="1:15" ht="48" x14ac:dyDescent="0.2">
      <c r="A289" s="34">
        <v>2</v>
      </c>
      <c r="B289" s="267">
        <v>7</v>
      </c>
      <c r="C289" s="252" t="s">
        <v>656</v>
      </c>
      <c r="D289" s="253" t="s">
        <v>6082</v>
      </c>
      <c r="E289" s="253" t="s">
        <v>109</v>
      </c>
      <c r="F289" s="254" t="s">
        <v>118</v>
      </c>
      <c r="G289" s="255">
        <v>20</v>
      </c>
      <c r="H289" s="99"/>
      <c r="I289" s="99"/>
      <c r="J289" s="255">
        <f t="shared" si="9"/>
        <v>0</v>
      </c>
      <c r="K289" s="255">
        <f t="shared" si="9"/>
        <v>0</v>
      </c>
      <c r="L289" s="255">
        <f t="shared" si="10"/>
        <v>0</v>
      </c>
      <c r="M289" s="268">
        <f>IF(TOTALIZAÇÃO!$J$36=0,"",L289/TOTALIZAÇÃO!$J$36)</f>
        <v>0</v>
      </c>
      <c r="N289" s="166" t="s">
        <v>119</v>
      </c>
      <c r="O289" s="1" t="s">
        <v>7917</v>
      </c>
    </row>
    <row r="290" spans="1:15" ht="48" x14ac:dyDescent="0.2">
      <c r="A290" s="34">
        <v>2</v>
      </c>
      <c r="B290" s="267">
        <v>7</v>
      </c>
      <c r="C290" s="252" t="s">
        <v>658</v>
      </c>
      <c r="D290" s="253" t="s">
        <v>6083</v>
      </c>
      <c r="E290" s="253" t="s">
        <v>109</v>
      </c>
      <c r="F290" s="254" t="s">
        <v>118</v>
      </c>
      <c r="G290" s="255">
        <v>20</v>
      </c>
      <c r="H290" s="99"/>
      <c r="I290" s="99"/>
      <c r="J290" s="255">
        <f t="shared" si="9"/>
        <v>0</v>
      </c>
      <c r="K290" s="255">
        <f t="shared" si="9"/>
        <v>0</v>
      </c>
      <c r="L290" s="255">
        <f t="shared" si="10"/>
        <v>0</v>
      </c>
      <c r="M290" s="268">
        <f>IF(TOTALIZAÇÃO!$J$36=0,"",L290/TOTALIZAÇÃO!$J$36)</f>
        <v>0</v>
      </c>
      <c r="N290" s="166" t="s">
        <v>119</v>
      </c>
      <c r="O290" s="1" t="s">
        <v>7914</v>
      </c>
    </row>
    <row r="291" spans="1:15" ht="48" x14ac:dyDescent="0.2">
      <c r="A291" s="34">
        <v>2</v>
      </c>
      <c r="B291" s="267">
        <v>7</v>
      </c>
      <c r="C291" s="252" t="s">
        <v>659</v>
      </c>
      <c r="D291" s="253" t="s">
        <v>674</v>
      </c>
      <c r="E291" s="253" t="s">
        <v>109</v>
      </c>
      <c r="F291" s="254" t="s">
        <v>118</v>
      </c>
      <c r="G291" s="255">
        <v>20</v>
      </c>
      <c r="H291" s="99"/>
      <c r="I291" s="99"/>
      <c r="J291" s="255">
        <f t="shared" si="9"/>
        <v>0</v>
      </c>
      <c r="K291" s="255">
        <f t="shared" si="9"/>
        <v>0</v>
      </c>
      <c r="L291" s="255">
        <f t="shared" si="10"/>
        <v>0</v>
      </c>
      <c r="M291" s="268">
        <f>IF(TOTALIZAÇÃO!$J$36=0,"",L291/TOTALIZAÇÃO!$J$36)</f>
        <v>0</v>
      </c>
      <c r="N291" s="166" t="s">
        <v>119</v>
      </c>
      <c r="O291" s="1" t="s">
        <v>7915</v>
      </c>
    </row>
    <row r="292" spans="1:15" x14ac:dyDescent="0.2">
      <c r="A292" s="34">
        <v>2</v>
      </c>
      <c r="B292" s="267">
        <v>7</v>
      </c>
      <c r="C292" s="252" t="s">
        <v>662</v>
      </c>
      <c r="D292" s="253" t="s">
        <v>6286</v>
      </c>
      <c r="E292" s="253" t="s">
        <v>109</v>
      </c>
      <c r="F292" s="254" t="s">
        <v>118</v>
      </c>
      <c r="G292" s="255">
        <v>20</v>
      </c>
      <c r="H292" s="99"/>
      <c r="I292" s="99"/>
      <c r="J292" s="255">
        <f t="shared" si="9"/>
        <v>0</v>
      </c>
      <c r="K292" s="255">
        <f t="shared" si="9"/>
        <v>0</v>
      </c>
      <c r="L292" s="255">
        <f t="shared" si="10"/>
        <v>0</v>
      </c>
      <c r="M292" s="268">
        <f>IF(TOTALIZAÇÃO!$J$36=0,"",L292/TOTALIZAÇÃO!$J$36)</f>
        <v>0</v>
      </c>
      <c r="N292" s="166" t="s">
        <v>675</v>
      </c>
    </row>
    <row r="293" spans="1:15" x14ac:dyDescent="0.2">
      <c r="A293" s="34">
        <v>2</v>
      </c>
      <c r="B293" s="267">
        <v>7</v>
      </c>
      <c r="C293" s="252" t="s">
        <v>665</v>
      </c>
      <c r="D293" s="253" t="s">
        <v>676</v>
      </c>
      <c r="E293" s="253" t="s">
        <v>109</v>
      </c>
      <c r="F293" s="254" t="s">
        <v>118</v>
      </c>
      <c r="G293" s="255">
        <v>20</v>
      </c>
      <c r="H293" s="99"/>
      <c r="I293" s="99"/>
      <c r="J293" s="255">
        <f t="shared" si="9"/>
        <v>0</v>
      </c>
      <c r="K293" s="255">
        <f t="shared" si="9"/>
        <v>0</v>
      </c>
      <c r="L293" s="255">
        <f t="shared" si="10"/>
        <v>0</v>
      </c>
      <c r="M293" s="268">
        <f>IF(TOTALIZAÇÃO!$J$36=0,"",L293/TOTALIZAÇÃO!$J$36)</f>
        <v>0</v>
      </c>
      <c r="N293" s="166" t="s">
        <v>677</v>
      </c>
    </row>
    <row r="294" spans="1:15" x14ac:dyDescent="0.2">
      <c r="A294" s="34">
        <v>2</v>
      </c>
      <c r="B294" s="267">
        <v>7</v>
      </c>
      <c r="C294" s="252" t="s">
        <v>667</v>
      </c>
      <c r="D294" s="253" t="s">
        <v>678</v>
      </c>
      <c r="E294" s="253" t="s">
        <v>109</v>
      </c>
      <c r="F294" s="254" t="s">
        <v>118</v>
      </c>
      <c r="G294" s="255">
        <v>20</v>
      </c>
      <c r="H294" s="99"/>
      <c r="I294" s="99"/>
      <c r="J294" s="255">
        <f t="shared" si="9"/>
        <v>0</v>
      </c>
      <c r="K294" s="255">
        <f t="shared" si="9"/>
        <v>0</v>
      </c>
      <c r="L294" s="255">
        <f t="shared" si="10"/>
        <v>0</v>
      </c>
      <c r="M294" s="268">
        <f>IF(TOTALIZAÇÃO!$J$36=0,"",L294/TOTALIZAÇÃO!$J$36)</f>
        <v>0</v>
      </c>
      <c r="N294" s="166" t="s">
        <v>679</v>
      </c>
    </row>
    <row r="295" spans="1:15" x14ac:dyDescent="0.2">
      <c r="A295" s="34">
        <v>2</v>
      </c>
      <c r="B295" s="267">
        <v>7</v>
      </c>
      <c r="C295" s="252" t="s">
        <v>668</v>
      </c>
      <c r="D295" s="253" t="s">
        <v>680</v>
      </c>
      <c r="E295" s="253" t="s">
        <v>109</v>
      </c>
      <c r="F295" s="254" t="s">
        <v>154</v>
      </c>
      <c r="G295" s="255">
        <v>20</v>
      </c>
      <c r="H295" s="99"/>
      <c r="I295" s="99"/>
      <c r="J295" s="255">
        <f t="shared" si="9"/>
        <v>0</v>
      </c>
      <c r="K295" s="255">
        <f t="shared" si="9"/>
        <v>0</v>
      </c>
      <c r="L295" s="255">
        <f t="shared" si="10"/>
        <v>0</v>
      </c>
      <c r="M295" s="268">
        <f>IF(TOTALIZAÇÃO!$J$36=0,"",L295/TOTALIZAÇÃO!$J$36)</f>
        <v>0</v>
      </c>
      <c r="N295" s="166" t="s">
        <v>119</v>
      </c>
      <c r="O295" s="1" t="s">
        <v>6293</v>
      </c>
    </row>
    <row r="296" spans="1:15" x14ac:dyDescent="0.2">
      <c r="A296" s="34">
        <v>2</v>
      </c>
      <c r="B296" s="267">
        <v>7</v>
      </c>
      <c r="C296" s="252" t="s">
        <v>669</v>
      </c>
      <c r="D296" s="253" t="s">
        <v>681</v>
      </c>
      <c r="E296" s="253" t="s">
        <v>109</v>
      </c>
      <c r="F296" s="254" t="s">
        <v>154</v>
      </c>
      <c r="G296" s="255">
        <v>20</v>
      </c>
      <c r="H296" s="99"/>
      <c r="I296" s="99"/>
      <c r="J296" s="255">
        <f t="shared" si="9"/>
        <v>0</v>
      </c>
      <c r="K296" s="255">
        <f t="shared" si="9"/>
        <v>0</v>
      </c>
      <c r="L296" s="255">
        <f t="shared" si="10"/>
        <v>0</v>
      </c>
      <c r="M296" s="268">
        <f>IF(TOTALIZAÇÃO!$J$36=0,"",L296/TOTALIZAÇÃO!$J$36)</f>
        <v>0</v>
      </c>
      <c r="N296" s="166" t="s">
        <v>119</v>
      </c>
      <c r="O296" s="1" t="s">
        <v>6294</v>
      </c>
    </row>
    <row r="297" spans="1:15" x14ac:dyDescent="0.2">
      <c r="A297" s="34">
        <v>2</v>
      </c>
      <c r="B297" s="267">
        <v>7</v>
      </c>
      <c r="C297" s="252" t="s">
        <v>670</v>
      </c>
      <c r="D297" s="253" t="s">
        <v>682</v>
      </c>
      <c r="E297" s="253" t="s">
        <v>109</v>
      </c>
      <c r="F297" s="254" t="s">
        <v>159</v>
      </c>
      <c r="G297" s="255">
        <v>5</v>
      </c>
      <c r="H297" s="99"/>
      <c r="I297" s="99"/>
      <c r="J297" s="255">
        <f t="shared" si="9"/>
        <v>0</v>
      </c>
      <c r="K297" s="255">
        <f t="shared" si="9"/>
        <v>0</v>
      </c>
      <c r="L297" s="255">
        <f t="shared" si="10"/>
        <v>0</v>
      </c>
      <c r="M297" s="268">
        <f>IF(TOTALIZAÇÃO!$J$36=0,"",L297/TOTALIZAÇÃO!$J$36)</f>
        <v>0</v>
      </c>
      <c r="N297" s="166" t="s">
        <v>683</v>
      </c>
    </row>
    <row r="298" spans="1:15" ht="15" customHeight="1" x14ac:dyDescent="0.2">
      <c r="A298" s="34">
        <v>2</v>
      </c>
      <c r="B298" s="267">
        <v>7</v>
      </c>
      <c r="C298" s="252" t="s">
        <v>671</v>
      </c>
      <c r="D298" s="253" t="s">
        <v>684</v>
      </c>
      <c r="E298" s="253" t="s">
        <v>109</v>
      </c>
      <c r="F298" s="254" t="s">
        <v>114</v>
      </c>
      <c r="G298" s="255">
        <v>20</v>
      </c>
      <c r="H298" s="99"/>
      <c r="I298" s="99"/>
      <c r="J298" s="255">
        <f t="shared" si="9"/>
        <v>0</v>
      </c>
      <c r="K298" s="255">
        <f t="shared" si="9"/>
        <v>0</v>
      </c>
      <c r="L298" s="255">
        <f t="shared" si="10"/>
        <v>0</v>
      </c>
      <c r="M298" s="268">
        <f>IF(TOTALIZAÇÃO!$J$36=0,"",L298/TOTALIZAÇÃO!$J$36)</f>
        <v>0</v>
      </c>
      <c r="N298" s="166" t="s">
        <v>119</v>
      </c>
      <c r="O298" s="1" t="s">
        <v>6295</v>
      </c>
    </row>
    <row r="299" spans="1:15" ht="12.75" thickBot="1" x14ac:dyDescent="0.25">
      <c r="A299" s="34">
        <v>2</v>
      </c>
      <c r="B299" s="267">
        <v>7</v>
      </c>
      <c r="C299" s="252" t="s">
        <v>673</v>
      </c>
      <c r="D299" s="337" t="s">
        <v>7801</v>
      </c>
      <c r="E299" s="253" t="s">
        <v>109</v>
      </c>
      <c r="F299" s="254" t="s">
        <v>118</v>
      </c>
      <c r="G299" s="255">
        <v>10</v>
      </c>
      <c r="H299" s="99"/>
      <c r="I299" s="99"/>
      <c r="J299" s="255">
        <f t="shared" si="9"/>
        <v>0</v>
      </c>
      <c r="K299" s="255">
        <f t="shared" si="9"/>
        <v>0</v>
      </c>
      <c r="L299" s="255">
        <f t="shared" si="10"/>
        <v>0</v>
      </c>
      <c r="M299" s="268">
        <f>IF(TOTALIZAÇÃO!$J$36=0,"",L299/TOTALIZAÇÃO!$J$36)</f>
        <v>0</v>
      </c>
      <c r="N299" s="166" t="s">
        <v>119</v>
      </c>
      <c r="O299" s="1" t="s">
        <v>7955</v>
      </c>
    </row>
    <row r="300" spans="1:15" ht="13.5" thickTop="1" x14ac:dyDescent="0.2">
      <c r="B300" s="498">
        <v>8</v>
      </c>
      <c r="C300" s="499" t="s">
        <v>61</v>
      </c>
      <c r="D300" s="31" t="s">
        <v>62</v>
      </c>
      <c r="E300" s="32" t="s">
        <v>109</v>
      </c>
      <c r="F300" s="33"/>
      <c r="G300" s="102"/>
      <c r="H300" s="102"/>
      <c r="I300" s="102"/>
      <c r="J300" s="102"/>
      <c r="K300" s="102"/>
      <c r="L300" s="102"/>
      <c r="M300" s="108"/>
      <c r="N300" s="169"/>
    </row>
    <row r="301" spans="1:15" x14ac:dyDescent="0.2">
      <c r="A301" s="34">
        <v>2</v>
      </c>
      <c r="B301" s="34">
        <v>8</v>
      </c>
      <c r="C301" s="35" t="s">
        <v>688</v>
      </c>
      <c r="D301" s="36" t="s">
        <v>62</v>
      </c>
      <c r="E301" s="37"/>
      <c r="F301" s="39"/>
      <c r="G301" s="101"/>
      <c r="H301" s="100"/>
      <c r="I301" s="100"/>
      <c r="J301" s="101"/>
      <c r="K301" s="101"/>
      <c r="L301" s="101"/>
      <c r="M301" s="107"/>
      <c r="N301" s="168"/>
    </row>
    <row r="302" spans="1:15" x14ac:dyDescent="0.2">
      <c r="A302" s="34">
        <v>2</v>
      </c>
      <c r="B302" s="267">
        <v>8</v>
      </c>
      <c r="C302" s="252" t="s">
        <v>689</v>
      </c>
      <c r="D302" s="253" t="s">
        <v>690</v>
      </c>
      <c r="E302" s="253" t="s">
        <v>109</v>
      </c>
      <c r="F302" s="254" t="s">
        <v>118</v>
      </c>
      <c r="G302" s="255">
        <v>3</v>
      </c>
      <c r="H302" s="99"/>
      <c r="I302" s="99"/>
      <c r="J302" s="255">
        <f t="shared" si="9"/>
        <v>0</v>
      </c>
      <c r="K302" s="255">
        <f t="shared" si="9"/>
        <v>0</v>
      </c>
      <c r="L302" s="255">
        <f t="shared" si="10"/>
        <v>0</v>
      </c>
      <c r="M302" s="268">
        <f>IF(TOTALIZAÇÃO!$J$36=0,"",L302/TOTALIZAÇÃO!$J$36)</f>
        <v>0</v>
      </c>
      <c r="N302" s="166" t="s">
        <v>119</v>
      </c>
      <c r="O302" s="1" t="s">
        <v>6296</v>
      </c>
    </row>
    <row r="303" spans="1:15" customFormat="1" ht="12.75" x14ac:dyDescent="0.2">
      <c r="A303" s="34">
        <v>2</v>
      </c>
      <c r="B303" s="267">
        <v>8</v>
      </c>
      <c r="C303" s="252" t="s">
        <v>691</v>
      </c>
      <c r="D303" s="253" t="s">
        <v>692</v>
      </c>
      <c r="E303" s="253" t="s">
        <v>109</v>
      </c>
      <c r="F303" s="254" t="s">
        <v>118</v>
      </c>
      <c r="G303" s="255">
        <v>3</v>
      </c>
      <c r="H303" s="99"/>
      <c r="I303" s="99"/>
      <c r="J303" s="255">
        <f t="shared" ref="J303:K363" si="11">TRUNC(TRUNC($G303,2)*TRUNC(H303,2),2)</f>
        <v>0</v>
      </c>
      <c r="K303" s="255">
        <f t="shared" si="11"/>
        <v>0</v>
      </c>
      <c r="L303" s="255">
        <f t="shared" si="10"/>
        <v>0</v>
      </c>
      <c r="M303" s="268">
        <f>IF(TOTALIZAÇÃO!$J$36=0,"",L303/TOTALIZAÇÃO!$J$36)</f>
        <v>0</v>
      </c>
      <c r="N303" s="166" t="s">
        <v>119</v>
      </c>
      <c r="O303" t="s">
        <v>6297</v>
      </c>
    </row>
    <row r="304" spans="1:15" ht="36" x14ac:dyDescent="0.2">
      <c r="A304" s="34">
        <v>2</v>
      </c>
      <c r="B304" s="267">
        <v>8</v>
      </c>
      <c r="C304" s="252" t="s">
        <v>693</v>
      </c>
      <c r="D304" s="253" t="s">
        <v>6300</v>
      </c>
      <c r="E304" s="253" t="s">
        <v>109</v>
      </c>
      <c r="F304" s="254" t="s">
        <v>154</v>
      </c>
      <c r="G304" s="255">
        <v>3</v>
      </c>
      <c r="H304" s="99"/>
      <c r="I304" s="99"/>
      <c r="J304" s="255">
        <f t="shared" si="11"/>
        <v>0</v>
      </c>
      <c r="K304" s="255">
        <f t="shared" si="11"/>
        <v>0</v>
      </c>
      <c r="L304" s="255">
        <f t="shared" si="10"/>
        <v>0</v>
      </c>
      <c r="M304" s="268">
        <f>IF(TOTALIZAÇÃO!$J$36=0,"",L304/TOTALIZAÇÃO!$J$36)</f>
        <v>0</v>
      </c>
      <c r="N304" s="166" t="s">
        <v>6301</v>
      </c>
    </row>
    <row r="305" spans="1:15" ht="36" x14ac:dyDescent="0.2">
      <c r="A305" s="34">
        <v>2</v>
      </c>
      <c r="B305" s="267">
        <v>8</v>
      </c>
      <c r="C305" s="252" t="s">
        <v>694</v>
      </c>
      <c r="D305" s="253" t="s">
        <v>6299</v>
      </c>
      <c r="E305" s="253" t="s">
        <v>109</v>
      </c>
      <c r="F305" s="254" t="s">
        <v>154</v>
      </c>
      <c r="G305" s="255">
        <v>3</v>
      </c>
      <c r="H305" s="99"/>
      <c r="I305" s="99"/>
      <c r="J305" s="255">
        <f t="shared" si="11"/>
        <v>0</v>
      </c>
      <c r="K305" s="255">
        <f t="shared" si="11"/>
        <v>0</v>
      </c>
      <c r="L305" s="255">
        <f t="shared" si="10"/>
        <v>0</v>
      </c>
      <c r="M305" s="268">
        <f>IF(TOTALIZAÇÃO!$J$36=0,"",L305/TOTALIZAÇÃO!$J$36)</f>
        <v>0</v>
      </c>
      <c r="N305" s="166" t="s">
        <v>6298</v>
      </c>
    </row>
    <row r="306" spans="1:15" ht="36" x14ac:dyDescent="0.2">
      <c r="A306" s="34">
        <v>2</v>
      </c>
      <c r="B306" s="267">
        <v>8</v>
      </c>
      <c r="C306" s="252" t="s">
        <v>695</v>
      </c>
      <c r="D306" s="253" t="s">
        <v>696</v>
      </c>
      <c r="E306" s="253" t="s">
        <v>109</v>
      </c>
      <c r="F306" s="254" t="s">
        <v>154</v>
      </c>
      <c r="G306" s="255">
        <v>3</v>
      </c>
      <c r="H306" s="99"/>
      <c r="I306" s="99"/>
      <c r="J306" s="255">
        <f t="shared" si="11"/>
        <v>0</v>
      </c>
      <c r="K306" s="255">
        <f t="shared" si="11"/>
        <v>0</v>
      </c>
      <c r="L306" s="255">
        <f t="shared" si="10"/>
        <v>0</v>
      </c>
      <c r="M306" s="268">
        <f>IF(TOTALIZAÇÃO!$J$36=0,"",L306/TOTALIZAÇÃO!$J$36)</f>
        <v>0</v>
      </c>
      <c r="N306" s="166" t="s">
        <v>119</v>
      </c>
      <c r="O306" s="1" t="s">
        <v>6304</v>
      </c>
    </row>
    <row r="307" spans="1:15" ht="36" x14ac:dyDescent="0.2">
      <c r="A307" s="34">
        <v>2</v>
      </c>
      <c r="B307" s="267">
        <v>8</v>
      </c>
      <c r="C307" s="252" t="s">
        <v>697</v>
      </c>
      <c r="D307" s="253" t="s">
        <v>698</v>
      </c>
      <c r="E307" s="253" t="s">
        <v>109</v>
      </c>
      <c r="F307" s="254" t="s">
        <v>154</v>
      </c>
      <c r="G307" s="255">
        <v>3</v>
      </c>
      <c r="H307" s="99"/>
      <c r="I307" s="99"/>
      <c r="J307" s="255">
        <f t="shared" si="11"/>
        <v>0</v>
      </c>
      <c r="K307" s="255">
        <f t="shared" si="11"/>
        <v>0</v>
      </c>
      <c r="L307" s="255">
        <f t="shared" si="10"/>
        <v>0</v>
      </c>
      <c r="M307" s="268">
        <f>IF(TOTALIZAÇÃO!$J$36=0,"",L307/TOTALIZAÇÃO!$J$36)</f>
        <v>0</v>
      </c>
      <c r="N307" s="166" t="s">
        <v>119</v>
      </c>
      <c r="O307" s="1" t="s">
        <v>6305</v>
      </c>
    </row>
    <row r="308" spans="1:15" ht="24" x14ac:dyDescent="0.2">
      <c r="A308" s="34">
        <v>2</v>
      </c>
      <c r="B308" s="267">
        <v>8</v>
      </c>
      <c r="C308" s="252" t="s">
        <v>699</v>
      </c>
      <c r="D308" s="253" t="s">
        <v>700</v>
      </c>
      <c r="E308" s="253" t="s">
        <v>109</v>
      </c>
      <c r="F308" s="254" t="s">
        <v>154</v>
      </c>
      <c r="G308" s="255">
        <v>3</v>
      </c>
      <c r="H308" s="99"/>
      <c r="I308" s="99"/>
      <c r="J308" s="255">
        <f t="shared" si="11"/>
        <v>0</v>
      </c>
      <c r="K308" s="255">
        <f t="shared" si="11"/>
        <v>0</v>
      </c>
      <c r="L308" s="255">
        <f t="shared" si="10"/>
        <v>0</v>
      </c>
      <c r="M308" s="268">
        <f>IF(TOTALIZAÇÃO!$J$36=0,"",L308/TOTALIZAÇÃO!$J$36)</f>
        <v>0</v>
      </c>
      <c r="N308" s="166" t="s">
        <v>6302</v>
      </c>
    </row>
    <row r="309" spans="1:15" ht="24" x14ac:dyDescent="0.2">
      <c r="A309" s="34">
        <v>2</v>
      </c>
      <c r="B309" s="267">
        <v>8</v>
      </c>
      <c r="C309" s="252" t="s">
        <v>701</v>
      </c>
      <c r="D309" s="253" t="s">
        <v>702</v>
      </c>
      <c r="E309" s="253" t="s">
        <v>109</v>
      </c>
      <c r="F309" s="254" t="s">
        <v>154</v>
      </c>
      <c r="G309" s="255">
        <v>3</v>
      </c>
      <c r="H309" s="99"/>
      <c r="I309" s="99"/>
      <c r="J309" s="255">
        <f t="shared" si="11"/>
        <v>0</v>
      </c>
      <c r="K309" s="255">
        <f t="shared" si="11"/>
        <v>0</v>
      </c>
      <c r="L309" s="255">
        <f t="shared" si="10"/>
        <v>0</v>
      </c>
      <c r="M309" s="268">
        <f>IF(TOTALIZAÇÃO!$J$36=0,"",L309/TOTALIZAÇÃO!$J$36)</f>
        <v>0</v>
      </c>
      <c r="N309" s="166" t="s">
        <v>6303</v>
      </c>
    </row>
    <row r="310" spans="1:15" ht="24" x14ac:dyDescent="0.2">
      <c r="A310" s="34">
        <v>2</v>
      </c>
      <c r="B310" s="267">
        <v>8</v>
      </c>
      <c r="C310" s="252" t="s">
        <v>703</v>
      </c>
      <c r="D310" s="253" t="s">
        <v>704</v>
      </c>
      <c r="E310" s="253" t="s">
        <v>109</v>
      </c>
      <c r="F310" s="254" t="s">
        <v>154</v>
      </c>
      <c r="G310" s="255">
        <v>3</v>
      </c>
      <c r="H310" s="99"/>
      <c r="I310" s="99"/>
      <c r="J310" s="255">
        <f t="shared" si="11"/>
        <v>0</v>
      </c>
      <c r="K310" s="255">
        <f t="shared" si="11"/>
        <v>0</v>
      </c>
      <c r="L310" s="255">
        <f t="shared" si="10"/>
        <v>0</v>
      </c>
      <c r="M310" s="268">
        <f>IF(TOTALIZAÇÃO!$J$36=0,"",L310/TOTALIZAÇÃO!$J$36)</f>
        <v>0</v>
      </c>
      <c r="N310" s="166" t="s">
        <v>119</v>
      </c>
      <c r="O310" s="1" t="s">
        <v>6306</v>
      </c>
    </row>
    <row r="311" spans="1:15" ht="24" x14ac:dyDescent="0.2">
      <c r="A311" s="34">
        <v>2</v>
      </c>
      <c r="B311" s="267">
        <v>8</v>
      </c>
      <c r="C311" s="252" t="s">
        <v>705</v>
      </c>
      <c r="D311" s="253" t="s">
        <v>706</v>
      </c>
      <c r="E311" s="253" t="s">
        <v>109</v>
      </c>
      <c r="F311" s="254" t="s">
        <v>154</v>
      </c>
      <c r="G311" s="255">
        <v>3</v>
      </c>
      <c r="H311" s="99"/>
      <c r="I311" s="99"/>
      <c r="J311" s="255">
        <f t="shared" si="11"/>
        <v>0</v>
      </c>
      <c r="K311" s="255">
        <f t="shared" si="11"/>
        <v>0</v>
      </c>
      <c r="L311" s="255">
        <f t="shared" si="10"/>
        <v>0</v>
      </c>
      <c r="M311" s="268">
        <f>IF(TOTALIZAÇÃO!$J$36=0,"",L311/TOTALIZAÇÃO!$J$36)</f>
        <v>0</v>
      </c>
      <c r="N311" s="166" t="s">
        <v>119</v>
      </c>
      <c r="O311" s="1" t="s">
        <v>6307</v>
      </c>
    </row>
    <row r="312" spans="1:15" ht="60" x14ac:dyDescent="0.2">
      <c r="A312" s="34">
        <v>2</v>
      </c>
      <c r="B312" s="267">
        <v>8</v>
      </c>
      <c r="C312" s="252" t="s">
        <v>707</v>
      </c>
      <c r="D312" s="253" t="s">
        <v>708</v>
      </c>
      <c r="E312" s="253" t="s">
        <v>109</v>
      </c>
      <c r="F312" s="254" t="s">
        <v>154</v>
      </c>
      <c r="G312" s="255">
        <v>3</v>
      </c>
      <c r="H312" s="99"/>
      <c r="I312" s="99"/>
      <c r="J312" s="255">
        <f t="shared" si="11"/>
        <v>0</v>
      </c>
      <c r="K312" s="255">
        <f t="shared" si="11"/>
        <v>0</v>
      </c>
      <c r="L312" s="255">
        <f t="shared" si="10"/>
        <v>0</v>
      </c>
      <c r="M312" s="268">
        <f>IF(TOTALIZAÇÃO!$J$36=0,"",L312/TOTALIZAÇÃO!$J$36)</f>
        <v>0</v>
      </c>
      <c r="N312" s="166" t="s">
        <v>6309</v>
      </c>
    </row>
    <row r="313" spans="1:15" ht="60" x14ac:dyDescent="0.2">
      <c r="A313" s="34">
        <v>2</v>
      </c>
      <c r="B313" s="267">
        <v>8</v>
      </c>
      <c r="C313" s="252" t="s">
        <v>709</v>
      </c>
      <c r="D313" s="253" t="s">
        <v>710</v>
      </c>
      <c r="E313" s="253" t="s">
        <v>109</v>
      </c>
      <c r="F313" s="254" t="s">
        <v>154</v>
      </c>
      <c r="G313" s="255">
        <v>3</v>
      </c>
      <c r="H313" s="99"/>
      <c r="I313" s="99"/>
      <c r="J313" s="255">
        <f t="shared" si="11"/>
        <v>0</v>
      </c>
      <c r="K313" s="255">
        <f t="shared" si="11"/>
        <v>0</v>
      </c>
      <c r="L313" s="255">
        <f t="shared" si="10"/>
        <v>0</v>
      </c>
      <c r="M313" s="268">
        <f>IF(TOTALIZAÇÃO!$J$36=0,"",L313/TOTALIZAÇÃO!$J$36)</f>
        <v>0</v>
      </c>
      <c r="N313" s="166" t="s">
        <v>119</v>
      </c>
      <c r="O313" s="1" t="s">
        <v>6308</v>
      </c>
    </row>
    <row r="314" spans="1:15" ht="36" x14ac:dyDescent="0.2">
      <c r="A314" s="34">
        <v>2</v>
      </c>
      <c r="B314" s="267">
        <v>8</v>
      </c>
      <c r="C314" s="252" t="s">
        <v>711</v>
      </c>
      <c r="D314" s="253" t="s">
        <v>712</v>
      </c>
      <c r="E314" s="253" t="s">
        <v>109</v>
      </c>
      <c r="F314" s="254" t="s">
        <v>154</v>
      </c>
      <c r="G314" s="255">
        <v>3</v>
      </c>
      <c r="H314" s="99"/>
      <c r="I314" s="99"/>
      <c r="J314" s="255">
        <f t="shared" si="11"/>
        <v>0</v>
      </c>
      <c r="K314" s="255">
        <f t="shared" si="11"/>
        <v>0</v>
      </c>
      <c r="L314" s="255">
        <f t="shared" si="10"/>
        <v>0</v>
      </c>
      <c r="M314" s="268">
        <f>IF(TOTALIZAÇÃO!$J$36=0,"",L314/TOTALIZAÇÃO!$J$36)</f>
        <v>0</v>
      </c>
      <c r="N314" s="166" t="s">
        <v>119</v>
      </c>
      <c r="O314" s="1" t="s">
        <v>6310</v>
      </c>
    </row>
    <row r="315" spans="1:15" ht="24" x14ac:dyDescent="0.2">
      <c r="A315" s="34">
        <v>2</v>
      </c>
      <c r="B315" s="267">
        <v>8</v>
      </c>
      <c r="C315" s="252" t="s">
        <v>713</v>
      </c>
      <c r="D315" s="253" t="s">
        <v>714</v>
      </c>
      <c r="E315" s="253" t="s">
        <v>109</v>
      </c>
      <c r="F315" s="254" t="s">
        <v>118</v>
      </c>
      <c r="G315" s="255">
        <v>3</v>
      </c>
      <c r="H315" s="99"/>
      <c r="I315" s="99"/>
      <c r="J315" s="255">
        <f t="shared" si="11"/>
        <v>0</v>
      </c>
      <c r="K315" s="255">
        <f t="shared" si="11"/>
        <v>0</v>
      </c>
      <c r="L315" s="255">
        <f t="shared" si="10"/>
        <v>0</v>
      </c>
      <c r="M315" s="268">
        <f>IF(TOTALIZAÇÃO!$J$36=0,"",L315/TOTALIZAÇÃO!$J$36)</f>
        <v>0</v>
      </c>
      <c r="N315" s="166" t="s">
        <v>119</v>
      </c>
      <c r="O315" s="1" t="s">
        <v>6311</v>
      </c>
    </row>
    <row r="316" spans="1:15" ht="24" x14ac:dyDescent="0.2">
      <c r="A316" s="34">
        <v>2</v>
      </c>
      <c r="B316" s="267">
        <v>8</v>
      </c>
      <c r="C316" s="252" t="s">
        <v>715</v>
      </c>
      <c r="D316" s="253" t="s">
        <v>719</v>
      </c>
      <c r="E316" s="253" t="s">
        <v>109</v>
      </c>
      <c r="F316" s="254" t="s">
        <v>114</v>
      </c>
      <c r="G316" s="255">
        <v>3</v>
      </c>
      <c r="H316" s="99"/>
      <c r="I316" s="99"/>
      <c r="J316" s="255">
        <f t="shared" si="11"/>
        <v>0</v>
      </c>
      <c r="K316" s="255">
        <f t="shared" si="11"/>
        <v>0</v>
      </c>
      <c r="L316" s="255">
        <f t="shared" si="10"/>
        <v>0</v>
      </c>
      <c r="M316" s="268">
        <f>IF(TOTALIZAÇÃO!$J$36=0,"",L316/TOTALIZAÇÃO!$J$36)</f>
        <v>0</v>
      </c>
      <c r="N316" s="166" t="s">
        <v>119</v>
      </c>
      <c r="O316" s="1" t="s">
        <v>6315</v>
      </c>
    </row>
    <row r="317" spans="1:15" ht="24" x14ac:dyDescent="0.2">
      <c r="A317" s="34">
        <v>2</v>
      </c>
      <c r="B317" s="267">
        <v>8</v>
      </c>
      <c r="C317" s="252" t="s">
        <v>716</v>
      </c>
      <c r="D317" s="253" t="s">
        <v>721</v>
      </c>
      <c r="E317" s="253" t="s">
        <v>109</v>
      </c>
      <c r="F317" s="254" t="s">
        <v>114</v>
      </c>
      <c r="G317" s="255">
        <v>3</v>
      </c>
      <c r="H317" s="99"/>
      <c r="I317" s="99"/>
      <c r="J317" s="255">
        <f t="shared" si="11"/>
        <v>0</v>
      </c>
      <c r="K317" s="255">
        <f t="shared" si="11"/>
        <v>0</v>
      </c>
      <c r="L317" s="255">
        <f t="shared" si="10"/>
        <v>0</v>
      </c>
      <c r="M317" s="268">
        <f>IF(TOTALIZAÇÃO!$J$36=0,"",L317/TOTALIZAÇÃO!$J$36)</f>
        <v>0</v>
      </c>
      <c r="N317" s="166" t="s">
        <v>119</v>
      </c>
      <c r="O317" s="1" t="s">
        <v>6318</v>
      </c>
    </row>
    <row r="318" spans="1:15" ht="24" x14ac:dyDescent="0.2">
      <c r="A318" s="34">
        <v>2</v>
      </c>
      <c r="B318" s="267">
        <v>8</v>
      </c>
      <c r="C318" s="252" t="s">
        <v>717</v>
      </c>
      <c r="D318" s="253" t="s">
        <v>723</v>
      </c>
      <c r="E318" s="253" t="s">
        <v>109</v>
      </c>
      <c r="F318" s="254" t="s">
        <v>114</v>
      </c>
      <c r="G318" s="255">
        <v>3</v>
      </c>
      <c r="H318" s="99"/>
      <c r="I318" s="99"/>
      <c r="J318" s="255">
        <f t="shared" si="11"/>
        <v>0</v>
      </c>
      <c r="K318" s="255">
        <f t="shared" si="11"/>
        <v>0</v>
      </c>
      <c r="L318" s="255">
        <f t="shared" si="10"/>
        <v>0</v>
      </c>
      <c r="M318" s="268">
        <f>IF(TOTALIZAÇÃO!$J$36=0,"",L318/TOTALIZAÇÃO!$J$36)</f>
        <v>0</v>
      </c>
      <c r="N318" s="166" t="s">
        <v>119</v>
      </c>
      <c r="O318" s="1" t="s">
        <v>6320</v>
      </c>
    </row>
    <row r="319" spans="1:15" ht="24" x14ac:dyDescent="0.2">
      <c r="A319" s="34">
        <v>2</v>
      </c>
      <c r="B319" s="267">
        <v>8</v>
      </c>
      <c r="C319" s="252" t="s">
        <v>718</v>
      </c>
      <c r="D319" s="253" t="s">
        <v>725</v>
      </c>
      <c r="E319" s="253" t="s">
        <v>109</v>
      </c>
      <c r="F319" s="254" t="s">
        <v>114</v>
      </c>
      <c r="G319" s="255">
        <v>3</v>
      </c>
      <c r="H319" s="99"/>
      <c r="I319" s="99"/>
      <c r="J319" s="255">
        <f t="shared" si="11"/>
        <v>0</v>
      </c>
      <c r="K319" s="255">
        <f t="shared" si="11"/>
        <v>0</v>
      </c>
      <c r="L319" s="255">
        <f t="shared" si="10"/>
        <v>0</v>
      </c>
      <c r="M319" s="268">
        <f>IF(TOTALIZAÇÃO!$J$36=0,"",L319/TOTALIZAÇÃO!$J$36)</f>
        <v>0</v>
      </c>
      <c r="N319" s="166" t="s">
        <v>119</v>
      </c>
      <c r="O319" s="1" t="s">
        <v>6779</v>
      </c>
    </row>
    <row r="320" spans="1:15" ht="24" x14ac:dyDescent="0.2">
      <c r="A320" s="34">
        <v>2</v>
      </c>
      <c r="B320" s="267">
        <v>8</v>
      </c>
      <c r="C320" s="252" t="s">
        <v>720</v>
      </c>
      <c r="D320" s="253" t="s">
        <v>727</v>
      </c>
      <c r="E320" s="253" t="s">
        <v>109</v>
      </c>
      <c r="F320" s="254" t="s">
        <v>114</v>
      </c>
      <c r="G320" s="255">
        <v>3</v>
      </c>
      <c r="H320" s="99"/>
      <c r="I320" s="99"/>
      <c r="J320" s="255">
        <f t="shared" si="11"/>
        <v>0</v>
      </c>
      <c r="K320" s="255">
        <f t="shared" si="11"/>
        <v>0</v>
      </c>
      <c r="L320" s="255">
        <f t="shared" si="10"/>
        <v>0</v>
      </c>
      <c r="M320" s="268">
        <f>IF(TOTALIZAÇÃO!$J$36=0,"",L320/TOTALIZAÇÃO!$J$36)</f>
        <v>0</v>
      </c>
      <c r="N320" s="166" t="s">
        <v>119</v>
      </c>
      <c r="O320" s="1" t="s">
        <v>6321</v>
      </c>
    </row>
    <row r="321" spans="1:15" ht="24" x14ac:dyDescent="0.2">
      <c r="A321" s="34">
        <v>2</v>
      </c>
      <c r="B321" s="267">
        <v>8</v>
      </c>
      <c r="C321" s="252" t="s">
        <v>722</v>
      </c>
      <c r="D321" s="253" t="s">
        <v>729</v>
      </c>
      <c r="E321" s="253" t="s">
        <v>109</v>
      </c>
      <c r="F321" s="254" t="s">
        <v>114</v>
      </c>
      <c r="G321" s="255">
        <v>3</v>
      </c>
      <c r="H321" s="99"/>
      <c r="I321" s="99"/>
      <c r="J321" s="255">
        <f t="shared" si="11"/>
        <v>0</v>
      </c>
      <c r="K321" s="255">
        <f t="shared" si="11"/>
        <v>0</v>
      </c>
      <c r="L321" s="255">
        <f t="shared" si="10"/>
        <v>0</v>
      </c>
      <c r="M321" s="268">
        <f>IF(TOTALIZAÇÃO!$J$36=0,"",L321/TOTALIZAÇÃO!$J$36)</f>
        <v>0</v>
      </c>
      <c r="N321" s="166" t="s">
        <v>119</v>
      </c>
      <c r="O321" s="1" t="s">
        <v>6322</v>
      </c>
    </row>
    <row r="322" spans="1:15" ht="24" x14ac:dyDescent="0.2">
      <c r="A322" s="34">
        <v>2</v>
      </c>
      <c r="B322" s="267">
        <v>8</v>
      </c>
      <c r="C322" s="252" t="s">
        <v>724</v>
      </c>
      <c r="D322" s="253" t="s">
        <v>731</v>
      </c>
      <c r="E322" s="253" t="s">
        <v>109</v>
      </c>
      <c r="F322" s="254" t="s">
        <v>114</v>
      </c>
      <c r="G322" s="255">
        <v>3</v>
      </c>
      <c r="H322" s="99"/>
      <c r="I322" s="99"/>
      <c r="J322" s="255">
        <f t="shared" si="11"/>
        <v>0</v>
      </c>
      <c r="K322" s="255">
        <f t="shared" si="11"/>
        <v>0</v>
      </c>
      <c r="L322" s="255">
        <f t="shared" ref="L322:L385" si="12">TRUNC(SUM(J322:K322),2)</f>
        <v>0</v>
      </c>
      <c r="M322" s="268">
        <f>IF(TOTALIZAÇÃO!$J$36=0,"",L322/TOTALIZAÇÃO!$J$36)</f>
        <v>0</v>
      </c>
      <c r="N322" s="166" t="s">
        <v>119</v>
      </c>
      <c r="O322" s="1" t="s">
        <v>6782</v>
      </c>
    </row>
    <row r="323" spans="1:15" ht="24" x14ac:dyDescent="0.2">
      <c r="A323" s="34">
        <v>2</v>
      </c>
      <c r="B323" s="267">
        <v>8</v>
      </c>
      <c r="C323" s="252" t="s">
        <v>726</v>
      </c>
      <c r="D323" s="253" t="s">
        <v>733</v>
      </c>
      <c r="E323" s="253" t="s">
        <v>109</v>
      </c>
      <c r="F323" s="254" t="s">
        <v>114</v>
      </c>
      <c r="G323" s="255">
        <v>3</v>
      </c>
      <c r="H323" s="99"/>
      <c r="I323" s="99"/>
      <c r="J323" s="255">
        <f t="shared" si="11"/>
        <v>0</v>
      </c>
      <c r="K323" s="255">
        <f t="shared" si="11"/>
        <v>0</v>
      </c>
      <c r="L323" s="255">
        <f t="shared" si="12"/>
        <v>0</v>
      </c>
      <c r="M323" s="268">
        <f>IF(TOTALIZAÇÃO!$J$36=0,"",L323/TOTALIZAÇÃO!$J$36)</f>
        <v>0</v>
      </c>
      <c r="N323" s="166" t="s">
        <v>119</v>
      </c>
      <c r="O323" s="1" t="s">
        <v>6783</v>
      </c>
    </row>
    <row r="324" spans="1:15" ht="24" x14ac:dyDescent="0.2">
      <c r="A324" s="34">
        <v>2</v>
      </c>
      <c r="B324" s="267">
        <v>8</v>
      </c>
      <c r="C324" s="252" t="s">
        <v>728</v>
      </c>
      <c r="D324" s="253" t="s">
        <v>735</v>
      </c>
      <c r="E324" s="253" t="s">
        <v>109</v>
      </c>
      <c r="F324" s="254" t="s">
        <v>154</v>
      </c>
      <c r="G324" s="255">
        <v>3</v>
      </c>
      <c r="H324" s="99"/>
      <c r="I324" s="99"/>
      <c r="J324" s="255">
        <f t="shared" si="11"/>
        <v>0</v>
      </c>
      <c r="K324" s="255">
        <f t="shared" si="11"/>
        <v>0</v>
      </c>
      <c r="L324" s="255">
        <f t="shared" si="12"/>
        <v>0</v>
      </c>
      <c r="M324" s="268">
        <f>IF(TOTALIZAÇÃO!$J$36=0,"",L324/TOTALIZAÇÃO!$J$36)</f>
        <v>0</v>
      </c>
      <c r="N324" s="166" t="s">
        <v>736</v>
      </c>
    </row>
    <row r="325" spans="1:15" x14ac:dyDescent="0.2">
      <c r="A325" s="34">
        <v>2</v>
      </c>
      <c r="B325" s="267">
        <v>8</v>
      </c>
      <c r="C325" s="252" t="s">
        <v>730</v>
      </c>
      <c r="D325" s="253" t="s">
        <v>738</v>
      </c>
      <c r="E325" s="253" t="s">
        <v>109</v>
      </c>
      <c r="F325" s="254" t="s">
        <v>114</v>
      </c>
      <c r="G325" s="255">
        <v>1</v>
      </c>
      <c r="H325" s="99"/>
      <c r="I325" s="99"/>
      <c r="J325" s="255">
        <f t="shared" si="11"/>
        <v>0</v>
      </c>
      <c r="K325" s="255">
        <f t="shared" si="11"/>
        <v>0</v>
      </c>
      <c r="L325" s="255">
        <f t="shared" si="12"/>
        <v>0</v>
      </c>
      <c r="M325" s="268">
        <f>IF(TOTALIZAÇÃO!$J$36=0,"",L325/TOTALIZAÇÃO!$J$36)</f>
        <v>0</v>
      </c>
      <c r="N325" s="166" t="s">
        <v>119</v>
      </c>
      <c r="O325" s="1" t="s">
        <v>6323</v>
      </c>
    </row>
    <row r="326" spans="1:15" x14ac:dyDescent="0.2">
      <c r="A326" s="34">
        <v>2</v>
      </c>
      <c r="B326" s="267">
        <v>8</v>
      </c>
      <c r="C326" s="252" t="s">
        <v>732</v>
      </c>
      <c r="D326" s="253" t="s">
        <v>740</v>
      </c>
      <c r="E326" s="253" t="s">
        <v>109</v>
      </c>
      <c r="F326" s="254" t="s">
        <v>114</v>
      </c>
      <c r="G326" s="255">
        <v>1</v>
      </c>
      <c r="H326" s="99"/>
      <c r="I326" s="99"/>
      <c r="J326" s="255">
        <f t="shared" si="11"/>
        <v>0</v>
      </c>
      <c r="K326" s="255">
        <f t="shared" si="11"/>
        <v>0</v>
      </c>
      <c r="L326" s="255">
        <f t="shared" si="12"/>
        <v>0</v>
      </c>
      <c r="M326" s="268">
        <f>IF(TOTALIZAÇÃO!$J$36=0,"",L326/TOTALIZAÇÃO!$J$36)</f>
        <v>0</v>
      </c>
      <c r="N326" s="166" t="s">
        <v>741</v>
      </c>
    </row>
    <row r="327" spans="1:15" x14ac:dyDescent="0.2">
      <c r="A327" s="34">
        <v>2</v>
      </c>
      <c r="B327" s="267">
        <v>8</v>
      </c>
      <c r="C327" s="252" t="s">
        <v>734</v>
      </c>
      <c r="D327" s="253" t="s">
        <v>743</v>
      </c>
      <c r="E327" s="253" t="s">
        <v>109</v>
      </c>
      <c r="F327" s="254" t="s">
        <v>114</v>
      </c>
      <c r="G327" s="255">
        <v>1</v>
      </c>
      <c r="H327" s="99"/>
      <c r="I327" s="99"/>
      <c r="J327" s="255">
        <f t="shared" si="11"/>
        <v>0</v>
      </c>
      <c r="K327" s="255">
        <f t="shared" si="11"/>
        <v>0</v>
      </c>
      <c r="L327" s="255">
        <f t="shared" si="12"/>
        <v>0</v>
      </c>
      <c r="M327" s="268">
        <f>IF(TOTALIZAÇÃO!$J$36=0,"",L327/TOTALIZAÇÃO!$J$36)</f>
        <v>0</v>
      </c>
      <c r="N327" s="166" t="s">
        <v>119</v>
      </c>
      <c r="O327" s="1" t="s">
        <v>6324</v>
      </c>
    </row>
    <row r="328" spans="1:15" ht="24" x14ac:dyDescent="0.2">
      <c r="A328" s="34">
        <v>2</v>
      </c>
      <c r="B328" s="267">
        <v>8</v>
      </c>
      <c r="C328" s="252" t="s">
        <v>737</v>
      </c>
      <c r="D328" s="253" t="s">
        <v>745</v>
      </c>
      <c r="E328" s="253" t="s">
        <v>109</v>
      </c>
      <c r="F328" s="254" t="s">
        <v>154</v>
      </c>
      <c r="G328" s="255">
        <v>3</v>
      </c>
      <c r="H328" s="99"/>
      <c r="I328" s="99"/>
      <c r="J328" s="255">
        <f t="shared" si="11"/>
        <v>0</v>
      </c>
      <c r="K328" s="255">
        <f t="shared" si="11"/>
        <v>0</v>
      </c>
      <c r="L328" s="255">
        <f t="shared" si="12"/>
        <v>0</v>
      </c>
      <c r="M328" s="268">
        <f>IF(TOTALIZAÇÃO!$J$36=0,"",L328/TOTALIZAÇÃO!$J$36)</f>
        <v>0</v>
      </c>
      <c r="N328" s="166" t="s">
        <v>119</v>
      </c>
      <c r="O328" s="1" t="s">
        <v>6325</v>
      </c>
    </row>
    <row r="329" spans="1:15" ht="24" x14ac:dyDescent="0.2">
      <c r="A329" s="34">
        <v>2</v>
      </c>
      <c r="B329" s="267">
        <v>8</v>
      </c>
      <c r="C329" s="252" t="s">
        <v>739</v>
      </c>
      <c r="D329" s="253" t="s">
        <v>747</v>
      </c>
      <c r="E329" s="253" t="s">
        <v>109</v>
      </c>
      <c r="F329" s="254" t="s">
        <v>387</v>
      </c>
      <c r="G329" s="255">
        <v>3</v>
      </c>
      <c r="H329" s="99"/>
      <c r="I329" s="99"/>
      <c r="J329" s="255">
        <f t="shared" si="11"/>
        <v>0</v>
      </c>
      <c r="K329" s="255">
        <f t="shared" si="11"/>
        <v>0</v>
      </c>
      <c r="L329" s="255">
        <f t="shared" si="12"/>
        <v>0</v>
      </c>
      <c r="M329" s="268">
        <f>IF(TOTALIZAÇÃO!$J$36=0,"",L329/TOTALIZAÇÃO!$J$36)</f>
        <v>0</v>
      </c>
      <c r="N329" s="166" t="s">
        <v>119</v>
      </c>
      <c r="O329" s="1" t="s">
        <v>6885</v>
      </c>
    </row>
    <row r="330" spans="1:15" x14ac:dyDescent="0.2">
      <c r="A330" s="34">
        <v>2</v>
      </c>
      <c r="B330" s="267">
        <v>8</v>
      </c>
      <c r="C330" s="252" t="s">
        <v>742</v>
      </c>
      <c r="D330" s="253" t="s">
        <v>749</v>
      </c>
      <c r="E330" s="253" t="s">
        <v>109</v>
      </c>
      <c r="F330" s="254" t="s">
        <v>114</v>
      </c>
      <c r="G330" s="255">
        <v>3</v>
      </c>
      <c r="H330" s="99"/>
      <c r="I330" s="99"/>
      <c r="J330" s="255">
        <f t="shared" si="11"/>
        <v>0</v>
      </c>
      <c r="K330" s="255">
        <f t="shared" si="11"/>
        <v>0</v>
      </c>
      <c r="L330" s="255">
        <f t="shared" si="12"/>
        <v>0</v>
      </c>
      <c r="M330" s="268">
        <f>IF(TOTALIZAÇÃO!$J$36=0,"",L330/TOTALIZAÇÃO!$J$36)</f>
        <v>0</v>
      </c>
      <c r="N330" s="166" t="s">
        <v>119</v>
      </c>
      <c r="O330" s="1" t="s">
        <v>6776</v>
      </c>
    </row>
    <row r="331" spans="1:15" x14ac:dyDescent="0.2">
      <c r="A331" s="34">
        <v>2</v>
      </c>
      <c r="B331" s="267">
        <v>8</v>
      </c>
      <c r="C331" s="252" t="s">
        <v>744</v>
      </c>
      <c r="D331" s="253" t="s">
        <v>751</v>
      </c>
      <c r="E331" s="253" t="s">
        <v>109</v>
      </c>
      <c r="F331" s="254" t="s">
        <v>387</v>
      </c>
      <c r="G331" s="255">
        <v>3</v>
      </c>
      <c r="H331" s="99"/>
      <c r="I331" s="99"/>
      <c r="J331" s="255">
        <f t="shared" si="11"/>
        <v>0</v>
      </c>
      <c r="K331" s="255">
        <f t="shared" si="11"/>
        <v>0</v>
      </c>
      <c r="L331" s="255">
        <f t="shared" si="12"/>
        <v>0</v>
      </c>
      <c r="M331" s="268">
        <f>IF(TOTALIZAÇÃO!$J$36=0,"",L331/TOTALIZAÇÃO!$J$36)</f>
        <v>0</v>
      </c>
      <c r="N331" s="166" t="s">
        <v>119</v>
      </c>
      <c r="O331" s="1" t="s">
        <v>6326</v>
      </c>
    </row>
    <row r="332" spans="1:15" x14ac:dyDescent="0.2">
      <c r="A332" s="34">
        <v>2</v>
      </c>
      <c r="B332" s="267">
        <v>8</v>
      </c>
      <c r="C332" s="252" t="s">
        <v>746</v>
      </c>
      <c r="D332" s="253" t="s">
        <v>753</v>
      </c>
      <c r="E332" s="253" t="s">
        <v>109</v>
      </c>
      <c r="F332" s="254" t="s">
        <v>154</v>
      </c>
      <c r="G332" s="255">
        <v>3</v>
      </c>
      <c r="H332" s="99"/>
      <c r="I332" s="99"/>
      <c r="J332" s="255">
        <f t="shared" si="11"/>
        <v>0</v>
      </c>
      <c r="K332" s="255">
        <f t="shared" si="11"/>
        <v>0</v>
      </c>
      <c r="L332" s="255">
        <f t="shared" si="12"/>
        <v>0</v>
      </c>
      <c r="M332" s="268">
        <f>IF(TOTALIZAÇÃO!$J$36=0,"",L332/TOTALIZAÇÃO!$J$36)</f>
        <v>0</v>
      </c>
      <c r="N332" s="166" t="s">
        <v>119</v>
      </c>
      <c r="O332" s="1" t="s">
        <v>6327</v>
      </c>
    </row>
    <row r="333" spans="1:15" x14ac:dyDescent="0.2">
      <c r="A333" s="34">
        <v>2</v>
      </c>
      <c r="B333" s="267">
        <v>8</v>
      </c>
      <c r="C333" s="252" t="s">
        <v>748</v>
      </c>
      <c r="D333" s="253" t="s">
        <v>755</v>
      </c>
      <c r="E333" s="253" t="s">
        <v>109</v>
      </c>
      <c r="F333" s="254" t="s">
        <v>118</v>
      </c>
      <c r="G333" s="255">
        <v>3</v>
      </c>
      <c r="H333" s="99"/>
      <c r="I333" s="99"/>
      <c r="J333" s="255">
        <f t="shared" si="11"/>
        <v>0</v>
      </c>
      <c r="K333" s="255">
        <f t="shared" si="11"/>
        <v>0</v>
      </c>
      <c r="L333" s="255">
        <f t="shared" si="12"/>
        <v>0</v>
      </c>
      <c r="M333" s="268">
        <f>IF(TOTALIZAÇÃO!$J$36=0,"",L333/TOTALIZAÇÃO!$J$36)</f>
        <v>0</v>
      </c>
      <c r="N333" s="166" t="s">
        <v>119</v>
      </c>
      <c r="O333" s="1" t="s">
        <v>6328</v>
      </c>
    </row>
    <row r="334" spans="1:15" ht="36" x14ac:dyDescent="0.2">
      <c r="A334" s="34">
        <v>2</v>
      </c>
      <c r="B334" s="267">
        <v>8</v>
      </c>
      <c r="C334" s="252" t="s">
        <v>750</v>
      </c>
      <c r="D334" s="253" t="s">
        <v>757</v>
      </c>
      <c r="E334" s="253" t="s">
        <v>109</v>
      </c>
      <c r="F334" s="254" t="s">
        <v>118</v>
      </c>
      <c r="G334" s="255">
        <v>2</v>
      </c>
      <c r="H334" s="99"/>
      <c r="I334" s="99"/>
      <c r="J334" s="255">
        <f t="shared" si="11"/>
        <v>0</v>
      </c>
      <c r="K334" s="255">
        <f t="shared" si="11"/>
        <v>0</v>
      </c>
      <c r="L334" s="255">
        <f t="shared" si="12"/>
        <v>0</v>
      </c>
      <c r="M334" s="268">
        <f>IF(TOTALIZAÇÃO!$J$36=0,"",L334/TOTALIZAÇÃO!$J$36)</f>
        <v>0</v>
      </c>
      <c r="N334" s="166" t="s">
        <v>119</v>
      </c>
      <c r="O334" s="1" t="s">
        <v>6329</v>
      </c>
    </row>
    <row r="335" spans="1:15" ht="24" x14ac:dyDescent="0.2">
      <c r="A335" s="34">
        <v>2</v>
      </c>
      <c r="B335" s="267">
        <v>8</v>
      </c>
      <c r="C335" s="252" t="s">
        <v>752</v>
      </c>
      <c r="D335" s="253" t="s">
        <v>759</v>
      </c>
      <c r="E335" s="253" t="s">
        <v>109</v>
      </c>
      <c r="F335" s="254" t="s">
        <v>114</v>
      </c>
      <c r="G335" s="255">
        <v>3</v>
      </c>
      <c r="H335" s="99"/>
      <c r="I335" s="99"/>
      <c r="J335" s="255">
        <f t="shared" si="11"/>
        <v>0</v>
      </c>
      <c r="K335" s="255">
        <f t="shared" si="11"/>
        <v>0</v>
      </c>
      <c r="L335" s="255">
        <f t="shared" si="12"/>
        <v>0</v>
      </c>
      <c r="M335" s="268">
        <f>IF(TOTALIZAÇÃO!$J$36=0,"",L335/TOTALIZAÇÃO!$J$36)</f>
        <v>0</v>
      </c>
      <c r="N335" s="166" t="s">
        <v>119</v>
      </c>
      <c r="O335" s="1" t="s">
        <v>6330</v>
      </c>
    </row>
    <row r="336" spans="1:15" x14ac:dyDescent="0.2">
      <c r="A336" s="34">
        <v>2</v>
      </c>
      <c r="B336" s="267">
        <v>8</v>
      </c>
      <c r="C336" s="252" t="s">
        <v>754</v>
      </c>
      <c r="D336" s="253" t="s">
        <v>761</v>
      </c>
      <c r="E336" s="253" t="s">
        <v>109</v>
      </c>
      <c r="F336" s="254" t="s">
        <v>118</v>
      </c>
      <c r="G336" s="255">
        <v>3</v>
      </c>
      <c r="H336" s="99"/>
      <c r="I336" s="99"/>
      <c r="J336" s="255">
        <f t="shared" si="11"/>
        <v>0</v>
      </c>
      <c r="K336" s="255">
        <f t="shared" si="11"/>
        <v>0</v>
      </c>
      <c r="L336" s="255">
        <f t="shared" si="12"/>
        <v>0</v>
      </c>
      <c r="M336" s="268">
        <f>IF(TOTALIZAÇÃO!$J$36=0,"",L336/TOTALIZAÇÃO!$J$36)</f>
        <v>0</v>
      </c>
      <c r="N336" s="166" t="s">
        <v>119</v>
      </c>
      <c r="O336" s="1" t="s">
        <v>6331</v>
      </c>
    </row>
    <row r="337" spans="1:15" x14ac:dyDescent="0.2">
      <c r="A337" s="34">
        <v>2</v>
      </c>
      <c r="B337" s="267">
        <v>8</v>
      </c>
      <c r="C337" s="252" t="s">
        <v>756</v>
      </c>
      <c r="D337" s="253" t="s">
        <v>765</v>
      </c>
      <c r="E337" s="253" t="s">
        <v>109</v>
      </c>
      <c r="F337" s="254" t="s">
        <v>114</v>
      </c>
      <c r="G337" s="255">
        <v>3</v>
      </c>
      <c r="H337" s="99"/>
      <c r="I337" s="99"/>
      <c r="J337" s="255">
        <f t="shared" si="11"/>
        <v>0</v>
      </c>
      <c r="K337" s="255">
        <f t="shared" si="11"/>
        <v>0</v>
      </c>
      <c r="L337" s="255">
        <f t="shared" si="12"/>
        <v>0</v>
      </c>
      <c r="M337" s="268">
        <f>IF(TOTALIZAÇÃO!$J$36=0,"",L337/TOTALIZAÇÃO!$J$36)</f>
        <v>0</v>
      </c>
      <c r="N337" s="166" t="s">
        <v>119</v>
      </c>
      <c r="O337" s="1" t="s">
        <v>6332</v>
      </c>
    </row>
    <row r="338" spans="1:15" ht="24" x14ac:dyDescent="0.2">
      <c r="A338" s="34">
        <v>2</v>
      </c>
      <c r="B338" s="267">
        <v>8</v>
      </c>
      <c r="C338" s="252" t="s">
        <v>758</v>
      </c>
      <c r="D338" s="253" t="s">
        <v>767</v>
      </c>
      <c r="E338" s="253" t="s">
        <v>109</v>
      </c>
      <c r="F338" s="254" t="s">
        <v>114</v>
      </c>
      <c r="G338" s="255">
        <v>1</v>
      </c>
      <c r="H338" s="99"/>
      <c r="I338" s="99"/>
      <c r="J338" s="255">
        <f t="shared" si="11"/>
        <v>0</v>
      </c>
      <c r="K338" s="255">
        <f t="shared" si="11"/>
        <v>0</v>
      </c>
      <c r="L338" s="255">
        <f t="shared" si="12"/>
        <v>0</v>
      </c>
      <c r="M338" s="268">
        <f>IF(TOTALIZAÇÃO!$J$36=0,"",L338/TOTALIZAÇÃO!$J$36)</f>
        <v>0</v>
      </c>
      <c r="N338" s="166" t="s">
        <v>119</v>
      </c>
      <c r="O338" s="1" t="s">
        <v>6333</v>
      </c>
    </row>
    <row r="339" spans="1:15" ht="24" x14ac:dyDescent="0.2">
      <c r="A339" s="34">
        <v>2</v>
      </c>
      <c r="B339" s="267">
        <v>8</v>
      </c>
      <c r="C339" s="252" t="s">
        <v>760</v>
      </c>
      <c r="D339" s="253" t="s">
        <v>769</v>
      </c>
      <c r="E339" s="253" t="s">
        <v>109</v>
      </c>
      <c r="F339" s="254" t="s">
        <v>114</v>
      </c>
      <c r="G339" s="255">
        <v>1</v>
      </c>
      <c r="H339" s="99"/>
      <c r="I339" s="99"/>
      <c r="J339" s="255">
        <f t="shared" si="11"/>
        <v>0</v>
      </c>
      <c r="K339" s="255">
        <f t="shared" si="11"/>
        <v>0</v>
      </c>
      <c r="L339" s="255">
        <f t="shared" si="12"/>
        <v>0</v>
      </c>
      <c r="M339" s="268">
        <f>IF(TOTALIZAÇÃO!$J$36=0,"",L339/TOTALIZAÇÃO!$J$36)</f>
        <v>0</v>
      </c>
      <c r="N339" s="166" t="s">
        <v>119</v>
      </c>
      <c r="O339" s="1" t="s">
        <v>6334</v>
      </c>
    </row>
    <row r="340" spans="1:15" x14ac:dyDescent="0.2">
      <c r="A340" s="34">
        <v>2</v>
      </c>
      <c r="B340" s="267">
        <v>8</v>
      </c>
      <c r="C340" s="252" t="s">
        <v>762</v>
      </c>
      <c r="D340" s="253" t="s">
        <v>772</v>
      </c>
      <c r="E340" s="253" t="s">
        <v>109</v>
      </c>
      <c r="F340" s="254" t="s">
        <v>114</v>
      </c>
      <c r="G340" s="255">
        <v>1</v>
      </c>
      <c r="H340" s="99"/>
      <c r="I340" s="99"/>
      <c r="J340" s="255">
        <f t="shared" si="11"/>
        <v>0</v>
      </c>
      <c r="K340" s="255">
        <f t="shared" si="11"/>
        <v>0</v>
      </c>
      <c r="L340" s="255">
        <f t="shared" si="12"/>
        <v>0</v>
      </c>
      <c r="M340" s="268">
        <f>IF(TOTALIZAÇÃO!$J$36=0,"",L340/TOTALIZAÇÃO!$J$36)</f>
        <v>0</v>
      </c>
      <c r="N340" s="166" t="s">
        <v>119</v>
      </c>
      <c r="O340" s="1" t="s">
        <v>6335</v>
      </c>
    </row>
    <row r="341" spans="1:15" ht="24" x14ac:dyDescent="0.2">
      <c r="A341" s="34">
        <v>2</v>
      </c>
      <c r="B341" s="267">
        <v>8</v>
      </c>
      <c r="C341" s="252" t="s">
        <v>763</v>
      </c>
      <c r="D341" s="253" t="s">
        <v>774</v>
      </c>
      <c r="E341" s="253" t="s">
        <v>109</v>
      </c>
      <c r="F341" s="254" t="s">
        <v>387</v>
      </c>
      <c r="G341" s="255">
        <v>1</v>
      </c>
      <c r="H341" s="99"/>
      <c r="I341" s="99"/>
      <c r="J341" s="255">
        <f t="shared" si="11"/>
        <v>0</v>
      </c>
      <c r="K341" s="255">
        <f t="shared" si="11"/>
        <v>0</v>
      </c>
      <c r="L341" s="255">
        <f t="shared" si="12"/>
        <v>0</v>
      </c>
      <c r="M341" s="268">
        <f>IF(TOTALIZAÇÃO!$J$36=0,"",L341/TOTALIZAÇÃO!$J$36)</f>
        <v>0</v>
      </c>
      <c r="N341" s="166" t="s">
        <v>119</v>
      </c>
      <c r="O341" s="1" t="s">
        <v>6336</v>
      </c>
    </row>
    <row r="342" spans="1:15" x14ac:dyDescent="0.2">
      <c r="A342" s="34">
        <v>2</v>
      </c>
      <c r="B342" s="267">
        <v>8</v>
      </c>
      <c r="C342" s="252" t="s">
        <v>764</v>
      </c>
      <c r="D342" s="253" t="s">
        <v>776</v>
      </c>
      <c r="E342" s="253" t="s">
        <v>109</v>
      </c>
      <c r="F342" s="254" t="s">
        <v>114</v>
      </c>
      <c r="G342" s="255">
        <v>1</v>
      </c>
      <c r="H342" s="99"/>
      <c r="I342" s="99"/>
      <c r="J342" s="255">
        <f t="shared" si="11"/>
        <v>0</v>
      </c>
      <c r="K342" s="255">
        <f t="shared" si="11"/>
        <v>0</v>
      </c>
      <c r="L342" s="255">
        <f t="shared" si="12"/>
        <v>0</v>
      </c>
      <c r="M342" s="268">
        <f>IF(TOTALIZAÇÃO!$J$36=0,"",L342/TOTALIZAÇÃO!$J$36)</f>
        <v>0</v>
      </c>
      <c r="N342" s="166" t="s">
        <v>777</v>
      </c>
    </row>
    <row r="343" spans="1:15" ht="24" x14ac:dyDescent="0.2">
      <c r="A343" s="34">
        <v>2</v>
      </c>
      <c r="B343" s="267">
        <v>8</v>
      </c>
      <c r="C343" s="252" t="s">
        <v>766</v>
      </c>
      <c r="D343" s="253" t="s">
        <v>779</v>
      </c>
      <c r="E343" s="333" t="s">
        <v>109</v>
      </c>
      <c r="F343" s="254" t="s">
        <v>387</v>
      </c>
      <c r="G343" s="255">
        <v>1</v>
      </c>
      <c r="H343" s="99"/>
      <c r="I343" s="99"/>
      <c r="J343" s="255">
        <f t="shared" si="11"/>
        <v>0</v>
      </c>
      <c r="K343" s="255">
        <f t="shared" si="11"/>
        <v>0</v>
      </c>
      <c r="L343" s="255">
        <f t="shared" si="12"/>
        <v>0</v>
      </c>
      <c r="M343" s="268">
        <f>IF(TOTALIZAÇÃO!$J$36=0,"",L343/TOTALIZAÇÃO!$J$36)</f>
        <v>0</v>
      </c>
      <c r="N343" s="166" t="s">
        <v>119</v>
      </c>
      <c r="O343" s="1" t="s">
        <v>6337</v>
      </c>
    </row>
    <row r="344" spans="1:15" x14ac:dyDescent="0.2">
      <c r="A344" s="34">
        <v>2</v>
      </c>
      <c r="B344" s="267">
        <v>8</v>
      </c>
      <c r="C344" s="252" t="s">
        <v>768</v>
      </c>
      <c r="D344" s="338" t="s">
        <v>781</v>
      </c>
      <c r="E344" s="270" t="s">
        <v>109</v>
      </c>
      <c r="F344" s="254" t="s">
        <v>114</v>
      </c>
      <c r="G344" s="255">
        <v>1</v>
      </c>
      <c r="H344" s="99"/>
      <c r="I344" s="99"/>
      <c r="J344" s="255">
        <f t="shared" si="11"/>
        <v>0</v>
      </c>
      <c r="K344" s="255">
        <f t="shared" si="11"/>
        <v>0</v>
      </c>
      <c r="L344" s="255">
        <f t="shared" si="12"/>
        <v>0</v>
      </c>
      <c r="M344" s="268">
        <f>IF(TOTALIZAÇÃO!$J$36=0,"",L344/TOTALIZAÇÃO!$J$36)</f>
        <v>0</v>
      </c>
      <c r="N344" s="166" t="s">
        <v>119</v>
      </c>
      <c r="O344" s="1" t="s">
        <v>6338</v>
      </c>
    </row>
    <row r="345" spans="1:15" x14ac:dyDescent="0.2">
      <c r="A345" s="34">
        <v>2</v>
      </c>
      <c r="B345" s="267">
        <v>8</v>
      </c>
      <c r="C345" s="252" t="s">
        <v>770</v>
      </c>
      <c r="D345" s="253" t="s">
        <v>783</v>
      </c>
      <c r="E345" s="333" t="s">
        <v>109</v>
      </c>
      <c r="F345" s="254" t="s">
        <v>114</v>
      </c>
      <c r="G345" s="255">
        <v>1</v>
      </c>
      <c r="H345" s="99"/>
      <c r="I345" s="99"/>
      <c r="J345" s="255">
        <f t="shared" si="11"/>
        <v>0</v>
      </c>
      <c r="K345" s="255">
        <f t="shared" si="11"/>
        <v>0</v>
      </c>
      <c r="L345" s="255">
        <f t="shared" si="12"/>
        <v>0</v>
      </c>
      <c r="M345" s="268">
        <f>IF(TOTALIZAÇÃO!$J$36=0,"",L345/TOTALIZAÇÃO!$J$36)</f>
        <v>0</v>
      </c>
      <c r="N345" s="166" t="s">
        <v>6287</v>
      </c>
    </row>
    <row r="346" spans="1:15" x14ac:dyDescent="0.2">
      <c r="A346" s="34">
        <v>2</v>
      </c>
      <c r="B346" s="267">
        <v>8</v>
      </c>
      <c r="C346" s="252" t="s">
        <v>771</v>
      </c>
      <c r="D346" s="338" t="s">
        <v>786</v>
      </c>
      <c r="E346" s="270" t="s">
        <v>109</v>
      </c>
      <c r="F346" s="254" t="s">
        <v>118</v>
      </c>
      <c r="G346" s="255">
        <v>1</v>
      </c>
      <c r="H346" s="99"/>
      <c r="I346" s="99"/>
      <c r="J346" s="255">
        <f t="shared" si="11"/>
        <v>0</v>
      </c>
      <c r="K346" s="255">
        <f t="shared" si="11"/>
        <v>0</v>
      </c>
      <c r="L346" s="255">
        <f t="shared" si="12"/>
        <v>0</v>
      </c>
      <c r="M346" s="268">
        <f>IF(TOTALIZAÇÃO!$J$36=0,"",L346/TOTALIZAÇÃO!$J$36)</f>
        <v>0</v>
      </c>
      <c r="N346" s="166" t="s">
        <v>119</v>
      </c>
      <c r="O346" s="1" t="s">
        <v>6339</v>
      </c>
    </row>
    <row r="347" spans="1:15" x14ac:dyDescent="0.2">
      <c r="A347" s="34">
        <v>2</v>
      </c>
      <c r="B347" s="267">
        <v>8</v>
      </c>
      <c r="C347" s="252" t="s">
        <v>773</v>
      </c>
      <c r="D347" s="338" t="s">
        <v>788</v>
      </c>
      <c r="E347" s="270" t="s">
        <v>109</v>
      </c>
      <c r="F347" s="254" t="s">
        <v>114</v>
      </c>
      <c r="G347" s="255">
        <v>1</v>
      </c>
      <c r="H347" s="99"/>
      <c r="I347" s="99"/>
      <c r="J347" s="255">
        <f t="shared" si="11"/>
        <v>0</v>
      </c>
      <c r="K347" s="255">
        <f t="shared" si="11"/>
        <v>0</v>
      </c>
      <c r="L347" s="255">
        <f t="shared" si="12"/>
        <v>0</v>
      </c>
      <c r="M347" s="268">
        <f>IF(TOTALIZAÇÃO!$J$36=0,"",L347/TOTALIZAÇÃO!$J$36)</f>
        <v>0</v>
      </c>
      <c r="N347" s="166" t="s">
        <v>119</v>
      </c>
      <c r="O347" s="1" t="s">
        <v>6340</v>
      </c>
    </row>
    <row r="348" spans="1:15" x14ac:dyDescent="0.2">
      <c r="A348" s="34">
        <v>2</v>
      </c>
      <c r="B348" s="267">
        <v>8</v>
      </c>
      <c r="C348" s="252" t="s">
        <v>775</v>
      </c>
      <c r="D348" s="338" t="s">
        <v>790</v>
      </c>
      <c r="E348" s="270" t="s">
        <v>109</v>
      </c>
      <c r="F348" s="254" t="s">
        <v>114</v>
      </c>
      <c r="G348" s="255">
        <v>1</v>
      </c>
      <c r="H348" s="99"/>
      <c r="I348" s="99"/>
      <c r="J348" s="255">
        <f t="shared" si="11"/>
        <v>0</v>
      </c>
      <c r="K348" s="255">
        <f t="shared" si="11"/>
        <v>0</v>
      </c>
      <c r="L348" s="255">
        <f t="shared" si="12"/>
        <v>0</v>
      </c>
      <c r="M348" s="268">
        <f>IF(TOTALIZAÇÃO!$J$36=0,"",L348/TOTALIZAÇÃO!$J$36)</f>
        <v>0</v>
      </c>
      <c r="N348" s="166" t="s">
        <v>119</v>
      </c>
      <c r="O348" s="1" t="s">
        <v>6341</v>
      </c>
    </row>
    <row r="349" spans="1:15" x14ac:dyDescent="0.2">
      <c r="A349" s="34">
        <v>2</v>
      </c>
      <c r="B349" s="267">
        <v>8</v>
      </c>
      <c r="C349" s="252" t="s">
        <v>778</v>
      </c>
      <c r="D349" s="253" t="s">
        <v>792</v>
      </c>
      <c r="E349" s="270" t="s">
        <v>109</v>
      </c>
      <c r="F349" s="254" t="s">
        <v>114</v>
      </c>
      <c r="G349" s="255">
        <v>1</v>
      </c>
      <c r="H349" s="99"/>
      <c r="I349" s="99"/>
      <c r="J349" s="255">
        <f t="shared" si="11"/>
        <v>0</v>
      </c>
      <c r="K349" s="255">
        <f t="shared" si="11"/>
        <v>0</v>
      </c>
      <c r="L349" s="255">
        <f t="shared" si="12"/>
        <v>0</v>
      </c>
      <c r="M349" s="268">
        <f>IF(TOTALIZAÇÃO!$J$36=0,"",L349/TOTALIZAÇÃO!$J$36)</f>
        <v>0</v>
      </c>
      <c r="N349" s="166" t="s">
        <v>119</v>
      </c>
      <c r="O349" s="1" t="s">
        <v>6342</v>
      </c>
    </row>
    <row r="350" spans="1:15" ht="24" x14ac:dyDescent="0.2">
      <c r="A350" s="34">
        <v>2</v>
      </c>
      <c r="B350" s="267">
        <v>8</v>
      </c>
      <c r="C350" s="252" t="s">
        <v>780</v>
      </c>
      <c r="D350" s="253" t="s">
        <v>794</v>
      </c>
      <c r="E350" s="270" t="s">
        <v>109</v>
      </c>
      <c r="F350" s="254" t="s">
        <v>387</v>
      </c>
      <c r="G350" s="255">
        <v>1</v>
      </c>
      <c r="H350" s="99"/>
      <c r="I350" s="99"/>
      <c r="J350" s="255">
        <f t="shared" si="11"/>
        <v>0</v>
      </c>
      <c r="K350" s="255">
        <f t="shared" si="11"/>
        <v>0</v>
      </c>
      <c r="L350" s="255">
        <f t="shared" si="12"/>
        <v>0</v>
      </c>
      <c r="M350" s="268">
        <f>IF(TOTALIZAÇÃO!$J$36=0,"",L350/TOTALIZAÇÃO!$J$36)</f>
        <v>0</v>
      </c>
      <c r="N350" s="166" t="s">
        <v>119</v>
      </c>
      <c r="O350" s="1" t="s">
        <v>6787</v>
      </c>
    </row>
    <row r="351" spans="1:15" ht="24" x14ac:dyDescent="0.2">
      <c r="A351" s="34">
        <v>2</v>
      </c>
      <c r="B351" s="267">
        <v>8</v>
      </c>
      <c r="C351" s="252" t="s">
        <v>782</v>
      </c>
      <c r="D351" s="253" t="s">
        <v>797</v>
      </c>
      <c r="E351" s="270" t="s">
        <v>109</v>
      </c>
      <c r="F351" s="254" t="s">
        <v>154</v>
      </c>
      <c r="G351" s="255">
        <v>2</v>
      </c>
      <c r="H351" s="99"/>
      <c r="I351" s="99"/>
      <c r="J351" s="255">
        <f t="shared" si="11"/>
        <v>0</v>
      </c>
      <c r="K351" s="255">
        <f t="shared" si="11"/>
        <v>0</v>
      </c>
      <c r="L351" s="255">
        <f t="shared" si="12"/>
        <v>0</v>
      </c>
      <c r="M351" s="268">
        <f>IF(TOTALIZAÇÃO!$J$36=0,"",L351/TOTALIZAÇÃO!$J$36)</f>
        <v>0</v>
      </c>
      <c r="N351" s="166" t="s">
        <v>119</v>
      </c>
      <c r="O351" s="1" t="s">
        <v>6343</v>
      </c>
    </row>
    <row r="352" spans="1:15" ht="60" x14ac:dyDescent="0.2">
      <c r="A352" s="34">
        <v>2</v>
      </c>
      <c r="B352" s="267">
        <v>8</v>
      </c>
      <c r="C352" s="252" t="s">
        <v>784</v>
      </c>
      <c r="D352" s="253" t="s">
        <v>798</v>
      </c>
      <c r="E352" s="270" t="s">
        <v>109</v>
      </c>
      <c r="F352" s="254" t="s">
        <v>118</v>
      </c>
      <c r="G352" s="255">
        <v>2</v>
      </c>
      <c r="H352" s="99"/>
      <c r="I352" s="99"/>
      <c r="J352" s="255">
        <f t="shared" si="11"/>
        <v>0</v>
      </c>
      <c r="K352" s="255">
        <f t="shared" si="11"/>
        <v>0</v>
      </c>
      <c r="L352" s="255">
        <f t="shared" si="12"/>
        <v>0</v>
      </c>
      <c r="M352" s="268">
        <f>IF(TOTALIZAÇÃO!$J$36=0,"",L352/TOTALIZAÇÃO!$J$36)</f>
        <v>0</v>
      </c>
      <c r="N352" s="166" t="s">
        <v>119</v>
      </c>
      <c r="O352" s="1" t="s">
        <v>6344</v>
      </c>
    </row>
    <row r="353" spans="1:15" ht="24" x14ac:dyDescent="0.2">
      <c r="A353" s="34">
        <v>2</v>
      </c>
      <c r="B353" s="267">
        <v>8</v>
      </c>
      <c r="C353" s="252" t="s">
        <v>785</v>
      </c>
      <c r="D353" s="253" t="s">
        <v>799</v>
      </c>
      <c r="E353" s="270" t="s">
        <v>109</v>
      </c>
      <c r="F353" s="254" t="s">
        <v>118</v>
      </c>
      <c r="G353" s="255">
        <v>2</v>
      </c>
      <c r="H353" s="99"/>
      <c r="I353" s="99"/>
      <c r="J353" s="255">
        <f t="shared" si="11"/>
        <v>0</v>
      </c>
      <c r="K353" s="255">
        <f t="shared" si="11"/>
        <v>0</v>
      </c>
      <c r="L353" s="255">
        <f t="shared" si="12"/>
        <v>0</v>
      </c>
      <c r="M353" s="268">
        <f>IF(TOTALIZAÇÃO!$J$36=0,"",L353/TOTALIZAÇÃO!$J$36)</f>
        <v>0</v>
      </c>
      <c r="N353" s="166" t="s">
        <v>119</v>
      </c>
      <c r="O353" s="1" t="s">
        <v>6345</v>
      </c>
    </row>
    <row r="354" spans="1:15" x14ac:dyDescent="0.2">
      <c r="A354" s="34">
        <v>2</v>
      </c>
      <c r="B354" s="267">
        <v>8</v>
      </c>
      <c r="C354" s="252" t="s">
        <v>787</v>
      </c>
      <c r="D354" s="338" t="s">
        <v>800</v>
      </c>
      <c r="E354" s="270" t="s">
        <v>109</v>
      </c>
      <c r="F354" s="254" t="s">
        <v>118</v>
      </c>
      <c r="G354" s="255">
        <v>2</v>
      </c>
      <c r="H354" s="99"/>
      <c r="I354" s="99"/>
      <c r="J354" s="255">
        <f t="shared" si="11"/>
        <v>0</v>
      </c>
      <c r="K354" s="255">
        <f t="shared" si="11"/>
        <v>0</v>
      </c>
      <c r="L354" s="255">
        <f t="shared" si="12"/>
        <v>0</v>
      </c>
      <c r="M354" s="268">
        <f>IF(TOTALIZAÇÃO!$J$36=0,"",L354/TOTALIZAÇÃO!$J$36)</f>
        <v>0</v>
      </c>
      <c r="N354" s="166" t="s">
        <v>119</v>
      </c>
      <c r="O354" s="1" t="s">
        <v>6346</v>
      </c>
    </row>
    <row r="355" spans="1:15" x14ac:dyDescent="0.2">
      <c r="A355" s="34">
        <v>2</v>
      </c>
      <c r="B355" s="267">
        <v>8</v>
      </c>
      <c r="C355" s="252" t="s">
        <v>789</v>
      </c>
      <c r="D355" s="338" t="s">
        <v>801</v>
      </c>
      <c r="E355" s="270" t="s">
        <v>109</v>
      </c>
      <c r="F355" s="254" t="s">
        <v>118</v>
      </c>
      <c r="G355" s="255">
        <v>2</v>
      </c>
      <c r="H355" s="99"/>
      <c r="I355" s="99"/>
      <c r="J355" s="255">
        <f t="shared" si="11"/>
        <v>0</v>
      </c>
      <c r="K355" s="255">
        <f t="shared" si="11"/>
        <v>0</v>
      </c>
      <c r="L355" s="255">
        <f t="shared" si="12"/>
        <v>0</v>
      </c>
      <c r="M355" s="268">
        <f>IF(TOTALIZAÇÃO!$J$36=0,"",L355/TOTALIZAÇÃO!$J$36)</f>
        <v>0</v>
      </c>
      <c r="N355" s="166" t="s">
        <v>119</v>
      </c>
      <c r="O355" s="1" t="s">
        <v>6347</v>
      </c>
    </row>
    <row r="356" spans="1:15" x14ac:dyDescent="0.2">
      <c r="A356" s="34">
        <v>2</v>
      </c>
      <c r="B356" s="267">
        <v>8</v>
      </c>
      <c r="C356" s="252" t="s">
        <v>791</v>
      </c>
      <c r="D356" s="338" t="s">
        <v>802</v>
      </c>
      <c r="E356" s="270" t="s">
        <v>109</v>
      </c>
      <c r="F356" s="254" t="s">
        <v>118</v>
      </c>
      <c r="G356" s="255">
        <v>2</v>
      </c>
      <c r="H356" s="99"/>
      <c r="I356" s="99"/>
      <c r="J356" s="255">
        <f t="shared" si="11"/>
        <v>0</v>
      </c>
      <c r="K356" s="255">
        <f t="shared" si="11"/>
        <v>0</v>
      </c>
      <c r="L356" s="255">
        <f t="shared" si="12"/>
        <v>0</v>
      </c>
      <c r="M356" s="268">
        <f>IF(TOTALIZAÇÃO!$J$36=0,"",L356/TOTALIZAÇÃO!$J$36)</f>
        <v>0</v>
      </c>
      <c r="N356" s="166" t="s">
        <v>119</v>
      </c>
      <c r="O356" s="1" t="s">
        <v>6348</v>
      </c>
    </row>
    <row r="357" spans="1:15" x14ac:dyDescent="0.2">
      <c r="A357" s="34">
        <v>2</v>
      </c>
      <c r="B357" s="267">
        <v>8</v>
      </c>
      <c r="C357" s="252" t="s">
        <v>793</v>
      </c>
      <c r="D357" s="338" t="s">
        <v>803</v>
      </c>
      <c r="E357" s="270" t="s">
        <v>109</v>
      </c>
      <c r="F357" s="254" t="s">
        <v>118</v>
      </c>
      <c r="G357" s="255">
        <v>2</v>
      </c>
      <c r="H357" s="99"/>
      <c r="I357" s="99"/>
      <c r="J357" s="255">
        <f t="shared" si="11"/>
        <v>0</v>
      </c>
      <c r="K357" s="255">
        <f t="shared" si="11"/>
        <v>0</v>
      </c>
      <c r="L357" s="255">
        <f t="shared" si="12"/>
        <v>0</v>
      </c>
      <c r="M357" s="268">
        <f>IF(TOTALIZAÇÃO!$J$36=0,"",L357/TOTALIZAÇÃO!$J$36)</f>
        <v>0</v>
      </c>
      <c r="N357" s="166" t="s">
        <v>119</v>
      </c>
      <c r="O357" s="1" t="s">
        <v>6349</v>
      </c>
    </row>
    <row r="358" spans="1:15" ht="48" x14ac:dyDescent="0.2">
      <c r="A358" s="34">
        <v>2</v>
      </c>
      <c r="B358" s="267">
        <v>8</v>
      </c>
      <c r="C358" s="252" t="s">
        <v>795</v>
      </c>
      <c r="D358" s="253" t="s">
        <v>804</v>
      </c>
      <c r="E358" s="253" t="s">
        <v>109</v>
      </c>
      <c r="F358" s="254" t="s">
        <v>118</v>
      </c>
      <c r="G358" s="255">
        <v>2</v>
      </c>
      <c r="H358" s="99"/>
      <c r="I358" s="99"/>
      <c r="J358" s="255">
        <f t="shared" si="11"/>
        <v>0</v>
      </c>
      <c r="K358" s="255">
        <f t="shared" si="11"/>
        <v>0</v>
      </c>
      <c r="L358" s="255">
        <f t="shared" si="12"/>
        <v>0</v>
      </c>
      <c r="M358" s="268">
        <f>IF(TOTALIZAÇÃO!$J$36=0,"",L358/TOTALIZAÇÃO!$J$36)</f>
        <v>0</v>
      </c>
      <c r="N358" s="166" t="s">
        <v>119</v>
      </c>
      <c r="O358" s="1" t="s">
        <v>6788</v>
      </c>
    </row>
    <row r="359" spans="1:15" ht="36.75" thickBot="1" x14ac:dyDescent="0.25">
      <c r="A359" s="267">
        <v>2</v>
      </c>
      <c r="B359" s="267">
        <v>8</v>
      </c>
      <c r="C359" s="252" t="s">
        <v>796</v>
      </c>
      <c r="D359" s="253" t="s">
        <v>805</v>
      </c>
      <c r="E359" s="253" t="s">
        <v>109</v>
      </c>
      <c r="F359" s="254" t="s">
        <v>118</v>
      </c>
      <c r="G359" s="255">
        <v>2</v>
      </c>
      <c r="H359" s="99"/>
      <c r="I359" s="99"/>
      <c r="J359" s="255">
        <f t="shared" si="11"/>
        <v>0</v>
      </c>
      <c r="K359" s="255">
        <f t="shared" si="11"/>
        <v>0</v>
      </c>
      <c r="L359" s="255">
        <f t="shared" si="12"/>
        <v>0</v>
      </c>
      <c r="M359" s="268">
        <f>IF(TOTALIZAÇÃO!$J$36=0,"",L359/TOTALIZAÇÃO!$J$36)</f>
        <v>0</v>
      </c>
      <c r="N359" s="166" t="s">
        <v>119</v>
      </c>
      <c r="O359" s="1" t="s">
        <v>6350</v>
      </c>
    </row>
    <row r="360" spans="1:15" ht="13.5" thickTop="1" x14ac:dyDescent="0.2">
      <c r="B360" s="498">
        <v>9</v>
      </c>
      <c r="C360" s="499" t="s">
        <v>63</v>
      </c>
      <c r="D360" s="31" t="s">
        <v>64</v>
      </c>
      <c r="E360" s="32" t="s">
        <v>109</v>
      </c>
      <c r="F360" s="33"/>
      <c r="G360" s="102"/>
      <c r="H360" s="102"/>
      <c r="I360" s="102"/>
      <c r="J360" s="102"/>
      <c r="K360" s="102"/>
      <c r="L360" s="102"/>
      <c r="M360" s="108"/>
      <c r="N360" s="169"/>
    </row>
    <row r="361" spans="1:15" x14ac:dyDescent="0.2">
      <c r="A361" s="34">
        <v>2</v>
      </c>
      <c r="B361" s="34">
        <v>9</v>
      </c>
      <c r="C361" s="35" t="s">
        <v>806</v>
      </c>
      <c r="D361" s="36" t="s">
        <v>64</v>
      </c>
      <c r="E361" s="37"/>
      <c r="F361" s="39"/>
      <c r="G361" s="101"/>
      <c r="H361" s="100"/>
      <c r="I361" s="100"/>
      <c r="J361" s="101"/>
      <c r="K361" s="101"/>
      <c r="L361" s="101"/>
      <c r="M361" s="107"/>
      <c r="N361" s="168"/>
    </row>
    <row r="362" spans="1:15" x14ac:dyDescent="0.2">
      <c r="A362" s="34">
        <v>2</v>
      </c>
      <c r="B362" s="267">
        <v>9</v>
      </c>
      <c r="C362" s="339" t="s">
        <v>807</v>
      </c>
      <c r="D362" s="340" t="s">
        <v>808</v>
      </c>
      <c r="E362" s="341" t="s">
        <v>109</v>
      </c>
      <c r="F362" s="254" t="s">
        <v>118</v>
      </c>
      <c r="G362" s="255">
        <v>10</v>
      </c>
      <c r="H362" s="99"/>
      <c r="I362" s="99"/>
      <c r="J362" s="255">
        <f t="shared" si="11"/>
        <v>0</v>
      </c>
      <c r="K362" s="255">
        <f t="shared" si="11"/>
        <v>0</v>
      </c>
      <c r="L362" s="255">
        <f t="shared" si="12"/>
        <v>0</v>
      </c>
      <c r="M362" s="268">
        <f>IF(TOTALIZAÇÃO!$J$36=0,"",L362/TOTALIZAÇÃO!$J$36)</f>
        <v>0</v>
      </c>
      <c r="N362" s="166" t="s">
        <v>119</v>
      </c>
      <c r="O362" s="1" t="s">
        <v>6351</v>
      </c>
    </row>
    <row r="363" spans="1:15" x14ac:dyDescent="0.2">
      <c r="A363" s="34">
        <v>2</v>
      </c>
      <c r="B363" s="267">
        <v>9</v>
      </c>
      <c r="C363" s="252" t="s">
        <v>809</v>
      </c>
      <c r="D363" s="253" t="s">
        <v>810</v>
      </c>
      <c r="E363" s="342" t="s">
        <v>109</v>
      </c>
      <c r="F363" s="254" t="s">
        <v>118</v>
      </c>
      <c r="G363" s="255">
        <v>10</v>
      </c>
      <c r="H363" s="99"/>
      <c r="I363" s="99"/>
      <c r="J363" s="255">
        <f t="shared" si="11"/>
        <v>0</v>
      </c>
      <c r="K363" s="255">
        <f t="shared" si="11"/>
        <v>0</v>
      </c>
      <c r="L363" s="255">
        <f t="shared" si="12"/>
        <v>0</v>
      </c>
      <c r="M363" s="268">
        <f>IF(TOTALIZAÇÃO!$J$36=0,"",L363/TOTALIZAÇÃO!$J$36)</f>
        <v>0</v>
      </c>
      <c r="N363" s="166" t="s">
        <v>119</v>
      </c>
      <c r="O363" s="1" t="s">
        <v>6352</v>
      </c>
    </row>
    <row r="364" spans="1:15" x14ac:dyDescent="0.2">
      <c r="A364" s="34">
        <v>2</v>
      </c>
      <c r="B364" s="267">
        <v>9</v>
      </c>
      <c r="C364" s="252" t="s">
        <v>811</v>
      </c>
      <c r="D364" s="253" t="s">
        <v>812</v>
      </c>
      <c r="E364" s="342" t="s">
        <v>109</v>
      </c>
      <c r="F364" s="254" t="s">
        <v>118</v>
      </c>
      <c r="G364" s="255">
        <v>10</v>
      </c>
      <c r="H364" s="99"/>
      <c r="I364" s="99"/>
      <c r="J364" s="255">
        <f t="shared" ref="J364:K424" si="13">TRUNC(TRUNC($G364,2)*TRUNC(H364,2),2)</f>
        <v>0</v>
      </c>
      <c r="K364" s="255">
        <f t="shared" si="13"/>
        <v>0</v>
      </c>
      <c r="L364" s="255">
        <f t="shared" si="12"/>
        <v>0</v>
      </c>
      <c r="M364" s="268">
        <f>IF(TOTALIZAÇÃO!$J$36=0,"",L364/TOTALIZAÇÃO!$J$36)</f>
        <v>0</v>
      </c>
      <c r="N364" s="166" t="s">
        <v>119</v>
      </c>
      <c r="O364" s="1" t="s">
        <v>6793</v>
      </c>
    </row>
    <row r="365" spans="1:15" ht="36" x14ac:dyDescent="0.2">
      <c r="A365" s="34">
        <v>2</v>
      </c>
      <c r="B365" s="267">
        <v>9</v>
      </c>
      <c r="C365" s="252" t="s">
        <v>813</v>
      </c>
      <c r="D365" s="253" t="s">
        <v>814</v>
      </c>
      <c r="E365" s="342" t="s">
        <v>109</v>
      </c>
      <c r="F365" s="254" t="s">
        <v>118</v>
      </c>
      <c r="G365" s="255">
        <v>10</v>
      </c>
      <c r="H365" s="99"/>
      <c r="I365" s="99"/>
      <c r="J365" s="255">
        <f t="shared" si="13"/>
        <v>0</v>
      </c>
      <c r="K365" s="255">
        <f t="shared" si="13"/>
        <v>0</v>
      </c>
      <c r="L365" s="255">
        <f t="shared" si="12"/>
        <v>0</v>
      </c>
      <c r="M365" s="268">
        <f>IF(TOTALIZAÇÃO!$J$36=0,"",L365/TOTALIZAÇÃO!$J$36)</f>
        <v>0</v>
      </c>
      <c r="N365" s="166" t="s">
        <v>119</v>
      </c>
      <c r="O365" s="1" t="s">
        <v>6353</v>
      </c>
    </row>
    <row r="366" spans="1:15" x14ac:dyDescent="0.2">
      <c r="A366" s="34">
        <v>2</v>
      </c>
      <c r="B366" s="267">
        <v>9</v>
      </c>
      <c r="C366" s="252" t="s">
        <v>815</v>
      </c>
      <c r="D366" s="253" t="s">
        <v>816</v>
      </c>
      <c r="E366" s="342" t="s">
        <v>109</v>
      </c>
      <c r="F366" s="254" t="s">
        <v>118</v>
      </c>
      <c r="G366" s="255">
        <v>8</v>
      </c>
      <c r="H366" s="99"/>
      <c r="I366" s="99"/>
      <c r="J366" s="255">
        <f t="shared" si="13"/>
        <v>0</v>
      </c>
      <c r="K366" s="255">
        <f t="shared" si="13"/>
        <v>0</v>
      </c>
      <c r="L366" s="255">
        <f t="shared" si="12"/>
        <v>0</v>
      </c>
      <c r="M366" s="268">
        <f>IF(TOTALIZAÇÃO!$J$36=0,"",L366/TOTALIZAÇÃO!$J$36)</f>
        <v>0</v>
      </c>
      <c r="N366" s="166" t="s">
        <v>119</v>
      </c>
      <c r="O366" s="1" t="s">
        <v>6792</v>
      </c>
    </row>
    <row r="367" spans="1:15" x14ac:dyDescent="0.2">
      <c r="A367" s="34">
        <v>2</v>
      </c>
      <c r="B367" s="267">
        <v>9</v>
      </c>
      <c r="C367" s="252" t="s">
        <v>817</v>
      </c>
      <c r="D367" s="253" t="s">
        <v>6794</v>
      </c>
      <c r="E367" s="342" t="s">
        <v>109</v>
      </c>
      <c r="F367" s="254" t="s">
        <v>114</v>
      </c>
      <c r="G367" s="255">
        <v>5</v>
      </c>
      <c r="H367" s="99"/>
      <c r="I367" s="99"/>
      <c r="J367" s="255">
        <f t="shared" si="13"/>
        <v>0</v>
      </c>
      <c r="K367" s="255">
        <f t="shared" si="13"/>
        <v>0</v>
      </c>
      <c r="L367" s="255">
        <f t="shared" si="12"/>
        <v>0</v>
      </c>
      <c r="M367" s="268">
        <f>IF(TOTALIZAÇÃO!$J$36=0,"",L367/TOTALIZAÇÃO!$J$36)</f>
        <v>0</v>
      </c>
      <c r="N367" s="166" t="s">
        <v>119</v>
      </c>
      <c r="O367" s="1" t="s">
        <v>7875</v>
      </c>
    </row>
    <row r="368" spans="1:15" x14ac:dyDescent="0.2">
      <c r="A368" s="34">
        <v>2</v>
      </c>
      <c r="B368" s="267">
        <v>9</v>
      </c>
      <c r="C368" s="252" t="s">
        <v>818</v>
      </c>
      <c r="D368" s="253" t="s">
        <v>6795</v>
      </c>
      <c r="E368" s="342" t="s">
        <v>109</v>
      </c>
      <c r="F368" s="254" t="s">
        <v>114</v>
      </c>
      <c r="G368" s="255">
        <v>20</v>
      </c>
      <c r="H368" s="99"/>
      <c r="I368" s="99"/>
      <c r="J368" s="255">
        <f t="shared" si="13"/>
        <v>0</v>
      </c>
      <c r="K368" s="255">
        <f t="shared" si="13"/>
        <v>0</v>
      </c>
      <c r="L368" s="255">
        <f t="shared" si="12"/>
        <v>0</v>
      </c>
      <c r="M368" s="268">
        <f>IF(TOTALIZAÇÃO!$J$36=0,"",L368/TOTALIZAÇÃO!$J$36)</f>
        <v>0</v>
      </c>
      <c r="N368" s="166" t="s">
        <v>119</v>
      </c>
      <c r="O368" s="1" t="s">
        <v>7876</v>
      </c>
    </row>
    <row r="369" spans="1:15" x14ac:dyDescent="0.2">
      <c r="A369" s="34">
        <v>2</v>
      </c>
      <c r="B369" s="267">
        <v>9</v>
      </c>
      <c r="C369" s="252" t="s">
        <v>819</v>
      </c>
      <c r="D369" s="253" t="s">
        <v>6796</v>
      </c>
      <c r="E369" s="342" t="s">
        <v>109</v>
      </c>
      <c r="F369" s="254" t="s">
        <v>114</v>
      </c>
      <c r="G369" s="255">
        <v>5</v>
      </c>
      <c r="H369" s="99"/>
      <c r="I369" s="99"/>
      <c r="J369" s="255">
        <f t="shared" si="13"/>
        <v>0</v>
      </c>
      <c r="K369" s="255">
        <f t="shared" si="13"/>
        <v>0</v>
      </c>
      <c r="L369" s="255">
        <f t="shared" si="12"/>
        <v>0</v>
      </c>
      <c r="M369" s="268">
        <f>IF(TOTALIZAÇÃO!$J$36=0,"",L369/TOTALIZAÇÃO!$J$36)</f>
        <v>0</v>
      </c>
      <c r="N369" s="166" t="s">
        <v>119</v>
      </c>
      <c r="O369" s="1" t="s">
        <v>7877</v>
      </c>
    </row>
    <row r="370" spans="1:15" x14ac:dyDescent="0.2">
      <c r="A370" s="34">
        <v>2</v>
      </c>
      <c r="B370" s="267">
        <v>9</v>
      </c>
      <c r="C370" s="252" t="s">
        <v>820</v>
      </c>
      <c r="D370" s="253" t="s">
        <v>821</v>
      </c>
      <c r="E370" s="342" t="s">
        <v>109</v>
      </c>
      <c r="F370" s="254" t="s">
        <v>387</v>
      </c>
      <c r="G370" s="255">
        <v>10</v>
      </c>
      <c r="H370" s="99"/>
      <c r="I370" s="99"/>
      <c r="J370" s="255">
        <f t="shared" si="13"/>
        <v>0</v>
      </c>
      <c r="K370" s="255">
        <f t="shared" si="13"/>
        <v>0</v>
      </c>
      <c r="L370" s="255">
        <f t="shared" si="12"/>
        <v>0</v>
      </c>
      <c r="M370" s="268">
        <f>IF(TOTALIZAÇÃO!$J$36=0,"",L370/TOTALIZAÇÃO!$J$36)</f>
        <v>0</v>
      </c>
      <c r="N370" s="166" t="s">
        <v>119</v>
      </c>
      <c r="O370" s="1" t="s">
        <v>6354</v>
      </c>
    </row>
    <row r="371" spans="1:15" ht="48" x14ac:dyDescent="0.2">
      <c r="A371" s="34">
        <v>2</v>
      </c>
      <c r="B371" s="267">
        <v>9</v>
      </c>
      <c r="C371" s="252" t="s">
        <v>822</v>
      </c>
      <c r="D371" s="253" t="s">
        <v>823</v>
      </c>
      <c r="E371" s="342" t="s">
        <v>109</v>
      </c>
      <c r="F371" s="254" t="s">
        <v>154</v>
      </c>
      <c r="G371" s="255">
        <v>10</v>
      </c>
      <c r="H371" s="99"/>
      <c r="I371" s="99"/>
      <c r="J371" s="255">
        <f t="shared" si="13"/>
        <v>0</v>
      </c>
      <c r="K371" s="255">
        <f t="shared" si="13"/>
        <v>0</v>
      </c>
      <c r="L371" s="255">
        <f t="shared" si="12"/>
        <v>0</v>
      </c>
      <c r="M371" s="268">
        <f>IF(TOTALIZAÇÃO!$J$36=0,"",L371/TOTALIZAÇÃO!$J$36)</f>
        <v>0</v>
      </c>
      <c r="N371" s="166" t="s">
        <v>119</v>
      </c>
      <c r="O371" s="1" t="s">
        <v>6355</v>
      </c>
    </row>
    <row r="372" spans="1:15" ht="24" x14ac:dyDescent="0.2">
      <c r="A372" s="34">
        <v>2</v>
      </c>
      <c r="B372" s="267">
        <v>9</v>
      </c>
      <c r="C372" s="252" t="s">
        <v>824</v>
      </c>
      <c r="D372" s="253" t="s">
        <v>825</v>
      </c>
      <c r="E372" s="342" t="s">
        <v>109</v>
      </c>
      <c r="F372" s="254" t="s">
        <v>114</v>
      </c>
      <c r="G372" s="255">
        <v>2</v>
      </c>
      <c r="H372" s="99"/>
      <c r="I372" s="99"/>
      <c r="J372" s="255">
        <f t="shared" si="13"/>
        <v>0</v>
      </c>
      <c r="K372" s="255">
        <f t="shared" si="13"/>
        <v>0</v>
      </c>
      <c r="L372" s="255">
        <f t="shared" si="12"/>
        <v>0</v>
      </c>
      <c r="M372" s="268">
        <f>IF(TOTALIZAÇÃO!$J$36=0,"",L372/TOTALIZAÇÃO!$J$36)</f>
        <v>0</v>
      </c>
      <c r="N372" s="166" t="s">
        <v>119</v>
      </c>
      <c r="O372" s="1" t="s">
        <v>6800</v>
      </c>
    </row>
    <row r="373" spans="1:15" x14ac:dyDescent="0.2">
      <c r="A373" s="34">
        <v>2</v>
      </c>
      <c r="B373" s="267">
        <v>9</v>
      </c>
      <c r="C373" s="252" t="s">
        <v>826</v>
      </c>
      <c r="D373" s="253" t="s">
        <v>827</v>
      </c>
      <c r="E373" s="342" t="s">
        <v>109</v>
      </c>
      <c r="F373" s="254" t="s">
        <v>114</v>
      </c>
      <c r="G373" s="255">
        <v>5</v>
      </c>
      <c r="H373" s="99"/>
      <c r="I373" s="99"/>
      <c r="J373" s="255">
        <f t="shared" si="13"/>
        <v>0</v>
      </c>
      <c r="K373" s="255">
        <f t="shared" si="13"/>
        <v>0</v>
      </c>
      <c r="L373" s="255">
        <f t="shared" si="12"/>
        <v>0</v>
      </c>
      <c r="M373" s="268">
        <f>IF(TOTALIZAÇÃO!$J$36=0,"",L373/TOTALIZAÇÃO!$J$36)</f>
        <v>0</v>
      </c>
      <c r="N373" s="166" t="s">
        <v>119</v>
      </c>
      <c r="O373" s="1" t="s">
        <v>6356</v>
      </c>
    </row>
    <row r="374" spans="1:15" x14ac:dyDescent="0.2">
      <c r="A374" s="34">
        <v>2</v>
      </c>
      <c r="B374" s="267">
        <v>9</v>
      </c>
      <c r="C374" s="252" t="s">
        <v>828</v>
      </c>
      <c r="D374" s="253" t="s">
        <v>829</v>
      </c>
      <c r="E374" s="342" t="s">
        <v>109</v>
      </c>
      <c r="F374" s="254" t="s">
        <v>114</v>
      </c>
      <c r="G374" s="255">
        <v>5</v>
      </c>
      <c r="H374" s="99"/>
      <c r="I374" s="99"/>
      <c r="J374" s="255">
        <f t="shared" si="13"/>
        <v>0</v>
      </c>
      <c r="K374" s="255">
        <f t="shared" si="13"/>
        <v>0</v>
      </c>
      <c r="L374" s="255">
        <f t="shared" si="12"/>
        <v>0</v>
      </c>
      <c r="M374" s="268">
        <f>IF(TOTALIZAÇÃO!$J$36=0,"",L374/TOTALIZAÇÃO!$J$36)</f>
        <v>0</v>
      </c>
      <c r="N374" s="166" t="s">
        <v>119</v>
      </c>
      <c r="O374" s="1" t="s">
        <v>6804</v>
      </c>
    </row>
    <row r="375" spans="1:15" x14ac:dyDescent="0.2">
      <c r="A375" s="34">
        <v>2</v>
      </c>
      <c r="B375" s="267">
        <v>9</v>
      </c>
      <c r="C375" s="252" t="s">
        <v>830</v>
      </c>
      <c r="D375" s="253" t="s">
        <v>831</v>
      </c>
      <c r="E375" s="342" t="s">
        <v>109</v>
      </c>
      <c r="F375" s="254" t="s">
        <v>154</v>
      </c>
      <c r="G375" s="255">
        <v>5</v>
      </c>
      <c r="H375" s="99"/>
      <c r="I375" s="99"/>
      <c r="J375" s="255">
        <f t="shared" si="13"/>
        <v>0</v>
      </c>
      <c r="K375" s="255">
        <f t="shared" si="13"/>
        <v>0</v>
      </c>
      <c r="L375" s="255">
        <f t="shared" si="12"/>
        <v>0</v>
      </c>
      <c r="M375" s="268">
        <f>IF(TOTALIZAÇÃO!$J$36=0,"",L375/TOTALIZAÇÃO!$J$36)</f>
        <v>0</v>
      </c>
      <c r="N375" s="166" t="s">
        <v>119</v>
      </c>
      <c r="O375" s="1" t="s">
        <v>6357</v>
      </c>
    </row>
    <row r="376" spans="1:15" x14ac:dyDescent="0.2">
      <c r="A376" s="34">
        <v>2</v>
      </c>
      <c r="B376" s="267">
        <v>9</v>
      </c>
      <c r="C376" s="252" t="s">
        <v>832</v>
      </c>
      <c r="D376" s="253" t="s">
        <v>833</v>
      </c>
      <c r="E376" s="342" t="s">
        <v>109</v>
      </c>
      <c r="F376" s="254" t="s">
        <v>118</v>
      </c>
      <c r="G376" s="255">
        <v>30</v>
      </c>
      <c r="H376" s="99"/>
      <c r="I376" s="99"/>
      <c r="J376" s="255">
        <f t="shared" si="13"/>
        <v>0</v>
      </c>
      <c r="K376" s="255">
        <f t="shared" si="13"/>
        <v>0</v>
      </c>
      <c r="L376" s="255">
        <f t="shared" si="12"/>
        <v>0</v>
      </c>
      <c r="M376" s="268">
        <f>IF(TOTALIZAÇÃO!$J$36=0,"",L376/TOTALIZAÇÃO!$J$36)</f>
        <v>0</v>
      </c>
      <c r="N376" s="166" t="s">
        <v>6358</v>
      </c>
    </row>
    <row r="377" spans="1:15" x14ac:dyDescent="0.2">
      <c r="A377" s="34">
        <v>2</v>
      </c>
      <c r="B377" s="267">
        <v>9</v>
      </c>
      <c r="C377" s="252" t="s">
        <v>834</v>
      </c>
      <c r="D377" s="253" t="s">
        <v>836</v>
      </c>
      <c r="E377" s="342" t="s">
        <v>109</v>
      </c>
      <c r="F377" s="254" t="s">
        <v>114</v>
      </c>
      <c r="G377" s="255">
        <v>2</v>
      </c>
      <c r="H377" s="99"/>
      <c r="I377" s="99"/>
      <c r="J377" s="255">
        <f t="shared" si="13"/>
        <v>0</v>
      </c>
      <c r="K377" s="255">
        <f t="shared" si="13"/>
        <v>0</v>
      </c>
      <c r="L377" s="255">
        <f t="shared" si="12"/>
        <v>0</v>
      </c>
      <c r="M377" s="268">
        <f>IF(TOTALIZAÇÃO!$J$36=0,"",L377/TOTALIZAÇÃO!$J$36)</f>
        <v>0</v>
      </c>
      <c r="N377" s="166" t="s">
        <v>119</v>
      </c>
      <c r="O377" s="1" t="s">
        <v>6359</v>
      </c>
    </row>
    <row r="378" spans="1:15" x14ac:dyDescent="0.2">
      <c r="A378" s="34">
        <v>2</v>
      </c>
      <c r="B378" s="267">
        <v>9</v>
      </c>
      <c r="C378" s="252" t="s">
        <v>835</v>
      </c>
      <c r="D378" s="253" t="s">
        <v>838</v>
      </c>
      <c r="E378" s="253" t="s">
        <v>109</v>
      </c>
      <c r="F378" s="254" t="s">
        <v>114</v>
      </c>
      <c r="G378" s="255">
        <v>2</v>
      </c>
      <c r="H378" s="99"/>
      <c r="I378" s="99"/>
      <c r="J378" s="255">
        <f t="shared" si="13"/>
        <v>0</v>
      </c>
      <c r="K378" s="255">
        <f t="shared" si="13"/>
        <v>0</v>
      </c>
      <c r="L378" s="255">
        <f t="shared" si="12"/>
        <v>0</v>
      </c>
      <c r="M378" s="268">
        <f>IF(TOTALIZAÇÃO!$J$36=0,"",L378/TOTALIZAÇÃO!$J$36)</f>
        <v>0</v>
      </c>
      <c r="N378" s="166" t="s">
        <v>119</v>
      </c>
      <c r="O378" s="1" t="s">
        <v>6360</v>
      </c>
    </row>
    <row r="379" spans="1:15" x14ac:dyDescent="0.2">
      <c r="A379" s="34">
        <v>2</v>
      </c>
      <c r="B379" s="267">
        <v>9</v>
      </c>
      <c r="C379" s="252" t="s">
        <v>837</v>
      </c>
      <c r="D379" s="253" t="s">
        <v>840</v>
      </c>
      <c r="E379" s="253" t="s">
        <v>109</v>
      </c>
      <c r="F379" s="254" t="s">
        <v>114</v>
      </c>
      <c r="G379" s="255">
        <v>2</v>
      </c>
      <c r="H379" s="99"/>
      <c r="I379" s="99"/>
      <c r="J379" s="255">
        <f t="shared" si="13"/>
        <v>0</v>
      </c>
      <c r="K379" s="255">
        <f t="shared" si="13"/>
        <v>0</v>
      </c>
      <c r="L379" s="255">
        <f t="shared" si="12"/>
        <v>0</v>
      </c>
      <c r="M379" s="268">
        <f>IF(TOTALIZAÇÃO!$J$36=0,"",L379/TOTALIZAÇÃO!$J$36)</f>
        <v>0</v>
      </c>
      <c r="N379" s="166" t="s">
        <v>119</v>
      </c>
      <c r="O379" s="1" t="s">
        <v>6805</v>
      </c>
    </row>
    <row r="380" spans="1:15" ht="36" x14ac:dyDescent="0.2">
      <c r="A380" s="34">
        <v>2</v>
      </c>
      <c r="B380" s="267">
        <v>9</v>
      </c>
      <c r="C380" s="252" t="s">
        <v>839</v>
      </c>
      <c r="D380" s="253" t="s">
        <v>844</v>
      </c>
      <c r="E380" s="253" t="s">
        <v>109</v>
      </c>
      <c r="F380" s="254" t="s">
        <v>118</v>
      </c>
      <c r="G380" s="255">
        <v>10</v>
      </c>
      <c r="H380" s="99"/>
      <c r="I380" s="99"/>
      <c r="J380" s="255">
        <f t="shared" si="13"/>
        <v>0</v>
      </c>
      <c r="K380" s="255">
        <f t="shared" si="13"/>
        <v>0</v>
      </c>
      <c r="L380" s="255">
        <f t="shared" si="12"/>
        <v>0</v>
      </c>
      <c r="M380" s="268">
        <f>IF(TOTALIZAÇÃO!$J$36=0,"",L380/TOTALIZAÇÃO!$J$36)</f>
        <v>0</v>
      </c>
      <c r="N380" s="166" t="s">
        <v>119</v>
      </c>
      <c r="O380" s="1" t="s">
        <v>6809</v>
      </c>
    </row>
    <row r="381" spans="1:15" ht="36" x14ac:dyDescent="0.2">
      <c r="A381" s="34">
        <v>2</v>
      </c>
      <c r="B381" s="267">
        <v>9</v>
      </c>
      <c r="C381" s="252" t="s">
        <v>841</v>
      </c>
      <c r="D381" s="253" t="s">
        <v>846</v>
      </c>
      <c r="E381" s="253" t="s">
        <v>109</v>
      </c>
      <c r="F381" s="254" t="s">
        <v>118</v>
      </c>
      <c r="G381" s="255">
        <v>10</v>
      </c>
      <c r="H381" s="99"/>
      <c r="I381" s="99"/>
      <c r="J381" s="255">
        <f t="shared" si="13"/>
        <v>0</v>
      </c>
      <c r="K381" s="255">
        <f t="shared" si="13"/>
        <v>0</v>
      </c>
      <c r="L381" s="255">
        <f t="shared" si="12"/>
        <v>0</v>
      </c>
      <c r="M381" s="268">
        <f>IF(TOTALIZAÇÃO!$J$36=0,"",L381/TOTALIZAÇÃO!$J$36)</f>
        <v>0</v>
      </c>
      <c r="N381" s="166" t="s">
        <v>119</v>
      </c>
      <c r="O381" s="1" t="s">
        <v>6810</v>
      </c>
    </row>
    <row r="382" spans="1:15" s="30" customFormat="1" ht="36" x14ac:dyDescent="0.2">
      <c r="A382" s="34">
        <v>2</v>
      </c>
      <c r="B382" s="267">
        <v>9</v>
      </c>
      <c r="C382" s="252" t="s">
        <v>842</v>
      </c>
      <c r="D382" s="253" t="s">
        <v>848</v>
      </c>
      <c r="E382" s="253" t="s">
        <v>109</v>
      </c>
      <c r="F382" s="254" t="s">
        <v>118</v>
      </c>
      <c r="G382" s="255">
        <v>10</v>
      </c>
      <c r="H382" s="99"/>
      <c r="I382" s="99"/>
      <c r="J382" s="255">
        <f t="shared" si="13"/>
        <v>0</v>
      </c>
      <c r="K382" s="255">
        <f t="shared" si="13"/>
        <v>0</v>
      </c>
      <c r="L382" s="255">
        <f t="shared" si="12"/>
        <v>0</v>
      </c>
      <c r="M382" s="268">
        <f>IF(TOTALIZAÇÃO!$J$36=0,"",L382/TOTALIZAÇÃO!$J$36)</f>
        <v>0</v>
      </c>
      <c r="N382" s="166" t="s">
        <v>119</v>
      </c>
      <c r="O382" s="30" t="s">
        <v>6811</v>
      </c>
    </row>
    <row r="383" spans="1:15" s="5" customFormat="1" ht="36" x14ac:dyDescent="0.2">
      <c r="A383" s="34">
        <v>2</v>
      </c>
      <c r="B383" s="267">
        <v>9</v>
      </c>
      <c r="C383" s="252" t="s">
        <v>843</v>
      </c>
      <c r="D383" s="253" t="s">
        <v>850</v>
      </c>
      <c r="E383" s="253" t="s">
        <v>109</v>
      </c>
      <c r="F383" s="254" t="s">
        <v>118</v>
      </c>
      <c r="G383" s="255">
        <v>10</v>
      </c>
      <c r="H383" s="99"/>
      <c r="I383" s="99"/>
      <c r="J383" s="255">
        <f t="shared" si="13"/>
        <v>0</v>
      </c>
      <c r="K383" s="255">
        <f t="shared" si="13"/>
        <v>0</v>
      </c>
      <c r="L383" s="255">
        <f t="shared" si="12"/>
        <v>0</v>
      </c>
      <c r="M383" s="268">
        <f>IF(TOTALIZAÇÃO!$J$36=0,"",L383/TOTALIZAÇÃO!$J$36)</f>
        <v>0</v>
      </c>
      <c r="N383" s="166" t="s">
        <v>119</v>
      </c>
      <c r="O383" s="5" t="s">
        <v>6812</v>
      </c>
    </row>
    <row r="384" spans="1:15" ht="36" x14ac:dyDescent="0.2">
      <c r="A384" s="34">
        <v>2</v>
      </c>
      <c r="B384" s="267">
        <v>9</v>
      </c>
      <c r="C384" s="252" t="s">
        <v>845</v>
      </c>
      <c r="D384" s="253" t="s">
        <v>852</v>
      </c>
      <c r="E384" s="253" t="s">
        <v>109</v>
      </c>
      <c r="F384" s="254" t="s">
        <v>118</v>
      </c>
      <c r="G384" s="255">
        <v>10</v>
      </c>
      <c r="H384" s="99"/>
      <c r="I384" s="99"/>
      <c r="J384" s="255">
        <f t="shared" si="13"/>
        <v>0</v>
      </c>
      <c r="K384" s="255">
        <f t="shared" si="13"/>
        <v>0</v>
      </c>
      <c r="L384" s="255">
        <f t="shared" si="12"/>
        <v>0</v>
      </c>
      <c r="M384" s="268">
        <f>IF(TOTALIZAÇÃO!$J$36=0,"",L384/TOTALIZAÇÃO!$J$36)</f>
        <v>0</v>
      </c>
      <c r="N384" s="166" t="s">
        <v>119</v>
      </c>
      <c r="O384" s="1" t="s">
        <v>6813</v>
      </c>
    </row>
    <row r="385" spans="1:16" ht="409.5" x14ac:dyDescent="0.2">
      <c r="A385" s="34">
        <v>2</v>
      </c>
      <c r="B385" s="267">
        <v>9</v>
      </c>
      <c r="C385" s="252" t="s">
        <v>847</v>
      </c>
      <c r="D385" s="253" t="s">
        <v>854</v>
      </c>
      <c r="E385" s="253" t="s">
        <v>109</v>
      </c>
      <c r="F385" s="254" t="s">
        <v>114</v>
      </c>
      <c r="G385" s="255">
        <v>2</v>
      </c>
      <c r="H385" s="99"/>
      <c r="I385" s="99"/>
      <c r="J385" s="255">
        <f t="shared" si="13"/>
        <v>0</v>
      </c>
      <c r="K385" s="255">
        <f t="shared" si="13"/>
        <v>0</v>
      </c>
      <c r="L385" s="255">
        <f t="shared" si="12"/>
        <v>0</v>
      </c>
      <c r="M385" s="268">
        <f>IF(TOTALIZAÇÃO!$J$36=0,"",L385/TOTALIZAÇÃO!$J$36)</f>
        <v>0</v>
      </c>
      <c r="N385" s="166" t="s">
        <v>119</v>
      </c>
      <c r="O385" s="1" t="s">
        <v>6814</v>
      </c>
    </row>
    <row r="386" spans="1:16" ht="108" x14ac:dyDescent="0.2">
      <c r="A386" s="267">
        <v>2</v>
      </c>
      <c r="B386" s="267">
        <v>9</v>
      </c>
      <c r="C386" s="252" t="s">
        <v>849</v>
      </c>
      <c r="D386" s="253" t="s">
        <v>856</v>
      </c>
      <c r="E386" s="253" t="s">
        <v>109</v>
      </c>
      <c r="F386" s="254" t="s">
        <v>114</v>
      </c>
      <c r="G386" s="255">
        <v>2</v>
      </c>
      <c r="H386" s="99"/>
      <c r="I386" s="99"/>
      <c r="J386" s="255">
        <f t="shared" si="13"/>
        <v>0</v>
      </c>
      <c r="K386" s="255">
        <f t="shared" si="13"/>
        <v>0</v>
      </c>
      <c r="L386" s="255">
        <f t="shared" ref="L386:L449" si="14">TRUNC(SUM(J386:K386),2)</f>
        <v>0</v>
      </c>
      <c r="M386" s="268">
        <f>IF(TOTALIZAÇÃO!$J$36=0,"",L386/TOTALIZAÇÃO!$J$36)</f>
        <v>0</v>
      </c>
      <c r="N386" s="166" t="s">
        <v>119</v>
      </c>
      <c r="O386" s="1" t="s">
        <v>7468</v>
      </c>
    </row>
    <row r="387" spans="1:16" ht="144" x14ac:dyDescent="0.2">
      <c r="A387" s="267">
        <v>2</v>
      </c>
      <c r="B387" s="267">
        <v>9</v>
      </c>
      <c r="C387" s="252" t="s">
        <v>851</v>
      </c>
      <c r="D387" s="253" t="s">
        <v>858</v>
      </c>
      <c r="E387" s="253" t="s">
        <v>109</v>
      </c>
      <c r="F387" s="254" t="s">
        <v>114</v>
      </c>
      <c r="G387" s="255">
        <v>2</v>
      </c>
      <c r="H387" s="99"/>
      <c r="I387" s="99"/>
      <c r="J387" s="255">
        <f t="shared" si="13"/>
        <v>0</v>
      </c>
      <c r="K387" s="255">
        <f t="shared" si="13"/>
        <v>0</v>
      </c>
      <c r="L387" s="255">
        <f t="shared" si="14"/>
        <v>0</v>
      </c>
      <c r="M387" s="268">
        <f>IF(TOTALIZAÇÃO!$J$36=0,"",L387/TOTALIZAÇÃO!$J$36)</f>
        <v>0</v>
      </c>
      <c r="N387" s="166" t="s">
        <v>119</v>
      </c>
      <c r="O387" s="1" t="s">
        <v>7469</v>
      </c>
    </row>
    <row r="388" spans="1:16" s="30" customFormat="1" x14ac:dyDescent="0.2">
      <c r="A388" s="267">
        <v>2</v>
      </c>
      <c r="B388" s="267">
        <v>9</v>
      </c>
      <c r="C388" s="252" t="s">
        <v>853</v>
      </c>
      <c r="D388" s="253" t="s">
        <v>860</v>
      </c>
      <c r="E388" s="253" t="s">
        <v>109</v>
      </c>
      <c r="F388" s="254" t="s">
        <v>114</v>
      </c>
      <c r="G388" s="255">
        <v>2</v>
      </c>
      <c r="H388" s="99"/>
      <c r="I388" s="99"/>
      <c r="J388" s="255">
        <f t="shared" si="13"/>
        <v>0</v>
      </c>
      <c r="K388" s="255">
        <f t="shared" si="13"/>
        <v>0</v>
      </c>
      <c r="L388" s="255">
        <f t="shared" si="14"/>
        <v>0</v>
      </c>
      <c r="M388" s="268">
        <f>IF(TOTALIZAÇÃO!$J$36=0,"",L388/TOTALIZAÇÃO!$J$36)</f>
        <v>0</v>
      </c>
      <c r="N388" s="166" t="s">
        <v>119</v>
      </c>
      <c r="O388" s="30" t="s">
        <v>7421</v>
      </c>
    </row>
    <row r="389" spans="1:16" s="5" customFormat="1" ht="48" x14ac:dyDescent="0.2">
      <c r="A389" s="267">
        <v>2</v>
      </c>
      <c r="B389" s="267">
        <v>9</v>
      </c>
      <c r="C389" s="252" t="s">
        <v>855</v>
      </c>
      <c r="D389" s="253" t="s">
        <v>862</v>
      </c>
      <c r="E389" s="253" t="s">
        <v>109</v>
      </c>
      <c r="F389" s="254" t="s">
        <v>114</v>
      </c>
      <c r="G389" s="255">
        <v>1</v>
      </c>
      <c r="H389" s="99"/>
      <c r="I389" s="99"/>
      <c r="J389" s="255">
        <f t="shared" si="13"/>
        <v>0</v>
      </c>
      <c r="K389" s="255">
        <f t="shared" si="13"/>
        <v>0</v>
      </c>
      <c r="L389" s="255">
        <f t="shared" si="14"/>
        <v>0</v>
      </c>
      <c r="M389" s="268">
        <f>IF(TOTALIZAÇÃO!$J$36=0,"",L389/TOTALIZAÇÃO!$J$36)</f>
        <v>0</v>
      </c>
      <c r="N389" s="166" t="s">
        <v>119</v>
      </c>
      <c r="O389" s="5" t="s">
        <v>7433</v>
      </c>
    </row>
    <row r="390" spans="1:16" ht="48" x14ac:dyDescent="0.2">
      <c r="A390" s="267">
        <v>2</v>
      </c>
      <c r="B390" s="267">
        <v>9</v>
      </c>
      <c r="C390" s="252" t="s">
        <v>857</v>
      </c>
      <c r="D390" s="253" t="s">
        <v>864</v>
      </c>
      <c r="E390" s="253" t="s">
        <v>109</v>
      </c>
      <c r="F390" s="254" t="s">
        <v>114</v>
      </c>
      <c r="G390" s="255">
        <v>1</v>
      </c>
      <c r="H390" s="99"/>
      <c r="I390" s="99"/>
      <c r="J390" s="255">
        <f t="shared" si="13"/>
        <v>0</v>
      </c>
      <c r="K390" s="255">
        <f t="shared" si="13"/>
        <v>0</v>
      </c>
      <c r="L390" s="255">
        <f t="shared" si="14"/>
        <v>0</v>
      </c>
      <c r="M390" s="268">
        <f>IF(TOTALIZAÇÃO!$J$36=0,"",L390/TOTALIZAÇÃO!$J$36)</f>
        <v>0</v>
      </c>
      <c r="N390" s="166" t="s">
        <v>119</v>
      </c>
      <c r="O390" s="1" t="s">
        <v>7434</v>
      </c>
      <c r="P390" s="5"/>
    </row>
    <row r="391" spans="1:16" ht="48" x14ac:dyDescent="0.2">
      <c r="A391" s="267">
        <v>2</v>
      </c>
      <c r="B391" s="267">
        <v>9</v>
      </c>
      <c r="C391" s="252" t="s">
        <v>859</v>
      </c>
      <c r="D391" s="253" t="s">
        <v>866</v>
      </c>
      <c r="E391" s="253" t="s">
        <v>109</v>
      </c>
      <c r="F391" s="254" t="s">
        <v>114</v>
      </c>
      <c r="G391" s="255">
        <v>1</v>
      </c>
      <c r="H391" s="99"/>
      <c r="I391" s="99"/>
      <c r="J391" s="255">
        <f t="shared" si="13"/>
        <v>0</v>
      </c>
      <c r="K391" s="255">
        <f t="shared" si="13"/>
        <v>0</v>
      </c>
      <c r="L391" s="255">
        <f t="shared" si="14"/>
        <v>0</v>
      </c>
      <c r="M391" s="268">
        <f>IF(TOTALIZAÇÃO!$J$36=0,"",L391/TOTALIZAÇÃO!$J$36)</f>
        <v>0</v>
      </c>
      <c r="N391" s="166" t="s">
        <v>119</v>
      </c>
      <c r="O391" s="1" t="s">
        <v>7435</v>
      </c>
      <c r="P391" s="5"/>
    </row>
    <row r="392" spans="1:16" ht="60" x14ac:dyDescent="0.2">
      <c r="A392" s="267">
        <v>2</v>
      </c>
      <c r="B392" s="267">
        <v>9</v>
      </c>
      <c r="C392" s="252" t="s">
        <v>861</v>
      </c>
      <c r="D392" s="253" t="s">
        <v>868</v>
      </c>
      <c r="E392" s="253" t="s">
        <v>109</v>
      </c>
      <c r="F392" s="254" t="s">
        <v>114</v>
      </c>
      <c r="G392" s="255">
        <v>1</v>
      </c>
      <c r="H392" s="99"/>
      <c r="I392" s="99"/>
      <c r="J392" s="255">
        <f t="shared" si="13"/>
        <v>0</v>
      </c>
      <c r="K392" s="255">
        <f t="shared" si="13"/>
        <v>0</v>
      </c>
      <c r="L392" s="255">
        <f t="shared" si="14"/>
        <v>0</v>
      </c>
      <c r="M392" s="268">
        <f>IF(TOTALIZAÇÃO!$J$36=0,"",L392/TOTALIZAÇÃO!$J$36)</f>
        <v>0</v>
      </c>
      <c r="N392" s="166" t="s">
        <v>119</v>
      </c>
      <c r="O392" s="1" t="s">
        <v>7436</v>
      </c>
      <c r="P392" s="5"/>
    </row>
    <row r="393" spans="1:16" ht="24" x14ac:dyDescent="0.2">
      <c r="A393" s="267">
        <v>2</v>
      </c>
      <c r="B393" s="267">
        <v>9</v>
      </c>
      <c r="C393" s="252" t="s">
        <v>863</v>
      </c>
      <c r="D393" s="253" t="s">
        <v>870</v>
      </c>
      <c r="E393" s="253" t="s">
        <v>109</v>
      </c>
      <c r="F393" s="254" t="s">
        <v>114</v>
      </c>
      <c r="G393" s="255">
        <v>1</v>
      </c>
      <c r="H393" s="99"/>
      <c r="I393" s="99"/>
      <c r="J393" s="255">
        <f t="shared" si="13"/>
        <v>0</v>
      </c>
      <c r="K393" s="255">
        <f t="shared" si="13"/>
        <v>0</v>
      </c>
      <c r="L393" s="255">
        <f t="shared" si="14"/>
        <v>0</v>
      </c>
      <c r="M393" s="268">
        <f>IF(TOTALIZAÇÃO!$J$36=0,"",L393/TOTALIZAÇÃO!$J$36)</f>
        <v>0</v>
      </c>
      <c r="N393" s="166" t="s">
        <v>119</v>
      </c>
      <c r="O393" s="1" t="s">
        <v>7426</v>
      </c>
    </row>
    <row r="394" spans="1:16" ht="36" x14ac:dyDescent="0.2">
      <c r="A394" s="267">
        <v>2</v>
      </c>
      <c r="B394" s="267">
        <v>9</v>
      </c>
      <c r="C394" s="252" t="s">
        <v>865</v>
      </c>
      <c r="D394" s="253" t="s">
        <v>6106</v>
      </c>
      <c r="E394" s="253" t="s">
        <v>109</v>
      </c>
      <c r="F394" s="254" t="s">
        <v>114</v>
      </c>
      <c r="G394" s="255">
        <v>1</v>
      </c>
      <c r="H394" s="99"/>
      <c r="I394" s="99"/>
      <c r="J394" s="255">
        <f t="shared" si="13"/>
        <v>0</v>
      </c>
      <c r="K394" s="255">
        <f t="shared" si="13"/>
        <v>0</v>
      </c>
      <c r="L394" s="255">
        <f t="shared" si="14"/>
        <v>0</v>
      </c>
      <c r="M394" s="268">
        <f>IF(TOTALIZAÇÃO!$J$36=0,"",L394/TOTALIZAÇÃO!$J$36)</f>
        <v>0</v>
      </c>
      <c r="N394" s="166" t="s">
        <v>119</v>
      </c>
      <c r="O394" s="1" t="s">
        <v>7422</v>
      </c>
    </row>
    <row r="395" spans="1:16" ht="36" x14ac:dyDescent="0.2">
      <c r="A395" s="267">
        <v>2</v>
      </c>
      <c r="B395" s="267">
        <v>9</v>
      </c>
      <c r="C395" s="252" t="s">
        <v>867</v>
      </c>
      <c r="D395" s="253" t="s">
        <v>6107</v>
      </c>
      <c r="E395" s="253" t="s">
        <v>109</v>
      </c>
      <c r="F395" s="254" t="s">
        <v>114</v>
      </c>
      <c r="G395" s="255">
        <v>1</v>
      </c>
      <c r="H395" s="99"/>
      <c r="I395" s="99"/>
      <c r="J395" s="255">
        <f t="shared" si="13"/>
        <v>0</v>
      </c>
      <c r="K395" s="255">
        <f t="shared" si="13"/>
        <v>0</v>
      </c>
      <c r="L395" s="255">
        <f t="shared" si="14"/>
        <v>0</v>
      </c>
      <c r="M395" s="268">
        <f>IF(TOTALIZAÇÃO!$J$36=0,"",L395/TOTALIZAÇÃO!$J$36)</f>
        <v>0</v>
      </c>
      <c r="N395" s="166" t="s">
        <v>7425</v>
      </c>
    </row>
    <row r="396" spans="1:16" ht="24.75" thickBot="1" x14ac:dyDescent="0.25">
      <c r="A396" s="267">
        <v>2</v>
      </c>
      <c r="B396" s="267">
        <v>9</v>
      </c>
      <c r="C396" s="252" t="s">
        <v>869</v>
      </c>
      <c r="D396" s="253" t="s">
        <v>6108</v>
      </c>
      <c r="E396" s="253" t="s">
        <v>109</v>
      </c>
      <c r="F396" s="254" t="s">
        <v>114</v>
      </c>
      <c r="G396" s="255">
        <v>1</v>
      </c>
      <c r="H396" s="99"/>
      <c r="I396" s="99"/>
      <c r="J396" s="255">
        <f t="shared" si="13"/>
        <v>0</v>
      </c>
      <c r="K396" s="255">
        <f t="shared" si="13"/>
        <v>0</v>
      </c>
      <c r="L396" s="255">
        <f t="shared" si="14"/>
        <v>0</v>
      </c>
      <c r="M396" s="268">
        <f>IF(TOTALIZAÇÃO!$J$36=0,"",L396/TOTALIZAÇÃO!$J$36)</f>
        <v>0</v>
      </c>
      <c r="N396" s="166" t="s">
        <v>119</v>
      </c>
      <c r="O396" s="1" t="s">
        <v>7871</v>
      </c>
    </row>
    <row r="397" spans="1:16" ht="13.5" thickTop="1" x14ac:dyDescent="0.2">
      <c r="B397" s="498">
        <v>10</v>
      </c>
      <c r="C397" s="499" t="s">
        <v>65</v>
      </c>
      <c r="D397" s="31" t="s">
        <v>66</v>
      </c>
      <c r="E397" s="32" t="s">
        <v>109</v>
      </c>
      <c r="F397" s="33"/>
      <c r="G397" s="102"/>
      <c r="H397" s="102"/>
      <c r="I397" s="102"/>
      <c r="J397" s="102"/>
      <c r="K397" s="102"/>
      <c r="L397" s="102"/>
      <c r="M397" s="108"/>
      <c r="N397" s="169"/>
    </row>
    <row r="398" spans="1:16" x14ac:dyDescent="0.2">
      <c r="A398" s="34">
        <v>2</v>
      </c>
      <c r="B398" s="34">
        <v>10</v>
      </c>
      <c r="C398" s="35" t="s">
        <v>871</v>
      </c>
      <c r="D398" s="36" t="s">
        <v>66</v>
      </c>
      <c r="E398" s="37"/>
      <c r="F398" s="39"/>
      <c r="G398" s="101"/>
      <c r="H398" s="100"/>
      <c r="I398" s="100"/>
      <c r="J398" s="101"/>
      <c r="K398" s="101"/>
      <c r="L398" s="101"/>
      <c r="M398" s="107"/>
      <c r="N398" s="168"/>
    </row>
    <row r="399" spans="1:16" x14ac:dyDescent="0.2">
      <c r="A399" s="34">
        <v>2</v>
      </c>
      <c r="B399" s="267">
        <v>10</v>
      </c>
      <c r="C399" s="252" t="s">
        <v>872</v>
      </c>
      <c r="D399" s="253" t="s">
        <v>873</v>
      </c>
      <c r="E399" s="253" t="s">
        <v>109</v>
      </c>
      <c r="F399" s="254" t="s">
        <v>114</v>
      </c>
      <c r="G399" s="255">
        <v>1</v>
      </c>
      <c r="H399" s="99"/>
      <c r="I399" s="99"/>
      <c r="J399" s="255">
        <f t="shared" si="13"/>
        <v>0</v>
      </c>
      <c r="K399" s="255">
        <f t="shared" si="13"/>
        <v>0</v>
      </c>
      <c r="L399" s="255">
        <f t="shared" si="14"/>
        <v>0</v>
      </c>
      <c r="M399" s="268">
        <f>IF(TOTALIZAÇÃO!$J$36=0,"",L399/TOTALIZAÇÃO!$J$36)</f>
        <v>0</v>
      </c>
      <c r="N399" s="166" t="s">
        <v>119</v>
      </c>
      <c r="O399" s="1" t="s">
        <v>6361</v>
      </c>
    </row>
    <row r="400" spans="1:16" x14ac:dyDescent="0.2">
      <c r="A400" s="34">
        <v>2</v>
      </c>
      <c r="B400" s="267">
        <v>10</v>
      </c>
      <c r="C400" s="252" t="s">
        <v>874</v>
      </c>
      <c r="D400" s="253" t="s">
        <v>875</v>
      </c>
      <c r="E400" s="253" t="s">
        <v>109</v>
      </c>
      <c r="F400" s="254" t="s">
        <v>114</v>
      </c>
      <c r="G400" s="255">
        <v>1</v>
      </c>
      <c r="H400" s="99"/>
      <c r="I400" s="99"/>
      <c r="J400" s="255">
        <f t="shared" si="13"/>
        <v>0</v>
      </c>
      <c r="K400" s="255">
        <f t="shared" si="13"/>
        <v>0</v>
      </c>
      <c r="L400" s="255">
        <f t="shared" si="14"/>
        <v>0</v>
      </c>
      <c r="M400" s="268">
        <f>IF(TOTALIZAÇÃO!$J$36=0,"",L400/TOTALIZAÇÃO!$J$36)</f>
        <v>0</v>
      </c>
      <c r="N400" s="166" t="s">
        <v>119</v>
      </c>
      <c r="O400" s="1" t="s">
        <v>6362</v>
      </c>
    </row>
    <row r="401" spans="1:15" x14ac:dyDescent="0.2">
      <c r="A401" s="34">
        <v>2</v>
      </c>
      <c r="B401" s="267">
        <v>10</v>
      </c>
      <c r="C401" s="252" t="s">
        <v>876</v>
      </c>
      <c r="D401" s="253" t="s">
        <v>877</v>
      </c>
      <c r="E401" s="253" t="s">
        <v>109</v>
      </c>
      <c r="F401" s="254" t="s">
        <v>114</v>
      </c>
      <c r="G401" s="255">
        <v>1</v>
      </c>
      <c r="H401" s="99"/>
      <c r="I401" s="99"/>
      <c r="J401" s="255">
        <f t="shared" si="13"/>
        <v>0</v>
      </c>
      <c r="K401" s="255">
        <f t="shared" si="13"/>
        <v>0</v>
      </c>
      <c r="L401" s="255">
        <f t="shared" si="14"/>
        <v>0</v>
      </c>
      <c r="M401" s="268">
        <f>IF(TOTALIZAÇÃO!$J$36=0,"",L401/TOTALIZAÇÃO!$J$36)</f>
        <v>0</v>
      </c>
      <c r="N401" s="166" t="s">
        <v>878</v>
      </c>
    </row>
    <row r="402" spans="1:15" x14ac:dyDescent="0.2">
      <c r="A402" s="34">
        <v>2</v>
      </c>
      <c r="B402" s="267">
        <v>10</v>
      </c>
      <c r="C402" s="252" t="s">
        <v>879</v>
      </c>
      <c r="D402" s="253" t="s">
        <v>880</v>
      </c>
      <c r="E402" s="253" t="s">
        <v>109</v>
      </c>
      <c r="F402" s="254" t="s">
        <v>114</v>
      </c>
      <c r="G402" s="255">
        <v>1</v>
      </c>
      <c r="H402" s="99"/>
      <c r="I402" s="99"/>
      <c r="J402" s="255">
        <f t="shared" si="13"/>
        <v>0</v>
      </c>
      <c r="K402" s="255">
        <f t="shared" si="13"/>
        <v>0</v>
      </c>
      <c r="L402" s="255">
        <f t="shared" si="14"/>
        <v>0</v>
      </c>
      <c r="M402" s="268">
        <f>IF(TOTALIZAÇÃO!$J$36=0,"",L402/TOTALIZAÇÃO!$J$36)</f>
        <v>0</v>
      </c>
      <c r="N402" s="166" t="s">
        <v>119</v>
      </c>
      <c r="O402" s="1" t="s">
        <v>6363</v>
      </c>
    </row>
    <row r="403" spans="1:15" x14ac:dyDescent="0.2">
      <c r="A403" s="34">
        <v>2</v>
      </c>
      <c r="B403" s="267">
        <v>10</v>
      </c>
      <c r="C403" s="252" t="s">
        <v>881</v>
      </c>
      <c r="D403" s="253" t="s">
        <v>882</v>
      </c>
      <c r="E403" s="253" t="s">
        <v>109</v>
      </c>
      <c r="F403" s="254" t="s">
        <v>114</v>
      </c>
      <c r="G403" s="255">
        <v>1</v>
      </c>
      <c r="H403" s="99"/>
      <c r="I403" s="99"/>
      <c r="J403" s="255">
        <f t="shared" si="13"/>
        <v>0</v>
      </c>
      <c r="K403" s="255">
        <f t="shared" si="13"/>
        <v>0</v>
      </c>
      <c r="L403" s="255">
        <f t="shared" si="14"/>
        <v>0</v>
      </c>
      <c r="M403" s="268">
        <f>IF(TOTALIZAÇÃO!$J$36=0,"",L403/TOTALIZAÇÃO!$J$36)</f>
        <v>0</v>
      </c>
      <c r="N403" s="166" t="s">
        <v>883</v>
      </c>
    </row>
    <row r="404" spans="1:15" x14ac:dyDescent="0.2">
      <c r="A404" s="34">
        <v>2</v>
      </c>
      <c r="B404" s="267">
        <v>10</v>
      </c>
      <c r="C404" s="252" t="s">
        <v>884</v>
      </c>
      <c r="D404" s="253" t="s">
        <v>885</v>
      </c>
      <c r="E404" s="253" t="s">
        <v>109</v>
      </c>
      <c r="F404" s="254" t="s">
        <v>114</v>
      </c>
      <c r="G404" s="255">
        <v>1</v>
      </c>
      <c r="H404" s="99"/>
      <c r="I404" s="99"/>
      <c r="J404" s="255">
        <f t="shared" si="13"/>
        <v>0</v>
      </c>
      <c r="K404" s="255">
        <f t="shared" si="13"/>
        <v>0</v>
      </c>
      <c r="L404" s="255">
        <f t="shared" si="14"/>
        <v>0</v>
      </c>
      <c r="M404" s="268">
        <f>IF(TOTALIZAÇÃO!$J$36=0,"",L404/TOTALIZAÇÃO!$J$36)</f>
        <v>0</v>
      </c>
      <c r="N404" s="166" t="s">
        <v>119</v>
      </c>
      <c r="O404" s="1" t="s">
        <v>6364</v>
      </c>
    </row>
    <row r="405" spans="1:15" x14ac:dyDescent="0.2">
      <c r="A405" s="34">
        <v>2</v>
      </c>
      <c r="B405" s="267">
        <v>10</v>
      </c>
      <c r="C405" s="252" t="s">
        <v>886</v>
      </c>
      <c r="D405" s="253" t="s">
        <v>887</v>
      </c>
      <c r="E405" s="253" t="s">
        <v>109</v>
      </c>
      <c r="F405" s="254" t="s">
        <v>114</v>
      </c>
      <c r="G405" s="255">
        <v>1</v>
      </c>
      <c r="H405" s="99"/>
      <c r="I405" s="99"/>
      <c r="J405" s="255">
        <f t="shared" si="13"/>
        <v>0</v>
      </c>
      <c r="K405" s="255">
        <f t="shared" si="13"/>
        <v>0</v>
      </c>
      <c r="L405" s="255">
        <f t="shared" si="14"/>
        <v>0</v>
      </c>
      <c r="M405" s="268">
        <f>IF(TOTALIZAÇÃO!$J$36=0,"",L405/TOTALIZAÇÃO!$J$36)</f>
        <v>0</v>
      </c>
      <c r="N405" s="166" t="s">
        <v>888</v>
      </c>
    </row>
    <row r="406" spans="1:15" x14ac:dyDescent="0.2">
      <c r="A406" s="34">
        <v>2</v>
      </c>
      <c r="B406" s="267">
        <v>10</v>
      </c>
      <c r="C406" s="252" t="s">
        <v>889</v>
      </c>
      <c r="D406" s="253" t="s">
        <v>890</v>
      </c>
      <c r="E406" s="253" t="s">
        <v>109</v>
      </c>
      <c r="F406" s="254" t="s">
        <v>114</v>
      </c>
      <c r="G406" s="255">
        <v>1</v>
      </c>
      <c r="H406" s="99"/>
      <c r="I406" s="99"/>
      <c r="J406" s="255">
        <f t="shared" si="13"/>
        <v>0</v>
      </c>
      <c r="K406" s="255">
        <f t="shared" si="13"/>
        <v>0</v>
      </c>
      <c r="L406" s="255">
        <f t="shared" si="14"/>
        <v>0</v>
      </c>
      <c r="M406" s="268">
        <f>IF(TOTALIZAÇÃO!$J$36=0,"",L406/TOTALIZAÇÃO!$J$36)</f>
        <v>0</v>
      </c>
      <c r="N406" s="166" t="s">
        <v>891</v>
      </c>
    </row>
    <row r="407" spans="1:15" x14ac:dyDescent="0.2">
      <c r="A407" s="34">
        <v>2</v>
      </c>
      <c r="B407" s="267">
        <v>10</v>
      </c>
      <c r="C407" s="252" t="s">
        <v>892</v>
      </c>
      <c r="D407" s="253" t="s">
        <v>893</v>
      </c>
      <c r="E407" s="253" t="s">
        <v>109</v>
      </c>
      <c r="F407" s="254" t="s">
        <v>114</v>
      </c>
      <c r="G407" s="255">
        <v>1</v>
      </c>
      <c r="H407" s="99"/>
      <c r="I407" s="99"/>
      <c r="J407" s="255">
        <f t="shared" si="13"/>
        <v>0</v>
      </c>
      <c r="K407" s="255">
        <f t="shared" si="13"/>
        <v>0</v>
      </c>
      <c r="L407" s="255">
        <f t="shared" si="14"/>
        <v>0</v>
      </c>
      <c r="M407" s="268">
        <f>IF(TOTALIZAÇÃO!$J$36=0,"",L407/TOTALIZAÇÃO!$J$36)</f>
        <v>0</v>
      </c>
      <c r="N407" s="166" t="s">
        <v>894</v>
      </c>
    </row>
    <row r="408" spans="1:15" ht="36" x14ac:dyDescent="0.2">
      <c r="A408" s="34">
        <v>2</v>
      </c>
      <c r="B408" s="267">
        <v>10</v>
      </c>
      <c r="C408" s="252" t="s">
        <v>895</v>
      </c>
      <c r="D408" s="253" t="s">
        <v>896</v>
      </c>
      <c r="E408" s="253" t="s">
        <v>109</v>
      </c>
      <c r="F408" s="254" t="s">
        <v>114</v>
      </c>
      <c r="G408" s="255">
        <v>1</v>
      </c>
      <c r="H408" s="99"/>
      <c r="I408" s="99"/>
      <c r="J408" s="255">
        <f t="shared" si="13"/>
        <v>0</v>
      </c>
      <c r="K408" s="255">
        <f>TRUNC(TRUNC($G408,2)*TRUNC(I408,2),2)</f>
        <v>0</v>
      </c>
      <c r="L408" s="255">
        <f t="shared" si="14"/>
        <v>0</v>
      </c>
      <c r="M408" s="268">
        <f>IF(TOTALIZAÇÃO!$J$36=0,"",L408/TOTALIZAÇÃO!$J$36)</f>
        <v>0</v>
      </c>
      <c r="N408" s="166" t="s">
        <v>897</v>
      </c>
    </row>
    <row r="409" spans="1:15" x14ac:dyDescent="0.2">
      <c r="A409" s="34">
        <v>2</v>
      </c>
      <c r="B409" s="267">
        <v>10</v>
      </c>
      <c r="C409" s="252" t="s">
        <v>898</v>
      </c>
      <c r="D409" s="253" t="s">
        <v>899</v>
      </c>
      <c r="E409" s="253" t="s">
        <v>109</v>
      </c>
      <c r="F409" s="254" t="s">
        <v>114</v>
      </c>
      <c r="G409" s="255">
        <v>1</v>
      </c>
      <c r="H409" s="99"/>
      <c r="I409" s="99"/>
      <c r="J409" s="255">
        <f t="shared" si="13"/>
        <v>0</v>
      </c>
      <c r="K409" s="255">
        <f t="shared" si="13"/>
        <v>0</v>
      </c>
      <c r="L409" s="255">
        <f t="shared" si="14"/>
        <v>0</v>
      </c>
      <c r="M409" s="268">
        <f>IF(TOTALIZAÇÃO!$J$36=0,"",L409/TOTALIZAÇÃO!$J$36)</f>
        <v>0</v>
      </c>
      <c r="N409" s="166" t="s">
        <v>900</v>
      </c>
    </row>
    <row r="410" spans="1:15" x14ac:dyDescent="0.2">
      <c r="A410" s="34">
        <v>2</v>
      </c>
      <c r="B410" s="267">
        <v>10</v>
      </c>
      <c r="C410" s="252" t="s">
        <v>901</v>
      </c>
      <c r="D410" s="337" t="s">
        <v>902</v>
      </c>
      <c r="E410" s="253" t="s">
        <v>109</v>
      </c>
      <c r="F410" s="254" t="s">
        <v>114</v>
      </c>
      <c r="G410" s="255">
        <v>3</v>
      </c>
      <c r="H410" s="99"/>
      <c r="I410" s="99"/>
      <c r="J410" s="255">
        <f t="shared" si="13"/>
        <v>0</v>
      </c>
      <c r="K410" s="255">
        <f t="shared" si="13"/>
        <v>0</v>
      </c>
      <c r="L410" s="255">
        <f t="shared" si="14"/>
        <v>0</v>
      </c>
      <c r="M410" s="268">
        <f>IF(TOTALIZAÇÃO!$J$36=0,"",L410/TOTALIZAÇÃO!$J$36)</f>
        <v>0</v>
      </c>
      <c r="N410" s="166" t="s">
        <v>903</v>
      </c>
    </row>
    <row r="411" spans="1:15" x14ac:dyDescent="0.2">
      <c r="A411" s="34">
        <v>2</v>
      </c>
      <c r="B411" s="267">
        <v>10</v>
      </c>
      <c r="C411" s="252" t="s">
        <v>904</v>
      </c>
      <c r="D411" s="253" t="s">
        <v>905</v>
      </c>
      <c r="E411" s="253" t="s">
        <v>109</v>
      </c>
      <c r="F411" s="254" t="s">
        <v>114</v>
      </c>
      <c r="G411" s="255">
        <v>3</v>
      </c>
      <c r="H411" s="99"/>
      <c r="I411" s="99"/>
      <c r="J411" s="255">
        <f t="shared" si="13"/>
        <v>0</v>
      </c>
      <c r="K411" s="255">
        <f t="shared" si="13"/>
        <v>0</v>
      </c>
      <c r="L411" s="255">
        <f t="shared" si="14"/>
        <v>0</v>
      </c>
      <c r="M411" s="268">
        <f>IF(TOTALIZAÇÃO!$J$36=0,"",L411/TOTALIZAÇÃO!$J$36)</f>
        <v>0</v>
      </c>
      <c r="N411" s="166" t="s">
        <v>119</v>
      </c>
      <c r="O411" s="1" t="s">
        <v>6863</v>
      </c>
    </row>
    <row r="412" spans="1:15" ht="24" x14ac:dyDescent="0.2">
      <c r="A412" s="34">
        <v>2</v>
      </c>
      <c r="B412" s="267">
        <v>10</v>
      </c>
      <c r="C412" s="252" t="s">
        <v>906</v>
      </c>
      <c r="D412" s="253" t="s">
        <v>907</v>
      </c>
      <c r="E412" s="253" t="s">
        <v>109</v>
      </c>
      <c r="F412" s="254" t="s">
        <v>114</v>
      </c>
      <c r="G412" s="255">
        <v>3</v>
      </c>
      <c r="H412" s="99"/>
      <c r="I412" s="99"/>
      <c r="J412" s="255">
        <f t="shared" si="13"/>
        <v>0</v>
      </c>
      <c r="K412" s="255">
        <f t="shared" si="13"/>
        <v>0</v>
      </c>
      <c r="L412" s="255">
        <f t="shared" si="14"/>
        <v>0</v>
      </c>
      <c r="M412" s="268">
        <f>IF(TOTALIZAÇÃO!$J$36=0,"",L412/TOTALIZAÇÃO!$J$36)</f>
        <v>0</v>
      </c>
      <c r="N412" s="166" t="s">
        <v>119</v>
      </c>
      <c r="O412" s="1" t="s">
        <v>6365</v>
      </c>
    </row>
    <row r="413" spans="1:15" ht="24" x14ac:dyDescent="0.2">
      <c r="A413" s="34">
        <v>2</v>
      </c>
      <c r="B413" s="267">
        <v>10</v>
      </c>
      <c r="C413" s="252" t="s">
        <v>908</v>
      </c>
      <c r="D413" s="253" t="s">
        <v>909</v>
      </c>
      <c r="E413" s="253" t="s">
        <v>109</v>
      </c>
      <c r="F413" s="254" t="s">
        <v>118</v>
      </c>
      <c r="G413" s="255">
        <v>10</v>
      </c>
      <c r="H413" s="99"/>
      <c r="I413" s="99"/>
      <c r="J413" s="255">
        <f t="shared" si="13"/>
        <v>0</v>
      </c>
      <c r="K413" s="255">
        <f t="shared" si="13"/>
        <v>0</v>
      </c>
      <c r="L413" s="255">
        <f t="shared" si="14"/>
        <v>0</v>
      </c>
      <c r="M413" s="268">
        <f>IF(TOTALIZAÇÃO!$J$36=0,"",L413/TOTALIZAÇÃO!$J$36)</f>
        <v>0</v>
      </c>
      <c r="N413" s="166" t="s">
        <v>910</v>
      </c>
    </row>
    <row r="414" spans="1:15" ht="24" x14ac:dyDescent="0.2">
      <c r="A414" s="34">
        <v>2</v>
      </c>
      <c r="B414" s="267">
        <v>10</v>
      </c>
      <c r="C414" s="252" t="s">
        <v>911</v>
      </c>
      <c r="D414" s="253" t="s">
        <v>912</v>
      </c>
      <c r="E414" s="253" t="s">
        <v>109</v>
      </c>
      <c r="F414" s="254" t="s">
        <v>114</v>
      </c>
      <c r="G414" s="255">
        <v>3</v>
      </c>
      <c r="H414" s="99"/>
      <c r="I414" s="99"/>
      <c r="J414" s="255">
        <f t="shared" si="13"/>
        <v>0</v>
      </c>
      <c r="K414" s="255">
        <f t="shared" si="13"/>
        <v>0</v>
      </c>
      <c r="L414" s="255">
        <f t="shared" si="14"/>
        <v>0</v>
      </c>
      <c r="M414" s="268">
        <f>IF(TOTALIZAÇÃO!$J$36=0,"",L414/TOTALIZAÇÃO!$J$36)</f>
        <v>0</v>
      </c>
      <c r="N414" s="166" t="s">
        <v>913</v>
      </c>
    </row>
    <row r="415" spans="1:15" x14ac:dyDescent="0.2">
      <c r="A415" s="34">
        <v>2</v>
      </c>
      <c r="B415" s="267">
        <v>10</v>
      </c>
      <c r="C415" s="252" t="s">
        <v>914</v>
      </c>
      <c r="D415" s="253" t="s">
        <v>915</v>
      </c>
      <c r="E415" s="253" t="s">
        <v>109</v>
      </c>
      <c r="F415" s="254" t="s">
        <v>114</v>
      </c>
      <c r="G415" s="255">
        <v>3</v>
      </c>
      <c r="H415" s="99"/>
      <c r="I415" s="99"/>
      <c r="J415" s="255">
        <f t="shared" si="13"/>
        <v>0</v>
      </c>
      <c r="K415" s="255">
        <f t="shared" si="13"/>
        <v>0</v>
      </c>
      <c r="L415" s="255">
        <f t="shared" si="14"/>
        <v>0</v>
      </c>
      <c r="M415" s="268">
        <f>IF(TOTALIZAÇÃO!$J$36=0,"",L415/TOTALIZAÇÃO!$J$36)</f>
        <v>0</v>
      </c>
      <c r="N415" s="166" t="s">
        <v>916</v>
      </c>
    </row>
    <row r="416" spans="1:15" x14ac:dyDescent="0.2">
      <c r="A416" s="34">
        <v>2</v>
      </c>
      <c r="B416" s="267">
        <v>10</v>
      </c>
      <c r="C416" s="252" t="s">
        <v>917</v>
      </c>
      <c r="D416" s="253" t="s">
        <v>919</v>
      </c>
      <c r="E416" s="253" t="s">
        <v>109</v>
      </c>
      <c r="F416" s="254" t="s">
        <v>114</v>
      </c>
      <c r="G416" s="255">
        <v>3</v>
      </c>
      <c r="H416" s="99"/>
      <c r="I416" s="99"/>
      <c r="J416" s="255">
        <f t="shared" si="13"/>
        <v>0</v>
      </c>
      <c r="K416" s="255">
        <f t="shared" si="13"/>
        <v>0</v>
      </c>
      <c r="L416" s="255">
        <f t="shared" si="14"/>
        <v>0</v>
      </c>
      <c r="M416" s="268">
        <f>IF(TOTALIZAÇÃO!$J$36=0,"",L416/TOTALIZAÇÃO!$J$36)</f>
        <v>0</v>
      </c>
      <c r="N416" s="166" t="s">
        <v>6866</v>
      </c>
    </row>
    <row r="417" spans="1:15" ht="24" x14ac:dyDescent="0.2">
      <c r="A417" s="34">
        <v>2</v>
      </c>
      <c r="B417" s="267">
        <v>10</v>
      </c>
      <c r="C417" s="252" t="s">
        <v>918</v>
      </c>
      <c r="D417" s="253" t="s">
        <v>923</v>
      </c>
      <c r="E417" s="253" t="s">
        <v>109</v>
      </c>
      <c r="F417" s="254" t="s">
        <v>118</v>
      </c>
      <c r="G417" s="255">
        <v>10</v>
      </c>
      <c r="H417" s="99"/>
      <c r="I417" s="99"/>
      <c r="J417" s="255">
        <f t="shared" si="13"/>
        <v>0</v>
      </c>
      <c r="K417" s="255">
        <f t="shared" si="13"/>
        <v>0</v>
      </c>
      <c r="L417" s="255">
        <f t="shared" si="14"/>
        <v>0</v>
      </c>
      <c r="M417" s="268">
        <f>IF(TOTALIZAÇÃO!$J$36=0,"",L417/TOTALIZAÇÃO!$J$36)</f>
        <v>0</v>
      </c>
      <c r="N417" s="166" t="s">
        <v>924</v>
      </c>
    </row>
    <row r="418" spans="1:15" x14ac:dyDescent="0.2">
      <c r="A418" s="34">
        <v>2</v>
      </c>
      <c r="B418" s="267">
        <v>10</v>
      </c>
      <c r="C418" s="252" t="s">
        <v>920</v>
      </c>
      <c r="D418" s="253" t="s">
        <v>926</v>
      </c>
      <c r="E418" s="253" t="s">
        <v>109</v>
      </c>
      <c r="F418" s="254" t="s">
        <v>154</v>
      </c>
      <c r="G418" s="255">
        <v>3</v>
      </c>
      <c r="H418" s="99"/>
      <c r="I418" s="99"/>
      <c r="J418" s="255">
        <f t="shared" si="13"/>
        <v>0</v>
      </c>
      <c r="K418" s="255">
        <f t="shared" si="13"/>
        <v>0</v>
      </c>
      <c r="L418" s="255">
        <f t="shared" si="14"/>
        <v>0</v>
      </c>
      <c r="M418" s="268">
        <f>IF(TOTALIZAÇÃO!$J$36=0,"",L418/TOTALIZAÇÃO!$J$36)</f>
        <v>0</v>
      </c>
      <c r="N418" s="166" t="s">
        <v>119</v>
      </c>
      <c r="O418" s="1" t="s">
        <v>6366</v>
      </c>
    </row>
    <row r="419" spans="1:15" x14ac:dyDescent="0.2">
      <c r="A419" s="34">
        <v>2</v>
      </c>
      <c r="B419" s="267">
        <v>10</v>
      </c>
      <c r="C419" s="252" t="s">
        <v>921</v>
      </c>
      <c r="D419" s="253" t="s">
        <v>928</v>
      </c>
      <c r="E419" s="253" t="s">
        <v>109</v>
      </c>
      <c r="F419" s="254" t="s">
        <v>154</v>
      </c>
      <c r="G419" s="255">
        <v>3</v>
      </c>
      <c r="H419" s="99"/>
      <c r="I419" s="99"/>
      <c r="J419" s="255">
        <f t="shared" si="13"/>
        <v>0</v>
      </c>
      <c r="K419" s="255">
        <f t="shared" si="13"/>
        <v>0</v>
      </c>
      <c r="L419" s="255">
        <f t="shared" si="14"/>
        <v>0</v>
      </c>
      <c r="M419" s="268">
        <f>IF(TOTALIZAÇÃO!$J$36=0,"",L419/TOTALIZAÇÃO!$J$36)</f>
        <v>0</v>
      </c>
      <c r="N419" s="166" t="s">
        <v>119</v>
      </c>
      <c r="O419" s="1" t="s">
        <v>6367</v>
      </c>
    </row>
    <row r="420" spans="1:15" ht="24" x14ac:dyDescent="0.2">
      <c r="A420" s="34">
        <v>2</v>
      </c>
      <c r="B420" s="267">
        <v>10</v>
      </c>
      <c r="C420" s="252" t="s">
        <v>922</v>
      </c>
      <c r="D420" s="253" t="s">
        <v>930</v>
      </c>
      <c r="E420" s="253" t="s">
        <v>109</v>
      </c>
      <c r="F420" s="254" t="s">
        <v>114</v>
      </c>
      <c r="G420" s="255">
        <v>3</v>
      </c>
      <c r="H420" s="99"/>
      <c r="I420" s="99"/>
      <c r="J420" s="255">
        <f t="shared" si="13"/>
        <v>0</v>
      </c>
      <c r="K420" s="255">
        <f t="shared" si="13"/>
        <v>0</v>
      </c>
      <c r="L420" s="255">
        <f t="shared" si="14"/>
        <v>0</v>
      </c>
      <c r="M420" s="268">
        <f>IF(TOTALIZAÇÃO!$J$36=0,"",L420/TOTALIZAÇÃO!$J$36)</f>
        <v>0</v>
      </c>
      <c r="N420" s="166" t="s">
        <v>119</v>
      </c>
      <c r="O420" s="1" t="s">
        <v>6368</v>
      </c>
    </row>
    <row r="421" spans="1:15" s="30" customFormat="1" x14ac:dyDescent="0.2">
      <c r="A421" s="34">
        <v>2</v>
      </c>
      <c r="B421" s="267">
        <v>10</v>
      </c>
      <c r="C421" s="252" t="s">
        <v>925</v>
      </c>
      <c r="D421" s="253" t="s">
        <v>933</v>
      </c>
      <c r="E421" s="253" t="s">
        <v>109</v>
      </c>
      <c r="F421" s="254" t="s">
        <v>114</v>
      </c>
      <c r="G421" s="255">
        <v>3</v>
      </c>
      <c r="H421" s="99"/>
      <c r="I421" s="99"/>
      <c r="J421" s="255">
        <f t="shared" si="13"/>
        <v>0</v>
      </c>
      <c r="K421" s="255">
        <f t="shared" si="13"/>
        <v>0</v>
      </c>
      <c r="L421" s="255">
        <f t="shared" si="14"/>
        <v>0</v>
      </c>
      <c r="M421" s="268">
        <f>IF(TOTALIZAÇÃO!$J$36=0,"",L421/TOTALIZAÇÃO!$J$36)</f>
        <v>0</v>
      </c>
      <c r="N421" s="166" t="s">
        <v>934</v>
      </c>
    </row>
    <row r="422" spans="1:15" ht="24" x14ac:dyDescent="0.2">
      <c r="A422" s="34">
        <v>2</v>
      </c>
      <c r="B422" s="267">
        <v>10</v>
      </c>
      <c r="C422" s="252" t="s">
        <v>927</v>
      </c>
      <c r="D422" s="253" t="s">
        <v>936</v>
      </c>
      <c r="E422" s="253" t="s">
        <v>109</v>
      </c>
      <c r="F422" s="254" t="s">
        <v>114</v>
      </c>
      <c r="G422" s="255">
        <v>3</v>
      </c>
      <c r="H422" s="99"/>
      <c r="I422" s="99"/>
      <c r="J422" s="255">
        <f t="shared" si="13"/>
        <v>0</v>
      </c>
      <c r="K422" s="255">
        <f t="shared" si="13"/>
        <v>0</v>
      </c>
      <c r="L422" s="255">
        <f t="shared" si="14"/>
        <v>0</v>
      </c>
      <c r="M422" s="268">
        <f>IF(TOTALIZAÇÃO!$J$36=0,"",L422/TOTALIZAÇÃO!$J$36)</f>
        <v>0</v>
      </c>
      <c r="N422" s="166" t="s">
        <v>937</v>
      </c>
    </row>
    <row r="423" spans="1:15" x14ac:dyDescent="0.2">
      <c r="A423" s="34">
        <v>2</v>
      </c>
      <c r="B423" s="267">
        <v>10</v>
      </c>
      <c r="C423" s="252" t="s">
        <v>929</v>
      </c>
      <c r="D423" s="253" t="s">
        <v>940</v>
      </c>
      <c r="E423" s="253" t="s">
        <v>109</v>
      </c>
      <c r="F423" s="254" t="s">
        <v>114</v>
      </c>
      <c r="G423" s="255">
        <v>3</v>
      </c>
      <c r="H423" s="99"/>
      <c r="I423" s="99"/>
      <c r="J423" s="255">
        <f t="shared" si="13"/>
        <v>0</v>
      </c>
      <c r="K423" s="255">
        <f t="shared" si="13"/>
        <v>0</v>
      </c>
      <c r="L423" s="255">
        <f t="shared" si="14"/>
        <v>0</v>
      </c>
      <c r="M423" s="268">
        <f>IF(TOTALIZAÇÃO!$J$36=0,"",L423/TOTALIZAÇÃO!$J$36)</f>
        <v>0</v>
      </c>
      <c r="N423" s="166" t="s">
        <v>941</v>
      </c>
    </row>
    <row r="424" spans="1:15" x14ac:dyDescent="0.2">
      <c r="A424" s="34">
        <v>2</v>
      </c>
      <c r="B424" s="267">
        <v>10</v>
      </c>
      <c r="C424" s="252" t="s">
        <v>931</v>
      </c>
      <c r="D424" s="253" t="s">
        <v>943</v>
      </c>
      <c r="E424" s="253" t="s">
        <v>109</v>
      </c>
      <c r="F424" s="254" t="s">
        <v>114</v>
      </c>
      <c r="G424" s="255">
        <v>3</v>
      </c>
      <c r="H424" s="99"/>
      <c r="I424" s="99"/>
      <c r="J424" s="255">
        <f t="shared" si="13"/>
        <v>0</v>
      </c>
      <c r="K424" s="255">
        <f t="shared" si="13"/>
        <v>0</v>
      </c>
      <c r="L424" s="255">
        <f t="shared" si="14"/>
        <v>0</v>
      </c>
      <c r="M424" s="268">
        <f>IF(TOTALIZAÇÃO!$J$36=0,"",L424/TOTALIZAÇÃO!$J$36)</f>
        <v>0</v>
      </c>
      <c r="N424" s="166" t="s">
        <v>944</v>
      </c>
    </row>
    <row r="425" spans="1:15" ht="24" x14ac:dyDescent="0.2">
      <c r="A425" s="34">
        <v>2</v>
      </c>
      <c r="B425" s="267">
        <v>10</v>
      </c>
      <c r="C425" s="252" t="s">
        <v>932</v>
      </c>
      <c r="D425" s="253" t="s">
        <v>946</v>
      </c>
      <c r="E425" s="253" t="s">
        <v>109</v>
      </c>
      <c r="F425" s="254" t="s">
        <v>114</v>
      </c>
      <c r="G425" s="255">
        <v>5</v>
      </c>
      <c r="H425" s="99"/>
      <c r="I425" s="99"/>
      <c r="J425" s="255">
        <f t="shared" ref="J425:K539" si="15">TRUNC(TRUNC($G425,2)*TRUNC(H425,2),2)</f>
        <v>0</v>
      </c>
      <c r="K425" s="255">
        <f t="shared" si="15"/>
        <v>0</v>
      </c>
      <c r="L425" s="255">
        <f t="shared" si="14"/>
        <v>0</v>
      </c>
      <c r="M425" s="268">
        <f>IF(TOTALIZAÇÃO!$J$36=0,"",L425/TOTALIZAÇÃO!$J$36)</f>
        <v>0</v>
      </c>
      <c r="N425" s="166" t="s">
        <v>6288</v>
      </c>
    </row>
    <row r="426" spans="1:15" ht="24" x14ac:dyDescent="0.2">
      <c r="A426" s="34">
        <v>2</v>
      </c>
      <c r="B426" s="267">
        <v>10</v>
      </c>
      <c r="C426" s="252" t="s">
        <v>935</v>
      </c>
      <c r="D426" s="253" t="s">
        <v>948</v>
      </c>
      <c r="E426" s="253" t="s">
        <v>109</v>
      </c>
      <c r="F426" s="254" t="s">
        <v>114</v>
      </c>
      <c r="G426" s="255">
        <v>5</v>
      </c>
      <c r="H426" s="99"/>
      <c r="I426" s="99"/>
      <c r="J426" s="255">
        <f t="shared" si="15"/>
        <v>0</v>
      </c>
      <c r="K426" s="255">
        <f t="shared" si="15"/>
        <v>0</v>
      </c>
      <c r="L426" s="255">
        <f t="shared" si="14"/>
        <v>0</v>
      </c>
      <c r="M426" s="268">
        <f>IF(TOTALIZAÇÃO!$J$36=0,"",L426/TOTALIZAÇÃO!$J$36)</f>
        <v>0</v>
      </c>
      <c r="N426" s="166" t="s">
        <v>119</v>
      </c>
      <c r="O426" s="1" t="s">
        <v>6369</v>
      </c>
    </row>
    <row r="427" spans="1:15" x14ac:dyDescent="0.2">
      <c r="A427" s="34">
        <v>2</v>
      </c>
      <c r="B427" s="267">
        <v>10</v>
      </c>
      <c r="C427" s="252" t="s">
        <v>938</v>
      </c>
      <c r="D427" s="253" t="s">
        <v>950</v>
      </c>
      <c r="E427" s="253" t="s">
        <v>109</v>
      </c>
      <c r="F427" s="254" t="s">
        <v>114</v>
      </c>
      <c r="G427" s="255">
        <v>5</v>
      </c>
      <c r="H427" s="99"/>
      <c r="I427" s="99"/>
      <c r="J427" s="255">
        <f t="shared" si="15"/>
        <v>0</v>
      </c>
      <c r="K427" s="255">
        <f t="shared" si="15"/>
        <v>0</v>
      </c>
      <c r="L427" s="255">
        <f t="shared" si="14"/>
        <v>0</v>
      </c>
      <c r="M427" s="268">
        <f>IF(TOTALIZAÇÃO!$J$36=0,"",L427/TOTALIZAÇÃO!$J$36)</f>
        <v>0</v>
      </c>
      <c r="N427" s="166" t="s">
        <v>951</v>
      </c>
    </row>
    <row r="428" spans="1:15" ht="24" x14ac:dyDescent="0.2">
      <c r="A428" s="34">
        <v>2</v>
      </c>
      <c r="B428" s="267">
        <v>10</v>
      </c>
      <c r="C428" s="252" t="s">
        <v>939</v>
      </c>
      <c r="D428" s="253" t="s">
        <v>953</v>
      </c>
      <c r="E428" s="253" t="s">
        <v>109</v>
      </c>
      <c r="F428" s="254" t="s">
        <v>114</v>
      </c>
      <c r="G428" s="255">
        <v>5</v>
      </c>
      <c r="H428" s="99"/>
      <c r="I428" s="99"/>
      <c r="J428" s="255">
        <f t="shared" si="15"/>
        <v>0</v>
      </c>
      <c r="K428" s="255">
        <f t="shared" si="15"/>
        <v>0</v>
      </c>
      <c r="L428" s="255">
        <f t="shared" si="14"/>
        <v>0</v>
      </c>
      <c r="M428" s="268">
        <f>IF(TOTALIZAÇÃO!$J$36=0,"",L428/TOTALIZAÇÃO!$J$36)</f>
        <v>0</v>
      </c>
      <c r="N428" s="166" t="s">
        <v>954</v>
      </c>
    </row>
    <row r="429" spans="1:15" x14ac:dyDescent="0.2">
      <c r="A429" s="34">
        <v>2</v>
      </c>
      <c r="B429" s="267">
        <v>10</v>
      </c>
      <c r="C429" s="252" t="s">
        <v>942</v>
      </c>
      <c r="D429" s="253" t="s">
        <v>6289</v>
      </c>
      <c r="E429" s="253" t="s">
        <v>109</v>
      </c>
      <c r="F429" s="254" t="s">
        <v>114</v>
      </c>
      <c r="G429" s="255">
        <v>3</v>
      </c>
      <c r="H429" s="99"/>
      <c r="I429" s="99"/>
      <c r="J429" s="255">
        <f t="shared" si="15"/>
        <v>0</v>
      </c>
      <c r="K429" s="255">
        <f t="shared" si="15"/>
        <v>0</v>
      </c>
      <c r="L429" s="255">
        <f t="shared" si="14"/>
        <v>0</v>
      </c>
      <c r="M429" s="268">
        <f>IF(TOTALIZAÇÃO!$J$36=0,"",L429/TOTALIZAÇÃO!$J$36)</f>
        <v>0</v>
      </c>
      <c r="N429" s="166" t="s">
        <v>956</v>
      </c>
    </row>
    <row r="430" spans="1:15" ht="24.6" customHeight="1" x14ac:dyDescent="0.2">
      <c r="A430" s="34">
        <v>2</v>
      </c>
      <c r="B430" s="267">
        <v>10</v>
      </c>
      <c r="C430" s="252" t="s">
        <v>945</v>
      </c>
      <c r="D430" s="253" t="s">
        <v>6370</v>
      </c>
      <c r="E430" s="253" t="s">
        <v>109</v>
      </c>
      <c r="F430" s="254" t="s">
        <v>114</v>
      </c>
      <c r="G430" s="255">
        <v>3</v>
      </c>
      <c r="H430" s="99"/>
      <c r="I430" s="99"/>
      <c r="J430" s="255">
        <f t="shared" si="15"/>
        <v>0</v>
      </c>
      <c r="K430" s="255">
        <f t="shared" si="15"/>
        <v>0</v>
      </c>
      <c r="L430" s="255">
        <f t="shared" si="14"/>
        <v>0</v>
      </c>
      <c r="M430" s="268">
        <f>IF(TOTALIZAÇÃO!$J$36=0,"",L430/TOTALIZAÇÃO!$J$36)</f>
        <v>0</v>
      </c>
      <c r="N430" s="166" t="s">
        <v>119</v>
      </c>
      <c r="O430" s="1" t="s">
        <v>6372</v>
      </c>
    </row>
    <row r="431" spans="1:15" ht="24" x14ac:dyDescent="0.2">
      <c r="A431" s="34">
        <v>2</v>
      </c>
      <c r="B431" s="267">
        <v>10</v>
      </c>
      <c r="C431" s="252" t="s">
        <v>947</v>
      </c>
      <c r="D431" s="253" t="s">
        <v>6371</v>
      </c>
      <c r="E431" s="253" t="s">
        <v>109</v>
      </c>
      <c r="F431" s="254" t="s">
        <v>114</v>
      </c>
      <c r="G431" s="255">
        <v>1</v>
      </c>
      <c r="H431" s="99"/>
      <c r="I431" s="99"/>
      <c r="J431" s="255">
        <f t="shared" si="15"/>
        <v>0</v>
      </c>
      <c r="K431" s="255">
        <f t="shared" si="15"/>
        <v>0</v>
      </c>
      <c r="L431" s="255">
        <f t="shared" si="14"/>
        <v>0</v>
      </c>
      <c r="M431" s="268">
        <f>IF(TOTALIZAÇÃO!$J$36=0,"",L431/TOTALIZAÇÃO!$J$36)</f>
        <v>0</v>
      </c>
      <c r="N431" s="166" t="s">
        <v>119</v>
      </c>
      <c r="O431" s="1" t="s">
        <v>6373</v>
      </c>
    </row>
    <row r="432" spans="1:15" ht="24" x14ac:dyDescent="0.2">
      <c r="A432" s="34">
        <v>2</v>
      </c>
      <c r="B432" s="267">
        <v>10</v>
      </c>
      <c r="C432" s="252" t="s">
        <v>949</v>
      </c>
      <c r="D432" s="253" t="s">
        <v>6290</v>
      </c>
      <c r="E432" s="253" t="s">
        <v>109</v>
      </c>
      <c r="F432" s="254" t="s">
        <v>114</v>
      </c>
      <c r="G432" s="255">
        <v>3</v>
      </c>
      <c r="H432" s="99"/>
      <c r="I432" s="99"/>
      <c r="J432" s="255">
        <f t="shared" si="15"/>
        <v>0</v>
      </c>
      <c r="K432" s="255">
        <f>TRUNC(TRUNC($G432,2)*TRUNC(I432,2),2)</f>
        <v>0</v>
      </c>
      <c r="L432" s="255">
        <f t="shared" si="14"/>
        <v>0</v>
      </c>
      <c r="M432" s="268">
        <f>IF(TOTALIZAÇÃO!$J$36=0,"",L432/TOTALIZAÇÃO!$J$36)</f>
        <v>0</v>
      </c>
      <c r="N432" s="166" t="s">
        <v>960</v>
      </c>
    </row>
    <row r="433" spans="1:15" s="5" customFormat="1" ht="24" x14ac:dyDescent="0.2">
      <c r="A433" s="34">
        <v>2</v>
      </c>
      <c r="B433" s="267">
        <v>10</v>
      </c>
      <c r="C433" s="252" t="s">
        <v>952</v>
      </c>
      <c r="D433" s="337" t="s">
        <v>963</v>
      </c>
      <c r="E433" s="253" t="s">
        <v>109</v>
      </c>
      <c r="F433" s="254" t="s">
        <v>114</v>
      </c>
      <c r="G433" s="255">
        <v>3</v>
      </c>
      <c r="H433" s="99"/>
      <c r="I433" s="99"/>
      <c r="J433" s="255">
        <f t="shared" si="15"/>
        <v>0</v>
      </c>
      <c r="K433" s="255">
        <f t="shared" si="15"/>
        <v>0</v>
      </c>
      <c r="L433" s="255">
        <f t="shared" si="14"/>
        <v>0</v>
      </c>
      <c r="M433" s="268">
        <f>IF(TOTALIZAÇÃO!$J$36=0,"",L433/TOTALIZAÇÃO!$J$36)</f>
        <v>0</v>
      </c>
      <c r="N433" s="166" t="s">
        <v>119</v>
      </c>
      <c r="O433" s="5" t="s">
        <v>6862</v>
      </c>
    </row>
    <row r="434" spans="1:15" s="5" customFormat="1" ht="24" x14ac:dyDescent="0.2">
      <c r="A434" s="34">
        <v>2</v>
      </c>
      <c r="B434" s="267">
        <v>10</v>
      </c>
      <c r="C434" s="252" t="s">
        <v>955</v>
      </c>
      <c r="D434" s="253" t="s">
        <v>6375</v>
      </c>
      <c r="E434" s="253" t="s">
        <v>109</v>
      </c>
      <c r="F434" s="254" t="s">
        <v>114</v>
      </c>
      <c r="G434" s="255">
        <v>3</v>
      </c>
      <c r="H434" s="99"/>
      <c r="I434" s="99"/>
      <c r="J434" s="255">
        <f t="shared" si="15"/>
        <v>0</v>
      </c>
      <c r="K434" s="255">
        <f t="shared" si="15"/>
        <v>0</v>
      </c>
      <c r="L434" s="255">
        <f t="shared" si="14"/>
        <v>0</v>
      </c>
      <c r="M434" s="268">
        <f>IF(TOTALIZAÇÃO!$J$36=0,"",L434/TOTALIZAÇÃO!$J$36)</f>
        <v>0</v>
      </c>
      <c r="N434" s="166" t="s">
        <v>119</v>
      </c>
      <c r="O434" s="5" t="s">
        <v>6374</v>
      </c>
    </row>
    <row r="435" spans="1:15" s="5" customFormat="1" ht="24" x14ac:dyDescent="0.2">
      <c r="A435" s="34">
        <v>2</v>
      </c>
      <c r="B435" s="267">
        <v>10</v>
      </c>
      <c r="C435" s="252" t="s">
        <v>957</v>
      </c>
      <c r="D435" s="253" t="s">
        <v>6376</v>
      </c>
      <c r="E435" s="253" t="s">
        <v>109</v>
      </c>
      <c r="F435" s="254" t="s">
        <v>114</v>
      </c>
      <c r="G435" s="255">
        <v>3</v>
      </c>
      <c r="H435" s="99"/>
      <c r="I435" s="99"/>
      <c r="J435" s="255">
        <f t="shared" si="15"/>
        <v>0</v>
      </c>
      <c r="K435" s="255">
        <f t="shared" si="15"/>
        <v>0</v>
      </c>
      <c r="L435" s="255">
        <f t="shared" si="14"/>
        <v>0</v>
      </c>
      <c r="M435" s="268">
        <f>IF(TOTALIZAÇÃO!$J$36=0,"",L435/TOTALIZAÇÃO!$J$36)</f>
        <v>0</v>
      </c>
      <c r="N435" s="166" t="s">
        <v>119</v>
      </c>
      <c r="O435" s="5" t="s">
        <v>6377</v>
      </c>
    </row>
    <row r="436" spans="1:15" s="5" customFormat="1" ht="36" x14ac:dyDescent="0.2">
      <c r="A436" s="34">
        <v>2</v>
      </c>
      <c r="B436" s="267">
        <v>10</v>
      </c>
      <c r="C436" s="252" t="s">
        <v>958</v>
      </c>
      <c r="D436" s="253" t="s">
        <v>6378</v>
      </c>
      <c r="E436" s="253" t="s">
        <v>109</v>
      </c>
      <c r="F436" s="254" t="s">
        <v>114</v>
      </c>
      <c r="G436" s="255">
        <v>3</v>
      </c>
      <c r="H436" s="99"/>
      <c r="I436" s="99"/>
      <c r="J436" s="255">
        <f t="shared" si="15"/>
        <v>0</v>
      </c>
      <c r="K436" s="255">
        <f t="shared" si="15"/>
        <v>0</v>
      </c>
      <c r="L436" s="255">
        <f t="shared" si="14"/>
        <v>0</v>
      </c>
      <c r="M436" s="268">
        <f>IF(TOTALIZAÇÃO!$J$36=0,"",L436/TOTALIZAÇÃO!$J$36)</f>
        <v>0</v>
      </c>
      <c r="N436" s="166" t="s">
        <v>119</v>
      </c>
      <c r="O436" s="5" t="s">
        <v>6379</v>
      </c>
    </row>
    <row r="437" spans="1:15" s="7" customFormat="1" ht="24" x14ac:dyDescent="0.2">
      <c r="A437" s="34">
        <v>2</v>
      </c>
      <c r="B437" s="267">
        <v>10</v>
      </c>
      <c r="C437" s="171" t="s">
        <v>959</v>
      </c>
      <c r="D437" s="172" t="s">
        <v>968</v>
      </c>
      <c r="E437" s="172" t="s">
        <v>109</v>
      </c>
      <c r="F437" s="173"/>
      <c r="G437" s="174"/>
      <c r="H437" s="99"/>
      <c r="I437" s="99"/>
      <c r="J437" s="174"/>
      <c r="K437" s="174"/>
      <c r="L437" s="174"/>
      <c r="M437" s="175"/>
      <c r="N437" s="170"/>
    </row>
    <row r="438" spans="1:15" x14ac:dyDescent="0.2">
      <c r="A438" s="34">
        <v>2</v>
      </c>
      <c r="B438" s="267">
        <v>10</v>
      </c>
      <c r="C438" s="252" t="s">
        <v>7802</v>
      </c>
      <c r="D438" s="253" t="s">
        <v>969</v>
      </c>
      <c r="E438" s="253" t="s">
        <v>109</v>
      </c>
      <c r="F438" s="254" t="s">
        <v>154</v>
      </c>
      <c r="G438" s="255">
        <v>10</v>
      </c>
      <c r="H438" s="99"/>
      <c r="I438" s="99"/>
      <c r="J438" s="255">
        <f t="shared" si="15"/>
        <v>0</v>
      </c>
      <c r="K438" s="255">
        <f t="shared" si="15"/>
        <v>0</v>
      </c>
      <c r="L438" s="255">
        <f t="shared" si="14"/>
        <v>0</v>
      </c>
      <c r="M438" s="268">
        <f>IF(TOTALIZAÇÃO!$J$36=0,"",L438/TOTALIZAÇÃO!$J$36)</f>
        <v>0</v>
      </c>
      <c r="N438" s="166" t="s">
        <v>119</v>
      </c>
      <c r="O438" s="1" t="s">
        <v>6380</v>
      </c>
    </row>
    <row r="439" spans="1:15" x14ac:dyDescent="0.2">
      <c r="A439" s="34">
        <v>2</v>
      </c>
      <c r="B439" s="267">
        <v>10</v>
      </c>
      <c r="C439" s="252" t="s">
        <v>7803</v>
      </c>
      <c r="D439" s="253" t="s">
        <v>970</v>
      </c>
      <c r="E439" s="253" t="s">
        <v>109</v>
      </c>
      <c r="F439" s="254" t="s">
        <v>154</v>
      </c>
      <c r="G439" s="255">
        <v>10</v>
      </c>
      <c r="H439" s="99"/>
      <c r="I439" s="99"/>
      <c r="J439" s="255">
        <f t="shared" si="15"/>
        <v>0</v>
      </c>
      <c r="K439" s="255">
        <f t="shared" si="15"/>
        <v>0</v>
      </c>
      <c r="L439" s="255">
        <f t="shared" si="14"/>
        <v>0</v>
      </c>
      <c r="M439" s="268">
        <f>IF(TOTALIZAÇÃO!$J$36=0,"",L439/TOTALIZAÇÃO!$J$36)</f>
        <v>0</v>
      </c>
      <c r="N439" s="166" t="s">
        <v>119</v>
      </c>
      <c r="O439" s="1" t="s">
        <v>6381</v>
      </c>
    </row>
    <row r="440" spans="1:15" x14ac:dyDescent="0.2">
      <c r="A440" s="34">
        <v>2</v>
      </c>
      <c r="B440" s="267">
        <v>10</v>
      </c>
      <c r="C440" s="252" t="s">
        <v>7804</v>
      </c>
      <c r="D440" s="253" t="s">
        <v>971</v>
      </c>
      <c r="E440" s="253" t="s">
        <v>109</v>
      </c>
      <c r="F440" s="254" t="s">
        <v>154</v>
      </c>
      <c r="G440" s="255">
        <v>10</v>
      </c>
      <c r="H440" s="99"/>
      <c r="I440" s="99"/>
      <c r="J440" s="255">
        <f t="shared" si="15"/>
        <v>0</v>
      </c>
      <c r="K440" s="255">
        <f t="shared" si="15"/>
        <v>0</v>
      </c>
      <c r="L440" s="255">
        <f t="shared" si="14"/>
        <v>0</v>
      </c>
      <c r="M440" s="268">
        <f>IF(TOTALIZAÇÃO!$J$36=0,"",L440/TOTALIZAÇÃO!$J$36)</f>
        <v>0</v>
      </c>
      <c r="N440" s="166" t="s">
        <v>119</v>
      </c>
      <c r="O440" s="1" t="s">
        <v>6382</v>
      </c>
    </row>
    <row r="441" spans="1:15" x14ac:dyDescent="0.2">
      <c r="A441" s="34">
        <v>2</v>
      </c>
      <c r="B441" s="267">
        <v>10</v>
      </c>
      <c r="C441" s="252" t="s">
        <v>7805</v>
      </c>
      <c r="D441" s="253" t="s">
        <v>972</v>
      </c>
      <c r="E441" s="253" t="s">
        <v>109</v>
      </c>
      <c r="F441" s="254" t="s">
        <v>154</v>
      </c>
      <c r="G441" s="255">
        <v>10</v>
      </c>
      <c r="H441" s="99"/>
      <c r="I441" s="99"/>
      <c r="J441" s="255">
        <f t="shared" si="15"/>
        <v>0</v>
      </c>
      <c r="K441" s="255">
        <f t="shared" si="15"/>
        <v>0</v>
      </c>
      <c r="L441" s="255">
        <f t="shared" si="14"/>
        <v>0</v>
      </c>
      <c r="M441" s="268">
        <f>IF(TOTALIZAÇÃO!$J$36=0,"",L441/TOTALIZAÇÃO!$J$36)</f>
        <v>0</v>
      </c>
      <c r="N441" s="166" t="s">
        <v>119</v>
      </c>
      <c r="O441" s="1" t="s">
        <v>6383</v>
      </c>
    </row>
    <row r="442" spans="1:15" x14ac:dyDescent="0.2">
      <c r="A442" s="34">
        <v>2</v>
      </c>
      <c r="B442" s="267">
        <v>10</v>
      </c>
      <c r="C442" s="252" t="s">
        <v>7806</v>
      </c>
      <c r="D442" s="253" t="s">
        <v>973</v>
      </c>
      <c r="E442" s="253" t="s">
        <v>109</v>
      </c>
      <c r="F442" s="254" t="s">
        <v>154</v>
      </c>
      <c r="G442" s="255">
        <v>10</v>
      </c>
      <c r="H442" s="99"/>
      <c r="I442" s="99"/>
      <c r="J442" s="255">
        <f t="shared" si="15"/>
        <v>0</v>
      </c>
      <c r="K442" s="255">
        <f t="shared" si="15"/>
        <v>0</v>
      </c>
      <c r="L442" s="255">
        <f t="shared" si="14"/>
        <v>0</v>
      </c>
      <c r="M442" s="268">
        <f>IF(TOTALIZAÇÃO!$J$36=0,"",L442/TOTALIZAÇÃO!$J$36)</f>
        <v>0</v>
      </c>
      <c r="N442" s="166" t="s">
        <v>119</v>
      </c>
      <c r="O442" s="1" t="s">
        <v>6384</v>
      </c>
    </row>
    <row r="443" spans="1:15" x14ac:dyDescent="0.2">
      <c r="A443" s="34">
        <v>2</v>
      </c>
      <c r="B443" s="267">
        <v>10</v>
      </c>
      <c r="C443" s="252" t="s">
        <v>7807</v>
      </c>
      <c r="D443" s="253" t="s">
        <v>974</v>
      </c>
      <c r="E443" s="253" t="s">
        <v>109</v>
      </c>
      <c r="F443" s="254" t="s">
        <v>154</v>
      </c>
      <c r="G443" s="255">
        <v>10</v>
      </c>
      <c r="H443" s="99"/>
      <c r="I443" s="99"/>
      <c r="J443" s="255">
        <f t="shared" si="15"/>
        <v>0</v>
      </c>
      <c r="K443" s="255">
        <f t="shared" si="15"/>
        <v>0</v>
      </c>
      <c r="L443" s="255">
        <f t="shared" si="14"/>
        <v>0</v>
      </c>
      <c r="M443" s="268">
        <f>IF(TOTALIZAÇÃO!$J$36=0,"",L443/TOTALIZAÇÃO!$J$36)</f>
        <v>0</v>
      </c>
      <c r="N443" s="166" t="s">
        <v>119</v>
      </c>
      <c r="O443" s="1" t="s">
        <v>6385</v>
      </c>
    </row>
    <row r="444" spans="1:15" x14ac:dyDescent="0.2">
      <c r="A444" s="34">
        <v>2</v>
      </c>
      <c r="B444" s="267">
        <v>10</v>
      </c>
      <c r="C444" s="252" t="s">
        <v>7808</v>
      </c>
      <c r="D444" s="253" t="s">
        <v>975</v>
      </c>
      <c r="E444" s="253" t="s">
        <v>109</v>
      </c>
      <c r="F444" s="254" t="s">
        <v>154</v>
      </c>
      <c r="G444" s="255">
        <v>10</v>
      </c>
      <c r="H444" s="99"/>
      <c r="I444" s="99"/>
      <c r="J444" s="255">
        <f t="shared" si="15"/>
        <v>0</v>
      </c>
      <c r="K444" s="255">
        <f t="shared" si="15"/>
        <v>0</v>
      </c>
      <c r="L444" s="255">
        <f t="shared" si="14"/>
        <v>0</v>
      </c>
      <c r="M444" s="268">
        <f>IF(TOTALIZAÇÃO!$J$36=0,"",L444/TOTALIZAÇÃO!$J$36)</f>
        <v>0</v>
      </c>
      <c r="N444" s="166" t="s">
        <v>119</v>
      </c>
      <c r="O444" s="1" t="s">
        <v>6386</v>
      </c>
    </row>
    <row r="445" spans="1:15" s="7" customFormat="1" ht="24" x14ac:dyDescent="0.2">
      <c r="A445" s="34">
        <v>2</v>
      </c>
      <c r="B445" s="34">
        <v>10</v>
      </c>
      <c r="C445" s="171" t="s">
        <v>961</v>
      </c>
      <c r="D445" s="172" t="s">
        <v>976</v>
      </c>
      <c r="E445" s="172" t="s">
        <v>109</v>
      </c>
      <c r="F445" s="173"/>
      <c r="G445" s="174"/>
      <c r="H445" s="99"/>
      <c r="I445" s="99"/>
      <c r="J445" s="174"/>
      <c r="K445" s="174"/>
      <c r="L445" s="174"/>
      <c r="M445" s="175"/>
      <c r="N445" s="170" t="s">
        <v>977</v>
      </c>
    </row>
    <row r="446" spans="1:15" x14ac:dyDescent="0.2">
      <c r="A446" s="34">
        <v>2</v>
      </c>
      <c r="B446" s="267">
        <v>10</v>
      </c>
      <c r="C446" s="252" t="s">
        <v>7809</v>
      </c>
      <c r="D446" s="253" t="s">
        <v>971</v>
      </c>
      <c r="E446" s="253" t="s">
        <v>109</v>
      </c>
      <c r="F446" s="254" t="s">
        <v>154</v>
      </c>
      <c r="G446" s="255">
        <v>10</v>
      </c>
      <c r="H446" s="99"/>
      <c r="I446" s="99"/>
      <c r="J446" s="255">
        <f t="shared" si="15"/>
        <v>0</v>
      </c>
      <c r="K446" s="255">
        <f t="shared" si="15"/>
        <v>0</v>
      </c>
      <c r="L446" s="255">
        <f t="shared" si="14"/>
        <v>0</v>
      </c>
      <c r="M446" s="268">
        <f>IF(TOTALIZAÇÃO!$J$36=0,"",L446/TOTALIZAÇÃO!$J$36)</f>
        <v>0</v>
      </c>
      <c r="N446" s="166" t="s">
        <v>978</v>
      </c>
    </row>
    <row r="447" spans="1:15" s="30" customFormat="1" x14ac:dyDescent="0.2">
      <c r="A447" s="34">
        <v>2</v>
      </c>
      <c r="B447" s="267">
        <v>10</v>
      </c>
      <c r="C447" s="252" t="s">
        <v>7810</v>
      </c>
      <c r="D447" s="253" t="s">
        <v>972</v>
      </c>
      <c r="E447" s="253" t="s">
        <v>109</v>
      </c>
      <c r="F447" s="254" t="s">
        <v>154</v>
      </c>
      <c r="G447" s="255">
        <v>10</v>
      </c>
      <c r="H447" s="99"/>
      <c r="I447" s="99"/>
      <c r="J447" s="255">
        <f t="shared" si="15"/>
        <v>0</v>
      </c>
      <c r="K447" s="255">
        <f t="shared" si="15"/>
        <v>0</v>
      </c>
      <c r="L447" s="255">
        <f t="shared" si="14"/>
        <v>0</v>
      </c>
      <c r="M447" s="268">
        <f>IF(TOTALIZAÇÃO!$J$36=0,"",L447/TOTALIZAÇÃO!$J$36)</f>
        <v>0</v>
      </c>
      <c r="N447" s="166" t="s">
        <v>119</v>
      </c>
      <c r="O447" s="30" t="s">
        <v>6387</v>
      </c>
    </row>
    <row r="448" spans="1:15" x14ac:dyDescent="0.2">
      <c r="A448" s="34">
        <v>2</v>
      </c>
      <c r="B448" s="267">
        <v>10</v>
      </c>
      <c r="C448" s="252" t="s">
        <v>7811</v>
      </c>
      <c r="D448" s="253" t="s">
        <v>973</v>
      </c>
      <c r="E448" s="253" t="s">
        <v>109</v>
      </c>
      <c r="F448" s="254" t="s">
        <v>154</v>
      </c>
      <c r="G448" s="255">
        <v>10</v>
      </c>
      <c r="H448" s="99"/>
      <c r="I448" s="99"/>
      <c r="J448" s="255">
        <f t="shared" si="15"/>
        <v>0</v>
      </c>
      <c r="K448" s="255">
        <f t="shared" si="15"/>
        <v>0</v>
      </c>
      <c r="L448" s="255">
        <f t="shared" si="14"/>
        <v>0</v>
      </c>
      <c r="M448" s="268">
        <f>IF(TOTALIZAÇÃO!$J$36=0,"",L448/TOTALIZAÇÃO!$J$36)</f>
        <v>0</v>
      </c>
      <c r="N448" s="166" t="s">
        <v>119</v>
      </c>
      <c r="O448" s="1" t="s">
        <v>6388</v>
      </c>
    </row>
    <row r="449" spans="1:15" x14ac:dyDescent="0.2">
      <c r="A449" s="34">
        <v>2</v>
      </c>
      <c r="B449" s="267">
        <v>10</v>
      </c>
      <c r="C449" s="252" t="s">
        <v>7812</v>
      </c>
      <c r="D449" s="253" t="s">
        <v>975</v>
      </c>
      <c r="E449" s="253" t="s">
        <v>109</v>
      </c>
      <c r="F449" s="254" t="s">
        <v>154</v>
      </c>
      <c r="G449" s="255">
        <v>10</v>
      </c>
      <c r="H449" s="99"/>
      <c r="I449" s="99"/>
      <c r="J449" s="255">
        <f t="shared" si="15"/>
        <v>0</v>
      </c>
      <c r="K449" s="255">
        <f t="shared" si="15"/>
        <v>0</v>
      </c>
      <c r="L449" s="255">
        <f t="shared" si="14"/>
        <v>0</v>
      </c>
      <c r="M449" s="268">
        <f>IF(TOTALIZAÇÃO!$J$36=0,"",L449/TOTALIZAÇÃO!$J$36)</f>
        <v>0</v>
      </c>
      <c r="N449" s="166" t="s">
        <v>119</v>
      </c>
      <c r="O449" s="1" t="s">
        <v>6389</v>
      </c>
    </row>
    <row r="450" spans="1:15" x14ac:dyDescent="0.2">
      <c r="A450" s="34">
        <v>2</v>
      </c>
      <c r="B450" s="267">
        <v>10</v>
      </c>
      <c r="C450" s="252" t="s">
        <v>7813</v>
      </c>
      <c r="D450" s="253" t="s">
        <v>979</v>
      </c>
      <c r="E450" s="253" t="s">
        <v>109</v>
      </c>
      <c r="F450" s="254" t="s">
        <v>154</v>
      </c>
      <c r="G450" s="255">
        <v>10</v>
      </c>
      <c r="H450" s="99"/>
      <c r="I450" s="99"/>
      <c r="J450" s="255">
        <f t="shared" si="15"/>
        <v>0</v>
      </c>
      <c r="K450" s="255">
        <f t="shared" si="15"/>
        <v>0</v>
      </c>
      <c r="L450" s="255">
        <f t="shared" ref="L450:L513" si="16">TRUNC(SUM(J450:K450),2)</f>
        <v>0</v>
      </c>
      <c r="M450" s="268">
        <f>IF(TOTALIZAÇÃO!$J$36=0,"",L450/TOTALIZAÇÃO!$J$36)</f>
        <v>0</v>
      </c>
      <c r="N450" s="166" t="s">
        <v>119</v>
      </c>
      <c r="O450" s="1" t="s">
        <v>6390</v>
      </c>
    </row>
    <row r="451" spans="1:15" x14ac:dyDescent="0.2">
      <c r="A451" s="34">
        <v>2</v>
      </c>
      <c r="B451" s="267">
        <v>10</v>
      </c>
      <c r="C451" s="252" t="s">
        <v>7814</v>
      </c>
      <c r="D451" s="253" t="s">
        <v>980</v>
      </c>
      <c r="E451" s="253" t="s">
        <v>109</v>
      </c>
      <c r="F451" s="254" t="s">
        <v>154</v>
      </c>
      <c r="G451" s="255">
        <v>10</v>
      </c>
      <c r="H451" s="99"/>
      <c r="I451" s="99"/>
      <c r="J451" s="255">
        <f t="shared" si="15"/>
        <v>0</v>
      </c>
      <c r="K451" s="255">
        <f t="shared" si="15"/>
        <v>0</v>
      </c>
      <c r="L451" s="255">
        <f t="shared" si="16"/>
        <v>0</v>
      </c>
      <c r="M451" s="268">
        <f>IF(TOTALIZAÇÃO!$J$36=0,"",L451/TOTALIZAÇÃO!$J$36)</f>
        <v>0</v>
      </c>
      <c r="N451" s="166" t="s">
        <v>119</v>
      </c>
      <c r="O451" s="1" t="s">
        <v>6391</v>
      </c>
    </row>
    <row r="452" spans="1:15" x14ac:dyDescent="0.2">
      <c r="A452" s="34">
        <v>2</v>
      </c>
      <c r="B452" s="267">
        <v>10</v>
      </c>
      <c r="C452" s="252" t="s">
        <v>7815</v>
      </c>
      <c r="D452" s="253" t="s">
        <v>981</v>
      </c>
      <c r="E452" s="253" t="s">
        <v>109</v>
      </c>
      <c r="F452" s="254" t="s">
        <v>154</v>
      </c>
      <c r="G452" s="255">
        <v>10</v>
      </c>
      <c r="H452" s="99"/>
      <c r="I452" s="99"/>
      <c r="J452" s="255">
        <f t="shared" si="15"/>
        <v>0</v>
      </c>
      <c r="K452" s="255">
        <f t="shared" si="15"/>
        <v>0</v>
      </c>
      <c r="L452" s="255">
        <f t="shared" si="16"/>
        <v>0</v>
      </c>
      <c r="M452" s="268">
        <f>IF(TOTALIZAÇÃO!$J$36=0,"",L452/TOTALIZAÇÃO!$J$36)</f>
        <v>0</v>
      </c>
      <c r="N452" s="166" t="s">
        <v>119</v>
      </c>
      <c r="O452" s="1" t="s">
        <v>6392</v>
      </c>
    </row>
    <row r="453" spans="1:15" x14ac:dyDescent="0.2">
      <c r="A453" s="34">
        <v>2</v>
      </c>
      <c r="B453" s="267">
        <v>10</v>
      </c>
      <c r="C453" s="252" t="s">
        <v>7816</v>
      </c>
      <c r="D453" s="253" t="s">
        <v>6852</v>
      </c>
      <c r="E453" s="253" t="s">
        <v>109</v>
      </c>
      <c r="F453" s="254" t="s">
        <v>114</v>
      </c>
      <c r="G453" s="255">
        <v>10</v>
      </c>
      <c r="H453" s="99"/>
      <c r="I453" s="99"/>
      <c r="J453" s="255">
        <f t="shared" si="15"/>
        <v>0</v>
      </c>
      <c r="K453" s="255">
        <f t="shared" si="15"/>
        <v>0</v>
      </c>
      <c r="L453" s="255">
        <f t="shared" si="16"/>
        <v>0</v>
      </c>
      <c r="M453" s="268">
        <f>IF(TOTALIZAÇÃO!$J$36=0,"",L453/TOTALIZAÇÃO!$J$36)</f>
        <v>0</v>
      </c>
      <c r="N453" s="166" t="s">
        <v>119</v>
      </c>
      <c r="O453" s="1" t="s">
        <v>6393</v>
      </c>
    </row>
    <row r="454" spans="1:15" x14ac:dyDescent="0.2">
      <c r="A454" s="34">
        <v>2</v>
      </c>
      <c r="B454" s="267">
        <v>10</v>
      </c>
      <c r="C454" s="252" t="s">
        <v>7817</v>
      </c>
      <c r="D454" s="253" t="s">
        <v>6853</v>
      </c>
      <c r="E454" s="253" t="s">
        <v>109</v>
      </c>
      <c r="F454" s="254" t="s">
        <v>114</v>
      </c>
      <c r="G454" s="255">
        <v>10</v>
      </c>
      <c r="H454" s="99"/>
      <c r="I454" s="99"/>
      <c r="J454" s="255">
        <f t="shared" si="15"/>
        <v>0</v>
      </c>
      <c r="K454" s="255">
        <f t="shared" si="15"/>
        <v>0</v>
      </c>
      <c r="L454" s="255">
        <f t="shared" si="16"/>
        <v>0</v>
      </c>
      <c r="M454" s="268">
        <f>IF(TOTALIZAÇÃO!$J$36=0,"",L454/TOTALIZAÇÃO!$J$36)</f>
        <v>0</v>
      </c>
      <c r="N454" s="166" t="s">
        <v>983</v>
      </c>
    </row>
    <row r="455" spans="1:15" x14ac:dyDescent="0.2">
      <c r="A455" s="34">
        <v>2</v>
      </c>
      <c r="B455" s="267">
        <v>10</v>
      </c>
      <c r="C455" s="252" t="s">
        <v>7818</v>
      </c>
      <c r="D455" s="253" t="s">
        <v>6854</v>
      </c>
      <c r="E455" s="253" t="s">
        <v>109</v>
      </c>
      <c r="F455" s="254" t="s">
        <v>114</v>
      </c>
      <c r="G455" s="255">
        <v>10</v>
      </c>
      <c r="H455" s="99"/>
      <c r="I455" s="99"/>
      <c r="J455" s="255">
        <f t="shared" si="15"/>
        <v>0</v>
      </c>
      <c r="K455" s="255">
        <f t="shared" si="15"/>
        <v>0</v>
      </c>
      <c r="L455" s="255">
        <f t="shared" si="16"/>
        <v>0</v>
      </c>
      <c r="M455" s="268">
        <f>IF(TOTALIZAÇÃO!$J$36=0,"",L455/TOTALIZAÇÃO!$J$36)</f>
        <v>0</v>
      </c>
      <c r="N455" s="166" t="s">
        <v>985</v>
      </c>
    </row>
    <row r="456" spans="1:15" x14ac:dyDescent="0.2">
      <c r="A456" s="34">
        <v>2</v>
      </c>
      <c r="B456" s="267">
        <v>10</v>
      </c>
      <c r="C456" s="252" t="s">
        <v>7819</v>
      </c>
      <c r="D456" s="253" t="s">
        <v>6855</v>
      </c>
      <c r="E456" s="253" t="s">
        <v>109</v>
      </c>
      <c r="F456" s="254" t="s">
        <v>114</v>
      </c>
      <c r="G456" s="255">
        <v>10</v>
      </c>
      <c r="H456" s="99"/>
      <c r="I456" s="99"/>
      <c r="J456" s="255">
        <f t="shared" si="15"/>
        <v>0</v>
      </c>
      <c r="K456" s="255">
        <f t="shared" si="15"/>
        <v>0</v>
      </c>
      <c r="L456" s="255">
        <f t="shared" si="16"/>
        <v>0</v>
      </c>
      <c r="M456" s="268">
        <f>IF(TOTALIZAÇÃO!$J$36=0,"",L456/TOTALIZAÇÃO!$J$36)</f>
        <v>0</v>
      </c>
      <c r="N456" s="166" t="s">
        <v>987</v>
      </c>
    </row>
    <row r="457" spans="1:15" s="7" customFormat="1" x14ac:dyDescent="0.2">
      <c r="A457" s="34">
        <v>2</v>
      </c>
      <c r="B457" s="267">
        <v>10</v>
      </c>
      <c r="C457" s="171" t="s">
        <v>962</v>
      </c>
      <c r="D457" s="172" t="s">
        <v>988</v>
      </c>
      <c r="E457" s="172" t="s">
        <v>109</v>
      </c>
      <c r="F457" s="173"/>
      <c r="G457" s="174"/>
      <c r="H457" s="99"/>
      <c r="I457" s="99"/>
      <c r="J457" s="174"/>
      <c r="K457" s="174"/>
      <c r="L457" s="174"/>
      <c r="M457" s="175"/>
      <c r="N457" s="170" t="s">
        <v>977</v>
      </c>
    </row>
    <row r="458" spans="1:15" x14ac:dyDescent="0.2">
      <c r="A458" s="34">
        <v>2</v>
      </c>
      <c r="B458" s="267">
        <v>10</v>
      </c>
      <c r="C458" s="252" t="s">
        <v>7820</v>
      </c>
      <c r="D458" s="253" t="s">
        <v>989</v>
      </c>
      <c r="E458" s="253" t="s">
        <v>109</v>
      </c>
      <c r="F458" s="254" t="s">
        <v>114</v>
      </c>
      <c r="G458" s="255">
        <v>1</v>
      </c>
      <c r="H458" s="99"/>
      <c r="I458" s="99"/>
      <c r="J458" s="255">
        <f t="shared" si="15"/>
        <v>0</v>
      </c>
      <c r="K458" s="255">
        <f t="shared" si="15"/>
        <v>0</v>
      </c>
      <c r="L458" s="255">
        <f t="shared" si="16"/>
        <v>0</v>
      </c>
      <c r="M458" s="268">
        <f>IF(TOTALIZAÇÃO!$J$36=0,"",L458/TOTALIZAÇÃO!$J$36)</f>
        <v>0</v>
      </c>
      <c r="N458" s="166" t="s">
        <v>990</v>
      </c>
    </row>
    <row r="459" spans="1:15" x14ac:dyDescent="0.2">
      <c r="A459" s="34">
        <v>2</v>
      </c>
      <c r="B459" s="267">
        <v>10</v>
      </c>
      <c r="C459" s="252" t="s">
        <v>7821</v>
      </c>
      <c r="D459" s="253" t="s">
        <v>991</v>
      </c>
      <c r="E459" s="253" t="s">
        <v>109</v>
      </c>
      <c r="F459" s="254" t="s">
        <v>114</v>
      </c>
      <c r="G459" s="255">
        <v>1</v>
      </c>
      <c r="H459" s="99"/>
      <c r="I459" s="99"/>
      <c r="J459" s="255">
        <f t="shared" si="15"/>
        <v>0</v>
      </c>
      <c r="K459" s="255">
        <f>TRUNC(TRUNC($G459,2)*TRUNC(I459,2),2)</f>
        <v>0</v>
      </c>
      <c r="L459" s="255">
        <f t="shared" si="16"/>
        <v>0</v>
      </c>
      <c r="M459" s="268">
        <f>IF(TOTALIZAÇÃO!$J$36=0,"",L459/TOTALIZAÇÃO!$J$36)</f>
        <v>0</v>
      </c>
      <c r="N459" s="166" t="s">
        <v>992</v>
      </c>
    </row>
    <row r="460" spans="1:15" x14ac:dyDescent="0.2">
      <c r="A460" s="34">
        <v>2</v>
      </c>
      <c r="B460" s="267">
        <v>10</v>
      </c>
      <c r="C460" s="252" t="s">
        <v>7822</v>
      </c>
      <c r="D460" s="253" t="s">
        <v>993</v>
      </c>
      <c r="E460" s="253" t="s">
        <v>109</v>
      </c>
      <c r="F460" s="254" t="s">
        <v>114</v>
      </c>
      <c r="G460" s="255">
        <v>1</v>
      </c>
      <c r="H460" s="99"/>
      <c r="I460" s="99"/>
      <c r="J460" s="255">
        <f t="shared" si="15"/>
        <v>0</v>
      </c>
      <c r="K460" s="255">
        <f t="shared" si="15"/>
        <v>0</v>
      </c>
      <c r="L460" s="255">
        <f t="shared" si="16"/>
        <v>0</v>
      </c>
      <c r="M460" s="268">
        <f>IF(TOTALIZAÇÃO!$J$36=0,"",L460/TOTALIZAÇÃO!$J$36)</f>
        <v>0</v>
      </c>
      <c r="N460" s="166" t="s">
        <v>994</v>
      </c>
    </row>
    <row r="461" spans="1:15" x14ac:dyDescent="0.2">
      <c r="A461" s="34">
        <v>2</v>
      </c>
      <c r="B461" s="267">
        <v>10</v>
      </c>
      <c r="C461" s="252" t="s">
        <v>7823</v>
      </c>
      <c r="D461" s="337" t="s">
        <v>995</v>
      </c>
      <c r="E461" s="253" t="s">
        <v>109</v>
      </c>
      <c r="F461" s="254" t="s">
        <v>114</v>
      </c>
      <c r="G461" s="255">
        <v>1</v>
      </c>
      <c r="H461" s="99"/>
      <c r="I461" s="99"/>
      <c r="J461" s="255">
        <f t="shared" si="15"/>
        <v>0</v>
      </c>
      <c r="K461" s="255">
        <f t="shared" si="15"/>
        <v>0</v>
      </c>
      <c r="L461" s="255">
        <f t="shared" si="16"/>
        <v>0</v>
      </c>
      <c r="M461" s="268">
        <f>IF(TOTALIZAÇÃO!$J$36=0,"",L461/TOTALIZAÇÃO!$J$36)</f>
        <v>0</v>
      </c>
      <c r="N461" s="166" t="s">
        <v>996</v>
      </c>
    </row>
    <row r="462" spans="1:15" x14ac:dyDescent="0.2">
      <c r="A462" s="34">
        <v>2</v>
      </c>
      <c r="B462" s="267">
        <v>10</v>
      </c>
      <c r="C462" s="252" t="s">
        <v>7824</v>
      </c>
      <c r="D462" s="253" t="s">
        <v>997</v>
      </c>
      <c r="E462" s="253" t="s">
        <v>109</v>
      </c>
      <c r="F462" s="254" t="s">
        <v>114</v>
      </c>
      <c r="G462" s="255">
        <v>1</v>
      </c>
      <c r="H462" s="99"/>
      <c r="I462" s="99"/>
      <c r="J462" s="255">
        <f t="shared" si="15"/>
        <v>0</v>
      </c>
      <c r="K462" s="255">
        <f t="shared" si="15"/>
        <v>0</v>
      </c>
      <c r="L462" s="255">
        <f t="shared" si="16"/>
        <v>0</v>
      </c>
      <c r="M462" s="268">
        <f>IF(TOTALIZAÇÃO!$J$36=0,"",L462/TOTALIZAÇÃO!$J$36)</f>
        <v>0</v>
      </c>
      <c r="N462" s="166" t="s">
        <v>998</v>
      </c>
    </row>
    <row r="463" spans="1:15" s="7" customFormat="1" x14ac:dyDescent="0.2">
      <c r="A463" s="34">
        <v>2</v>
      </c>
      <c r="B463" s="34">
        <v>10</v>
      </c>
      <c r="C463" s="171" t="s">
        <v>964</v>
      </c>
      <c r="D463" s="172" t="s">
        <v>999</v>
      </c>
      <c r="E463" s="172" t="s">
        <v>109</v>
      </c>
      <c r="F463" s="173"/>
      <c r="G463" s="174"/>
      <c r="H463" s="99"/>
      <c r="I463" s="99"/>
      <c r="J463" s="174"/>
      <c r="K463" s="174"/>
      <c r="L463" s="174"/>
      <c r="M463" s="175"/>
      <c r="N463" s="170" t="s">
        <v>977</v>
      </c>
    </row>
    <row r="464" spans="1:15" x14ac:dyDescent="0.2">
      <c r="A464" s="34">
        <v>2</v>
      </c>
      <c r="B464" s="267">
        <v>10</v>
      </c>
      <c r="C464" s="252" t="s">
        <v>7825</v>
      </c>
      <c r="D464" s="253" t="s">
        <v>1000</v>
      </c>
      <c r="E464" s="253" t="s">
        <v>109</v>
      </c>
      <c r="F464" s="254" t="s">
        <v>114</v>
      </c>
      <c r="G464" s="255">
        <v>1</v>
      </c>
      <c r="H464" s="99"/>
      <c r="I464" s="99"/>
      <c r="J464" s="255">
        <f t="shared" si="15"/>
        <v>0</v>
      </c>
      <c r="K464" s="255">
        <f t="shared" si="15"/>
        <v>0</v>
      </c>
      <c r="L464" s="255">
        <f t="shared" si="16"/>
        <v>0</v>
      </c>
      <c r="M464" s="268">
        <f>IF(TOTALIZAÇÃO!$J$36=0,"",L464/TOTALIZAÇÃO!$J$36)</f>
        <v>0</v>
      </c>
      <c r="N464" s="166" t="s">
        <v>1001</v>
      </c>
    </row>
    <row r="465" spans="1:15" x14ac:dyDescent="0.2">
      <c r="A465" s="34">
        <v>2</v>
      </c>
      <c r="B465" s="267">
        <v>10</v>
      </c>
      <c r="C465" s="252" t="s">
        <v>7826</v>
      </c>
      <c r="D465" s="253" t="s">
        <v>1002</v>
      </c>
      <c r="E465" s="253" t="s">
        <v>109</v>
      </c>
      <c r="F465" s="254" t="s">
        <v>114</v>
      </c>
      <c r="G465" s="255">
        <v>1</v>
      </c>
      <c r="H465" s="99"/>
      <c r="I465" s="99"/>
      <c r="J465" s="255">
        <f t="shared" si="15"/>
        <v>0</v>
      </c>
      <c r="K465" s="255">
        <f t="shared" si="15"/>
        <v>0</v>
      </c>
      <c r="L465" s="255">
        <f t="shared" si="16"/>
        <v>0</v>
      </c>
      <c r="M465" s="268">
        <f>IF(TOTALIZAÇÃO!$J$36=0,"",L465/TOTALIZAÇÃO!$J$36)</f>
        <v>0</v>
      </c>
      <c r="N465" s="166" t="s">
        <v>1003</v>
      </c>
    </row>
    <row r="466" spans="1:15" x14ac:dyDescent="0.2">
      <c r="A466" s="34">
        <v>2</v>
      </c>
      <c r="B466" s="267">
        <v>10</v>
      </c>
      <c r="C466" s="252" t="s">
        <v>7827</v>
      </c>
      <c r="D466" s="253" t="s">
        <v>1004</v>
      </c>
      <c r="E466" s="253" t="s">
        <v>109</v>
      </c>
      <c r="F466" s="254" t="s">
        <v>114</v>
      </c>
      <c r="G466" s="255">
        <v>1</v>
      </c>
      <c r="H466" s="99"/>
      <c r="I466" s="99"/>
      <c r="J466" s="255">
        <f t="shared" si="15"/>
        <v>0</v>
      </c>
      <c r="K466" s="255">
        <f t="shared" si="15"/>
        <v>0</v>
      </c>
      <c r="L466" s="255">
        <f t="shared" si="16"/>
        <v>0</v>
      </c>
      <c r="M466" s="268">
        <f>IF(TOTALIZAÇÃO!$J$36=0,"",L466/TOTALIZAÇÃO!$J$36)</f>
        <v>0</v>
      </c>
      <c r="N466" s="166" t="s">
        <v>1005</v>
      </c>
    </row>
    <row r="467" spans="1:15" x14ac:dyDescent="0.2">
      <c r="A467" s="34">
        <v>2</v>
      </c>
      <c r="B467" s="267">
        <v>10</v>
      </c>
      <c r="C467" s="252" t="s">
        <v>7828</v>
      </c>
      <c r="D467" s="253" t="s">
        <v>1006</v>
      </c>
      <c r="E467" s="253" t="s">
        <v>109</v>
      </c>
      <c r="F467" s="254" t="s">
        <v>114</v>
      </c>
      <c r="G467" s="255">
        <v>1</v>
      </c>
      <c r="H467" s="99"/>
      <c r="I467" s="99"/>
      <c r="J467" s="255">
        <f t="shared" si="15"/>
        <v>0</v>
      </c>
      <c r="K467" s="255">
        <f t="shared" si="15"/>
        <v>0</v>
      </c>
      <c r="L467" s="255">
        <f t="shared" si="16"/>
        <v>0</v>
      </c>
      <c r="M467" s="268">
        <f>IF(TOTALIZAÇÃO!$J$36=0,"",L467/TOTALIZAÇÃO!$J$36)</f>
        <v>0</v>
      </c>
      <c r="N467" s="166" t="s">
        <v>1007</v>
      </c>
    </row>
    <row r="468" spans="1:15" x14ac:dyDescent="0.2">
      <c r="A468" s="34">
        <v>2</v>
      </c>
      <c r="B468" s="267">
        <v>10</v>
      </c>
      <c r="C468" s="252" t="s">
        <v>7829</v>
      </c>
      <c r="D468" s="253" t="s">
        <v>989</v>
      </c>
      <c r="E468" s="253" t="s">
        <v>109</v>
      </c>
      <c r="F468" s="254" t="s">
        <v>114</v>
      </c>
      <c r="G468" s="255">
        <v>1</v>
      </c>
      <c r="H468" s="99"/>
      <c r="I468" s="99"/>
      <c r="J468" s="255">
        <f t="shared" si="15"/>
        <v>0</v>
      </c>
      <c r="K468" s="255">
        <f t="shared" si="15"/>
        <v>0</v>
      </c>
      <c r="L468" s="255">
        <f t="shared" si="16"/>
        <v>0</v>
      </c>
      <c r="M468" s="268">
        <f>IF(TOTALIZAÇÃO!$J$36=0,"",L468/TOTALIZAÇÃO!$J$36)</f>
        <v>0</v>
      </c>
      <c r="N468" s="166" t="s">
        <v>990</v>
      </c>
    </row>
    <row r="469" spans="1:15" x14ac:dyDescent="0.2">
      <c r="A469" s="34">
        <v>2</v>
      </c>
      <c r="B469" s="267">
        <v>10</v>
      </c>
      <c r="C469" s="252" t="s">
        <v>7830</v>
      </c>
      <c r="D469" s="253" t="s">
        <v>991</v>
      </c>
      <c r="E469" s="253" t="s">
        <v>109</v>
      </c>
      <c r="F469" s="254" t="s">
        <v>114</v>
      </c>
      <c r="G469" s="255">
        <v>1</v>
      </c>
      <c r="H469" s="99"/>
      <c r="I469" s="99"/>
      <c r="J469" s="255">
        <f t="shared" si="15"/>
        <v>0</v>
      </c>
      <c r="K469" s="255">
        <f t="shared" si="15"/>
        <v>0</v>
      </c>
      <c r="L469" s="255">
        <f t="shared" si="16"/>
        <v>0</v>
      </c>
      <c r="M469" s="268">
        <f>IF(TOTALIZAÇÃO!$J$36=0,"",L469/TOTALIZAÇÃO!$J$36)</f>
        <v>0</v>
      </c>
      <c r="N469" s="166" t="s">
        <v>992</v>
      </c>
    </row>
    <row r="470" spans="1:15" x14ac:dyDescent="0.2">
      <c r="A470" s="34">
        <v>2</v>
      </c>
      <c r="B470" s="267">
        <v>10</v>
      </c>
      <c r="C470" s="252" t="s">
        <v>7831</v>
      </c>
      <c r="D470" s="253" t="s">
        <v>995</v>
      </c>
      <c r="E470" s="253" t="s">
        <v>109</v>
      </c>
      <c r="F470" s="254" t="s">
        <v>114</v>
      </c>
      <c r="G470" s="255">
        <v>1</v>
      </c>
      <c r="H470" s="99"/>
      <c r="I470" s="99"/>
      <c r="J470" s="255">
        <f t="shared" si="15"/>
        <v>0</v>
      </c>
      <c r="K470" s="255">
        <f t="shared" si="15"/>
        <v>0</v>
      </c>
      <c r="L470" s="255">
        <f t="shared" si="16"/>
        <v>0</v>
      </c>
      <c r="M470" s="268">
        <f>IF(TOTALIZAÇÃO!$J$36=0,"",L470/TOTALIZAÇÃO!$J$36)</f>
        <v>0</v>
      </c>
      <c r="N470" s="166" t="s">
        <v>996</v>
      </c>
    </row>
    <row r="471" spans="1:15" x14ac:dyDescent="0.2">
      <c r="A471" s="34">
        <v>2</v>
      </c>
      <c r="B471" s="267">
        <v>10</v>
      </c>
      <c r="C471" s="252" t="s">
        <v>7832</v>
      </c>
      <c r="D471" s="253" t="s">
        <v>997</v>
      </c>
      <c r="E471" s="253" t="s">
        <v>109</v>
      </c>
      <c r="F471" s="254" t="s">
        <v>114</v>
      </c>
      <c r="G471" s="255">
        <v>1</v>
      </c>
      <c r="H471" s="99"/>
      <c r="I471" s="99"/>
      <c r="J471" s="255">
        <f t="shared" si="15"/>
        <v>0</v>
      </c>
      <c r="K471" s="255">
        <f t="shared" si="15"/>
        <v>0</v>
      </c>
      <c r="L471" s="255">
        <f t="shared" si="16"/>
        <v>0</v>
      </c>
      <c r="M471" s="268">
        <f>IF(TOTALIZAÇÃO!$J$36=0,"",L471/TOTALIZAÇÃO!$J$36)</f>
        <v>0</v>
      </c>
      <c r="N471" s="166" t="s">
        <v>998</v>
      </c>
    </row>
    <row r="472" spans="1:15" x14ac:dyDescent="0.2">
      <c r="A472" s="34">
        <v>2</v>
      </c>
      <c r="B472" s="267">
        <v>10</v>
      </c>
      <c r="C472" s="252" t="s">
        <v>7833</v>
      </c>
      <c r="D472" s="253" t="s">
        <v>993</v>
      </c>
      <c r="E472" s="253" t="s">
        <v>109</v>
      </c>
      <c r="F472" s="254" t="s">
        <v>114</v>
      </c>
      <c r="G472" s="255">
        <v>1</v>
      </c>
      <c r="H472" s="99"/>
      <c r="I472" s="99"/>
      <c r="J472" s="255">
        <f t="shared" si="15"/>
        <v>0</v>
      </c>
      <c r="K472" s="255">
        <f t="shared" si="15"/>
        <v>0</v>
      </c>
      <c r="L472" s="255">
        <f t="shared" si="16"/>
        <v>0</v>
      </c>
      <c r="M472" s="268">
        <f>IF(TOTALIZAÇÃO!$J$36=0,"",L472/TOTALIZAÇÃO!$J$36)</f>
        <v>0</v>
      </c>
      <c r="N472" s="166" t="s">
        <v>1008</v>
      </c>
    </row>
    <row r="473" spans="1:15" s="7" customFormat="1" x14ac:dyDescent="0.2">
      <c r="A473" s="34">
        <v>2</v>
      </c>
      <c r="B473" s="34">
        <v>10</v>
      </c>
      <c r="C473" s="171" t="s">
        <v>965</v>
      </c>
      <c r="D473" s="172" t="s">
        <v>1009</v>
      </c>
      <c r="E473" s="172" t="s">
        <v>109</v>
      </c>
      <c r="F473" s="173"/>
      <c r="G473" s="174"/>
      <c r="H473" s="99"/>
      <c r="I473" s="99"/>
      <c r="J473" s="174"/>
      <c r="K473" s="174"/>
      <c r="L473" s="174"/>
      <c r="M473" s="175"/>
      <c r="N473" s="170" t="s">
        <v>977</v>
      </c>
    </row>
    <row r="474" spans="1:15" ht="24" x14ac:dyDescent="0.2">
      <c r="A474" s="34">
        <v>2</v>
      </c>
      <c r="B474" s="267">
        <v>10</v>
      </c>
      <c r="C474" s="252" t="s">
        <v>7834</v>
      </c>
      <c r="D474" s="253" t="s">
        <v>1010</v>
      </c>
      <c r="E474" s="253" t="s">
        <v>109</v>
      </c>
      <c r="F474" s="254" t="s">
        <v>114</v>
      </c>
      <c r="G474" s="255">
        <v>1</v>
      </c>
      <c r="H474" s="99"/>
      <c r="I474" s="99"/>
      <c r="J474" s="255">
        <f t="shared" si="15"/>
        <v>0</v>
      </c>
      <c r="K474" s="255">
        <f t="shared" si="15"/>
        <v>0</v>
      </c>
      <c r="L474" s="255">
        <f t="shared" si="16"/>
        <v>0</v>
      </c>
      <c r="M474" s="268">
        <f>IF(TOTALIZAÇÃO!$J$36=0,"",L474/TOTALIZAÇÃO!$J$36)</f>
        <v>0</v>
      </c>
      <c r="N474" s="166" t="s">
        <v>1011</v>
      </c>
    </row>
    <row r="475" spans="1:15" ht="24" x14ac:dyDescent="0.2">
      <c r="A475" s="34">
        <v>2</v>
      </c>
      <c r="B475" s="267">
        <v>10</v>
      </c>
      <c r="C475" s="252" t="s">
        <v>7835</v>
      </c>
      <c r="D475" s="253" t="s">
        <v>1012</v>
      </c>
      <c r="E475" s="253" t="s">
        <v>109</v>
      </c>
      <c r="F475" s="254" t="s">
        <v>114</v>
      </c>
      <c r="G475" s="255">
        <v>1</v>
      </c>
      <c r="H475" s="99"/>
      <c r="I475" s="99"/>
      <c r="J475" s="255">
        <f t="shared" si="15"/>
        <v>0</v>
      </c>
      <c r="K475" s="255">
        <f t="shared" si="15"/>
        <v>0</v>
      </c>
      <c r="L475" s="255">
        <f t="shared" si="16"/>
        <v>0</v>
      </c>
      <c r="M475" s="268">
        <f>IF(TOTALIZAÇÃO!$J$36=0,"",L475/TOTALIZAÇÃO!$J$36)</f>
        <v>0</v>
      </c>
      <c r="N475" s="166" t="s">
        <v>1013</v>
      </c>
    </row>
    <row r="476" spans="1:15" s="30" customFormat="1" ht="24" x14ac:dyDescent="0.2">
      <c r="A476" s="34">
        <v>2</v>
      </c>
      <c r="B476" s="267">
        <v>10</v>
      </c>
      <c r="C476" s="252" t="s">
        <v>7836</v>
      </c>
      <c r="D476" s="253" t="s">
        <v>1014</v>
      </c>
      <c r="E476" s="253" t="s">
        <v>109</v>
      </c>
      <c r="F476" s="254" t="s">
        <v>114</v>
      </c>
      <c r="G476" s="255">
        <v>1</v>
      </c>
      <c r="H476" s="99"/>
      <c r="I476" s="99"/>
      <c r="J476" s="255">
        <f t="shared" si="15"/>
        <v>0</v>
      </c>
      <c r="K476" s="255">
        <f t="shared" si="15"/>
        <v>0</v>
      </c>
      <c r="L476" s="255">
        <f t="shared" si="16"/>
        <v>0</v>
      </c>
      <c r="M476" s="268">
        <f>IF(TOTALIZAÇÃO!$J$36=0,"",L476/TOTALIZAÇÃO!$J$36)</f>
        <v>0</v>
      </c>
      <c r="N476" s="166" t="s">
        <v>1015</v>
      </c>
    </row>
    <row r="477" spans="1:15" x14ac:dyDescent="0.2">
      <c r="A477" s="34">
        <v>2</v>
      </c>
      <c r="B477" s="267">
        <v>10</v>
      </c>
      <c r="C477" s="252" t="s">
        <v>7837</v>
      </c>
      <c r="D477" s="253" t="s">
        <v>1016</v>
      </c>
      <c r="E477" s="253" t="s">
        <v>109</v>
      </c>
      <c r="F477" s="254" t="s">
        <v>114</v>
      </c>
      <c r="G477" s="255">
        <v>1</v>
      </c>
      <c r="H477" s="99"/>
      <c r="I477" s="99"/>
      <c r="J477" s="255">
        <f t="shared" si="15"/>
        <v>0</v>
      </c>
      <c r="K477" s="255">
        <f t="shared" si="15"/>
        <v>0</v>
      </c>
      <c r="L477" s="255">
        <f t="shared" si="16"/>
        <v>0</v>
      </c>
      <c r="M477" s="268">
        <f>IF(TOTALIZAÇÃO!$J$36=0,"",L477/TOTALIZAÇÃO!$J$36)</f>
        <v>0</v>
      </c>
      <c r="N477" s="166" t="s">
        <v>119</v>
      </c>
      <c r="O477" s="1" t="s">
        <v>6394</v>
      </c>
    </row>
    <row r="478" spans="1:15" x14ac:dyDescent="0.2">
      <c r="A478" s="34">
        <v>2</v>
      </c>
      <c r="B478" s="267">
        <v>10</v>
      </c>
      <c r="C478" s="252" t="s">
        <v>7838</v>
      </c>
      <c r="D478" s="253" t="s">
        <v>1017</v>
      </c>
      <c r="E478" s="253" t="s">
        <v>109</v>
      </c>
      <c r="F478" s="254" t="s">
        <v>114</v>
      </c>
      <c r="G478" s="255">
        <v>1</v>
      </c>
      <c r="H478" s="99"/>
      <c r="I478" s="99"/>
      <c r="J478" s="255">
        <f t="shared" si="15"/>
        <v>0</v>
      </c>
      <c r="K478" s="255">
        <f t="shared" si="15"/>
        <v>0</v>
      </c>
      <c r="L478" s="255">
        <f t="shared" si="16"/>
        <v>0</v>
      </c>
      <c r="M478" s="268">
        <f>IF(TOTALIZAÇÃO!$J$36=0,"",L478/TOTALIZAÇÃO!$J$36)</f>
        <v>0</v>
      </c>
      <c r="N478" s="166" t="s">
        <v>119</v>
      </c>
      <c r="O478" s="1" t="s">
        <v>6395</v>
      </c>
    </row>
    <row r="479" spans="1:15" x14ac:dyDescent="0.2">
      <c r="A479" s="34">
        <v>2</v>
      </c>
      <c r="B479" s="267">
        <v>10</v>
      </c>
      <c r="C479" s="252" t="s">
        <v>7839</v>
      </c>
      <c r="D479" s="253" t="s">
        <v>1018</v>
      </c>
      <c r="E479" s="253" t="s">
        <v>109</v>
      </c>
      <c r="F479" s="254" t="s">
        <v>114</v>
      </c>
      <c r="G479" s="255">
        <v>1</v>
      </c>
      <c r="H479" s="99"/>
      <c r="I479" s="99"/>
      <c r="J479" s="255">
        <f t="shared" si="15"/>
        <v>0</v>
      </c>
      <c r="K479" s="255">
        <f t="shared" si="15"/>
        <v>0</v>
      </c>
      <c r="L479" s="255">
        <f t="shared" si="16"/>
        <v>0</v>
      </c>
      <c r="M479" s="268">
        <f>IF(TOTALIZAÇÃO!$J$36=0,"",L479/TOTALIZAÇÃO!$J$36)</f>
        <v>0</v>
      </c>
      <c r="N479" s="166" t="s">
        <v>119</v>
      </c>
      <c r="O479" s="1" t="s">
        <v>6396</v>
      </c>
    </row>
    <row r="480" spans="1:15" x14ac:dyDescent="0.2">
      <c r="A480" s="34">
        <v>2</v>
      </c>
      <c r="B480" s="267">
        <v>10</v>
      </c>
      <c r="C480" s="252" t="s">
        <v>7840</v>
      </c>
      <c r="D480" s="253" t="s">
        <v>1019</v>
      </c>
      <c r="E480" s="253" t="s">
        <v>109</v>
      </c>
      <c r="F480" s="254" t="s">
        <v>114</v>
      </c>
      <c r="G480" s="255">
        <v>1</v>
      </c>
      <c r="H480" s="99"/>
      <c r="I480" s="99"/>
      <c r="J480" s="255">
        <f t="shared" si="15"/>
        <v>0</v>
      </c>
      <c r="K480" s="255">
        <f t="shared" si="15"/>
        <v>0</v>
      </c>
      <c r="L480" s="255">
        <f t="shared" si="16"/>
        <v>0</v>
      </c>
      <c r="M480" s="268">
        <f>IF(TOTALIZAÇÃO!$J$36=0,"",L480/TOTALIZAÇÃO!$J$36)</f>
        <v>0</v>
      </c>
      <c r="N480" s="166" t="s">
        <v>119</v>
      </c>
      <c r="O480" s="1" t="s">
        <v>6397</v>
      </c>
    </row>
    <row r="481" spans="1:15" x14ac:dyDescent="0.2">
      <c r="A481" s="34">
        <v>2</v>
      </c>
      <c r="B481" s="267">
        <v>10</v>
      </c>
      <c r="C481" s="252" t="s">
        <v>7841</v>
      </c>
      <c r="D481" s="253" t="s">
        <v>1020</v>
      </c>
      <c r="E481" s="253" t="s">
        <v>109</v>
      </c>
      <c r="F481" s="254" t="s">
        <v>114</v>
      </c>
      <c r="G481" s="255">
        <v>1</v>
      </c>
      <c r="H481" s="99"/>
      <c r="I481" s="99"/>
      <c r="J481" s="255">
        <f>TRUNC(TRUNC($G481,2)*TRUNC(H481,2),2)</f>
        <v>0</v>
      </c>
      <c r="K481" s="255">
        <f t="shared" si="15"/>
        <v>0</v>
      </c>
      <c r="L481" s="255">
        <f>TRUNC(SUM(J481:K481),2)</f>
        <v>0</v>
      </c>
      <c r="M481" s="268">
        <f>IF(TOTALIZAÇÃO!$J$36=0,"",L481/TOTALIZAÇÃO!$J$36)</f>
        <v>0</v>
      </c>
      <c r="N481" s="166" t="s">
        <v>119</v>
      </c>
      <c r="O481" s="1" t="s">
        <v>6398</v>
      </c>
    </row>
    <row r="482" spans="1:15" x14ac:dyDescent="0.2">
      <c r="A482" s="34">
        <v>2</v>
      </c>
      <c r="B482" s="267">
        <v>10</v>
      </c>
      <c r="C482" s="252" t="s">
        <v>7842</v>
      </c>
      <c r="D482" s="253" t="s">
        <v>1021</v>
      </c>
      <c r="E482" s="253" t="s">
        <v>109</v>
      </c>
      <c r="F482" s="254" t="s">
        <v>114</v>
      </c>
      <c r="G482" s="255">
        <v>1</v>
      </c>
      <c r="H482" s="99"/>
      <c r="I482" s="99"/>
      <c r="J482" s="255">
        <f t="shared" si="15"/>
        <v>0</v>
      </c>
      <c r="K482" s="255">
        <f t="shared" si="15"/>
        <v>0</v>
      </c>
      <c r="L482" s="255">
        <f t="shared" si="16"/>
        <v>0</v>
      </c>
      <c r="M482" s="268">
        <f>IF(TOTALIZAÇÃO!$J$36=0,"",L482/TOTALIZAÇÃO!$J$36)</f>
        <v>0</v>
      </c>
      <c r="N482" s="166" t="s">
        <v>119</v>
      </c>
      <c r="O482" s="1" t="s">
        <v>6399</v>
      </c>
    </row>
    <row r="483" spans="1:15" s="7" customFormat="1" x14ac:dyDescent="0.2">
      <c r="A483" s="34">
        <v>2</v>
      </c>
      <c r="B483" s="34">
        <v>10</v>
      </c>
      <c r="C483" s="171" t="s">
        <v>966</v>
      </c>
      <c r="D483" s="172" t="s">
        <v>1022</v>
      </c>
      <c r="E483" s="172" t="s">
        <v>109</v>
      </c>
      <c r="F483" s="173"/>
      <c r="G483" s="174"/>
      <c r="H483" s="99"/>
      <c r="I483" s="99"/>
      <c r="J483" s="174"/>
      <c r="K483" s="174"/>
      <c r="L483" s="174"/>
      <c r="M483" s="175"/>
      <c r="N483" s="170" t="s">
        <v>977</v>
      </c>
    </row>
    <row r="484" spans="1:15" x14ac:dyDescent="0.2">
      <c r="A484" s="34">
        <v>2</v>
      </c>
      <c r="B484" s="267">
        <v>10</v>
      </c>
      <c r="C484" s="252" t="s">
        <v>7843</v>
      </c>
      <c r="D484" s="253" t="s">
        <v>6400</v>
      </c>
      <c r="E484" s="253" t="s">
        <v>109</v>
      </c>
      <c r="F484" s="254" t="s">
        <v>114</v>
      </c>
      <c r="G484" s="255">
        <v>1</v>
      </c>
      <c r="H484" s="99"/>
      <c r="I484" s="99"/>
      <c r="J484" s="255">
        <f t="shared" si="15"/>
        <v>0</v>
      </c>
      <c r="K484" s="255">
        <f t="shared" si="15"/>
        <v>0</v>
      </c>
      <c r="L484" s="255">
        <f t="shared" si="16"/>
        <v>0</v>
      </c>
      <c r="M484" s="268">
        <f>IF(TOTALIZAÇÃO!$J$36=0,"",L484/TOTALIZAÇÃO!$J$36)</f>
        <v>0</v>
      </c>
      <c r="N484" s="166" t="s">
        <v>1023</v>
      </c>
    </row>
    <row r="485" spans="1:15" x14ac:dyDescent="0.2">
      <c r="A485" s="34">
        <v>2</v>
      </c>
      <c r="B485" s="267">
        <v>10</v>
      </c>
      <c r="C485" s="252" t="s">
        <v>7844</v>
      </c>
      <c r="D485" s="253" t="s">
        <v>6401</v>
      </c>
      <c r="E485" s="253" t="s">
        <v>109</v>
      </c>
      <c r="F485" s="254" t="s">
        <v>114</v>
      </c>
      <c r="G485" s="255">
        <v>1</v>
      </c>
      <c r="H485" s="99"/>
      <c r="I485" s="99"/>
      <c r="J485" s="255">
        <f t="shared" si="15"/>
        <v>0</v>
      </c>
      <c r="K485" s="255">
        <f t="shared" si="15"/>
        <v>0</v>
      </c>
      <c r="L485" s="255">
        <f t="shared" si="16"/>
        <v>0</v>
      </c>
      <c r="M485" s="268">
        <f>IF(TOTALIZAÇÃO!$J$36=0,"",L485/TOTALIZAÇÃO!$J$36)</f>
        <v>0</v>
      </c>
      <c r="N485" s="166" t="s">
        <v>1024</v>
      </c>
    </row>
    <row r="486" spans="1:15" x14ac:dyDescent="0.2">
      <c r="A486" s="34">
        <v>2</v>
      </c>
      <c r="B486" s="267">
        <v>10</v>
      </c>
      <c r="C486" s="252" t="s">
        <v>7845</v>
      </c>
      <c r="D486" s="337" t="s">
        <v>6402</v>
      </c>
      <c r="E486" s="253" t="s">
        <v>109</v>
      </c>
      <c r="F486" s="254" t="s">
        <v>114</v>
      </c>
      <c r="G486" s="255">
        <v>1</v>
      </c>
      <c r="H486" s="99"/>
      <c r="I486" s="99"/>
      <c r="J486" s="255">
        <f t="shared" si="15"/>
        <v>0</v>
      </c>
      <c r="K486" s="255">
        <f t="shared" si="15"/>
        <v>0</v>
      </c>
      <c r="L486" s="255">
        <f t="shared" si="16"/>
        <v>0</v>
      </c>
      <c r="M486" s="268">
        <f>IF(TOTALIZAÇÃO!$J$36=0,"",L486/TOTALIZAÇÃO!$J$36)</f>
        <v>0</v>
      </c>
      <c r="N486" s="166" t="s">
        <v>1025</v>
      </c>
    </row>
    <row r="487" spans="1:15" x14ac:dyDescent="0.2">
      <c r="A487" s="34">
        <v>2</v>
      </c>
      <c r="B487" s="267">
        <v>10</v>
      </c>
      <c r="C487" s="252" t="s">
        <v>7846</v>
      </c>
      <c r="D487" s="337" t="s">
        <v>6403</v>
      </c>
      <c r="E487" s="253" t="s">
        <v>109</v>
      </c>
      <c r="F487" s="254" t="s">
        <v>114</v>
      </c>
      <c r="G487" s="255">
        <v>1</v>
      </c>
      <c r="H487" s="99"/>
      <c r="I487" s="99"/>
      <c r="J487" s="255">
        <f t="shared" si="15"/>
        <v>0</v>
      </c>
      <c r="K487" s="255">
        <f t="shared" si="15"/>
        <v>0</v>
      </c>
      <c r="L487" s="255">
        <f t="shared" si="16"/>
        <v>0</v>
      </c>
      <c r="M487" s="268">
        <f>IF(TOTALIZAÇÃO!$J$36=0,"",L487/TOTALIZAÇÃO!$J$36)</f>
        <v>0</v>
      </c>
      <c r="N487" s="166" t="s">
        <v>1026</v>
      </c>
    </row>
    <row r="488" spans="1:15" x14ac:dyDescent="0.2">
      <c r="A488" s="34">
        <v>2</v>
      </c>
      <c r="B488" s="267">
        <v>10</v>
      </c>
      <c r="C488" s="252" t="s">
        <v>7847</v>
      </c>
      <c r="D488" s="337" t="s">
        <v>6404</v>
      </c>
      <c r="E488" s="253" t="s">
        <v>109</v>
      </c>
      <c r="F488" s="254" t="s">
        <v>114</v>
      </c>
      <c r="G488" s="255">
        <v>1</v>
      </c>
      <c r="H488" s="99"/>
      <c r="I488" s="99"/>
      <c r="J488" s="255">
        <f t="shared" si="15"/>
        <v>0</v>
      </c>
      <c r="K488" s="255">
        <f t="shared" si="15"/>
        <v>0</v>
      </c>
      <c r="L488" s="255">
        <f t="shared" si="16"/>
        <v>0</v>
      </c>
      <c r="M488" s="268">
        <f>IF(TOTALIZAÇÃO!$J$36=0,"",L488/TOTALIZAÇÃO!$J$36)</f>
        <v>0</v>
      </c>
      <c r="N488" s="166" t="s">
        <v>1027</v>
      </c>
    </row>
    <row r="489" spans="1:15" x14ac:dyDescent="0.2">
      <c r="A489" s="34">
        <v>2</v>
      </c>
      <c r="B489" s="267">
        <v>10</v>
      </c>
      <c r="C489" s="252" t="s">
        <v>7848</v>
      </c>
      <c r="D489" s="253" t="s">
        <v>6405</v>
      </c>
      <c r="E489" s="253" t="s">
        <v>109</v>
      </c>
      <c r="F489" s="254" t="s">
        <v>114</v>
      </c>
      <c r="G489" s="255">
        <v>1</v>
      </c>
      <c r="H489" s="99"/>
      <c r="I489" s="99"/>
      <c r="J489" s="255">
        <f t="shared" si="15"/>
        <v>0</v>
      </c>
      <c r="K489" s="255">
        <f t="shared" si="15"/>
        <v>0</v>
      </c>
      <c r="L489" s="255">
        <f t="shared" si="16"/>
        <v>0</v>
      </c>
      <c r="M489" s="268">
        <f>IF(TOTALIZAÇÃO!$J$36=0,"",L489/TOTALIZAÇÃO!$J$36)</f>
        <v>0</v>
      </c>
      <c r="N489" s="166" t="s">
        <v>1028</v>
      </c>
    </row>
    <row r="490" spans="1:15" ht="24" x14ac:dyDescent="0.2">
      <c r="A490" s="34">
        <v>2</v>
      </c>
      <c r="B490" s="267">
        <v>10</v>
      </c>
      <c r="C490" s="252" t="s">
        <v>7849</v>
      </c>
      <c r="D490" s="253" t="s">
        <v>6278</v>
      </c>
      <c r="E490" s="253" t="s">
        <v>109</v>
      </c>
      <c r="F490" s="254" t="s">
        <v>154</v>
      </c>
      <c r="G490" s="255">
        <v>1</v>
      </c>
      <c r="H490" s="99"/>
      <c r="I490" s="99"/>
      <c r="J490" s="255">
        <f t="shared" si="15"/>
        <v>0</v>
      </c>
      <c r="K490" s="255">
        <f t="shared" si="15"/>
        <v>0</v>
      </c>
      <c r="L490" s="255">
        <f t="shared" si="16"/>
        <v>0</v>
      </c>
      <c r="M490" s="268">
        <f>IF(TOTALIZAÇÃO!$J$36=0,"",L490/TOTALIZAÇÃO!$J$36)</f>
        <v>0</v>
      </c>
      <c r="N490" s="166" t="s">
        <v>1029</v>
      </c>
    </row>
    <row r="491" spans="1:15" ht="24" x14ac:dyDescent="0.2">
      <c r="A491" s="34">
        <v>2</v>
      </c>
      <c r="B491" s="267">
        <v>10</v>
      </c>
      <c r="C491" s="252" t="s">
        <v>7850</v>
      </c>
      <c r="D491" s="253" t="s">
        <v>6279</v>
      </c>
      <c r="E491" s="253" t="s">
        <v>109</v>
      </c>
      <c r="F491" s="254" t="s">
        <v>154</v>
      </c>
      <c r="G491" s="255">
        <v>1</v>
      </c>
      <c r="H491" s="99"/>
      <c r="I491" s="99"/>
      <c r="J491" s="255">
        <f t="shared" si="15"/>
        <v>0</v>
      </c>
      <c r="K491" s="255">
        <f t="shared" si="15"/>
        <v>0</v>
      </c>
      <c r="L491" s="255">
        <f t="shared" si="16"/>
        <v>0</v>
      </c>
      <c r="M491" s="268">
        <f>IF(TOTALIZAÇÃO!$J$36=0,"",L491/TOTALIZAÇÃO!$J$36)</f>
        <v>0</v>
      </c>
      <c r="N491" s="166" t="s">
        <v>1030</v>
      </c>
    </row>
    <row r="492" spans="1:15" ht="12.75" thickBot="1" x14ac:dyDescent="0.25">
      <c r="A492" s="267">
        <v>2</v>
      </c>
      <c r="B492" s="267">
        <v>10</v>
      </c>
      <c r="C492" s="252" t="s">
        <v>7851</v>
      </c>
      <c r="D492" s="253" t="s">
        <v>6406</v>
      </c>
      <c r="E492" s="253" t="s">
        <v>109</v>
      </c>
      <c r="F492" s="254" t="s">
        <v>154</v>
      </c>
      <c r="G492" s="255">
        <v>1</v>
      </c>
      <c r="H492" s="99"/>
      <c r="I492" s="99"/>
      <c r="J492" s="255">
        <f t="shared" si="15"/>
        <v>0</v>
      </c>
      <c r="K492" s="255">
        <f t="shared" si="15"/>
        <v>0</v>
      </c>
      <c r="L492" s="255">
        <f t="shared" si="16"/>
        <v>0</v>
      </c>
      <c r="M492" s="268">
        <f>IF(TOTALIZAÇÃO!$J$36=0,"",L492/TOTALIZAÇÃO!$J$36)</f>
        <v>0</v>
      </c>
      <c r="N492" s="166" t="s">
        <v>1031</v>
      </c>
    </row>
    <row r="493" spans="1:15" ht="13.5" thickTop="1" x14ac:dyDescent="0.2">
      <c r="B493" s="498" t="s">
        <v>67</v>
      </c>
      <c r="C493" s="499" t="s">
        <v>67</v>
      </c>
      <c r="D493" s="31" t="s">
        <v>68</v>
      </c>
      <c r="E493" s="32" t="s">
        <v>109</v>
      </c>
      <c r="F493" s="33"/>
      <c r="G493" s="102"/>
      <c r="H493" s="102"/>
      <c r="I493" s="102"/>
      <c r="J493" s="102"/>
      <c r="K493" s="102"/>
      <c r="L493" s="102"/>
      <c r="M493" s="108"/>
      <c r="N493" s="169"/>
    </row>
    <row r="494" spans="1:15" x14ac:dyDescent="0.2">
      <c r="A494" s="34">
        <v>2</v>
      </c>
      <c r="B494" s="34">
        <v>11</v>
      </c>
      <c r="C494" s="35" t="s">
        <v>1032</v>
      </c>
      <c r="D494" s="36" t="s">
        <v>1033</v>
      </c>
      <c r="E494" s="37"/>
      <c r="F494" s="39"/>
      <c r="G494" s="101"/>
      <c r="H494" s="100"/>
      <c r="I494" s="100"/>
      <c r="J494" s="101"/>
      <c r="K494" s="101"/>
      <c r="L494" s="101"/>
      <c r="M494" s="107"/>
      <c r="N494" s="168"/>
    </row>
    <row r="495" spans="1:15" x14ac:dyDescent="0.2">
      <c r="A495" s="267">
        <v>2</v>
      </c>
      <c r="B495" s="267">
        <v>11</v>
      </c>
      <c r="C495" s="41" t="s">
        <v>1034</v>
      </c>
      <c r="D495" s="42" t="s">
        <v>1035</v>
      </c>
      <c r="E495" s="42" t="s">
        <v>109</v>
      </c>
      <c r="F495" s="43"/>
      <c r="G495" s="104"/>
      <c r="H495" s="99"/>
      <c r="I495" s="99"/>
      <c r="J495" s="104"/>
      <c r="K495" s="104"/>
      <c r="L495" s="104"/>
      <c r="M495" s="110"/>
      <c r="N495" s="166"/>
    </row>
    <row r="496" spans="1:15" x14ac:dyDescent="0.2">
      <c r="A496" s="267">
        <v>2</v>
      </c>
      <c r="B496" s="267">
        <v>11</v>
      </c>
      <c r="C496" s="252" t="s">
        <v>1036</v>
      </c>
      <c r="D496" s="253" t="s">
        <v>6280</v>
      </c>
      <c r="E496" s="253" t="s">
        <v>109</v>
      </c>
      <c r="F496" s="254" t="s">
        <v>114</v>
      </c>
      <c r="G496" s="255">
        <v>1</v>
      </c>
      <c r="H496" s="99"/>
      <c r="I496" s="99"/>
      <c r="J496" s="255">
        <f t="shared" si="15"/>
        <v>0</v>
      </c>
      <c r="K496" s="255">
        <f t="shared" si="15"/>
        <v>0</v>
      </c>
      <c r="L496" s="255">
        <f t="shared" si="16"/>
        <v>0</v>
      </c>
      <c r="M496" s="268">
        <f>IF(TOTALIZAÇÃO!$J$36=0,"",L496/TOTALIZAÇÃO!$J$36)</f>
        <v>0</v>
      </c>
      <c r="N496" s="166" t="s">
        <v>1037</v>
      </c>
    </row>
    <row r="497" spans="1:15" x14ac:dyDescent="0.2">
      <c r="A497" s="267">
        <v>2</v>
      </c>
      <c r="B497" s="267">
        <v>11</v>
      </c>
      <c r="C497" s="252" t="s">
        <v>1038</v>
      </c>
      <c r="D497" s="253" t="s">
        <v>1039</v>
      </c>
      <c r="E497" s="253" t="s">
        <v>109</v>
      </c>
      <c r="F497" s="254" t="s">
        <v>114</v>
      </c>
      <c r="G497" s="255">
        <v>1</v>
      </c>
      <c r="H497" s="99"/>
      <c r="I497" s="99"/>
      <c r="J497" s="255">
        <f t="shared" si="15"/>
        <v>0</v>
      </c>
      <c r="K497" s="255">
        <f t="shared" si="15"/>
        <v>0</v>
      </c>
      <c r="L497" s="255">
        <f t="shared" si="16"/>
        <v>0</v>
      </c>
      <c r="M497" s="268">
        <f>IF(TOTALIZAÇÃO!$J$36=0,"",L497/TOTALIZAÇÃO!$J$36)</f>
        <v>0</v>
      </c>
      <c r="N497" s="166" t="s">
        <v>1040</v>
      </c>
    </row>
    <row r="498" spans="1:15" x14ac:dyDescent="0.2">
      <c r="A498" s="267">
        <v>2</v>
      </c>
      <c r="B498" s="267">
        <v>11</v>
      </c>
      <c r="C498" s="252" t="s">
        <v>1041</v>
      </c>
      <c r="D498" s="253" t="s">
        <v>6281</v>
      </c>
      <c r="E498" s="253" t="s">
        <v>109</v>
      </c>
      <c r="F498" s="254" t="s">
        <v>114</v>
      </c>
      <c r="G498" s="255">
        <v>1</v>
      </c>
      <c r="H498" s="99"/>
      <c r="I498" s="99"/>
      <c r="J498" s="255">
        <f t="shared" si="15"/>
        <v>0</v>
      </c>
      <c r="K498" s="255">
        <f t="shared" si="15"/>
        <v>0</v>
      </c>
      <c r="L498" s="255">
        <f t="shared" si="16"/>
        <v>0</v>
      </c>
      <c r="M498" s="268">
        <f>IF(TOTALIZAÇÃO!$J$36=0,"",L498/TOTALIZAÇÃO!$J$36)</f>
        <v>0</v>
      </c>
      <c r="N498" s="166" t="s">
        <v>1042</v>
      </c>
    </row>
    <row r="499" spans="1:15" x14ac:dyDescent="0.2">
      <c r="A499" s="267">
        <v>2</v>
      </c>
      <c r="B499" s="267">
        <v>11</v>
      </c>
      <c r="C499" s="252" t="s">
        <v>1043</v>
      </c>
      <c r="D499" s="253" t="s">
        <v>6282</v>
      </c>
      <c r="E499" s="253" t="s">
        <v>109</v>
      </c>
      <c r="F499" s="254" t="s">
        <v>114</v>
      </c>
      <c r="G499" s="255">
        <v>1</v>
      </c>
      <c r="H499" s="99"/>
      <c r="I499" s="99"/>
      <c r="J499" s="255">
        <f t="shared" si="15"/>
        <v>0</v>
      </c>
      <c r="K499" s="255">
        <f t="shared" si="15"/>
        <v>0</v>
      </c>
      <c r="L499" s="255">
        <f t="shared" si="16"/>
        <v>0</v>
      </c>
      <c r="M499" s="268">
        <f>IF(TOTALIZAÇÃO!$J$36=0,"",L499/TOTALIZAÇÃO!$J$36)</f>
        <v>0</v>
      </c>
      <c r="N499" s="166" t="s">
        <v>1044</v>
      </c>
    </row>
    <row r="500" spans="1:15" x14ac:dyDescent="0.2">
      <c r="A500" s="267">
        <v>2</v>
      </c>
      <c r="B500" s="267">
        <v>11</v>
      </c>
      <c r="C500" s="252" t="s">
        <v>1045</v>
      </c>
      <c r="D500" s="253" t="s">
        <v>1046</v>
      </c>
      <c r="E500" s="253" t="s">
        <v>109</v>
      </c>
      <c r="F500" s="254" t="s">
        <v>154</v>
      </c>
      <c r="G500" s="255">
        <v>1</v>
      </c>
      <c r="H500" s="99"/>
      <c r="I500" s="99"/>
      <c r="J500" s="255">
        <f t="shared" si="15"/>
        <v>0</v>
      </c>
      <c r="K500" s="255">
        <f t="shared" si="15"/>
        <v>0</v>
      </c>
      <c r="L500" s="255">
        <f t="shared" si="16"/>
        <v>0</v>
      </c>
      <c r="M500" s="268">
        <f>IF(TOTALIZAÇÃO!$J$36=0,"",L500/TOTALIZAÇÃO!$J$36)</f>
        <v>0</v>
      </c>
      <c r="N500" s="166" t="s">
        <v>119</v>
      </c>
      <c r="O500" s="1" t="s">
        <v>6407</v>
      </c>
    </row>
    <row r="501" spans="1:15" x14ac:dyDescent="0.2">
      <c r="A501" s="267">
        <v>2</v>
      </c>
      <c r="B501" s="267">
        <v>11</v>
      </c>
      <c r="C501" s="252" t="s">
        <v>1047</v>
      </c>
      <c r="D501" s="253" t="s">
        <v>1048</v>
      </c>
      <c r="E501" s="253" t="s">
        <v>109</v>
      </c>
      <c r="F501" s="254" t="s">
        <v>114</v>
      </c>
      <c r="G501" s="255">
        <v>1</v>
      </c>
      <c r="H501" s="99"/>
      <c r="I501" s="99"/>
      <c r="J501" s="255">
        <f t="shared" si="15"/>
        <v>0</v>
      </c>
      <c r="K501" s="255">
        <f t="shared" si="15"/>
        <v>0</v>
      </c>
      <c r="L501" s="255">
        <f t="shared" si="16"/>
        <v>0</v>
      </c>
      <c r="M501" s="268">
        <f>IF(TOTALIZAÇÃO!$J$36=0,"",L501/TOTALIZAÇÃO!$J$36)</f>
        <v>0</v>
      </c>
      <c r="N501" s="166" t="s">
        <v>119</v>
      </c>
      <c r="O501" s="1" t="s">
        <v>6851</v>
      </c>
    </row>
    <row r="502" spans="1:15" x14ac:dyDescent="0.2">
      <c r="A502" s="267">
        <v>2</v>
      </c>
      <c r="B502" s="267">
        <v>11</v>
      </c>
      <c r="C502" s="252" t="s">
        <v>1049</v>
      </c>
      <c r="D502" s="343" t="s">
        <v>6408</v>
      </c>
      <c r="E502" s="344" t="s">
        <v>109</v>
      </c>
      <c r="F502" s="43" t="s">
        <v>114</v>
      </c>
      <c r="G502" s="255">
        <v>1</v>
      </c>
      <c r="H502" s="99"/>
      <c r="I502" s="99"/>
      <c r="J502" s="104">
        <f t="shared" si="15"/>
        <v>0</v>
      </c>
      <c r="K502" s="104">
        <f t="shared" si="15"/>
        <v>0</v>
      </c>
      <c r="L502" s="104">
        <f t="shared" si="16"/>
        <v>0</v>
      </c>
      <c r="M502" s="110">
        <f>IF(TOTALIZAÇÃO!$J$36=0,"",L502/TOTALIZAÇÃO!$J$36)</f>
        <v>0</v>
      </c>
      <c r="N502" s="166" t="s">
        <v>119</v>
      </c>
      <c r="O502" s="1" t="s">
        <v>6410</v>
      </c>
    </row>
    <row r="503" spans="1:15" x14ac:dyDescent="0.2">
      <c r="A503" s="267">
        <v>2</v>
      </c>
      <c r="B503" s="267">
        <v>11</v>
      </c>
      <c r="C503" s="252" t="s">
        <v>1050</v>
      </c>
      <c r="D503" s="343" t="s">
        <v>6409</v>
      </c>
      <c r="E503" s="344" t="s">
        <v>109</v>
      </c>
      <c r="F503" s="43" t="s">
        <v>114</v>
      </c>
      <c r="G503" s="255">
        <v>1</v>
      </c>
      <c r="H503" s="99"/>
      <c r="I503" s="99"/>
      <c r="J503" s="104">
        <f t="shared" si="15"/>
        <v>0</v>
      </c>
      <c r="K503" s="104">
        <f t="shared" si="15"/>
        <v>0</v>
      </c>
      <c r="L503" s="104">
        <f t="shared" si="16"/>
        <v>0</v>
      </c>
      <c r="M503" s="110">
        <f>IF(TOTALIZAÇÃO!$J$36=0,"",L503/TOTALIZAÇÃO!$J$36)</f>
        <v>0</v>
      </c>
      <c r="N503" s="166" t="s">
        <v>119</v>
      </c>
      <c r="O503" s="1" t="s">
        <v>6411</v>
      </c>
    </row>
    <row r="504" spans="1:15" x14ac:dyDescent="0.2">
      <c r="A504" s="267">
        <v>2</v>
      </c>
      <c r="B504" s="34">
        <v>11</v>
      </c>
      <c r="C504" s="41" t="s">
        <v>1051</v>
      </c>
      <c r="D504" s="42" t="s">
        <v>1052</v>
      </c>
      <c r="E504" s="42" t="s">
        <v>109</v>
      </c>
      <c r="F504" s="43"/>
      <c r="G504" s="104"/>
      <c r="H504" s="99"/>
      <c r="I504" s="99"/>
      <c r="J504" s="104"/>
      <c r="K504" s="104"/>
      <c r="L504" s="104"/>
      <c r="M504" s="110"/>
      <c r="N504" s="166"/>
    </row>
    <row r="505" spans="1:15" x14ac:dyDescent="0.2">
      <c r="A505" s="267">
        <v>2</v>
      </c>
      <c r="B505" s="267">
        <v>11</v>
      </c>
      <c r="C505" s="252" t="s">
        <v>1053</v>
      </c>
      <c r="D505" s="253" t="s">
        <v>1054</v>
      </c>
      <c r="E505" s="253" t="s">
        <v>109</v>
      </c>
      <c r="F505" s="254" t="s">
        <v>154</v>
      </c>
      <c r="G505" s="255">
        <v>1</v>
      </c>
      <c r="H505" s="99"/>
      <c r="I505" s="99"/>
      <c r="J505" s="255">
        <f t="shared" si="15"/>
        <v>0</v>
      </c>
      <c r="K505" s="255">
        <f t="shared" si="15"/>
        <v>0</v>
      </c>
      <c r="L505" s="255">
        <f t="shared" si="16"/>
        <v>0</v>
      </c>
      <c r="M505" s="268">
        <f>IF(TOTALIZAÇÃO!$J$36=0,"",L505/TOTALIZAÇÃO!$J$36)</f>
        <v>0</v>
      </c>
      <c r="N505" s="166" t="s">
        <v>119</v>
      </c>
      <c r="O505" s="1" t="s">
        <v>6412</v>
      </c>
    </row>
    <row r="506" spans="1:15" x14ac:dyDescent="0.2">
      <c r="A506" s="267">
        <v>2</v>
      </c>
      <c r="B506" s="267">
        <v>11</v>
      </c>
      <c r="C506" s="252" t="s">
        <v>1055</v>
      </c>
      <c r="D506" s="253" t="s">
        <v>1056</v>
      </c>
      <c r="E506" s="253" t="s">
        <v>109</v>
      </c>
      <c r="F506" s="254" t="s">
        <v>387</v>
      </c>
      <c r="G506" s="255">
        <v>1</v>
      </c>
      <c r="H506" s="99"/>
      <c r="I506" s="99"/>
      <c r="J506" s="255">
        <f t="shared" si="15"/>
        <v>0</v>
      </c>
      <c r="K506" s="255">
        <f t="shared" si="15"/>
        <v>0</v>
      </c>
      <c r="L506" s="255">
        <f t="shared" si="16"/>
        <v>0</v>
      </c>
      <c r="M506" s="268">
        <f>IF(TOTALIZAÇÃO!$J$36=0,"",L506/TOTALIZAÇÃO!$J$36)</f>
        <v>0</v>
      </c>
      <c r="N506" s="166" t="s">
        <v>119</v>
      </c>
      <c r="O506" s="1" t="s">
        <v>6413</v>
      </c>
    </row>
    <row r="507" spans="1:15" x14ac:dyDescent="0.2">
      <c r="A507" s="267">
        <v>2</v>
      </c>
      <c r="B507" s="267">
        <v>11</v>
      </c>
      <c r="C507" s="252" t="s">
        <v>1057</v>
      </c>
      <c r="D507" s="253" t="s">
        <v>1058</v>
      </c>
      <c r="E507" s="253" t="s">
        <v>109</v>
      </c>
      <c r="F507" s="254" t="s">
        <v>114</v>
      </c>
      <c r="G507" s="255">
        <v>1</v>
      </c>
      <c r="H507" s="99"/>
      <c r="I507" s="99"/>
      <c r="J507" s="255">
        <f t="shared" si="15"/>
        <v>0</v>
      </c>
      <c r="K507" s="255">
        <f t="shared" si="15"/>
        <v>0</v>
      </c>
      <c r="L507" s="255">
        <f t="shared" si="16"/>
        <v>0</v>
      </c>
      <c r="M507" s="268">
        <f>IF(TOTALIZAÇÃO!$J$36=0,"",L507/TOTALIZAÇÃO!$J$36)</f>
        <v>0</v>
      </c>
      <c r="N507" s="166" t="s">
        <v>119</v>
      </c>
      <c r="O507" s="1" t="s">
        <v>6414</v>
      </c>
    </row>
    <row r="508" spans="1:15" x14ac:dyDescent="0.2">
      <c r="A508" s="267">
        <v>2</v>
      </c>
      <c r="B508" s="267">
        <v>11</v>
      </c>
      <c r="C508" s="252" t="s">
        <v>1059</v>
      </c>
      <c r="D508" s="253" t="s">
        <v>1060</v>
      </c>
      <c r="E508" s="253" t="s">
        <v>109</v>
      </c>
      <c r="F508" s="254" t="s">
        <v>114</v>
      </c>
      <c r="G508" s="255">
        <v>1</v>
      </c>
      <c r="H508" s="99"/>
      <c r="I508" s="99"/>
      <c r="J508" s="255">
        <f t="shared" si="15"/>
        <v>0</v>
      </c>
      <c r="K508" s="255">
        <f t="shared" si="15"/>
        <v>0</v>
      </c>
      <c r="L508" s="255">
        <f t="shared" si="16"/>
        <v>0</v>
      </c>
      <c r="M508" s="268">
        <f>IF(TOTALIZAÇÃO!$J$36=0,"",L508/TOTALIZAÇÃO!$J$36)</f>
        <v>0</v>
      </c>
      <c r="N508" s="166" t="s">
        <v>1061</v>
      </c>
    </row>
    <row r="509" spans="1:15" ht="36" x14ac:dyDescent="0.2">
      <c r="A509" s="267">
        <v>2</v>
      </c>
      <c r="B509" s="267">
        <v>11</v>
      </c>
      <c r="C509" s="252" t="s">
        <v>1062</v>
      </c>
      <c r="D509" s="343" t="s">
        <v>1063</v>
      </c>
      <c r="E509" s="344" t="s">
        <v>109</v>
      </c>
      <c r="F509" s="43" t="s">
        <v>387</v>
      </c>
      <c r="G509" s="255">
        <v>1</v>
      </c>
      <c r="H509" s="99"/>
      <c r="I509" s="99"/>
      <c r="J509" s="104">
        <f t="shared" si="15"/>
        <v>0</v>
      </c>
      <c r="K509" s="104">
        <f t="shared" si="15"/>
        <v>0</v>
      </c>
      <c r="L509" s="104">
        <f t="shared" si="16"/>
        <v>0</v>
      </c>
      <c r="M509" s="110">
        <f>IF(TOTALIZAÇÃO!$J$36=0,"",L509/TOTALIZAÇÃO!$J$36)</f>
        <v>0</v>
      </c>
      <c r="N509" s="166" t="s">
        <v>119</v>
      </c>
      <c r="O509" s="1" t="s">
        <v>6415</v>
      </c>
    </row>
    <row r="510" spans="1:15" x14ac:dyDescent="0.2">
      <c r="A510" s="267">
        <v>2</v>
      </c>
      <c r="B510" s="34">
        <v>11</v>
      </c>
      <c r="C510" s="41" t="s">
        <v>1064</v>
      </c>
      <c r="D510" s="42" t="s">
        <v>1065</v>
      </c>
      <c r="E510" s="42" t="s">
        <v>109</v>
      </c>
      <c r="F510" s="43"/>
      <c r="G510" s="104"/>
      <c r="H510" s="99"/>
      <c r="I510" s="99"/>
      <c r="J510" s="104"/>
      <c r="K510" s="104"/>
      <c r="L510" s="104"/>
      <c r="M510" s="110"/>
      <c r="N510" s="166"/>
    </row>
    <row r="511" spans="1:15" x14ac:dyDescent="0.2">
      <c r="A511" s="267">
        <v>2</v>
      </c>
      <c r="B511" s="267">
        <v>11</v>
      </c>
      <c r="C511" s="252" t="s">
        <v>1066</v>
      </c>
      <c r="D511" s="253" t="s">
        <v>1067</v>
      </c>
      <c r="E511" s="253" t="s">
        <v>109</v>
      </c>
      <c r="F511" s="254" t="s">
        <v>154</v>
      </c>
      <c r="G511" s="255">
        <v>5</v>
      </c>
      <c r="H511" s="99"/>
      <c r="I511" s="99"/>
      <c r="J511" s="255">
        <f t="shared" si="15"/>
        <v>0</v>
      </c>
      <c r="K511" s="255">
        <f t="shared" si="15"/>
        <v>0</v>
      </c>
      <c r="L511" s="255">
        <f t="shared" si="16"/>
        <v>0</v>
      </c>
      <c r="M511" s="268">
        <f>IF(TOTALIZAÇÃO!$J$36=0,"",L511/TOTALIZAÇÃO!$J$36)</f>
        <v>0</v>
      </c>
      <c r="N511" s="166" t="s">
        <v>119</v>
      </c>
      <c r="O511" s="1" t="s">
        <v>6416</v>
      </c>
    </row>
    <row r="512" spans="1:15" x14ac:dyDescent="0.2">
      <c r="A512" s="267">
        <v>2</v>
      </c>
      <c r="B512" s="267">
        <v>11</v>
      </c>
      <c r="C512" s="252" t="s">
        <v>1068</v>
      </c>
      <c r="D512" s="253" t="s">
        <v>1069</v>
      </c>
      <c r="E512" s="253" t="s">
        <v>109</v>
      </c>
      <c r="F512" s="254" t="s">
        <v>154</v>
      </c>
      <c r="G512" s="255">
        <v>5</v>
      </c>
      <c r="H512" s="99"/>
      <c r="I512" s="99"/>
      <c r="J512" s="255">
        <f t="shared" si="15"/>
        <v>0</v>
      </c>
      <c r="K512" s="255">
        <f t="shared" si="15"/>
        <v>0</v>
      </c>
      <c r="L512" s="255">
        <f t="shared" si="16"/>
        <v>0</v>
      </c>
      <c r="M512" s="268">
        <f>IF(TOTALIZAÇÃO!$J$36=0,"",L512/TOTALIZAÇÃO!$J$36)</f>
        <v>0</v>
      </c>
      <c r="N512" s="166" t="s">
        <v>119</v>
      </c>
      <c r="O512" s="1" t="s">
        <v>6417</v>
      </c>
    </row>
    <row r="513" spans="1:15" x14ac:dyDescent="0.2">
      <c r="A513" s="267">
        <v>2</v>
      </c>
      <c r="B513" s="267">
        <v>11</v>
      </c>
      <c r="C513" s="252" t="s">
        <v>1070</v>
      </c>
      <c r="D513" s="253" t="s">
        <v>1071</v>
      </c>
      <c r="E513" s="253" t="s">
        <v>109</v>
      </c>
      <c r="F513" s="254" t="s">
        <v>154</v>
      </c>
      <c r="G513" s="255">
        <v>5</v>
      </c>
      <c r="H513" s="99"/>
      <c r="I513" s="99"/>
      <c r="J513" s="255">
        <f t="shared" si="15"/>
        <v>0</v>
      </c>
      <c r="K513" s="255">
        <f t="shared" si="15"/>
        <v>0</v>
      </c>
      <c r="L513" s="255">
        <f t="shared" si="16"/>
        <v>0</v>
      </c>
      <c r="M513" s="268">
        <f>IF(TOTALIZAÇÃO!$J$36=0,"",L513/TOTALIZAÇÃO!$J$36)</f>
        <v>0</v>
      </c>
      <c r="N513" s="166" t="s">
        <v>119</v>
      </c>
      <c r="O513" s="1" t="s">
        <v>6418</v>
      </c>
    </row>
    <row r="514" spans="1:15" x14ac:dyDescent="0.2">
      <c r="A514" s="267">
        <v>2</v>
      </c>
      <c r="B514" s="267">
        <v>11</v>
      </c>
      <c r="C514" s="252" t="s">
        <v>1072</v>
      </c>
      <c r="D514" s="253" t="s">
        <v>1073</v>
      </c>
      <c r="E514" s="253" t="s">
        <v>109</v>
      </c>
      <c r="F514" s="254" t="s">
        <v>154</v>
      </c>
      <c r="G514" s="255">
        <v>5</v>
      </c>
      <c r="H514" s="99"/>
      <c r="I514" s="99"/>
      <c r="J514" s="255">
        <f t="shared" si="15"/>
        <v>0</v>
      </c>
      <c r="K514" s="255">
        <f t="shared" si="15"/>
        <v>0</v>
      </c>
      <c r="L514" s="255">
        <f t="shared" ref="L514:L597" si="17">TRUNC(SUM(J514:K514),2)</f>
        <v>0</v>
      </c>
      <c r="M514" s="268">
        <f>IF(TOTALIZAÇÃO!$J$36=0,"",L514/TOTALIZAÇÃO!$J$36)</f>
        <v>0</v>
      </c>
      <c r="N514" s="166" t="s">
        <v>119</v>
      </c>
      <c r="O514" s="1" t="s">
        <v>6419</v>
      </c>
    </row>
    <row r="515" spans="1:15" x14ac:dyDescent="0.2">
      <c r="A515" s="267">
        <v>2</v>
      </c>
      <c r="B515" s="267">
        <v>11</v>
      </c>
      <c r="C515" s="252" t="s">
        <v>1074</v>
      </c>
      <c r="D515" s="253" t="s">
        <v>1075</v>
      </c>
      <c r="E515" s="253" t="s">
        <v>109</v>
      </c>
      <c r="F515" s="254" t="s">
        <v>154</v>
      </c>
      <c r="G515" s="255">
        <v>5</v>
      </c>
      <c r="H515" s="99"/>
      <c r="I515" s="99"/>
      <c r="J515" s="255">
        <f t="shared" si="15"/>
        <v>0</v>
      </c>
      <c r="K515" s="255">
        <f t="shared" si="15"/>
        <v>0</v>
      </c>
      <c r="L515" s="255">
        <f t="shared" si="17"/>
        <v>0</v>
      </c>
      <c r="M515" s="268">
        <f>IF(TOTALIZAÇÃO!$J$36=0,"",L515/TOTALIZAÇÃO!$J$36)</f>
        <v>0</v>
      </c>
      <c r="N515" s="166" t="s">
        <v>119</v>
      </c>
      <c r="O515" s="1" t="s">
        <v>6420</v>
      </c>
    </row>
    <row r="516" spans="1:15" x14ac:dyDescent="0.2">
      <c r="A516" s="267">
        <v>2</v>
      </c>
      <c r="B516" s="267">
        <v>11</v>
      </c>
      <c r="C516" s="252" t="s">
        <v>1076</v>
      </c>
      <c r="D516" s="253" t="s">
        <v>1077</v>
      </c>
      <c r="E516" s="253" t="s">
        <v>109</v>
      </c>
      <c r="F516" s="254" t="s">
        <v>154</v>
      </c>
      <c r="G516" s="255">
        <v>5</v>
      </c>
      <c r="H516" s="99"/>
      <c r="I516" s="99"/>
      <c r="J516" s="255">
        <f t="shared" si="15"/>
        <v>0</v>
      </c>
      <c r="K516" s="255">
        <f t="shared" si="15"/>
        <v>0</v>
      </c>
      <c r="L516" s="255">
        <f t="shared" si="17"/>
        <v>0</v>
      </c>
      <c r="M516" s="268">
        <f>IF(TOTALIZAÇÃO!$J$36=0,"",L516/TOTALIZAÇÃO!$J$36)</f>
        <v>0</v>
      </c>
      <c r="N516" s="166" t="s">
        <v>119</v>
      </c>
      <c r="O516" s="1" t="s">
        <v>6421</v>
      </c>
    </row>
    <row r="517" spans="1:15" x14ac:dyDescent="0.2">
      <c r="A517" s="267">
        <v>2</v>
      </c>
      <c r="B517" s="267">
        <v>11</v>
      </c>
      <c r="C517" s="252" t="s">
        <v>1078</v>
      </c>
      <c r="D517" s="253" t="s">
        <v>1079</v>
      </c>
      <c r="E517" s="253" t="s">
        <v>109</v>
      </c>
      <c r="F517" s="254" t="s">
        <v>154</v>
      </c>
      <c r="G517" s="255">
        <v>5</v>
      </c>
      <c r="H517" s="99"/>
      <c r="I517" s="99"/>
      <c r="J517" s="255">
        <f t="shared" si="15"/>
        <v>0</v>
      </c>
      <c r="K517" s="255">
        <f t="shared" si="15"/>
        <v>0</v>
      </c>
      <c r="L517" s="255">
        <f t="shared" si="17"/>
        <v>0</v>
      </c>
      <c r="M517" s="268">
        <f>IF(TOTALIZAÇÃO!$J$36=0,"",L517/TOTALIZAÇÃO!$J$36)</f>
        <v>0</v>
      </c>
      <c r="N517" s="166" t="s">
        <v>119</v>
      </c>
      <c r="O517" s="1" t="s">
        <v>6422</v>
      </c>
    </row>
    <row r="518" spans="1:15" s="5" customFormat="1" x14ac:dyDescent="0.2">
      <c r="A518" s="267">
        <v>2</v>
      </c>
      <c r="B518" s="267">
        <v>11</v>
      </c>
      <c r="C518" s="252" t="s">
        <v>1080</v>
      </c>
      <c r="D518" s="253" t="s">
        <v>1081</v>
      </c>
      <c r="E518" s="253" t="s">
        <v>109</v>
      </c>
      <c r="F518" s="254" t="s">
        <v>154</v>
      </c>
      <c r="G518" s="255">
        <v>5</v>
      </c>
      <c r="H518" s="99"/>
      <c r="I518" s="99"/>
      <c r="J518" s="255">
        <f t="shared" si="15"/>
        <v>0</v>
      </c>
      <c r="K518" s="255">
        <f t="shared" si="15"/>
        <v>0</v>
      </c>
      <c r="L518" s="255">
        <f t="shared" si="17"/>
        <v>0</v>
      </c>
      <c r="M518" s="268">
        <f>IF(TOTALIZAÇÃO!$J$36=0,"",L518/TOTALIZAÇÃO!$J$36)</f>
        <v>0</v>
      </c>
      <c r="N518" s="166" t="s">
        <v>119</v>
      </c>
      <c r="O518" s="5" t="s">
        <v>6423</v>
      </c>
    </row>
    <row r="519" spans="1:15" x14ac:dyDescent="0.2">
      <c r="A519" s="267">
        <v>2</v>
      </c>
      <c r="B519" s="267">
        <v>11</v>
      </c>
      <c r="C519" s="252" t="s">
        <v>1082</v>
      </c>
      <c r="D519" s="253" t="s">
        <v>1083</v>
      </c>
      <c r="E519" s="253" t="s">
        <v>109</v>
      </c>
      <c r="F519" s="254" t="s">
        <v>154</v>
      </c>
      <c r="G519" s="255">
        <v>5</v>
      </c>
      <c r="H519" s="99"/>
      <c r="I519" s="99"/>
      <c r="J519" s="255">
        <f t="shared" si="15"/>
        <v>0</v>
      </c>
      <c r="K519" s="255">
        <f t="shared" si="15"/>
        <v>0</v>
      </c>
      <c r="L519" s="255">
        <f t="shared" si="17"/>
        <v>0</v>
      </c>
      <c r="M519" s="268">
        <f>IF(TOTALIZAÇÃO!$J$36=0,"",L519/TOTALIZAÇÃO!$J$36)</f>
        <v>0</v>
      </c>
      <c r="N519" s="166" t="s">
        <v>119</v>
      </c>
      <c r="O519" s="1" t="s">
        <v>6424</v>
      </c>
    </row>
    <row r="520" spans="1:15" x14ac:dyDescent="0.2">
      <c r="A520" s="267">
        <v>2</v>
      </c>
      <c r="B520" s="267">
        <v>11</v>
      </c>
      <c r="C520" s="252" t="s">
        <v>1084</v>
      </c>
      <c r="D520" s="253" t="s">
        <v>1085</v>
      </c>
      <c r="E520" s="253" t="s">
        <v>109</v>
      </c>
      <c r="F520" s="254" t="s">
        <v>154</v>
      </c>
      <c r="G520" s="255">
        <v>5</v>
      </c>
      <c r="H520" s="99"/>
      <c r="I520" s="99"/>
      <c r="J520" s="255">
        <f t="shared" si="15"/>
        <v>0</v>
      </c>
      <c r="K520" s="255">
        <f t="shared" si="15"/>
        <v>0</v>
      </c>
      <c r="L520" s="255">
        <f t="shared" si="17"/>
        <v>0</v>
      </c>
      <c r="M520" s="268">
        <f>IF(TOTALIZAÇÃO!$J$36=0,"",L520/TOTALIZAÇÃO!$J$36)</f>
        <v>0</v>
      </c>
      <c r="N520" s="166" t="s">
        <v>119</v>
      </c>
      <c r="O520" s="1" t="s">
        <v>6425</v>
      </c>
    </row>
    <row r="521" spans="1:15" x14ac:dyDescent="0.2">
      <c r="A521" s="267">
        <v>2</v>
      </c>
      <c r="B521" s="267">
        <v>11</v>
      </c>
      <c r="C521" s="252" t="s">
        <v>1086</v>
      </c>
      <c r="D521" s="253" t="s">
        <v>1087</v>
      </c>
      <c r="E521" s="253" t="s">
        <v>109</v>
      </c>
      <c r="F521" s="254" t="s">
        <v>114</v>
      </c>
      <c r="G521" s="255">
        <v>5</v>
      </c>
      <c r="H521" s="99"/>
      <c r="I521" s="99"/>
      <c r="J521" s="255">
        <f t="shared" si="15"/>
        <v>0</v>
      </c>
      <c r="K521" s="255">
        <f t="shared" si="15"/>
        <v>0</v>
      </c>
      <c r="L521" s="255">
        <f t="shared" si="17"/>
        <v>0</v>
      </c>
      <c r="M521" s="268">
        <f>IF(TOTALIZAÇÃO!$J$36=0,"",L521/TOTALIZAÇÃO!$J$36)</f>
        <v>0</v>
      </c>
      <c r="N521" s="166" t="s">
        <v>1088</v>
      </c>
    </row>
    <row r="522" spans="1:15" x14ac:dyDescent="0.2">
      <c r="A522" s="267">
        <v>2</v>
      </c>
      <c r="B522" s="267">
        <v>11</v>
      </c>
      <c r="C522" s="252" t="s">
        <v>1089</v>
      </c>
      <c r="D522" s="253" t="s">
        <v>1090</v>
      </c>
      <c r="E522" s="253" t="s">
        <v>109</v>
      </c>
      <c r="F522" s="254" t="s">
        <v>114</v>
      </c>
      <c r="G522" s="255">
        <v>5</v>
      </c>
      <c r="H522" s="99"/>
      <c r="I522" s="99"/>
      <c r="J522" s="255">
        <f t="shared" si="15"/>
        <v>0</v>
      </c>
      <c r="K522" s="255">
        <f t="shared" si="15"/>
        <v>0</v>
      </c>
      <c r="L522" s="255">
        <f t="shared" si="17"/>
        <v>0</v>
      </c>
      <c r="M522" s="268">
        <f>IF(TOTALIZAÇÃO!$J$36=0,"",L522/TOTALIZAÇÃO!$J$36)</f>
        <v>0</v>
      </c>
      <c r="N522" s="166" t="s">
        <v>119</v>
      </c>
      <c r="O522" s="1" t="s">
        <v>6426</v>
      </c>
    </row>
    <row r="523" spans="1:15" x14ac:dyDescent="0.2">
      <c r="A523" s="267">
        <v>2</v>
      </c>
      <c r="B523" s="267">
        <v>11</v>
      </c>
      <c r="C523" s="252" t="s">
        <v>1091</v>
      </c>
      <c r="D523" s="253" t="s">
        <v>1092</v>
      </c>
      <c r="E523" s="253" t="s">
        <v>109</v>
      </c>
      <c r="F523" s="254" t="s">
        <v>114</v>
      </c>
      <c r="G523" s="255">
        <v>5</v>
      </c>
      <c r="H523" s="99"/>
      <c r="I523" s="99"/>
      <c r="J523" s="255">
        <f t="shared" si="15"/>
        <v>0</v>
      </c>
      <c r="K523" s="255">
        <f t="shared" si="15"/>
        <v>0</v>
      </c>
      <c r="L523" s="255">
        <f t="shared" si="17"/>
        <v>0</v>
      </c>
      <c r="M523" s="268">
        <f>IF(TOTALIZAÇÃO!$J$36=0,"",L523/TOTALIZAÇÃO!$J$36)</f>
        <v>0</v>
      </c>
      <c r="N523" s="166" t="s">
        <v>1093</v>
      </c>
    </row>
    <row r="524" spans="1:15" s="5" customFormat="1" x14ac:dyDescent="0.2">
      <c r="A524" s="267">
        <v>2</v>
      </c>
      <c r="B524" s="267">
        <v>11</v>
      </c>
      <c r="C524" s="252" t="s">
        <v>1094</v>
      </c>
      <c r="D524" s="253" t="s">
        <v>1095</v>
      </c>
      <c r="E524" s="253" t="s">
        <v>109</v>
      </c>
      <c r="F524" s="254" t="s">
        <v>114</v>
      </c>
      <c r="G524" s="255">
        <v>2</v>
      </c>
      <c r="H524" s="99"/>
      <c r="I524" s="99"/>
      <c r="J524" s="255">
        <f t="shared" si="15"/>
        <v>0</v>
      </c>
      <c r="K524" s="255">
        <f t="shared" si="15"/>
        <v>0</v>
      </c>
      <c r="L524" s="255">
        <f t="shared" si="17"/>
        <v>0</v>
      </c>
      <c r="M524" s="268">
        <f>IF(TOTALIZAÇÃO!$J$36=0,"",L524/TOTALIZAÇÃO!$J$36)</f>
        <v>0</v>
      </c>
      <c r="N524" s="166" t="s">
        <v>1096</v>
      </c>
    </row>
    <row r="525" spans="1:15" x14ac:dyDescent="0.2">
      <c r="A525" s="267">
        <v>2</v>
      </c>
      <c r="B525" s="267">
        <v>11</v>
      </c>
      <c r="C525" s="252" t="s">
        <v>1097</v>
      </c>
      <c r="D525" s="253" t="s">
        <v>1098</v>
      </c>
      <c r="E525" s="253" t="s">
        <v>109</v>
      </c>
      <c r="F525" s="254" t="s">
        <v>114</v>
      </c>
      <c r="G525" s="255">
        <v>1</v>
      </c>
      <c r="H525" s="99"/>
      <c r="I525" s="99"/>
      <c r="J525" s="255">
        <f t="shared" si="15"/>
        <v>0</v>
      </c>
      <c r="K525" s="255">
        <f t="shared" si="15"/>
        <v>0</v>
      </c>
      <c r="L525" s="255">
        <f t="shared" si="17"/>
        <v>0</v>
      </c>
      <c r="M525" s="268">
        <f>IF(TOTALIZAÇÃO!$J$36=0,"",L525/TOTALIZAÇÃO!$J$36)</f>
        <v>0</v>
      </c>
      <c r="N525" s="166" t="s">
        <v>1099</v>
      </c>
    </row>
    <row r="526" spans="1:15" x14ac:dyDescent="0.2">
      <c r="A526" s="267">
        <v>2</v>
      </c>
      <c r="B526" s="267">
        <v>11</v>
      </c>
      <c r="C526" s="252" t="s">
        <v>1100</v>
      </c>
      <c r="D526" s="253" t="s">
        <v>1101</v>
      </c>
      <c r="E526" s="253" t="s">
        <v>109</v>
      </c>
      <c r="F526" s="254" t="s">
        <v>114</v>
      </c>
      <c r="G526" s="255">
        <v>1</v>
      </c>
      <c r="H526" s="99"/>
      <c r="I526" s="99"/>
      <c r="J526" s="255">
        <f t="shared" si="15"/>
        <v>0</v>
      </c>
      <c r="K526" s="255">
        <f t="shared" si="15"/>
        <v>0</v>
      </c>
      <c r="L526" s="255">
        <f t="shared" si="17"/>
        <v>0</v>
      </c>
      <c r="M526" s="268">
        <f>IF(TOTALIZAÇÃO!$J$36=0,"",L526/TOTALIZAÇÃO!$J$36)</f>
        <v>0</v>
      </c>
      <c r="N526" s="166" t="s">
        <v>1102</v>
      </c>
    </row>
    <row r="527" spans="1:15" x14ac:dyDescent="0.2">
      <c r="A527" s="267">
        <v>2</v>
      </c>
      <c r="B527" s="267">
        <v>11</v>
      </c>
      <c r="C527" s="252" t="s">
        <v>1103</v>
      </c>
      <c r="D527" s="253" t="s">
        <v>1104</v>
      </c>
      <c r="E527" s="253" t="s">
        <v>109</v>
      </c>
      <c r="F527" s="254" t="s">
        <v>114</v>
      </c>
      <c r="G527" s="255">
        <v>1</v>
      </c>
      <c r="H527" s="99"/>
      <c r="I527" s="99"/>
      <c r="J527" s="255">
        <f t="shared" si="15"/>
        <v>0</v>
      </c>
      <c r="K527" s="255">
        <f t="shared" si="15"/>
        <v>0</v>
      </c>
      <c r="L527" s="255">
        <f t="shared" si="17"/>
        <v>0</v>
      </c>
      <c r="M527" s="268">
        <f>IF(TOTALIZAÇÃO!$J$36=0,"",L527/TOTALIZAÇÃO!$J$36)</f>
        <v>0</v>
      </c>
      <c r="N527" s="166" t="s">
        <v>1105</v>
      </c>
    </row>
    <row r="528" spans="1:15" x14ac:dyDescent="0.2">
      <c r="A528" s="267">
        <v>2</v>
      </c>
      <c r="B528" s="267">
        <v>11</v>
      </c>
      <c r="C528" s="252" t="s">
        <v>1106</v>
      </c>
      <c r="D528" s="253" t="s">
        <v>1107</v>
      </c>
      <c r="E528" s="253" t="s">
        <v>109</v>
      </c>
      <c r="F528" s="254" t="s">
        <v>114</v>
      </c>
      <c r="G528" s="255">
        <v>1</v>
      </c>
      <c r="H528" s="99"/>
      <c r="I528" s="99"/>
      <c r="J528" s="255">
        <f t="shared" si="15"/>
        <v>0</v>
      </c>
      <c r="K528" s="255">
        <f t="shared" si="15"/>
        <v>0</v>
      </c>
      <c r="L528" s="255">
        <f t="shared" si="17"/>
        <v>0</v>
      </c>
      <c r="M528" s="268">
        <f>IF(TOTALIZAÇÃO!$J$36=0,"",L528/TOTALIZAÇÃO!$J$36)</f>
        <v>0</v>
      </c>
      <c r="N528" s="166" t="s">
        <v>1108</v>
      </c>
    </row>
    <row r="529" spans="1:15" x14ac:dyDescent="0.2">
      <c r="A529" s="267">
        <v>2</v>
      </c>
      <c r="B529" s="267">
        <v>11</v>
      </c>
      <c r="C529" s="252" t="s">
        <v>1109</v>
      </c>
      <c r="D529" s="253" t="s">
        <v>1110</v>
      </c>
      <c r="E529" s="253" t="s">
        <v>109</v>
      </c>
      <c r="F529" s="254" t="s">
        <v>298</v>
      </c>
      <c r="G529" s="255">
        <v>1</v>
      </c>
      <c r="H529" s="99"/>
      <c r="I529" s="99"/>
      <c r="J529" s="255">
        <f t="shared" si="15"/>
        <v>0</v>
      </c>
      <c r="K529" s="255">
        <f t="shared" si="15"/>
        <v>0</v>
      </c>
      <c r="L529" s="255">
        <f t="shared" si="17"/>
        <v>0</v>
      </c>
      <c r="M529" s="268">
        <f>IF(TOTALIZAÇÃO!$J$36=0,"",L529/TOTALIZAÇÃO!$J$36)</f>
        <v>0</v>
      </c>
      <c r="N529" s="166" t="s">
        <v>119</v>
      </c>
      <c r="O529" s="1" t="s">
        <v>6427</v>
      </c>
    </row>
    <row r="530" spans="1:15" ht="24" x14ac:dyDescent="0.2">
      <c r="A530" s="267">
        <v>2</v>
      </c>
      <c r="B530" s="267">
        <v>11</v>
      </c>
      <c r="C530" s="252" t="s">
        <v>1111</v>
      </c>
      <c r="D530" s="253" t="s">
        <v>1112</v>
      </c>
      <c r="E530" s="253" t="s">
        <v>109</v>
      </c>
      <c r="F530" s="254" t="s">
        <v>298</v>
      </c>
      <c r="G530" s="255">
        <v>1</v>
      </c>
      <c r="H530" s="99"/>
      <c r="I530" s="99"/>
      <c r="J530" s="255">
        <f t="shared" si="15"/>
        <v>0</v>
      </c>
      <c r="K530" s="255">
        <f t="shared" si="15"/>
        <v>0</v>
      </c>
      <c r="L530" s="255">
        <f t="shared" si="17"/>
        <v>0</v>
      </c>
      <c r="M530" s="268">
        <f>IF(TOTALIZAÇÃO!$J$36=0,"",L530/TOTALIZAÇÃO!$J$36)</f>
        <v>0</v>
      </c>
      <c r="N530" s="166" t="s">
        <v>119</v>
      </c>
      <c r="O530" s="1" t="s">
        <v>6428</v>
      </c>
    </row>
    <row r="531" spans="1:15" x14ac:dyDescent="0.2">
      <c r="A531" s="267">
        <v>2</v>
      </c>
      <c r="B531" s="267">
        <v>11</v>
      </c>
      <c r="C531" s="252" t="s">
        <v>1113</v>
      </c>
      <c r="D531" s="253" t="s">
        <v>1114</v>
      </c>
      <c r="E531" s="253" t="s">
        <v>109</v>
      </c>
      <c r="F531" s="254" t="s">
        <v>114</v>
      </c>
      <c r="G531" s="255">
        <v>1</v>
      </c>
      <c r="H531" s="99"/>
      <c r="I531" s="99"/>
      <c r="J531" s="255">
        <f t="shared" si="15"/>
        <v>0</v>
      </c>
      <c r="K531" s="255">
        <f t="shared" si="15"/>
        <v>0</v>
      </c>
      <c r="L531" s="255">
        <f t="shared" si="17"/>
        <v>0</v>
      </c>
      <c r="M531" s="268">
        <f>IF(TOTALIZAÇÃO!$J$36=0,"",L531/TOTALIZAÇÃO!$J$36)</f>
        <v>0</v>
      </c>
      <c r="N531" s="166" t="s">
        <v>1115</v>
      </c>
    </row>
    <row r="532" spans="1:15" s="5" customFormat="1" x14ac:dyDescent="0.2">
      <c r="A532" s="267">
        <v>2</v>
      </c>
      <c r="B532" s="267">
        <v>11</v>
      </c>
      <c r="C532" s="252" t="s">
        <v>1116</v>
      </c>
      <c r="D532" s="253" t="s">
        <v>1117</v>
      </c>
      <c r="E532" s="253" t="s">
        <v>109</v>
      </c>
      <c r="F532" s="254" t="s">
        <v>114</v>
      </c>
      <c r="G532" s="255">
        <v>1</v>
      </c>
      <c r="H532" s="99"/>
      <c r="I532" s="99"/>
      <c r="J532" s="255">
        <f t="shared" si="15"/>
        <v>0</v>
      </c>
      <c r="K532" s="255">
        <f t="shared" si="15"/>
        <v>0</v>
      </c>
      <c r="L532" s="255">
        <f t="shared" si="17"/>
        <v>0</v>
      </c>
      <c r="M532" s="268">
        <f>IF(TOTALIZAÇÃO!$J$36=0,"",L532/TOTALIZAÇÃO!$J$36)</f>
        <v>0</v>
      </c>
      <c r="N532" s="166" t="s">
        <v>1118</v>
      </c>
    </row>
    <row r="533" spans="1:15" x14ac:dyDescent="0.2">
      <c r="A533" s="267">
        <v>2</v>
      </c>
      <c r="B533" s="267">
        <v>11</v>
      </c>
      <c r="C533" s="252" t="s">
        <v>1119</v>
      </c>
      <c r="D533" s="253" t="s">
        <v>1120</v>
      </c>
      <c r="E533" s="253" t="s">
        <v>109</v>
      </c>
      <c r="F533" s="254" t="s">
        <v>114</v>
      </c>
      <c r="G533" s="255">
        <v>1</v>
      </c>
      <c r="H533" s="99"/>
      <c r="I533" s="99"/>
      <c r="J533" s="255">
        <f t="shared" si="15"/>
        <v>0</v>
      </c>
      <c r="K533" s="255">
        <f t="shared" si="15"/>
        <v>0</v>
      </c>
      <c r="L533" s="255">
        <f t="shared" si="17"/>
        <v>0</v>
      </c>
      <c r="M533" s="268">
        <f>IF(TOTALIZAÇÃO!$J$36=0,"",L533/TOTALIZAÇÃO!$J$36)</f>
        <v>0</v>
      </c>
      <c r="N533" s="166" t="s">
        <v>1121</v>
      </c>
    </row>
    <row r="534" spans="1:15" x14ac:dyDescent="0.2">
      <c r="A534" s="267">
        <v>2</v>
      </c>
      <c r="B534" s="267">
        <v>11</v>
      </c>
      <c r="C534" s="252" t="s">
        <v>1122</v>
      </c>
      <c r="D534" s="253" t="s">
        <v>1123</v>
      </c>
      <c r="E534" s="253" t="s">
        <v>109</v>
      </c>
      <c r="F534" s="254" t="s">
        <v>114</v>
      </c>
      <c r="G534" s="255">
        <v>1</v>
      </c>
      <c r="H534" s="99"/>
      <c r="I534" s="99"/>
      <c r="J534" s="255">
        <f t="shared" si="15"/>
        <v>0</v>
      </c>
      <c r="K534" s="255">
        <f t="shared" si="15"/>
        <v>0</v>
      </c>
      <c r="L534" s="255">
        <f t="shared" si="17"/>
        <v>0</v>
      </c>
      <c r="M534" s="268">
        <f>IF(TOTALIZAÇÃO!$J$36=0,"",L534/TOTALIZAÇÃO!$J$36)</f>
        <v>0</v>
      </c>
      <c r="N534" s="166" t="s">
        <v>1124</v>
      </c>
    </row>
    <row r="535" spans="1:15" x14ac:dyDescent="0.2">
      <c r="A535" s="267">
        <v>2</v>
      </c>
      <c r="B535" s="267">
        <v>11</v>
      </c>
      <c r="C535" s="252" t="s">
        <v>1125</v>
      </c>
      <c r="D535" s="253" t="s">
        <v>1126</v>
      </c>
      <c r="E535" s="253" t="s">
        <v>109</v>
      </c>
      <c r="F535" s="254" t="s">
        <v>114</v>
      </c>
      <c r="G535" s="255">
        <v>1</v>
      </c>
      <c r="H535" s="99"/>
      <c r="I535" s="99"/>
      <c r="J535" s="255">
        <f t="shared" si="15"/>
        <v>0</v>
      </c>
      <c r="K535" s="255">
        <f t="shared" si="15"/>
        <v>0</v>
      </c>
      <c r="L535" s="255">
        <f t="shared" si="17"/>
        <v>0</v>
      </c>
      <c r="M535" s="268">
        <f>IF(TOTALIZAÇÃO!$J$36=0,"",L535/TOTALIZAÇÃO!$J$36)</f>
        <v>0</v>
      </c>
      <c r="N535" s="166" t="s">
        <v>1127</v>
      </c>
    </row>
    <row r="536" spans="1:15" x14ac:dyDescent="0.2">
      <c r="A536" s="267">
        <v>2</v>
      </c>
      <c r="B536" s="267">
        <v>11</v>
      </c>
      <c r="C536" s="252" t="s">
        <v>1128</v>
      </c>
      <c r="D536" s="253" t="s">
        <v>1129</v>
      </c>
      <c r="E536" s="253" t="s">
        <v>109</v>
      </c>
      <c r="F536" s="254" t="s">
        <v>114</v>
      </c>
      <c r="G536" s="255">
        <v>1</v>
      </c>
      <c r="H536" s="99"/>
      <c r="I536" s="99"/>
      <c r="J536" s="255">
        <f t="shared" si="15"/>
        <v>0</v>
      </c>
      <c r="K536" s="255">
        <f t="shared" si="15"/>
        <v>0</v>
      </c>
      <c r="L536" s="255">
        <f t="shared" si="17"/>
        <v>0</v>
      </c>
      <c r="M536" s="268">
        <f>IF(TOTALIZAÇÃO!$J$36=0,"",L536/TOTALIZAÇÃO!$J$36)</f>
        <v>0</v>
      </c>
      <c r="N536" s="166" t="s">
        <v>1130</v>
      </c>
    </row>
    <row r="537" spans="1:15" x14ac:dyDescent="0.2">
      <c r="A537" s="267">
        <v>2</v>
      </c>
      <c r="B537" s="267">
        <v>11</v>
      </c>
      <c r="C537" s="252" t="s">
        <v>1131</v>
      </c>
      <c r="D537" s="253" t="s">
        <v>1132</v>
      </c>
      <c r="E537" s="253" t="s">
        <v>109</v>
      </c>
      <c r="F537" s="254" t="s">
        <v>114</v>
      </c>
      <c r="G537" s="255">
        <v>1</v>
      </c>
      <c r="H537" s="99"/>
      <c r="I537" s="99"/>
      <c r="J537" s="255">
        <f t="shared" si="15"/>
        <v>0</v>
      </c>
      <c r="K537" s="255">
        <f t="shared" si="15"/>
        <v>0</v>
      </c>
      <c r="L537" s="255">
        <f t="shared" si="17"/>
        <v>0</v>
      </c>
      <c r="M537" s="268">
        <f>IF(TOTALIZAÇÃO!$J$36=0,"",L537/TOTALIZAÇÃO!$J$36)</f>
        <v>0</v>
      </c>
      <c r="N537" s="166" t="s">
        <v>1133</v>
      </c>
    </row>
    <row r="538" spans="1:15" s="5" customFormat="1" x14ac:dyDescent="0.2">
      <c r="A538" s="267">
        <v>2</v>
      </c>
      <c r="B538" s="267">
        <v>11</v>
      </c>
      <c r="C538" s="252" t="s">
        <v>1134</v>
      </c>
      <c r="D538" s="253" t="s">
        <v>1135</v>
      </c>
      <c r="E538" s="253" t="s">
        <v>109</v>
      </c>
      <c r="F538" s="254" t="s">
        <v>114</v>
      </c>
      <c r="G538" s="255">
        <v>1</v>
      </c>
      <c r="H538" s="99"/>
      <c r="I538" s="99"/>
      <c r="J538" s="255">
        <f t="shared" si="15"/>
        <v>0</v>
      </c>
      <c r="K538" s="255">
        <f t="shared" si="15"/>
        <v>0</v>
      </c>
      <c r="L538" s="255">
        <f t="shared" si="17"/>
        <v>0</v>
      </c>
      <c r="M538" s="268">
        <f>IF(TOTALIZAÇÃO!$J$36=0,"",L538/TOTALIZAÇÃO!$J$36)</f>
        <v>0</v>
      </c>
      <c r="N538" s="166" t="s">
        <v>1136</v>
      </c>
    </row>
    <row r="539" spans="1:15" x14ac:dyDescent="0.2">
      <c r="A539" s="267">
        <v>2</v>
      </c>
      <c r="B539" s="267">
        <v>11</v>
      </c>
      <c r="C539" s="252" t="s">
        <v>1137</v>
      </c>
      <c r="D539" s="253" t="s">
        <v>1138</v>
      </c>
      <c r="E539" s="253" t="s">
        <v>109</v>
      </c>
      <c r="F539" s="254" t="s">
        <v>114</v>
      </c>
      <c r="G539" s="255">
        <v>1</v>
      </c>
      <c r="H539" s="99"/>
      <c r="I539" s="99"/>
      <c r="J539" s="255">
        <f t="shared" si="15"/>
        <v>0</v>
      </c>
      <c r="K539" s="255">
        <f t="shared" si="15"/>
        <v>0</v>
      </c>
      <c r="L539" s="255">
        <f t="shared" si="17"/>
        <v>0</v>
      </c>
      <c r="M539" s="268">
        <f>IF(TOTALIZAÇÃO!$J$36=0,"",L539/TOTALIZAÇÃO!$J$36)</f>
        <v>0</v>
      </c>
      <c r="N539" s="166" t="s">
        <v>1136</v>
      </c>
    </row>
    <row r="540" spans="1:15" x14ac:dyDescent="0.2">
      <c r="A540" s="267">
        <v>2</v>
      </c>
      <c r="B540" s="267">
        <v>11</v>
      </c>
      <c r="C540" s="252" t="s">
        <v>1139</v>
      </c>
      <c r="D540" s="253" t="s">
        <v>1140</v>
      </c>
      <c r="E540" s="253" t="s">
        <v>109</v>
      </c>
      <c r="F540" s="254" t="s">
        <v>114</v>
      </c>
      <c r="G540" s="255">
        <v>1</v>
      </c>
      <c r="H540" s="99"/>
      <c r="I540" s="99"/>
      <c r="J540" s="255">
        <f t="shared" ref="J540:K555" si="18">TRUNC(TRUNC($G540,2)*TRUNC(H540,2),2)</f>
        <v>0</v>
      </c>
      <c r="K540" s="255">
        <f t="shared" si="18"/>
        <v>0</v>
      </c>
      <c r="L540" s="255">
        <f t="shared" si="17"/>
        <v>0</v>
      </c>
      <c r="M540" s="268">
        <f>IF(TOTALIZAÇÃO!$J$36=0,"",L540/TOTALIZAÇÃO!$J$36)</f>
        <v>0</v>
      </c>
      <c r="N540" s="166" t="s">
        <v>6429</v>
      </c>
    </row>
    <row r="541" spans="1:15" x14ac:dyDescent="0.2">
      <c r="A541" s="267">
        <v>2</v>
      </c>
      <c r="B541" s="267">
        <v>11</v>
      </c>
      <c r="C541" s="252" t="s">
        <v>1141</v>
      </c>
      <c r="D541" s="253" t="s">
        <v>1142</v>
      </c>
      <c r="E541" s="253" t="s">
        <v>109</v>
      </c>
      <c r="F541" s="254" t="s">
        <v>114</v>
      </c>
      <c r="G541" s="255">
        <v>1</v>
      </c>
      <c r="H541" s="99"/>
      <c r="I541" s="99"/>
      <c r="J541" s="255">
        <f t="shared" si="18"/>
        <v>0</v>
      </c>
      <c r="K541" s="255">
        <f t="shared" si="18"/>
        <v>0</v>
      </c>
      <c r="L541" s="255">
        <f t="shared" si="17"/>
        <v>0</v>
      </c>
      <c r="M541" s="268">
        <f>IF(TOTALIZAÇÃO!$J$36=0,"",L541/TOTALIZAÇÃO!$J$36)</f>
        <v>0</v>
      </c>
      <c r="N541" s="166" t="s">
        <v>1143</v>
      </c>
    </row>
    <row r="542" spans="1:15" x14ac:dyDescent="0.2">
      <c r="A542" s="267">
        <v>2</v>
      </c>
      <c r="B542" s="267">
        <v>11</v>
      </c>
      <c r="C542" s="252" t="s">
        <v>1144</v>
      </c>
      <c r="D542" s="253" t="s">
        <v>1145</v>
      </c>
      <c r="E542" s="253" t="s">
        <v>109</v>
      </c>
      <c r="F542" s="254" t="s">
        <v>114</v>
      </c>
      <c r="G542" s="255">
        <v>1</v>
      </c>
      <c r="H542" s="99"/>
      <c r="I542" s="99"/>
      <c r="J542" s="255">
        <f t="shared" si="18"/>
        <v>0</v>
      </c>
      <c r="K542" s="255">
        <f t="shared" si="18"/>
        <v>0</v>
      </c>
      <c r="L542" s="255">
        <f t="shared" si="17"/>
        <v>0</v>
      </c>
      <c r="M542" s="268">
        <f>IF(TOTALIZAÇÃO!$J$36=0,"",L542/TOTALIZAÇÃO!$J$36)</f>
        <v>0</v>
      </c>
      <c r="N542" s="166" t="s">
        <v>1146</v>
      </c>
    </row>
    <row r="543" spans="1:15" x14ac:dyDescent="0.2">
      <c r="A543" s="267">
        <v>2</v>
      </c>
      <c r="B543" s="267">
        <v>11</v>
      </c>
      <c r="C543" s="252" t="s">
        <v>1147</v>
      </c>
      <c r="D543" s="253" t="s">
        <v>1148</v>
      </c>
      <c r="E543" s="253" t="s">
        <v>109</v>
      </c>
      <c r="F543" s="254" t="s">
        <v>114</v>
      </c>
      <c r="G543" s="255">
        <v>1</v>
      </c>
      <c r="H543" s="99"/>
      <c r="I543" s="99"/>
      <c r="J543" s="255">
        <f t="shared" si="18"/>
        <v>0</v>
      </c>
      <c r="K543" s="255">
        <f t="shared" si="18"/>
        <v>0</v>
      </c>
      <c r="L543" s="255">
        <f t="shared" si="17"/>
        <v>0</v>
      </c>
      <c r="M543" s="268">
        <f>IF(TOTALIZAÇÃO!$J$36=0,"",L543/TOTALIZAÇÃO!$J$36)</f>
        <v>0</v>
      </c>
      <c r="N543" s="166" t="s">
        <v>1149</v>
      </c>
    </row>
    <row r="544" spans="1:15" ht="12.75" thickBot="1" x14ac:dyDescent="0.25">
      <c r="A544" s="267">
        <v>2</v>
      </c>
      <c r="B544" s="267">
        <v>11</v>
      </c>
      <c r="C544" s="252" t="s">
        <v>1150</v>
      </c>
      <c r="D544" s="253" t="s">
        <v>1151</v>
      </c>
      <c r="E544" s="253" t="s">
        <v>109</v>
      </c>
      <c r="F544" s="254" t="s">
        <v>114</v>
      </c>
      <c r="G544" s="255">
        <v>1</v>
      </c>
      <c r="H544" s="99"/>
      <c r="I544" s="99"/>
      <c r="J544" s="255">
        <f t="shared" si="18"/>
        <v>0</v>
      </c>
      <c r="K544" s="255">
        <f t="shared" si="18"/>
        <v>0</v>
      </c>
      <c r="L544" s="255">
        <f t="shared" si="17"/>
        <v>0</v>
      </c>
      <c r="M544" s="268">
        <f>IF(TOTALIZAÇÃO!$J$36=0,"",L544/TOTALIZAÇÃO!$J$36)</f>
        <v>0</v>
      </c>
      <c r="N544" s="166" t="s">
        <v>119</v>
      </c>
      <c r="O544" s="1" t="s">
        <v>6430</v>
      </c>
    </row>
    <row r="545" spans="1:15" ht="13.5" thickTop="1" x14ac:dyDescent="0.2">
      <c r="B545" s="498" t="s">
        <v>69</v>
      </c>
      <c r="C545" s="499">
        <v>0</v>
      </c>
      <c r="D545" s="31" t="s">
        <v>70</v>
      </c>
      <c r="E545" s="32" t="s">
        <v>109</v>
      </c>
      <c r="F545" s="33"/>
      <c r="G545" s="102"/>
      <c r="H545" s="102"/>
      <c r="I545" s="102"/>
      <c r="J545" s="102"/>
      <c r="K545" s="102"/>
      <c r="L545" s="102"/>
      <c r="M545" s="108"/>
      <c r="N545" s="169"/>
    </row>
    <row r="546" spans="1:15" x14ac:dyDescent="0.2">
      <c r="A546" s="34">
        <v>3</v>
      </c>
      <c r="B546" s="34">
        <v>12</v>
      </c>
      <c r="C546" s="35" t="s">
        <v>1152</v>
      </c>
      <c r="D546" s="36" t="s">
        <v>1153</v>
      </c>
      <c r="E546" s="37"/>
      <c r="F546" s="39"/>
      <c r="G546" s="101"/>
      <c r="H546" s="100"/>
      <c r="I546" s="100"/>
      <c r="J546" s="101"/>
      <c r="K546" s="101"/>
      <c r="L546" s="101"/>
      <c r="M546" s="107"/>
      <c r="N546" s="168"/>
    </row>
    <row r="547" spans="1:15" x14ac:dyDescent="0.2">
      <c r="A547" s="34">
        <v>3</v>
      </c>
      <c r="B547" s="34">
        <v>12</v>
      </c>
      <c r="C547" s="35" t="s">
        <v>1154</v>
      </c>
      <c r="D547" s="36" t="s">
        <v>1155</v>
      </c>
      <c r="E547" s="37"/>
      <c r="F547" s="39"/>
      <c r="G547" s="101"/>
      <c r="H547" s="100"/>
      <c r="I547" s="100"/>
      <c r="J547" s="101"/>
      <c r="K547" s="101"/>
      <c r="L547" s="101"/>
      <c r="M547" s="107"/>
      <c r="N547" s="168"/>
    </row>
    <row r="548" spans="1:15" x14ac:dyDescent="0.2">
      <c r="A548" s="34">
        <v>3</v>
      </c>
      <c r="B548" s="34">
        <v>12</v>
      </c>
      <c r="C548" s="41" t="s">
        <v>1156</v>
      </c>
      <c r="D548" s="42" t="s">
        <v>1157</v>
      </c>
      <c r="E548" s="42" t="s">
        <v>109</v>
      </c>
      <c r="F548" s="44"/>
      <c r="G548" s="105"/>
      <c r="H548" s="99"/>
      <c r="I548" s="99"/>
      <c r="J548" s="105"/>
      <c r="K548" s="105"/>
      <c r="L548" s="105"/>
      <c r="M548" s="111"/>
      <c r="N548" s="170"/>
    </row>
    <row r="549" spans="1:15" ht="156" x14ac:dyDescent="0.2">
      <c r="A549" s="34">
        <v>3</v>
      </c>
      <c r="B549" s="267">
        <v>12</v>
      </c>
      <c r="C549" s="252" t="s">
        <v>1158</v>
      </c>
      <c r="D549" s="345" t="s">
        <v>1160</v>
      </c>
      <c r="E549" s="333" t="s">
        <v>109</v>
      </c>
      <c r="F549" s="254" t="s">
        <v>114</v>
      </c>
      <c r="G549" s="346">
        <v>1</v>
      </c>
      <c r="H549" s="99"/>
      <c r="I549" s="99"/>
      <c r="J549" s="346">
        <f t="shared" si="18"/>
        <v>0</v>
      </c>
      <c r="K549" s="346">
        <f t="shared" si="18"/>
        <v>0</v>
      </c>
      <c r="L549" s="346">
        <f t="shared" si="17"/>
        <v>0</v>
      </c>
      <c r="M549" s="347">
        <f>IF(TOTALIZAÇÃO!$J$36=0,"",L549/TOTALIZAÇÃO!$J$36)</f>
        <v>0</v>
      </c>
      <c r="N549" s="348" t="s">
        <v>119</v>
      </c>
      <c r="O549" s="1" t="s">
        <v>6822</v>
      </c>
    </row>
    <row r="550" spans="1:15" ht="156" x14ac:dyDescent="0.2">
      <c r="A550" s="267">
        <v>3</v>
      </c>
      <c r="B550" s="267">
        <v>12</v>
      </c>
      <c r="C550" s="252" t="s">
        <v>1159</v>
      </c>
      <c r="D550" s="345" t="s">
        <v>1163</v>
      </c>
      <c r="E550" s="333" t="s">
        <v>109</v>
      </c>
      <c r="F550" s="254" t="s">
        <v>114</v>
      </c>
      <c r="G550" s="346">
        <v>1</v>
      </c>
      <c r="H550" s="99"/>
      <c r="I550" s="99"/>
      <c r="J550" s="346">
        <f t="shared" si="18"/>
        <v>0</v>
      </c>
      <c r="K550" s="346">
        <f t="shared" si="18"/>
        <v>0</v>
      </c>
      <c r="L550" s="346">
        <f t="shared" si="17"/>
        <v>0</v>
      </c>
      <c r="M550" s="347">
        <f>IF(TOTALIZAÇÃO!$J$36=0,"",L550/TOTALIZAÇÃO!$J$36)</f>
        <v>0</v>
      </c>
      <c r="N550" s="348" t="s">
        <v>119</v>
      </c>
      <c r="O550" s="1" t="s">
        <v>6823</v>
      </c>
    </row>
    <row r="551" spans="1:15" ht="120" x14ac:dyDescent="0.2">
      <c r="A551" s="267">
        <v>3</v>
      </c>
      <c r="B551" s="267">
        <v>12</v>
      </c>
      <c r="C551" s="252" t="s">
        <v>1161</v>
      </c>
      <c r="D551" s="345" t="s">
        <v>1167</v>
      </c>
      <c r="E551" s="333" t="s">
        <v>109</v>
      </c>
      <c r="F551" s="349" t="s">
        <v>114</v>
      </c>
      <c r="G551" s="346">
        <v>1</v>
      </c>
      <c r="H551" s="99"/>
      <c r="I551" s="99"/>
      <c r="J551" s="346">
        <f t="shared" si="18"/>
        <v>0</v>
      </c>
      <c r="K551" s="346">
        <f t="shared" si="18"/>
        <v>0</v>
      </c>
      <c r="L551" s="346">
        <f t="shared" si="17"/>
        <v>0</v>
      </c>
      <c r="M551" s="347">
        <f>IF(TOTALIZAÇÃO!$J$36=0,"",L551/TOTALIZAÇÃO!$J$36)</f>
        <v>0</v>
      </c>
      <c r="N551" s="348" t="s">
        <v>119</v>
      </c>
      <c r="O551" s="1" t="s">
        <v>7939</v>
      </c>
    </row>
    <row r="552" spans="1:15" ht="132" x14ac:dyDescent="0.2">
      <c r="A552" s="267">
        <v>3</v>
      </c>
      <c r="B552" s="267">
        <v>12</v>
      </c>
      <c r="C552" s="252" t="s">
        <v>1162</v>
      </c>
      <c r="D552" s="345" t="s">
        <v>1171</v>
      </c>
      <c r="E552" s="333" t="s">
        <v>109</v>
      </c>
      <c r="F552" s="349" t="s">
        <v>114</v>
      </c>
      <c r="G552" s="346">
        <v>1</v>
      </c>
      <c r="H552" s="99"/>
      <c r="I552" s="99"/>
      <c r="J552" s="346">
        <f t="shared" si="18"/>
        <v>0</v>
      </c>
      <c r="K552" s="346">
        <f t="shared" si="18"/>
        <v>0</v>
      </c>
      <c r="L552" s="346">
        <f t="shared" si="17"/>
        <v>0</v>
      </c>
      <c r="M552" s="347">
        <f>IF(TOTALIZAÇÃO!$J$36=0,"",L552/TOTALIZAÇÃO!$J$36)</f>
        <v>0</v>
      </c>
      <c r="N552" s="348" t="s">
        <v>119</v>
      </c>
      <c r="O552" s="1" t="s">
        <v>7465</v>
      </c>
    </row>
    <row r="553" spans="1:15" ht="132" x14ac:dyDescent="0.2">
      <c r="A553" s="267">
        <v>3</v>
      </c>
      <c r="B553" s="267">
        <v>12</v>
      </c>
      <c r="C553" s="252" t="s">
        <v>1164</v>
      </c>
      <c r="D553" s="345" t="s">
        <v>1173</v>
      </c>
      <c r="E553" s="333" t="s">
        <v>109</v>
      </c>
      <c r="F553" s="349" t="s">
        <v>114</v>
      </c>
      <c r="G553" s="346">
        <v>1</v>
      </c>
      <c r="H553" s="99"/>
      <c r="I553" s="99"/>
      <c r="J553" s="346">
        <f t="shared" si="18"/>
        <v>0</v>
      </c>
      <c r="K553" s="346">
        <f t="shared" si="18"/>
        <v>0</v>
      </c>
      <c r="L553" s="346">
        <f t="shared" si="17"/>
        <v>0</v>
      </c>
      <c r="M553" s="347">
        <f>IF(TOTALIZAÇÃO!$J$36=0,"",L553/TOTALIZAÇÃO!$J$36)</f>
        <v>0</v>
      </c>
      <c r="N553" s="348" t="s">
        <v>119</v>
      </c>
      <c r="O553" s="1" t="s">
        <v>7940</v>
      </c>
    </row>
    <row r="554" spans="1:15" ht="72" x14ac:dyDescent="0.2">
      <c r="A554" s="267">
        <v>3</v>
      </c>
      <c r="B554" s="267">
        <v>12</v>
      </c>
      <c r="C554" s="252" t="s">
        <v>1165</v>
      </c>
      <c r="D554" s="345" t="s">
        <v>1178</v>
      </c>
      <c r="E554" s="333" t="s">
        <v>109</v>
      </c>
      <c r="F554" s="349" t="s">
        <v>114</v>
      </c>
      <c r="G554" s="346">
        <v>1</v>
      </c>
      <c r="H554" s="99"/>
      <c r="I554" s="99"/>
      <c r="J554" s="346">
        <f t="shared" si="18"/>
        <v>0</v>
      </c>
      <c r="K554" s="346">
        <f t="shared" si="18"/>
        <v>0</v>
      </c>
      <c r="L554" s="346">
        <f t="shared" si="17"/>
        <v>0</v>
      </c>
      <c r="M554" s="347">
        <f>IF(TOTALIZAÇÃO!$J$36=0,"",L554/TOTALIZAÇÃO!$J$36)</f>
        <v>0</v>
      </c>
      <c r="N554" s="348" t="s">
        <v>119</v>
      </c>
      <c r="O554" s="1" t="s">
        <v>6821</v>
      </c>
    </row>
    <row r="555" spans="1:15" ht="48" x14ac:dyDescent="0.2">
      <c r="A555" s="267">
        <v>3</v>
      </c>
      <c r="B555" s="267">
        <v>12</v>
      </c>
      <c r="C555" s="252" t="s">
        <v>1166</v>
      </c>
      <c r="D555" s="345" t="s">
        <v>1184</v>
      </c>
      <c r="E555" s="333" t="s">
        <v>109</v>
      </c>
      <c r="F555" s="350" t="s">
        <v>387</v>
      </c>
      <c r="G555" s="346">
        <v>1</v>
      </c>
      <c r="H555" s="99"/>
      <c r="I555" s="99"/>
      <c r="J555" s="346">
        <f t="shared" si="18"/>
        <v>0</v>
      </c>
      <c r="K555" s="346">
        <f t="shared" si="18"/>
        <v>0</v>
      </c>
      <c r="L555" s="346">
        <f t="shared" si="17"/>
        <v>0</v>
      </c>
      <c r="M555" s="347">
        <f>IF(TOTALIZAÇÃO!$J$36=0,"",L555/TOTALIZAÇÃO!$J$36)</f>
        <v>0</v>
      </c>
      <c r="N555" s="348" t="s">
        <v>119</v>
      </c>
      <c r="O555" s="1" t="s">
        <v>6824</v>
      </c>
    </row>
    <row r="556" spans="1:15" ht="48" x14ac:dyDescent="0.2">
      <c r="A556" s="267">
        <v>3</v>
      </c>
      <c r="B556" s="267">
        <v>12</v>
      </c>
      <c r="C556" s="252" t="s">
        <v>1168</v>
      </c>
      <c r="D556" s="345" t="s">
        <v>1187</v>
      </c>
      <c r="E556" s="333" t="s">
        <v>109</v>
      </c>
      <c r="F556" s="349" t="s">
        <v>387</v>
      </c>
      <c r="G556" s="346">
        <v>1</v>
      </c>
      <c r="H556" s="99"/>
      <c r="I556" s="99"/>
      <c r="J556" s="346">
        <f t="shared" ref="J556:K597" si="19">TRUNC(TRUNC($G556,2)*TRUNC(H556,2),2)</f>
        <v>0</v>
      </c>
      <c r="K556" s="346">
        <f t="shared" si="19"/>
        <v>0</v>
      </c>
      <c r="L556" s="346">
        <f t="shared" si="17"/>
        <v>0</v>
      </c>
      <c r="M556" s="347">
        <f>IF(TOTALIZAÇÃO!$J$36=0,"",L556/TOTALIZAÇÃO!$J$36)</f>
        <v>0</v>
      </c>
      <c r="N556" s="348" t="s">
        <v>119</v>
      </c>
      <c r="O556" s="1" t="s">
        <v>6825</v>
      </c>
    </row>
    <row r="557" spans="1:15" ht="48" x14ac:dyDescent="0.2">
      <c r="A557" s="267">
        <v>3</v>
      </c>
      <c r="B557" s="267">
        <v>12</v>
      </c>
      <c r="C557" s="252" t="s">
        <v>1169</v>
      </c>
      <c r="D557" s="345" t="s">
        <v>1190</v>
      </c>
      <c r="E557" s="333" t="s">
        <v>109</v>
      </c>
      <c r="F557" s="349" t="s">
        <v>114</v>
      </c>
      <c r="G557" s="346">
        <v>1</v>
      </c>
      <c r="H557" s="99"/>
      <c r="I557" s="99"/>
      <c r="J557" s="346">
        <f t="shared" si="19"/>
        <v>0</v>
      </c>
      <c r="K557" s="346">
        <f t="shared" si="19"/>
        <v>0</v>
      </c>
      <c r="L557" s="346">
        <f t="shared" si="17"/>
        <v>0</v>
      </c>
      <c r="M557" s="347">
        <f>IF(TOTALIZAÇÃO!$J$36=0,"",L557/TOTALIZAÇÃO!$J$36)</f>
        <v>0</v>
      </c>
      <c r="N557" s="348" t="s">
        <v>119</v>
      </c>
      <c r="O557" s="1" t="s">
        <v>6826</v>
      </c>
    </row>
    <row r="558" spans="1:15" ht="60" x14ac:dyDescent="0.2">
      <c r="A558" s="267">
        <v>3</v>
      </c>
      <c r="B558" s="267">
        <v>12</v>
      </c>
      <c r="C558" s="252" t="s">
        <v>1170</v>
      </c>
      <c r="D558" s="345" t="s">
        <v>1193</v>
      </c>
      <c r="E558" s="333" t="s">
        <v>109</v>
      </c>
      <c r="F558" s="349" t="s">
        <v>114</v>
      </c>
      <c r="G558" s="346">
        <v>1</v>
      </c>
      <c r="H558" s="99"/>
      <c r="I558" s="99"/>
      <c r="J558" s="346">
        <f t="shared" si="19"/>
        <v>0</v>
      </c>
      <c r="K558" s="346">
        <f t="shared" si="19"/>
        <v>0</v>
      </c>
      <c r="L558" s="346">
        <f t="shared" si="17"/>
        <v>0</v>
      </c>
      <c r="M558" s="347">
        <f>IF(TOTALIZAÇÃO!$J$36=0,"",L558/TOTALIZAÇÃO!$J$36)</f>
        <v>0</v>
      </c>
      <c r="N558" s="348" t="s">
        <v>119</v>
      </c>
      <c r="O558" s="1" t="s">
        <v>6827</v>
      </c>
    </row>
    <row r="559" spans="1:15" ht="60" x14ac:dyDescent="0.2">
      <c r="A559" s="267">
        <v>3</v>
      </c>
      <c r="B559" s="267">
        <v>12</v>
      </c>
      <c r="C559" s="252" t="s">
        <v>1172</v>
      </c>
      <c r="D559" s="345" t="s">
        <v>1194</v>
      </c>
      <c r="E559" s="333" t="s">
        <v>109</v>
      </c>
      <c r="F559" s="349" t="s">
        <v>387</v>
      </c>
      <c r="G559" s="346">
        <v>1</v>
      </c>
      <c r="H559" s="99"/>
      <c r="I559" s="99"/>
      <c r="J559" s="346">
        <f t="shared" si="19"/>
        <v>0</v>
      </c>
      <c r="K559" s="346">
        <f t="shared" si="19"/>
        <v>0</v>
      </c>
      <c r="L559" s="346">
        <f t="shared" si="17"/>
        <v>0</v>
      </c>
      <c r="M559" s="347">
        <f>IF(TOTALIZAÇÃO!$J$36=0,"",L559/TOTALIZAÇÃO!$J$36)</f>
        <v>0</v>
      </c>
      <c r="N559" s="348" t="s">
        <v>119</v>
      </c>
      <c r="O559" s="1" t="s">
        <v>6828</v>
      </c>
    </row>
    <row r="560" spans="1:15" ht="48" x14ac:dyDescent="0.2">
      <c r="A560" s="267">
        <v>3</v>
      </c>
      <c r="B560" s="267">
        <v>12</v>
      </c>
      <c r="C560" s="252" t="s">
        <v>1174</v>
      </c>
      <c r="D560" s="345" t="s">
        <v>1195</v>
      </c>
      <c r="E560" s="333" t="s">
        <v>109</v>
      </c>
      <c r="F560" s="350" t="s">
        <v>387</v>
      </c>
      <c r="G560" s="346">
        <v>1</v>
      </c>
      <c r="H560" s="99"/>
      <c r="I560" s="99"/>
      <c r="J560" s="346">
        <f t="shared" si="19"/>
        <v>0</v>
      </c>
      <c r="K560" s="346">
        <f t="shared" si="19"/>
        <v>0</v>
      </c>
      <c r="L560" s="346">
        <f t="shared" si="17"/>
        <v>0</v>
      </c>
      <c r="M560" s="347">
        <f>IF(TOTALIZAÇÃO!$J$36=0,"",L560/TOTALIZAÇÃO!$J$36)</f>
        <v>0</v>
      </c>
      <c r="N560" s="348" t="s">
        <v>119</v>
      </c>
      <c r="O560" s="1" t="s">
        <v>6829</v>
      </c>
    </row>
    <row r="561" spans="1:15" ht="60" x14ac:dyDescent="0.2">
      <c r="A561" s="267">
        <v>3</v>
      </c>
      <c r="B561" s="267">
        <v>12</v>
      </c>
      <c r="C561" s="252" t="s">
        <v>1175</v>
      </c>
      <c r="D561" s="345" t="s">
        <v>1196</v>
      </c>
      <c r="E561" s="333" t="s">
        <v>109</v>
      </c>
      <c r="F561" s="349" t="s">
        <v>387</v>
      </c>
      <c r="G561" s="346">
        <v>1</v>
      </c>
      <c r="H561" s="99"/>
      <c r="I561" s="99"/>
      <c r="J561" s="346">
        <f t="shared" si="19"/>
        <v>0</v>
      </c>
      <c r="K561" s="346">
        <f t="shared" si="19"/>
        <v>0</v>
      </c>
      <c r="L561" s="346">
        <f t="shared" si="17"/>
        <v>0</v>
      </c>
      <c r="M561" s="347">
        <f>IF(TOTALIZAÇÃO!$J$36=0,"",L561/TOTALIZAÇÃO!$J$36)</f>
        <v>0</v>
      </c>
      <c r="N561" s="348" t="s">
        <v>119</v>
      </c>
      <c r="O561" s="1" t="s">
        <v>6830</v>
      </c>
    </row>
    <row r="562" spans="1:15" ht="60" x14ac:dyDescent="0.2">
      <c r="A562" s="267">
        <v>3</v>
      </c>
      <c r="B562" s="267">
        <v>12</v>
      </c>
      <c r="C562" s="252" t="s">
        <v>1176</v>
      </c>
      <c r="D562" s="345" t="s">
        <v>1197</v>
      </c>
      <c r="E562" s="333" t="s">
        <v>109</v>
      </c>
      <c r="F562" s="349" t="s">
        <v>387</v>
      </c>
      <c r="G562" s="346">
        <v>1</v>
      </c>
      <c r="H562" s="99"/>
      <c r="I562" s="99"/>
      <c r="J562" s="346">
        <f t="shared" si="19"/>
        <v>0</v>
      </c>
      <c r="K562" s="346">
        <f t="shared" si="19"/>
        <v>0</v>
      </c>
      <c r="L562" s="346">
        <f t="shared" si="17"/>
        <v>0</v>
      </c>
      <c r="M562" s="347">
        <f>IF(TOTALIZAÇÃO!$J$36=0,"",L562/TOTALIZAÇÃO!$J$36)</f>
        <v>0</v>
      </c>
      <c r="N562" s="348" t="s">
        <v>119</v>
      </c>
      <c r="O562" s="1" t="s">
        <v>6831</v>
      </c>
    </row>
    <row r="563" spans="1:15" ht="60" x14ac:dyDescent="0.2">
      <c r="A563" s="267">
        <v>3</v>
      </c>
      <c r="B563" s="267">
        <v>12</v>
      </c>
      <c r="C563" s="252" t="s">
        <v>1177</v>
      </c>
      <c r="D563" s="345" t="s">
        <v>1198</v>
      </c>
      <c r="E563" s="333" t="s">
        <v>109</v>
      </c>
      <c r="F563" s="349" t="s">
        <v>387</v>
      </c>
      <c r="G563" s="346">
        <v>1</v>
      </c>
      <c r="H563" s="99"/>
      <c r="I563" s="99"/>
      <c r="J563" s="346">
        <f t="shared" si="19"/>
        <v>0</v>
      </c>
      <c r="K563" s="346">
        <f t="shared" si="19"/>
        <v>0</v>
      </c>
      <c r="L563" s="346">
        <f t="shared" si="17"/>
        <v>0</v>
      </c>
      <c r="M563" s="347">
        <f>IF(TOTALIZAÇÃO!$J$36=0,"",L563/TOTALIZAÇÃO!$J$36)</f>
        <v>0</v>
      </c>
      <c r="N563" s="348" t="s">
        <v>119</v>
      </c>
      <c r="O563" s="1" t="s">
        <v>6833</v>
      </c>
    </row>
    <row r="564" spans="1:15" ht="60" x14ac:dyDescent="0.2">
      <c r="A564" s="267">
        <v>3</v>
      </c>
      <c r="B564" s="267">
        <v>12</v>
      </c>
      <c r="C564" s="252" t="s">
        <v>1179</v>
      </c>
      <c r="D564" s="345" t="s">
        <v>1199</v>
      </c>
      <c r="E564" s="333" t="s">
        <v>109</v>
      </c>
      <c r="F564" s="349" t="s">
        <v>387</v>
      </c>
      <c r="G564" s="346">
        <v>1</v>
      </c>
      <c r="H564" s="99"/>
      <c r="I564" s="99"/>
      <c r="J564" s="346">
        <f t="shared" si="19"/>
        <v>0</v>
      </c>
      <c r="K564" s="346">
        <f t="shared" si="19"/>
        <v>0</v>
      </c>
      <c r="L564" s="346">
        <f t="shared" si="17"/>
        <v>0</v>
      </c>
      <c r="M564" s="347">
        <f>IF(TOTALIZAÇÃO!$J$36=0,"",L564/TOTALIZAÇÃO!$J$36)</f>
        <v>0</v>
      </c>
      <c r="N564" s="348" t="s">
        <v>119</v>
      </c>
      <c r="O564" s="1" t="s">
        <v>6834</v>
      </c>
    </row>
    <row r="565" spans="1:15" ht="48" x14ac:dyDescent="0.2">
      <c r="A565" s="267">
        <v>3</v>
      </c>
      <c r="B565" s="267">
        <v>12</v>
      </c>
      <c r="C565" s="252" t="s">
        <v>1180</v>
      </c>
      <c r="D565" s="345" t="s">
        <v>1200</v>
      </c>
      <c r="E565" s="333" t="s">
        <v>109</v>
      </c>
      <c r="F565" s="349" t="s">
        <v>387</v>
      </c>
      <c r="G565" s="346">
        <v>1</v>
      </c>
      <c r="H565" s="99"/>
      <c r="I565" s="99"/>
      <c r="J565" s="346">
        <f t="shared" si="19"/>
        <v>0</v>
      </c>
      <c r="K565" s="346">
        <f t="shared" si="19"/>
        <v>0</v>
      </c>
      <c r="L565" s="346">
        <f t="shared" si="17"/>
        <v>0</v>
      </c>
      <c r="M565" s="347">
        <f>IF(TOTALIZAÇÃO!$J$36=0,"",L565/TOTALIZAÇÃO!$J$36)</f>
        <v>0</v>
      </c>
      <c r="N565" s="348" t="s">
        <v>119</v>
      </c>
      <c r="O565" s="1" t="s">
        <v>6832</v>
      </c>
    </row>
    <row r="566" spans="1:15" ht="48" x14ac:dyDescent="0.2">
      <c r="A566" s="267">
        <v>3</v>
      </c>
      <c r="B566" s="267">
        <v>12</v>
      </c>
      <c r="C566" s="252" t="s">
        <v>1181</v>
      </c>
      <c r="D566" s="345" t="s">
        <v>1201</v>
      </c>
      <c r="E566" s="333" t="s">
        <v>109</v>
      </c>
      <c r="F566" s="349" t="s">
        <v>387</v>
      </c>
      <c r="G566" s="346">
        <v>1</v>
      </c>
      <c r="H566" s="99"/>
      <c r="I566" s="99"/>
      <c r="J566" s="346">
        <f t="shared" si="19"/>
        <v>0</v>
      </c>
      <c r="K566" s="346">
        <f t="shared" si="19"/>
        <v>0</v>
      </c>
      <c r="L566" s="346">
        <f t="shared" si="17"/>
        <v>0</v>
      </c>
      <c r="M566" s="347">
        <f>IF(TOTALIZAÇÃO!$J$36=0,"",L566/TOTALIZAÇÃO!$J$36)</f>
        <v>0</v>
      </c>
      <c r="N566" s="348" t="s">
        <v>119</v>
      </c>
      <c r="O566" s="1" t="s">
        <v>6835</v>
      </c>
    </row>
    <row r="567" spans="1:15" ht="48" x14ac:dyDescent="0.2">
      <c r="A567" s="267">
        <v>3</v>
      </c>
      <c r="B567" s="267">
        <v>12</v>
      </c>
      <c r="C567" s="252" t="s">
        <v>1182</v>
      </c>
      <c r="D567" s="345" t="s">
        <v>1202</v>
      </c>
      <c r="E567" s="333" t="s">
        <v>109</v>
      </c>
      <c r="F567" s="349" t="s">
        <v>387</v>
      </c>
      <c r="G567" s="346">
        <v>1</v>
      </c>
      <c r="H567" s="99"/>
      <c r="I567" s="99"/>
      <c r="J567" s="346">
        <f t="shared" si="19"/>
        <v>0</v>
      </c>
      <c r="K567" s="346">
        <f t="shared" si="19"/>
        <v>0</v>
      </c>
      <c r="L567" s="346">
        <f t="shared" si="17"/>
        <v>0</v>
      </c>
      <c r="M567" s="347">
        <f>IF(TOTALIZAÇÃO!$J$36=0,"",L567/TOTALIZAÇÃO!$J$36)</f>
        <v>0</v>
      </c>
      <c r="N567" s="348" t="s">
        <v>119</v>
      </c>
      <c r="O567" s="1" t="s">
        <v>6836</v>
      </c>
    </row>
    <row r="568" spans="1:15" ht="48" x14ac:dyDescent="0.2">
      <c r="A568" s="267">
        <v>3</v>
      </c>
      <c r="B568" s="267">
        <v>12</v>
      </c>
      <c r="C568" s="252" t="s">
        <v>1183</v>
      </c>
      <c r="D568" s="345" t="s">
        <v>1203</v>
      </c>
      <c r="E568" s="333" t="s">
        <v>109</v>
      </c>
      <c r="F568" s="349" t="s">
        <v>387</v>
      </c>
      <c r="G568" s="346">
        <v>1</v>
      </c>
      <c r="H568" s="99"/>
      <c r="I568" s="99"/>
      <c r="J568" s="346">
        <f t="shared" si="19"/>
        <v>0</v>
      </c>
      <c r="K568" s="346">
        <f t="shared" si="19"/>
        <v>0</v>
      </c>
      <c r="L568" s="346">
        <f t="shared" si="17"/>
        <v>0</v>
      </c>
      <c r="M568" s="347">
        <f>IF(TOTALIZAÇÃO!$J$36=0,"",L568/TOTALIZAÇÃO!$J$36)</f>
        <v>0</v>
      </c>
      <c r="N568" s="348" t="s">
        <v>119</v>
      </c>
      <c r="O568" s="1" t="s">
        <v>6837</v>
      </c>
    </row>
    <row r="569" spans="1:15" ht="48" x14ac:dyDescent="0.2">
      <c r="A569" s="267">
        <v>3</v>
      </c>
      <c r="B569" s="267">
        <v>12</v>
      </c>
      <c r="C569" s="252" t="s">
        <v>1185</v>
      </c>
      <c r="D569" s="345" t="s">
        <v>1204</v>
      </c>
      <c r="E569" s="333" t="s">
        <v>109</v>
      </c>
      <c r="F569" s="350" t="s">
        <v>387</v>
      </c>
      <c r="G569" s="346">
        <v>1</v>
      </c>
      <c r="H569" s="99"/>
      <c r="I569" s="99"/>
      <c r="J569" s="346">
        <f t="shared" si="19"/>
        <v>0</v>
      </c>
      <c r="K569" s="346">
        <f t="shared" si="19"/>
        <v>0</v>
      </c>
      <c r="L569" s="346">
        <f t="shared" si="17"/>
        <v>0</v>
      </c>
      <c r="M569" s="347">
        <f>IF(TOTALIZAÇÃO!$J$36=0,"",L569/TOTALIZAÇÃO!$J$36)</f>
        <v>0</v>
      </c>
      <c r="N569" s="348" t="s">
        <v>119</v>
      </c>
      <c r="O569" s="1" t="s">
        <v>6838</v>
      </c>
    </row>
    <row r="570" spans="1:15" ht="48" x14ac:dyDescent="0.2">
      <c r="A570" s="267">
        <v>3</v>
      </c>
      <c r="B570" s="267">
        <v>12</v>
      </c>
      <c r="C570" s="252" t="s">
        <v>1186</v>
      </c>
      <c r="D570" s="345" t="s">
        <v>1205</v>
      </c>
      <c r="E570" s="333" t="s">
        <v>109</v>
      </c>
      <c r="F570" s="349" t="s">
        <v>387</v>
      </c>
      <c r="G570" s="346">
        <v>1</v>
      </c>
      <c r="H570" s="99"/>
      <c r="I570" s="99"/>
      <c r="J570" s="346">
        <f t="shared" si="19"/>
        <v>0</v>
      </c>
      <c r="K570" s="346">
        <f t="shared" si="19"/>
        <v>0</v>
      </c>
      <c r="L570" s="346">
        <f t="shared" si="17"/>
        <v>0</v>
      </c>
      <c r="M570" s="347">
        <f>IF(TOTALIZAÇÃO!$J$36=0,"",L570/TOTALIZAÇÃO!$J$36)</f>
        <v>0</v>
      </c>
      <c r="N570" s="348" t="s">
        <v>119</v>
      </c>
      <c r="O570" s="1" t="s">
        <v>6839</v>
      </c>
    </row>
    <row r="571" spans="1:15" ht="48" x14ac:dyDescent="0.2">
      <c r="A571" s="267">
        <v>3</v>
      </c>
      <c r="B571" s="267">
        <v>12</v>
      </c>
      <c r="C571" s="252" t="s">
        <v>1188</v>
      </c>
      <c r="D571" s="345" t="s">
        <v>1206</v>
      </c>
      <c r="E571" s="333" t="s">
        <v>109</v>
      </c>
      <c r="F571" s="349" t="s">
        <v>387</v>
      </c>
      <c r="G571" s="346">
        <v>1</v>
      </c>
      <c r="H571" s="99"/>
      <c r="I571" s="99"/>
      <c r="J571" s="346">
        <f t="shared" si="19"/>
        <v>0</v>
      </c>
      <c r="K571" s="346">
        <f t="shared" si="19"/>
        <v>0</v>
      </c>
      <c r="L571" s="346">
        <f t="shared" si="17"/>
        <v>0</v>
      </c>
      <c r="M571" s="347">
        <f>IF(TOTALIZAÇÃO!$J$36=0,"",L571/TOTALIZAÇÃO!$J$36)</f>
        <v>0</v>
      </c>
      <c r="N571" s="348" t="s">
        <v>119</v>
      </c>
      <c r="O571" s="1" t="s">
        <v>6840</v>
      </c>
    </row>
    <row r="572" spans="1:15" ht="48" x14ac:dyDescent="0.2">
      <c r="A572" s="267">
        <v>3</v>
      </c>
      <c r="B572" s="267">
        <v>12</v>
      </c>
      <c r="C572" s="252" t="s">
        <v>1189</v>
      </c>
      <c r="D572" s="345" t="s">
        <v>1207</v>
      </c>
      <c r="E572" s="333" t="s">
        <v>109</v>
      </c>
      <c r="F572" s="349" t="s">
        <v>387</v>
      </c>
      <c r="G572" s="346">
        <v>1</v>
      </c>
      <c r="H572" s="99"/>
      <c r="I572" s="99"/>
      <c r="J572" s="346">
        <f t="shared" si="19"/>
        <v>0</v>
      </c>
      <c r="K572" s="346">
        <f t="shared" si="19"/>
        <v>0</v>
      </c>
      <c r="L572" s="346">
        <f t="shared" si="17"/>
        <v>0</v>
      </c>
      <c r="M572" s="347">
        <f>IF(TOTALIZAÇÃO!$J$36=0,"",L572/TOTALIZAÇÃO!$J$36)</f>
        <v>0</v>
      </c>
      <c r="N572" s="348" t="s">
        <v>119</v>
      </c>
      <c r="O572" s="1" t="s">
        <v>6841</v>
      </c>
    </row>
    <row r="573" spans="1:15" ht="48" x14ac:dyDescent="0.2">
      <c r="A573" s="267">
        <v>3</v>
      </c>
      <c r="B573" s="267">
        <v>12</v>
      </c>
      <c r="C573" s="252" t="s">
        <v>1191</v>
      </c>
      <c r="D573" s="345" t="s">
        <v>1208</v>
      </c>
      <c r="E573" s="333" t="s">
        <v>109</v>
      </c>
      <c r="F573" s="349" t="s">
        <v>387</v>
      </c>
      <c r="G573" s="346">
        <v>1</v>
      </c>
      <c r="H573" s="99"/>
      <c r="I573" s="99"/>
      <c r="J573" s="346">
        <f t="shared" si="19"/>
        <v>0</v>
      </c>
      <c r="K573" s="346">
        <f t="shared" si="19"/>
        <v>0</v>
      </c>
      <c r="L573" s="346">
        <f t="shared" si="17"/>
        <v>0</v>
      </c>
      <c r="M573" s="347">
        <f>IF(TOTALIZAÇÃO!$J$36=0,"",L573/TOTALIZAÇÃO!$J$36)</f>
        <v>0</v>
      </c>
      <c r="N573" s="348" t="s">
        <v>119</v>
      </c>
      <c r="O573" s="1" t="s">
        <v>6842</v>
      </c>
    </row>
    <row r="574" spans="1:15" ht="48" x14ac:dyDescent="0.2">
      <c r="A574" s="267">
        <v>3</v>
      </c>
      <c r="B574" s="267">
        <v>12</v>
      </c>
      <c r="C574" s="252" t="s">
        <v>1192</v>
      </c>
      <c r="D574" s="345" t="s">
        <v>1209</v>
      </c>
      <c r="E574" s="333" t="s">
        <v>109</v>
      </c>
      <c r="F574" s="349" t="s">
        <v>387</v>
      </c>
      <c r="G574" s="346">
        <v>1</v>
      </c>
      <c r="H574" s="99"/>
      <c r="I574" s="99"/>
      <c r="J574" s="346">
        <f t="shared" si="19"/>
        <v>0</v>
      </c>
      <c r="K574" s="346">
        <f t="shared" si="19"/>
        <v>0</v>
      </c>
      <c r="L574" s="346">
        <f t="shared" si="17"/>
        <v>0</v>
      </c>
      <c r="M574" s="347">
        <f>IF(TOTALIZAÇÃO!$J$36=0,"",L574/TOTALIZAÇÃO!$J$36)</f>
        <v>0</v>
      </c>
      <c r="N574" s="348" t="s">
        <v>119</v>
      </c>
      <c r="O574" s="1" t="s">
        <v>6843</v>
      </c>
    </row>
    <row r="575" spans="1:15" x14ac:dyDescent="0.2">
      <c r="A575" s="267">
        <v>3</v>
      </c>
      <c r="B575" s="34">
        <v>12</v>
      </c>
      <c r="C575" s="41" t="s">
        <v>1210</v>
      </c>
      <c r="D575" s="42" t="s">
        <v>1211</v>
      </c>
      <c r="E575" s="42" t="s">
        <v>109</v>
      </c>
      <c r="F575" s="44"/>
      <c r="G575" s="105"/>
      <c r="H575" s="99"/>
      <c r="I575" s="99"/>
      <c r="J575" s="105"/>
      <c r="K575" s="105"/>
      <c r="L575" s="105"/>
      <c r="M575" s="111"/>
      <c r="N575" s="170"/>
    </row>
    <row r="576" spans="1:15" ht="36" x14ac:dyDescent="0.2">
      <c r="A576" s="267">
        <v>3</v>
      </c>
      <c r="B576" s="267">
        <v>12</v>
      </c>
      <c r="C576" s="252" t="s">
        <v>1212</v>
      </c>
      <c r="D576" s="337" t="s">
        <v>1213</v>
      </c>
      <c r="E576" s="253" t="s">
        <v>109</v>
      </c>
      <c r="F576" s="254" t="s">
        <v>114</v>
      </c>
      <c r="G576" s="255">
        <v>1</v>
      </c>
      <c r="H576" s="99"/>
      <c r="I576" s="99"/>
      <c r="J576" s="255">
        <f t="shared" si="19"/>
        <v>0</v>
      </c>
      <c r="K576" s="255">
        <f t="shared" si="19"/>
        <v>0</v>
      </c>
      <c r="L576" s="255">
        <f t="shared" si="17"/>
        <v>0</v>
      </c>
      <c r="M576" s="268">
        <f>IF(TOTALIZAÇÃO!$J$36=0,"",L576/TOTALIZAÇÃO!$J$36)</f>
        <v>0</v>
      </c>
      <c r="N576" s="166" t="s">
        <v>119</v>
      </c>
      <c r="O576" s="1" t="s">
        <v>6431</v>
      </c>
    </row>
    <row r="577" spans="1:15" ht="36" x14ac:dyDescent="0.2">
      <c r="A577" s="267">
        <v>3</v>
      </c>
      <c r="B577" s="267">
        <v>12</v>
      </c>
      <c r="C577" s="252" t="s">
        <v>1214</v>
      </c>
      <c r="D577" s="337" t="s">
        <v>1215</v>
      </c>
      <c r="E577" s="253" t="s">
        <v>109</v>
      </c>
      <c r="F577" s="254" t="s">
        <v>114</v>
      </c>
      <c r="G577" s="255">
        <v>1</v>
      </c>
      <c r="H577" s="99"/>
      <c r="I577" s="99"/>
      <c r="J577" s="255">
        <f t="shared" si="19"/>
        <v>0</v>
      </c>
      <c r="K577" s="255">
        <f t="shared" si="19"/>
        <v>0</v>
      </c>
      <c r="L577" s="255">
        <f t="shared" si="17"/>
        <v>0</v>
      </c>
      <c r="M577" s="268">
        <f>IF(TOTALIZAÇÃO!$J$36=0,"",L577/TOTALIZAÇÃO!$J$36)</f>
        <v>0</v>
      </c>
      <c r="N577" s="166" t="s">
        <v>119</v>
      </c>
      <c r="O577" s="1" t="s">
        <v>6433</v>
      </c>
    </row>
    <row r="578" spans="1:15" ht="36" x14ac:dyDescent="0.2">
      <c r="A578" s="267">
        <v>3</v>
      </c>
      <c r="B578" s="267">
        <v>12</v>
      </c>
      <c r="C578" s="252" t="s">
        <v>1216</v>
      </c>
      <c r="D578" s="337" t="s">
        <v>1217</v>
      </c>
      <c r="E578" s="253" t="s">
        <v>109</v>
      </c>
      <c r="F578" s="254" t="s">
        <v>114</v>
      </c>
      <c r="G578" s="255">
        <v>1</v>
      </c>
      <c r="H578" s="99"/>
      <c r="I578" s="99"/>
      <c r="J578" s="255">
        <f t="shared" si="19"/>
        <v>0</v>
      </c>
      <c r="K578" s="255">
        <f t="shared" si="19"/>
        <v>0</v>
      </c>
      <c r="L578" s="255">
        <f t="shared" si="17"/>
        <v>0</v>
      </c>
      <c r="M578" s="268">
        <f>IF(TOTALIZAÇÃO!$J$36=0,"",L578/TOTALIZAÇÃO!$J$36)</f>
        <v>0</v>
      </c>
      <c r="N578" s="166" t="s">
        <v>119</v>
      </c>
      <c r="O578" s="1" t="s">
        <v>6434</v>
      </c>
    </row>
    <row r="579" spans="1:15" ht="36" x14ac:dyDescent="0.2">
      <c r="A579" s="267">
        <v>3</v>
      </c>
      <c r="B579" s="267">
        <v>12</v>
      </c>
      <c r="C579" s="252" t="s">
        <v>1218</v>
      </c>
      <c r="D579" s="337" t="s">
        <v>1219</v>
      </c>
      <c r="E579" s="253" t="s">
        <v>109</v>
      </c>
      <c r="F579" s="254" t="s">
        <v>114</v>
      </c>
      <c r="G579" s="255">
        <v>1</v>
      </c>
      <c r="H579" s="99"/>
      <c r="I579" s="99"/>
      <c r="J579" s="255">
        <f t="shared" si="19"/>
        <v>0</v>
      </c>
      <c r="K579" s="255">
        <f t="shared" si="19"/>
        <v>0</v>
      </c>
      <c r="L579" s="255">
        <f t="shared" si="17"/>
        <v>0</v>
      </c>
      <c r="M579" s="268">
        <f>IF(TOTALIZAÇÃO!$J$36=0,"",L579/TOTALIZAÇÃO!$J$36)</f>
        <v>0</v>
      </c>
      <c r="N579" s="166" t="s">
        <v>119</v>
      </c>
      <c r="O579" s="1" t="s">
        <v>6435</v>
      </c>
    </row>
    <row r="580" spans="1:15" ht="36" x14ac:dyDescent="0.2">
      <c r="A580" s="267">
        <v>3</v>
      </c>
      <c r="B580" s="267">
        <v>12</v>
      </c>
      <c r="C580" s="252" t="s">
        <v>1220</v>
      </c>
      <c r="D580" s="337" t="s">
        <v>1222</v>
      </c>
      <c r="E580" s="253" t="s">
        <v>109</v>
      </c>
      <c r="F580" s="254" t="s">
        <v>114</v>
      </c>
      <c r="G580" s="255">
        <v>1</v>
      </c>
      <c r="H580" s="99"/>
      <c r="I580" s="99"/>
      <c r="J580" s="255">
        <f t="shared" si="19"/>
        <v>0</v>
      </c>
      <c r="K580" s="255">
        <f t="shared" si="19"/>
        <v>0</v>
      </c>
      <c r="L580" s="255">
        <f t="shared" si="17"/>
        <v>0</v>
      </c>
      <c r="M580" s="268">
        <f>IF(TOTALIZAÇÃO!$J$36=0,"",L580/TOTALIZAÇÃO!$J$36)</f>
        <v>0</v>
      </c>
      <c r="N580" s="166" t="s">
        <v>1223</v>
      </c>
    </row>
    <row r="581" spans="1:15" ht="84" x14ac:dyDescent="0.2">
      <c r="A581" s="267">
        <v>3</v>
      </c>
      <c r="B581" s="267">
        <v>12</v>
      </c>
      <c r="C581" s="252" t="s">
        <v>1221</v>
      </c>
      <c r="D581" s="337" t="s">
        <v>1225</v>
      </c>
      <c r="E581" s="253" t="s">
        <v>109</v>
      </c>
      <c r="F581" s="254" t="s">
        <v>114</v>
      </c>
      <c r="G581" s="255">
        <v>1</v>
      </c>
      <c r="H581" s="99"/>
      <c r="I581" s="99"/>
      <c r="J581" s="255">
        <f t="shared" si="19"/>
        <v>0</v>
      </c>
      <c r="K581" s="255">
        <f t="shared" si="19"/>
        <v>0</v>
      </c>
      <c r="L581" s="255">
        <f t="shared" si="17"/>
        <v>0</v>
      </c>
      <c r="M581" s="268">
        <f>IF(TOTALIZAÇÃO!$J$36=0,"",L581/TOTALIZAÇÃO!$J$36)</f>
        <v>0</v>
      </c>
      <c r="N581" s="166" t="s">
        <v>119</v>
      </c>
      <c r="O581" s="1" t="s">
        <v>6844</v>
      </c>
    </row>
    <row r="582" spans="1:15" ht="84" x14ac:dyDescent="0.2">
      <c r="A582" s="267">
        <v>3</v>
      </c>
      <c r="B582" s="267">
        <v>12</v>
      </c>
      <c r="C582" s="252" t="s">
        <v>1224</v>
      </c>
      <c r="D582" s="337" t="s">
        <v>1226</v>
      </c>
      <c r="E582" s="253" t="s">
        <v>109</v>
      </c>
      <c r="F582" s="254" t="s">
        <v>114</v>
      </c>
      <c r="G582" s="255">
        <v>1</v>
      </c>
      <c r="H582" s="99"/>
      <c r="I582" s="99"/>
      <c r="J582" s="255">
        <f t="shared" si="19"/>
        <v>0</v>
      </c>
      <c r="K582" s="255">
        <f t="shared" si="19"/>
        <v>0</v>
      </c>
      <c r="L582" s="255">
        <f t="shared" si="17"/>
        <v>0</v>
      </c>
      <c r="M582" s="268">
        <f>IF(TOTALIZAÇÃO!$J$36=0,"",L582/TOTALIZAÇÃO!$J$36)</f>
        <v>0</v>
      </c>
      <c r="N582" s="166" t="s">
        <v>119</v>
      </c>
      <c r="O582" s="1" t="s">
        <v>6845</v>
      </c>
    </row>
    <row r="583" spans="1:15" x14ac:dyDescent="0.2">
      <c r="A583" s="267">
        <v>3</v>
      </c>
      <c r="B583" s="34">
        <v>12</v>
      </c>
      <c r="C583" s="35" t="s">
        <v>1227</v>
      </c>
      <c r="D583" s="36" t="s">
        <v>1228</v>
      </c>
      <c r="E583" s="37"/>
      <c r="F583" s="39"/>
      <c r="G583" s="101"/>
      <c r="H583" s="100"/>
      <c r="I583" s="100"/>
      <c r="J583" s="101"/>
      <c r="K583" s="101"/>
      <c r="L583" s="101"/>
      <c r="M583" s="107"/>
      <c r="N583" s="168"/>
    </row>
    <row r="584" spans="1:15" x14ac:dyDescent="0.2">
      <c r="A584" s="267">
        <v>3</v>
      </c>
      <c r="B584" s="34">
        <v>12</v>
      </c>
      <c r="C584" s="35" t="s">
        <v>1229</v>
      </c>
      <c r="D584" s="36" t="s">
        <v>1230</v>
      </c>
      <c r="E584" s="37"/>
      <c r="F584" s="39"/>
      <c r="G584" s="101"/>
      <c r="H584" s="100"/>
      <c r="I584" s="100"/>
      <c r="J584" s="101"/>
      <c r="K584" s="101"/>
      <c r="L584" s="101"/>
      <c r="M584" s="107"/>
      <c r="N584" s="168"/>
    </row>
    <row r="585" spans="1:15" ht="36" x14ac:dyDescent="0.2">
      <c r="A585" s="267">
        <v>3</v>
      </c>
      <c r="B585" s="267">
        <v>12</v>
      </c>
      <c r="C585" s="252" t="s">
        <v>1231</v>
      </c>
      <c r="D585" s="253" t="s">
        <v>1232</v>
      </c>
      <c r="E585" s="253" t="s">
        <v>109</v>
      </c>
      <c r="F585" s="254" t="s">
        <v>392</v>
      </c>
      <c r="G585" s="255">
        <v>1</v>
      </c>
      <c r="H585" s="99"/>
      <c r="I585" s="99"/>
      <c r="J585" s="255">
        <f t="shared" si="19"/>
        <v>0</v>
      </c>
      <c r="K585" s="255">
        <f t="shared" si="19"/>
        <v>0</v>
      </c>
      <c r="L585" s="255">
        <f t="shared" si="17"/>
        <v>0</v>
      </c>
      <c r="M585" s="268">
        <f>IF(TOTALIZAÇÃO!$J$36=0,"",L585/TOTALIZAÇÃO!$J$36)</f>
        <v>0</v>
      </c>
      <c r="N585" s="166" t="s">
        <v>119</v>
      </c>
      <c r="O585" s="1" t="s">
        <v>6436</v>
      </c>
    </row>
    <row r="586" spans="1:15" ht="36" x14ac:dyDescent="0.2">
      <c r="A586" s="267">
        <v>3</v>
      </c>
      <c r="B586" s="267">
        <v>12</v>
      </c>
      <c r="C586" s="252" t="s">
        <v>1233</v>
      </c>
      <c r="D586" s="253" t="s">
        <v>1234</v>
      </c>
      <c r="E586" s="253" t="s">
        <v>109</v>
      </c>
      <c r="F586" s="254" t="s">
        <v>392</v>
      </c>
      <c r="G586" s="255">
        <v>1</v>
      </c>
      <c r="H586" s="99"/>
      <c r="I586" s="99"/>
      <c r="J586" s="255">
        <f t="shared" si="19"/>
        <v>0</v>
      </c>
      <c r="K586" s="255">
        <f t="shared" si="19"/>
        <v>0</v>
      </c>
      <c r="L586" s="255">
        <f t="shared" si="17"/>
        <v>0</v>
      </c>
      <c r="M586" s="268">
        <f>IF(TOTALIZAÇÃO!$J$36=0,"",L586/TOTALIZAÇÃO!$J$36)</f>
        <v>0</v>
      </c>
      <c r="N586" s="166" t="s">
        <v>119</v>
      </c>
      <c r="O586" s="1" t="s">
        <v>6437</v>
      </c>
    </row>
    <row r="587" spans="1:15" ht="36" x14ac:dyDescent="0.2">
      <c r="A587" s="267">
        <v>3</v>
      </c>
      <c r="B587" s="267">
        <v>12</v>
      </c>
      <c r="C587" s="252" t="s">
        <v>1235</v>
      </c>
      <c r="D587" s="253" t="s">
        <v>1236</v>
      </c>
      <c r="E587" s="253" t="s">
        <v>109</v>
      </c>
      <c r="F587" s="254" t="s">
        <v>392</v>
      </c>
      <c r="G587" s="255">
        <v>1</v>
      </c>
      <c r="H587" s="99"/>
      <c r="I587" s="99"/>
      <c r="J587" s="255">
        <f t="shared" si="19"/>
        <v>0</v>
      </c>
      <c r="K587" s="255">
        <f t="shared" si="19"/>
        <v>0</v>
      </c>
      <c r="L587" s="255">
        <f t="shared" si="17"/>
        <v>0</v>
      </c>
      <c r="M587" s="268">
        <f>IF(TOTALIZAÇÃO!$J$36=0,"",L587/TOTALIZAÇÃO!$J$36)</f>
        <v>0</v>
      </c>
      <c r="N587" s="166" t="s">
        <v>119</v>
      </c>
      <c r="O587" s="1" t="s">
        <v>6438</v>
      </c>
    </row>
    <row r="588" spans="1:15" ht="48" x14ac:dyDescent="0.2">
      <c r="A588" s="267">
        <v>3</v>
      </c>
      <c r="B588" s="267">
        <v>12</v>
      </c>
      <c r="C588" s="252" t="s">
        <v>1237</v>
      </c>
      <c r="D588" s="253" t="s">
        <v>1238</v>
      </c>
      <c r="E588" s="253" t="s">
        <v>109</v>
      </c>
      <c r="F588" s="254" t="s">
        <v>118</v>
      </c>
      <c r="G588" s="255">
        <v>1</v>
      </c>
      <c r="H588" s="99"/>
      <c r="I588" s="99"/>
      <c r="J588" s="255">
        <f t="shared" si="19"/>
        <v>0</v>
      </c>
      <c r="K588" s="255">
        <f t="shared" si="19"/>
        <v>0</v>
      </c>
      <c r="L588" s="255">
        <f t="shared" si="17"/>
        <v>0</v>
      </c>
      <c r="M588" s="268">
        <f>IF(TOTALIZAÇÃO!$J$36=0,"",L588/TOTALIZAÇÃO!$J$36)</f>
        <v>0</v>
      </c>
      <c r="N588" s="166" t="s">
        <v>119</v>
      </c>
      <c r="O588" s="1" t="s">
        <v>6439</v>
      </c>
    </row>
    <row r="589" spans="1:15" ht="36" x14ac:dyDescent="0.2">
      <c r="A589" s="267">
        <v>3</v>
      </c>
      <c r="B589" s="267">
        <v>12</v>
      </c>
      <c r="C589" s="252" t="s">
        <v>1239</v>
      </c>
      <c r="D589" s="253" t="s">
        <v>1240</v>
      </c>
      <c r="E589" s="253" t="s">
        <v>109</v>
      </c>
      <c r="F589" s="254" t="s">
        <v>154</v>
      </c>
      <c r="G589" s="255">
        <v>1</v>
      </c>
      <c r="H589" s="99"/>
      <c r="I589" s="99"/>
      <c r="J589" s="255">
        <f t="shared" si="19"/>
        <v>0</v>
      </c>
      <c r="K589" s="255">
        <f t="shared" si="19"/>
        <v>0</v>
      </c>
      <c r="L589" s="255">
        <f t="shared" si="17"/>
        <v>0</v>
      </c>
      <c r="M589" s="268">
        <f>IF(TOTALIZAÇÃO!$J$36=0,"",L589/TOTALIZAÇÃO!$J$36)</f>
        <v>0</v>
      </c>
      <c r="N589" s="166" t="s">
        <v>6440</v>
      </c>
    </row>
    <row r="590" spans="1:15" ht="36" x14ac:dyDescent="0.2">
      <c r="A590" s="267">
        <v>3</v>
      </c>
      <c r="B590" s="267">
        <v>12</v>
      </c>
      <c r="C590" s="252" t="s">
        <v>1241</v>
      </c>
      <c r="D590" s="253" t="s">
        <v>1242</v>
      </c>
      <c r="E590" s="253" t="s">
        <v>109</v>
      </c>
      <c r="F590" s="254" t="s">
        <v>154</v>
      </c>
      <c r="G590" s="255">
        <v>1</v>
      </c>
      <c r="H590" s="99"/>
      <c r="I590" s="99"/>
      <c r="J590" s="255">
        <f t="shared" si="19"/>
        <v>0</v>
      </c>
      <c r="K590" s="255">
        <f t="shared" si="19"/>
        <v>0</v>
      </c>
      <c r="L590" s="255">
        <f t="shared" si="17"/>
        <v>0</v>
      </c>
      <c r="M590" s="268">
        <f>IF(TOTALIZAÇÃO!$J$36=0,"",L590/TOTALIZAÇÃO!$J$36)</f>
        <v>0</v>
      </c>
      <c r="N590" s="166" t="s">
        <v>6441</v>
      </c>
    </row>
    <row r="591" spans="1:15" ht="36" x14ac:dyDescent="0.2">
      <c r="A591" s="267">
        <v>3</v>
      </c>
      <c r="B591" s="267">
        <v>12</v>
      </c>
      <c r="C591" s="252" t="s">
        <v>1243</v>
      </c>
      <c r="D591" s="253" t="s">
        <v>1244</v>
      </c>
      <c r="E591" s="253" t="s">
        <v>109</v>
      </c>
      <c r="F591" s="254" t="s">
        <v>154</v>
      </c>
      <c r="G591" s="255">
        <v>1</v>
      </c>
      <c r="H591" s="99"/>
      <c r="I591" s="99"/>
      <c r="J591" s="255">
        <f t="shared" si="19"/>
        <v>0</v>
      </c>
      <c r="K591" s="255">
        <f t="shared" si="19"/>
        <v>0</v>
      </c>
      <c r="L591" s="255">
        <f t="shared" si="17"/>
        <v>0</v>
      </c>
      <c r="M591" s="268">
        <f>IF(TOTALIZAÇÃO!$J$36=0,"",L591/TOTALIZAÇÃO!$J$36)</f>
        <v>0</v>
      </c>
      <c r="N591" s="166" t="s">
        <v>6442</v>
      </c>
    </row>
    <row r="592" spans="1:15" ht="36" x14ac:dyDescent="0.2">
      <c r="A592" s="267">
        <v>3</v>
      </c>
      <c r="B592" s="267">
        <v>12</v>
      </c>
      <c r="C592" s="252" t="s">
        <v>1245</v>
      </c>
      <c r="D592" s="253" t="s">
        <v>1246</v>
      </c>
      <c r="E592" s="253" t="s">
        <v>109</v>
      </c>
      <c r="F592" s="254" t="s">
        <v>154</v>
      </c>
      <c r="G592" s="255">
        <v>1</v>
      </c>
      <c r="H592" s="99"/>
      <c r="I592" s="99"/>
      <c r="J592" s="255">
        <f t="shared" si="19"/>
        <v>0</v>
      </c>
      <c r="K592" s="255">
        <f t="shared" si="19"/>
        <v>0</v>
      </c>
      <c r="L592" s="255">
        <f t="shared" si="17"/>
        <v>0</v>
      </c>
      <c r="M592" s="268">
        <f>IF(TOTALIZAÇÃO!$J$36=0,"",L592/TOTALIZAÇÃO!$J$36)</f>
        <v>0</v>
      </c>
      <c r="N592" s="166" t="s">
        <v>6443</v>
      </c>
    </row>
    <row r="593" spans="1:15" ht="36" x14ac:dyDescent="0.2">
      <c r="A593" s="267">
        <v>3</v>
      </c>
      <c r="B593" s="267">
        <v>12</v>
      </c>
      <c r="C593" s="252" t="s">
        <v>1247</v>
      </c>
      <c r="D593" s="253" t="s">
        <v>1248</v>
      </c>
      <c r="E593" s="253" t="s">
        <v>109</v>
      </c>
      <c r="F593" s="254" t="s">
        <v>154</v>
      </c>
      <c r="G593" s="255">
        <v>1</v>
      </c>
      <c r="H593" s="99"/>
      <c r="I593" s="99"/>
      <c r="J593" s="255">
        <f t="shared" si="19"/>
        <v>0</v>
      </c>
      <c r="K593" s="255">
        <f t="shared" si="19"/>
        <v>0</v>
      </c>
      <c r="L593" s="255">
        <f t="shared" si="17"/>
        <v>0</v>
      </c>
      <c r="M593" s="268">
        <f>IF(TOTALIZAÇÃO!$J$36=0,"",L593/TOTALIZAÇÃO!$J$36)</f>
        <v>0</v>
      </c>
      <c r="N593" s="166" t="s">
        <v>6444</v>
      </c>
    </row>
    <row r="594" spans="1:15" ht="36" x14ac:dyDescent="0.2">
      <c r="A594" s="267">
        <v>3</v>
      </c>
      <c r="B594" s="267">
        <v>12</v>
      </c>
      <c r="C594" s="252" t="s">
        <v>1249</v>
      </c>
      <c r="D594" s="253" t="s">
        <v>1250</v>
      </c>
      <c r="E594" s="253" t="s">
        <v>109</v>
      </c>
      <c r="F594" s="254" t="s">
        <v>154</v>
      </c>
      <c r="G594" s="255">
        <v>1</v>
      </c>
      <c r="H594" s="99"/>
      <c r="I594" s="99"/>
      <c r="J594" s="255">
        <f t="shared" si="19"/>
        <v>0</v>
      </c>
      <c r="K594" s="255">
        <f t="shared" si="19"/>
        <v>0</v>
      </c>
      <c r="L594" s="255">
        <f t="shared" si="17"/>
        <v>0</v>
      </c>
      <c r="M594" s="268">
        <f>IF(TOTALIZAÇÃO!$J$36=0,"",L594/TOTALIZAÇÃO!$J$36)</f>
        <v>0</v>
      </c>
      <c r="N594" s="166" t="s">
        <v>6445</v>
      </c>
    </row>
    <row r="595" spans="1:15" ht="36" x14ac:dyDescent="0.2">
      <c r="A595" s="267">
        <v>3</v>
      </c>
      <c r="B595" s="267">
        <v>12</v>
      </c>
      <c r="C595" s="252" t="s">
        <v>1251</v>
      </c>
      <c r="D595" s="253" t="s">
        <v>1252</v>
      </c>
      <c r="E595" s="253" t="s">
        <v>109</v>
      </c>
      <c r="F595" s="254" t="s">
        <v>154</v>
      </c>
      <c r="G595" s="255">
        <v>1</v>
      </c>
      <c r="H595" s="99"/>
      <c r="I595" s="99"/>
      <c r="J595" s="255">
        <f t="shared" si="19"/>
        <v>0</v>
      </c>
      <c r="K595" s="255">
        <f t="shared" si="19"/>
        <v>0</v>
      </c>
      <c r="L595" s="255">
        <f t="shared" si="17"/>
        <v>0</v>
      </c>
      <c r="M595" s="268">
        <f>IF(TOTALIZAÇÃO!$J$36=0,"",L595/TOTALIZAÇÃO!$J$36)</f>
        <v>0</v>
      </c>
      <c r="N595" s="166" t="s">
        <v>6446</v>
      </c>
    </row>
    <row r="596" spans="1:15" ht="36" x14ac:dyDescent="0.2">
      <c r="A596" s="267">
        <v>3</v>
      </c>
      <c r="B596" s="267">
        <v>12</v>
      </c>
      <c r="C596" s="252" t="s">
        <v>1253</v>
      </c>
      <c r="D596" s="253" t="s">
        <v>1254</v>
      </c>
      <c r="E596" s="253" t="s">
        <v>109</v>
      </c>
      <c r="F596" s="254" t="s">
        <v>154</v>
      </c>
      <c r="G596" s="255">
        <v>1</v>
      </c>
      <c r="H596" s="99"/>
      <c r="I596" s="99"/>
      <c r="J596" s="255">
        <f t="shared" si="19"/>
        <v>0</v>
      </c>
      <c r="K596" s="255">
        <f t="shared" si="19"/>
        <v>0</v>
      </c>
      <c r="L596" s="255">
        <f t="shared" si="17"/>
        <v>0</v>
      </c>
      <c r="M596" s="268">
        <f>IF(TOTALIZAÇÃO!$J$36=0,"",L596/TOTALIZAÇÃO!$J$36)</f>
        <v>0</v>
      </c>
      <c r="N596" s="166" t="s">
        <v>6447</v>
      </c>
    </row>
    <row r="597" spans="1:15" ht="36" x14ac:dyDescent="0.2">
      <c r="A597" s="267">
        <v>3</v>
      </c>
      <c r="B597" s="267">
        <v>12</v>
      </c>
      <c r="C597" s="252" t="s">
        <v>1255</v>
      </c>
      <c r="D597" s="253" t="s">
        <v>1256</v>
      </c>
      <c r="E597" s="253" t="s">
        <v>109</v>
      </c>
      <c r="F597" s="254" t="s">
        <v>154</v>
      </c>
      <c r="G597" s="255">
        <v>1</v>
      </c>
      <c r="H597" s="99"/>
      <c r="I597" s="99"/>
      <c r="J597" s="255">
        <f t="shared" si="19"/>
        <v>0</v>
      </c>
      <c r="K597" s="255">
        <f t="shared" si="19"/>
        <v>0</v>
      </c>
      <c r="L597" s="255">
        <f t="shared" si="17"/>
        <v>0</v>
      </c>
      <c r="M597" s="268">
        <f>IF(TOTALIZAÇÃO!$J$36=0,"",L597/TOTALIZAÇÃO!$J$36)</f>
        <v>0</v>
      </c>
      <c r="N597" s="166" t="s">
        <v>6448</v>
      </c>
    </row>
    <row r="598" spans="1:15" ht="24" x14ac:dyDescent="0.2">
      <c r="A598" s="267">
        <v>3</v>
      </c>
      <c r="B598" s="267">
        <v>12</v>
      </c>
      <c r="C598" s="252" t="s">
        <v>7852</v>
      </c>
      <c r="D598" s="253" t="s">
        <v>1260</v>
      </c>
      <c r="E598" s="253" t="s">
        <v>109</v>
      </c>
      <c r="F598" s="254" t="s">
        <v>114</v>
      </c>
      <c r="G598" s="255">
        <v>1</v>
      </c>
      <c r="H598" s="99"/>
      <c r="I598" s="99"/>
      <c r="J598" s="255">
        <f>TRUNC(TRUNC($G598,2)*TRUNC(H598,2),2)</f>
        <v>0</v>
      </c>
      <c r="K598" s="255">
        <f>TRUNC(TRUNC($G598,2)*TRUNC(I598,2),2)</f>
        <v>0</v>
      </c>
      <c r="L598" s="255">
        <f>TRUNC(SUM(J598:K598),2)</f>
        <v>0</v>
      </c>
      <c r="M598" s="268">
        <f>IF(TOTALIZAÇÃO!$J$36=0,"",L598/TOTALIZAÇÃO!$J$36)</f>
        <v>0</v>
      </c>
      <c r="N598" s="166" t="s">
        <v>6449</v>
      </c>
    </row>
    <row r="599" spans="1:15" ht="24" x14ac:dyDescent="0.2">
      <c r="A599" s="267">
        <v>3</v>
      </c>
      <c r="B599" s="267">
        <v>12</v>
      </c>
      <c r="C599" s="252" t="s">
        <v>7853</v>
      </c>
      <c r="D599" s="253" t="s">
        <v>1308</v>
      </c>
      <c r="E599" s="253" t="s">
        <v>109</v>
      </c>
      <c r="F599" s="254" t="s">
        <v>114</v>
      </c>
      <c r="G599" s="255">
        <v>1</v>
      </c>
      <c r="H599" s="99"/>
      <c r="I599" s="99"/>
      <c r="J599" s="255">
        <f>TRUNC(TRUNC($G599,2)*TRUNC(H599,2),2)</f>
        <v>0</v>
      </c>
      <c r="K599" s="255">
        <f>TRUNC(TRUNC($G599,2)*TRUNC(I599,2),2)</f>
        <v>0</v>
      </c>
      <c r="L599" s="255">
        <f>TRUNC(SUM(J599:K599),2)</f>
        <v>0</v>
      </c>
      <c r="M599" s="268">
        <f>IF(TOTALIZAÇÃO!$J$36=0,"",L599/TOTALIZAÇÃO!$J$36)</f>
        <v>0</v>
      </c>
      <c r="N599" s="166" t="s">
        <v>119</v>
      </c>
      <c r="O599" s="1" t="s">
        <v>6464</v>
      </c>
    </row>
    <row r="600" spans="1:15" x14ac:dyDescent="0.2">
      <c r="A600" s="267">
        <v>3</v>
      </c>
      <c r="B600" s="34">
        <v>12</v>
      </c>
      <c r="C600" s="35" t="s">
        <v>1257</v>
      </c>
      <c r="D600" s="36" t="s">
        <v>1258</v>
      </c>
      <c r="E600" s="37"/>
      <c r="F600" s="39"/>
      <c r="G600" s="101"/>
      <c r="H600" s="100"/>
      <c r="I600" s="100"/>
      <c r="J600" s="101"/>
      <c r="K600" s="101"/>
      <c r="L600" s="101"/>
      <c r="M600" s="107"/>
      <c r="N600" s="168"/>
    </row>
    <row r="601" spans="1:15" ht="36" x14ac:dyDescent="0.2">
      <c r="A601" s="267">
        <v>3</v>
      </c>
      <c r="B601" s="267">
        <v>12</v>
      </c>
      <c r="C601" s="252" t="s">
        <v>1259</v>
      </c>
      <c r="D601" s="253" t="s">
        <v>1262</v>
      </c>
      <c r="E601" s="253" t="s">
        <v>109</v>
      </c>
      <c r="F601" s="254" t="s">
        <v>114</v>
      </c>
      <c r="G601" s="255">
        <v>1</v>
      </c>
      <c r="H601" s="99"/>
      <c r="I601" s="99"/>
      <c r="J601" s="255">
        <f t="shared" ref="J601:K653" si="20">TRUNC(TRUNC($G601,2)*TRUNC(H601,2),2)</f>
        <v>0</v>
      </c>
      <c r="K601" s="255">
        <f t="shared" si="20"/>
        <v>0</v>
      </c>
      <c r="L601" s="255">
        <f t="shared" ref="L601:L664" si="21">TRUNC(SUM(J601:K601),2)</f>
        <v>0</v>
      </c>
      <c r="M601" s="268">
        <f>IF(TOTALIZAÇÃO!$J$36=0,"",L601/TOTALIZAÇÃO!$J$36)</f>
        <v>0</v>
      </c>
      <c r="N601" s="166" t="s">
        <v>119</v>
      </c>
      <c r="O601" s="1" t="s">
        <v>6847</v>
      </c>
    </row>
    <row r="602" spans="1:15" ht="36" x14ac:dyDescent="0.2">
      <c r="A602" s="267">
        <v>3</v>
      </c>
      <c r="B602" s="267">
        <v>12</v>
      </c>
      <c r="C602" s="252" t="s">
        <v>1261</v>
      </c>
      <c r="D602" s="253" t="s">
        <v>1264</v>
      </c>
      <c r="E602" s="253" t="s">
        <v>109</v>
      </c>
      <c r="F602" s="254" t="s">
        <v>114</v>
      </c>
      <c r="G602" s="255">
        <v>1</v>
      </c>
      <c r="H602" s="99"/>
      <c r="I602" s="99"/>
      <c r="J602" s="255">
        <f t="shared" si="20"/>
        <v>0</v>
      </c>
      <c r="K602" s="255">
        <f t="shared" si="20"/>
        <v>0</v>
      </c>
      <c r="L602" s="255">
        <f t="shared" si="21"/>
        <v>0</v>
      </c>
      <c r="M602" s="268">
        <f>IF(TOTALIZAÇÃO!$J$36=0,"",L602/TOTALIZAÇÃO!$J$36)</f>
        <v>0</v>
      </c>
      <c r="N602" s="166" t="s">
        <v>119</v>
      </c>
      <c r="O602" s="1" t="s">
        <v>6856</v>
      </c>
    </row>
    <row r="603" spans="1:15" ht="36" x14ac:dyDescent="0.2">
      <c r="A603" s="267">
        <v>3</v>
      </c>
      <c r="B603" s="267">
        <v>12</v>
      </c>
      <c r="C603" s="252" t="s">
        <v>1263</v>
      </c>
      <c r="D603" s="253" t="s">
        <v>1266</v>
      </c>
      <c r="E603" s="253" t="s">
        <v>109</v>
      </c>
      <c r="F603" s="254" t="s">
        <v>114</v>
      </c>
      <c r="G603" s="255">
        <v>1</v>
      </c>
      <c r="H603" s="99"/>
      <c r="I603" s="99"/>
      <c r="J603" s="255">
        <f t="shared" si="20"/>
        <v>0</v>
      </c>
      <c r="K603" s="255">
        <f t="shared" si="20"/>
        <v>0</v>
      </c>
      <c r="L603" s="255">
        <f t="shared" si="21"/>
        <v>0</v>
      </c>
      <c r="M603" s="268">
        <f>IF(TOTALIZAÇÃO!$J$36=0,"",L603/TOTALIZAÇÃO!$J$36)</f>
        <v>0</v>
      </c>
      <c r="N603" s="166" t="s">
        <v>119</v>
      </c>
      <c r="O603" s="1" t="s">
        <v>6859</v>
      </c>
    </row>
    <row r="604" spans="1:15" ht="36" x14ac:dyDescent="0.2">
      <c r="A604" s="267">
        <v>3</v>
      </c>
      <c r="B604" s="267">
        <v>12</v>
      </c>
      <c r="C604" s="252" t="s">
        <v>1265</v>
      </c>
      <c r="D604" s="253" t="s">
        <v>1268</v>
      </c>
      <c r="E604" s="253" t="s">
        <v>109</v>
      </c>
      <c r="F604" s="254" t="s">
        <v>114</v>
      </c>
      <c r="G604" s="255">
        <v>1</v>
      </c>
      <c r="H604" s="99"/>
      <c r="I604" s="99"/>
      <c r="J604" s="255">
        <f t="shared" si="20"/>
        <v>0</v>
      </c>
      <c r="K604" s="255">
        <f t="shared" si="20"/>
        <v>0</v>
      </c>
      <c r="L604" s="255">
        <f t="shared" si="21"/>
        <v>0</v>
      </c>
      <c r="M604" s="268">
        <f>IF(TOTALIZAÇÃO!$J$36=0,"",L604/TOTALIZAÇÃO!$J$36)</f>
        <v>0</v>
      </c>
      <c r="N604" s="166" t="s">
        <v>119</v>
      </c>
      <c r="O604" s="1" t="s">
        <v>6858</v>
      </c>
    </row>
    <row r="605" spans="1:15" ht="36" x14ac:dyDescent="0.2">
      <c r="A605" s="267">
        <v>3</v>
      </c>
      <c r="B605" s="267">
        <v>12</v>
      </c>
      <c r="C605" s="252" t="s">
        <v>1267</v>
      </c>
      <c r="D605" s="253" t="s">
        <v>1270</v>
      </c>
      <c r="E605" s="253" t="s">
        <v>109</v>
      </c>
      <c r="F605" s="254" t="s">
        <v>114</v>
      </c>
      <c r="G605" s="255">
        <v>1</v>
      </c>
      <c r="H605" s="99"/>
      <c r="I605" s="99"/>
      <c r="J605" s="255">
        <f t="shared" si="20"/>
        <v>0</v>
      </c>
      <c r="K605" s="255">
        <f t="shared" si="20"/>
        <v>0</v>
      </c>
      <c r="L605" s="255">
        <f t="shared" si="21"/>
        <v>0</v>
      </c>
      <c r="M605" s="268">
        <f>IF(TOTALIZAÇÃO!$J$36=0,"",L605/TOTALIZAÇÃO!$J$36)</f>
        <v>0</v>
      </c>
      <c r="N605" s="166" t="s">
        <v>119</v>
      </c>
      <c r="O605" s="1" t="s">
        <v>6860</v>
      </c>
    </row>
    <row r="606" spans="1:15" ht="36" x14ac:dyDescent="0.2">
      <c r="A606" s="267">
        <v>3</v>
      </c>
      <c r="B606" s="267">
        <v>12</v>
      </c>
      <c r="C606" s="252" t="s">
        <v>1269</v>
      </c>
      <c r="D606" s="253" t="s">
        <v>1272</v>
      </c>
      <c r="E606" s="253" t="s">
        <v>109</v>
      </c>
      <c r="F606" s="254" t="s">
        <v>114</v>
      </c>
      <c r="G606" s="255">
        <v>1</v>
      </c>
      <c r="H606" s="99"/>
      <c r="I606" s="99"/>
      <c r="J606" s="255">
        <f t="shared" si="20"/>
        <v>0</v>
      </c>
      <c r="K606" s="255">
        <f t="shared" si="20"/>
        <v>0</v>
      </c>
      <c r="L606" s="255">
        <f t="shared" si="21"/>
        <v>0</v>
      </c>
      <c r="M606" s="268">
        <f>IF(TOTALIZAÇÃO!$J$36=0,"",L606/TOTALIZAÇÃO!$J$36)</f>
        <v>0</v>
      </c>
      <c r="N606" s="166" t="s">
        <v>119</v>
      </c>
      <c r="O606" s="1" t="s">
        <v>6861</v>
      </c>
    </row>
    <row r="607" spans="1:15" ht="36" x14ac:dyDescent="0.2">
      <c r="A607" s="267">
        <v>3</v>
      </c>
      <c r="B607" s="267">
        <v>12</v>
      </c>
      <c r="C607" s="252" t="s">
        <v>1271</v>
      </c>
      <c r="D607" s="253" t="s">
        <v>1274</v>
      </c>
      <c r="E607" s="253" t="s">
        <v>109</v>
      </c>
      <c r="F607" s="254" t="s">
        <v>298</v>
      </c>
      <c r="G607" s="255">
        <v>1</v>
      </c>
      <c r="H607" s="99"/>
      <c r="I607" s="99"/>
      <c r="J607" s="255">
        <f t="shared" si="20"/>
        <v>0</v>
      </c>
      <c r="K607" s="255">
        <f t="shared" si="20"/>
        <v>0</v>
      </c>
      <c r="L607" s="255">
        <f t="shared" si="21"/>
        <v>0</v>
      </c>
      <c r="M607" s="268">
        <f>IF(TOTALIZAÇÃO!$J$36=0,"",L607/TOTALIZAÇÃO!$J$36)</f>
        <v>0</v>
      </c>
      <c r="N607" s="166" t="s">
        <v>119</v>
      </c>
      <c r="O607" s="1" t="s">
        <v>6450</v>
      </c>
    </row>
    <row r="608" spans="1:15" ht="36" x14ac:dyDescent="0.2">
      <c r="A608" s="267">
        <v>3</v>
      </c>
      <c r="B608" s="267">
        <v>12</v>
      </c>
      <c r="C608" s="252" t="s">
        <v>1273</v>
      </c>
      <c r="D608" s="253" t="s">
        <v>1276</v>
      </c>
      <c r="E608" s="253" t="s">
        <v>109</v>
      </c>
      <c r="F608" s="254" t="s">
        <v>298</v>
      </c>
      <c r="G608" s="255">
        <v>1</v>
      </c>
      <c r="H608" s="99"/>
      <c r="I608" s="99"/>
      <c r="J608" s="255">
        <f t="shared" si="20"/>
        <v>0</v>
      </c>
      <c r="K608" s="255">
        <f t="shared" si="20"/>
        <v>0</v>
      </c>
      <c r="L608" s="255">
        <f t="shared" si="21"/>
        <v>0</v>
      </c>
      <c r="M608" s="268">
        <f>IF(TOTALIZAÇÃO!$J$36=0,"",L608/TOTALIZAÇÃO!$J$36)</f>
        <v>0</v>
      </c>
      <c r="N608" s="166" t="s">
        <v>119</v>
      </c>
      <c r="O608" s="1" t="s">
        <v>6451</v>
      </c>
    </row>
    <row r="609" spans="1:15" ht="36" x14ac:dyDescent="0.2">
      <c r="A609" s="267">
        <v>3</v>
      </c>
      <c r="B609" s="267">
        <v>12</v>
      </c>
      <c r="C609" s="252" t="s">
        <v>1275</v>
      </c>
      <c r="D609" s="253" t="s">
        <v>1282</v>
      </c>
      <c r="E609" s="253" t="s">
        <v>109</v>
      </c>
      <c r="F609" s="254" t="s">
        <v>114</v>
      </c>
      <c r="G609" s="255">
        <v>1</v>
      </c>
      <c r="H609" s="99"/>
      <c r="I609" s="99"/>
      <c r="J609" s="255">
        <f t="shared" si="20"/>
        <v>0</v>
      </c>
      <c r="K609" s="255">
        <f t="shared" si="20"/>
        <v>0</v>
      </c>
      <c r="L609" s="255">
        <f t="shared" si="21"/>
        <v>0</v>
      </c>
      <c r="M609" s="268">
        <f>IF(TOTALIZAÇÃO!$J$36=0,"",L609/TOTALIZAÇÃO!$J$36)</f>
        <v>0</v>
      </c>
      <c r="N609" s="166" t="s">
        <v>119</v>
      </c>
      <c r="O609" s="1" t="s">
        <v>6452</v>
      </c>
    </row>
    <row r="610" spans="1:15" ht="36" x14ac:dyDescent="0.2">
      <c r="A610" s="267">
        <v>3</v>
      </c>
      <c r="B610" s="267">
        <v>12</v>
      </c>
      <c r="C610" s="252" t="s">
        <v>1277</v>
      </c>
      <c r="D610" s="253" t="s">
        <v>1284</v>
      </c>
      <c r="E610" s="253" t="s">
        <v>109</v>
      </c>
      <c r="F610" s="254" t="s">
        <v>114</v>
      </c>
      <c r="G610" s="255">
        <v>1</v>
      </c>
      <c r="H610" s="99"/>
      <c r="I610" s="99"/>
      <c r="J610" s="255">
        <f t="shared" si="20"/>
        <v>0</v>
      </c>
      <c r="K610" s="255">
        <f t="shared" si="20"/>
        <v>0</v>
      </c>
      <c r="L610" s="255">
        <f t="shared" si="21"/>
        <v>0</v>
      </c>
      <c r="M610" s="268">
        <f>IF(TOTALIZAÇÃO!$J$36=0,"",L610/TOTALIZAÇÃO!$J$36)</f>
        <v>0</v>
      </c>
      <c r="N610" s="166" t="s">
        <v>119</v>
      </c>
      <c r="O610" s="1" t="s">
        <v>6453</v>
      </c>
    </row>
    <row r="611" spans="1:15" ht="36" x14ac:dyDescent="0.2">
      <c r="A611" s="267">
        <v>3</v>
      </c>
      <c r="B611" s="267">
        <v>12</v>
      </c>
      <c r="C611" s="252" t="s">
        <v>1278</v>
      </c>
      <c r="D611" s="253" t="s">
        <v>1286</v>
      </c>
      <c r="E611" s="253" t="s">
        <v>109</v>
      </c>
      <c r="F611" s="254" t="s">
        <v>114</v>
      </c>
      <c r="G611" s="255">
        <v>1</v>
      </c>
      <c r="H611" s="99"/>
      <c r="I611" s="99"/>
      <c r="J611" s="255">
        <f t="shared" si="20"/>
        <v>0</v>
      </c>
      <c r="K611" s="255">
        <f t="shared" si="20"/>
        <v>0</v>
      </c>
      <c r="L611" s="255">
        <f t="shared" si="21"/>
        <v>0</v>
      </c>
      <c r="M611" s="268">
        <f>IF(TOTALIZAÇÃO!$J$36=0,"",L611/TOTALIZAÇÃO!$J$36)</f>
        <v>0</v>
      </c>
      <c r="N611" s="166" t="s">
        <v>119</v>
      </c>
      <c r="O611" s="1" t="s">
        <v>6454</v>
      </c>
    </row>
    <row r="612" spans="1:15" ht="36" x14ac:dyDescent="0.2">
      <c r="A612" s="267">
        <v>3</v>
      </c>
      <c r="B612" s="267">
        <v>12</v>
      </c>
      <c r="C612" s="252" t="s">
        <v>1279</v>
      </c>
      <c r="D612" s="253" t="s">
        <v>1288</v>
      </c>
      <c r="E612" s="253" t="s">
        <v>109</v>
      </c>
      <c r="F612" s="254" t="s">
        <v>298</v>
      </c>
      <c r="G612" s="255">
        <v>1</v>
      </c>
      <c r="H612" s="99"/>
      <c r="I612" s="99"/>
      <c r="J612" s="255">
        <f t="shared" si="20"/>
        <v>0</v>
      </c>
      <c r="K612" s="255">
        <f t="shared" si="20"/>
        <v>0</v>
      </c>
      <c r="L612" s="255">
        <f t="shared" si="21"/>
        <v>0</v>
      </c>
      <c r="M612" s="268">
        <f>IF(TOTALIZAÇÃO!$J$36=0,"",L612/TOTALIZAÇÃO!$J$36)</f>
        <v>0</v>
      </c>
      <c r="N612" s="166" t="s">
        <v>119</v>
      </c>
      <c r="O612" s="1" t="s">
        <v>6455</v>
      </c>
    </row>
    <row r="613" spans="1:15" ht="36" x14ac:dyDescent="0.2">
      <c r="A613" s="267">
        <v>3</v>
      </c>
      <c r="B613" s="267">
        <v>12</v>
      </c>
      <c r="C613" s="252" t="s">
        <v>1280</v>
      </c>
      <c r="D613" s="253" t="s">
        <v>1290</v>
      </c>
      <c r="E613" s="253" t="s">
        <v>109</v>
      </c>
      <c r="F613" s="254" t="s">
        <v>298</v>
      </c>
      <c r="G613" s="255">
        <v>1</v>
      </c>
      <c r="H613" s="99"/>
      <c r="I613" s="99"/>
      <c r="J613" s="255">
        <f t="shared" si="20"/>
        <v>0</v>
      </c>
      <c r="K613" s="255">
        <f t="shared" si="20"/>
        <v>0</v>
      </c>
      <c r="L613" s="255">
        <f t="shared" si="21"/>
        <v>0</v>
      </c>
      <c r="M613" s="268">
        <f>IF(TOTALIZAÇÃO!$J$36=0,"",L613/TOTALIZAÇÃO!$J$36)</f>
        <v>0</v>
      </c>
      <c r="N613" s="166" t="s">
        <v>119</v>
      </c>
      <c r="O613" s="1" t="s">
        <v>6456</v>
      </c>
    </row>
    <row r="614" spans="1:15" ht="36" x14ac:dyDescent="0.2">
      <c r="A614" s="267">
        <v>3</v>
      </c>
      <c r="B614" s="267">
        <v>12</v>
      </c>
      <c r="C614" s="252" t="s">
        <v>1281</v>
      </c>
      <c r="D614" s="253" t="s">
        <v>1292</v>
      </c>
      <c r="E614" s="253" t="s">
        <v>109</v>
      </c>
      <c r="F614" s="254" t="s">
        <v>298</v>
      </c>
      <c r="G614" s="255">
        <v>1</v>
      </c>
      <c r="H614" s="99"/>
      <c r="I614" s="99"/>
      <c r="J614" s="255">
        <f t="shared" si="20"/>
        <v>0</v>
      </c>
      <c r="K614" s="255">
        <f t="shared" si="20"/>
        <v>0</v>
      </c>
      <c r="L614" s="255">
        <f t="shared" si="21"/>
        <v>0</v>
      </c>
      <c r="M614" s="268">
        <f>IF(TOTALIZAÇÃO!$J$36=0,"",L614/TOTALIZAÇÃO!$J$36)</f>
        <v>0</v>
      </c>
      <c r="N614" s="166" t="s">
        <v>119</v>
      </c>
      <c r="O614" s="1" t="s">
        <v>6457</v>
      </c>
    </row>
    <row r="615" spans="1:15" ht="36" x14ac:dyDescent="0.2">
      <c r="A615" s="267">
        <v>3</v>
      </c>
      <c r="B615" s="267">
        <v>12</v>
      </c>
      <c r="C615" s="252" t="s">
        <v>1283</v>
      </c>
      <c r="D615" s="253" t="s">
        <v>1294</v>
      </c>
      <c r="E615" s="253" t="s">
        <v>109</v>
      </c>
      <c r="F615" s="254" t="s">
        <v>298</v>
      </c>
      <c r="G615" s="255">
        <v>1</v>
      </c>
      <c r="H615" s="99"/>
      <c r="I615" s="99"/>
      <c r="J615" s="255">
        <f t="shared" si="20"/>
        <v>0</v>
      </c>
      <c r="K615" s="255">
        <f t="shared" si="20"/>
        <v>0</v>
      </c>
      <c r="L615" s="255">
        <f t="shared" si="21"/>
        <v>0</v>
      </c>
      <c r="M615" s="268">
        <f>IF(TOTALIZAÇÃO!$J$36=0,"",L615/TOTALIZAÇÃO!$J$36)</f>
        <v>0</v>
      </c>
      <c r="N615" s="166" t="s">
        <v>119</v>
      </c>
      <c r="O615" s="1" t="s">
        <v>6458</v>
      </c>
    </row>
    <row r="616" spans="1:15" ht="36" x14ac:dyDescent="0.2">
      <c r="A616" s="267">
        <v>3</v>
      </c>
      <c r="B616" s="267">
        <v>12</v>
      </c>
      <c r="C616" s="252" t="s">
        <v>1285</v>
      </c>
      <c r="D616" s="253" t="s">
        <v>1296</v>
      </c>
      <c r="E616" s="253" t="s">
        <v>109</v>
      </c>
      <c r="F616" s="254" t="s">
        <v>298</v>
      </c>
      <c r="G616" s="255">
        <v>1</v>
      </c>
      <c r="H616" s="99"/>
      <c r="I616" s="99"/>
      <c r="J616" s="255">
        <f t="shared" si="20"/>
        <v>0</v>
      </c>
      <c r="K616" s="255">
        <f t="shared" si="20"/>
        <v>0</v>
      </c>
      <c r="L616" s="255">
        <f t="shared" si="21"/>
        <v>0</v>
      </c>
      <c r="M616" s="268">
        <f>IF(TOTALIZAÇÃO!$J$36=0,"",L616/TOTALIZAÇÃO!$J$36)</f>
        <v>0</v>
      </c>
      <c r="N616" s="166" t="s">
        <v>119</v>
      </c>
      <c r="O616" s="1" t="s">
        <v>6459</v>
      </c>
    </row>
    <row r="617" spans="1:15" ht="36" x14ac:dyDescent="0.2">
      <c r="A617" s="267">
        <v>3</v>
      </c>
      <c r="B617" s="267">
        <v>12</v>
      </c>
      <c r="C617" s="252" t="s">
        <v>1287</v>
      </c>
      <c r="D617" s="253" t="s">
        <v>1298</v>
      </c>
      <c r="E617" s="253" t="s">
        <v>109</v>
      </c>
      <c r="F617" s="254" t="s">
        <v>298</v>
      </c>
      <c r="G617" s="255">
        <v>1</v>
      </c>
      <c r="H617" s="99"/>
      <c r="I617" s="99"/>
      <c r="J617" s="255">
        <f t="shared" si="20"/>
        <v>0</v>
      </c>
      <c r="K617" s="255">
        <f t="shared" si="20"/>
        <v>0</v>
      </c>
      <c r="L617" s="255">
        <f t="shared" si="21"/>
        <v>0</v>
      </c>
      <c r="M617" s="268">
        <f>IF(TOTALIZAÇÃO!$J$36=0,"",L617/TOTALIZAÇÃO!$J$36)</f>
        <v>0</v>
      </c>
      <c r="N617" s="166" t="s">
        <v>119</v>
      </c>
      <c r="O617" s="1" t="s">
        <v>6460</v>
      </c>
    </row>
    <row r="618" spans="1:15" ht="36" x14ac:dyDescent="0.2">
      <c r="A618" s="267">
        <v>3</v>
      </c>
      <c r="B618" s="267">
        <v>12</v>
      </c>
      <c r="C618" s="252" t="s">
        <v>1289</v>
      </c>
      <c r="D618" s="253" t="s">
        <v>1300</v>
      </c>
      <c r="E618" s="253" t="s">
        <v>109</v>
      </c>
      <c r="F618" s="254" t="s">
        <v>298</v>
      </c>
      <c r="G618" s="255">
        <v>1</v>
      </c>
      <c r="H618" s="99"/>
      <c r="I618" s="99"/>
      <c r="J618" s="255">
        <f t="shared" si="20"/>
        <v>0</v>
      </c>
      <c r="K618" s="255">
        <f t="shared" si="20"/>
        <v>0</v>
      </c>
      <c r="L618" s="255">
        <f t="shared" si="21"/>
        <v>0</v>
      </c>
      <c r="M618" s="268">
        <f>IF(TOTALIZAÇÃO!$J$36=0,"",L618/TOTALIZAÇÃO!$J$36)</f>
        <v>0</v>
      </c>
      <c r="N618" s="166" t="s">
        <v>119</v>
      </c>
      <c r="O618" s="1" t="s">
        <v>6461</v>
      </c>
    </row>
    <row r="619" spans="1:15" ht="24" x14ac:dyDescent="0.2">
      <c r="A619" s="267">
        <v>3</v>
      </c>
      <c r="B619" s="267">
        <v>12</v>
      </c>
      <c r="C619" s="252" t="s">
        <v>1291</v>
      </c>
      <c r="D619" s="253" t="s">
        <v>1302</v>
      </c>
      <c r="E619" s="253" t="s">
        <v>109</v>
      </c>
      <c r="F619" s="254" t="s">
        <v>1303</v>
      </c>
      <c r="G619" s="255">
        <v>1</v>
      </c>
      <c r="H619" s="99"/>
      <c r="I619" s="99"/>
      <c r="J619" s="255">
        <f t="shared" si="20"/>
        <v>0</v>
      </c>
      <c r="K619" s="255">
        <f t="shared" si="20"/>
        <v>0</v>
      </c>
      <c r="L619" s="255">
        <f t="shared" si="21"/>
        <v>0</v>
      </c>
      <c r="M619" s="268">
        <f>IF(TOTALIZAÇÃO!$J$36=0,"",L619/TOTALIZAÇÃO!$J$36)</f>
        <v>0</v>
      </c>
      <c r="N619" s="166" t="s">
        <v>119</v>
      </c>
      <c r="O619" s="1" t="s">
        <v>6463</v>
      </c>
    </row>
    <row r="620" spans="1:15" ht="48" x14ac:dyDescent="0.2">
      <c r="A620" s="267">
        <v>3</v>
      </c>
      <c r="B620" s="267">
        <v>12</v>
      </c>
      <c r="C620" s="252" t="s">
        <v>1293</v>
      </c>
      <c r="D620" s="253" t="s">
        <v>1304</v>
      </c>
      <c r="E620" s="253" t="s">
        <v>109</v>
      </c>
      <c r="F620" s="254" t="s">
        <v>298</v>
      </c>
      <c r="G620" s="255">
        <v>1</v>
      </c>
      <c r="H620" s="99"/>
      <c r="I620" s="99"/>
      <c r="J620" s="255">
        <f t="shared" si="20"/>
        <v>0</v>
      </c>
      <c r="K620" s="255">
        <f t="shared" si="20"/>
        <v>0</v>
      </c>
      <c r="L620" s="255">
        <f t="shared" si="21"/>
        <v>0</v>
      </c>
      <c r="M620" s="268">
        <f>IF(TOTALIZAÇÃO!$J$36=0,"",L620/TOTALIZAÇÃO!$J$36)</f>
        <v>0</v>
      </c>
      <c r="N620" s="166" t="s">
        <v>119</v>
      </c>
      <c r="O620" s="1" t="s">
        <v>7919</v>
      </c>
    </row>
    <row r="621" spans="1:15" ht="48" x14ac:dyDescent="0.2">
      <c r="A621" s="267">
        <v>3</v>
      </c>
      <c r="B621" s="267">
        <v>12</v>
      </c>
      <c r="C621" s="252" t="s">
        <v>1295</v>
      </c>
      <c r="D621" s="253" t="s">
        <v>1305</v>
      </c>
      <c r="E621" s="253" t="s">
        <v>109</v>
      </c>
      <c r="F621" s="254" t="s">
        <v>298</v>
      </c>
      <c r="G621" s="255">
        <v>1</v>
      </c>
      <c r="H621" s="99"/>
      <c r="I621" s="99"/>
      <c r="J621" s="255">
        <f t="shared" si="20"/>
        <v>0</v>
      </c>
      <c r="K621" s="255">
        <f t="shared" si="20"/>
        <v>0</v>
      </c>
      <c r="L621" s="255">
        <f t="shared" si="21"/>
        <v>0</v>
      </c>
      <c r="M621" s="268">
        <f>IF(TOTALIZAÇÃO!$J$36=0,"",L621/TOTALIZAÇÃO!$J$36)</f>
        <v>0</v>
      </c>
      <c r="N621" s="166" t="s">
        <v>119</v>
      </c>
      <c r="O621" s="1" t="s">
        <v>7920</v>
      </c>
    </row>
    <row r="622" spans="1:15" ht="48" x14ac:dyDescent="0.2">
      <c r="A622" s="267">
        <v>3</v>
      </c>
      <c r="B622" s="267">
        <v>12</v>
      </c>
      <c r="C622" s="252" t="s">
        <v>1297</v>
      </c>
      <c r="D622" s="253" t="s">
        <v>1306</v>
      </c>
      <c r="E622" s="253" t="s">
        <v>109</v>
      </c>
      <c r="F622" s="254" t="s">
        <v>298</v>
      </c>
      <c r="G622" s="255">
        <v>1</v>
      </c>
      <c r="H622" s="99"/>
      <c r="I622" s="99"/>
      <c r="J622" s="255">
        <f t="shared" si="20"/>
        <v>0</v>
      </c>
      <c r="K622" s="255">
        <f t="shared" si="20"/>
        <v>0</v>
      </c>
      <c r="L622" s="255">
        <f t="shared" si="21"/>
        <v>0</v>
      </c>
      <c r="M622" s="268">
        <f>IF(TOTALIZAÇÃO!$J$36=0,"",L622/TOTALIZAÇÃO!$J$36)</f>
        <v>0</v>
      </c>
      <c r="N622" s="166" t="s">
        <v>119</v>
      </c>
      <c r="O622" s="1" t="s">
        <v>7921</v>
      </c>
    </row>
    <row r="623" spans="1:15" ht="48" x14ac:dyDescent="0.2">
      <c r="A623" s="267">
        <v>3</v>
      </c>
      <c r="B623" s="267">
        <v>12</v>
      </c>
      <c r="C623" s="252" t="s">
        <v>1299</v>
      </c>
      <c r="D623" s="253" t="s">
        <v>1307</v>
      </c>
      <c r="E623" s="253" t="s">
        <v>109</v>
      </c>
      <c r="F623" s="254" t="s">
        <v>298</v>
      </c>
      <c r="G623" s="255">
        <v>1</v>
      </c>
      <c r="H623" s="99"/>
      <c r="I623" s="99"/>
      <c r="J623" s="255">
        <f t="shared" si="20"/>
        <v>0</v>
      </c>
      <c r="K623" s="255">
        <f t="shared" si="20"/>
        <v>0</v>
      </c>
      <c r="L623" s="255">
        <f t="shared" si="21"/>
        <v>0</v>
      </c>
      <c r="M623" s="268">
        <f>IF(TOTALIZAÇÃO!$J$36=0,"",L623/TOTALIZAÇÃO!$J$36)</f>
        <v>0</v>
      </c>
      <c r="N623" s="166" t="s">
        <v>119</v>
      </c>
      <c r="O623" s="1" t="s">
        <v>7922</v>
      </c>
    </row>
    <row r="624" spans="1:15" x14ac:dyDescent="0.2">
      <c r="A624" s="267">
        <v>3</v>
      </c>
      <c r="B624" s="34">
        <v>12</v>
      </c>
      <c r="C624" s="35" t="s">
        <v>1309</v>
      </c>
      <c r="D624" s="36" t="s">
        <v>1310</v>
      </c>
      <c r="E624" s="37"/>
      <c r="F624" s="39"/>
      <c r="G624" s="101"/>
      <c r="H624" s="100"/>
      <c r="I624" s="100"/>
      <c r="J624" s="101"/>
      <c r="K624" s="101"/>
      <c r="L624" s="101"/>
      <c r="M624" s="107"/>
      <c r="N624" s="168"/>
    </row>
    <row r="625" spans="1:15" ht="48" x14ac:dyDescent="0.2">
      <c r="A625" s="267">
        <v>3</v>
      </c>
      <c r="B625" s="267">
        <v>12</v>
      </c>
      <c r="C625" s="41" t="s">
        <v>1311</v>
      </c>
      <c r="D625" s="42" t="s">
        <v>1312</v>
      </c>
      <c r="E625" s="42" t="s">
        <v>109</v>
      </c>
      <c r="F625" s="43"/>
      <c r="G625" s="104"/>
      <c r="H625" s="99"/>
      <c r="I625" s="99"/>
      <c r="J625" s="104"/>
      <c r="K625" s="104"/>
      <c r="L625" s="104"/>
      <c r="M625" s="110"/>
      <c r="N625" s="166"/>
    </row>
    <row r="626" spans="1:15" x14ac:dyDescent="0.2">
      <c r="A626" s="267">
        <v>3</v>
      </c>
      <c r="B626" s="267">
        <v>12</v>
      </c>
      <c r="C626" s="252" t="s">
        <v>1313</v>
      </c>
      <c r="D626" s="253" t="s">
        <v>1314</v>
      </c>
      <c r="E626" s="253" t="s">
        <v>109</v>
      </c>
      <c r="F626" s="254" t="s">
        <v>154</v>
      </c>
      <c r="G626" s="255">
        <v>1</v>
      </c>
      <c r="H626" s="99"/>
      <c r="I626" s="99"/>
      <c r="J626" s="255">
        <f t="shared" si="20"/>
        <v>0</v>
      </c>
      <c r="K626" s="255">
        <f t="shared" si="20"/>
        <v>0</v>
      </c>
      <c r="L626" s="255">
        <f t="shared" si="21"/>
        <v>0</v>
      </c>
      <c r="M626" s="268">
        <f>IF(TOTALIZAÇÃO!$J$36=0,"",L626/TOTALIZAÇÃO!$J$36)</f>
        <v>0</v>
      </c>
      <c r="N626" s="166" t="s">
        <v>119</v>
      </c>
      <c r="O626" s="1" t="s">
        <v>6465</v>
      </c>
    </row>
    <row r="627" spans="1:15" x14ac:dyDescent="0.2">
      <c r="A627" s="267">
        <v>3</v>
      </c>
      <c r="B627" s="267">
        <v>12</v>
      </c>
      <c r="C627" s="252" t="s">
        <v>1315</v>
      </c>
      <c r="D627" s="253" t="s">
        <v>1316</v>
      </c>
      <c r="E627" s="253" t="s">
        <v>109</v>
      </c>
      <c r="F627" s="254" t="s">
        <v>154</v>
      </c>
      <c r="G627" s="255">
        <v>1</v>
      </c>
      <c r="H627" s="99"/>
      <c r="I627" s="99"/>
      <c r="J627" s="255">
        <f t="shared" si="20"/>
        <v>0</v>
      </c>
      <c r="K627" s="255">
        <f t="shared" si="20"/>
        <v>0</v>
      </c>
      <c r="L627" s="255">
        <f t="shared" si="21"/>
        <v>0</v>
      </c>
      <c r="M627" s="268">
        <f>IF(TOTALIZAÇÃO!$J$36=0,"",L627/TOTALIZAÇÃO!$J$36)</f>
        <v>0</v>
      </c>
      <c r="N627" s="166" t="s">
        <v>119</v>
      </c>
      <c r="O627" s="1" t="s">
        <v>6466</v>
      </c>
    </row>
    <row r="628" spans="1:15" x14ac:dyDescent="0.2">
      <c r="A628" s="267">
        <v>3</v>
      </c>
      <c r="B628" s="267">
        <v>12</v>
      </c>
      <c r="C628" s="252" t="s">
        <v>1317</v>
      </c>
      <c r="D628" s="253" t="s">
        <v>1318</v>
      </c>
      <c r="E628" s="253" t="s">
        <v>109</v>
      </c>
      <c r="F628" s="254" t="s">
        <v>154</v>
      </c>
      <c r="G628" s="255">
        <v>1</v>
      </c>
      <c r="H628" s="99"/>
      <c r="I628" s="99"/>
      <c r="J628" s="255">
        <f t="shared" si="20"/>
        <v>0</v>
      </c>
      <c r="K628" s="255">
        <f t="shared" si="20"/>
        <v>0</v>
      </c>
      <c r="L628" s="255">
        <f t="shared" si="21"/>
        <v>0</v>
      </c>
      <c r="M628" s="268">
        <f>IF(TOTALIZAÇÃO!$J$36=0,"",L628/TOTALIZAÇÃO!$J$36)</f>
        <v>0</v>
      </c>
      <c r="N628" s="166" t="s">
        <v>119</v>
      </c>
      <c r="O628" s="1" t="s">
        <v>6467</v>
      </c>
    </row>
    <row r="629" spans="1:15" x14ac:dyDescent="0.2">
      <c r="A629" s="267">
        <v>3</v>
      </c>
      <c r="B629" s="267">
        <v>12</v>
      </c>
      <c r="C629" s="252" t="s">
        <v>1319</v>
      </c>
      <c r="D629" s="253" t="s">
        <v>1320</v>
      </c>
      <c r="E629" s="253" t="s">
        <v>109</v>
      </c>
      <c r="F629" s="254" t="s">
        <v>154</v>
      </c>
      <c r="G629" s="255">
        <v>1</v>
      </c>
      <c r="H629" s="99"/>
      <c r="I629" s="99"/>
      <c r="J629" s="255">
        <f t="shared" si="20"/>
        <v>0</v>
      </c>
      <c r="K629" s="255">
        <f t="shared" si="20"/>
        <v>0</v>
      </c>
      <c r="L629" s="255">
        <f t="shared" si="21"/>
        <v>0</v>
      </c>
      <c r="M629" s="268">
        <f>IF(TOTALIZAÇÃO!$J$36=0,"",L629/TOTALIZAÇÃO!$J$36)</f>
        <v>0</v>
      </c>
      <c r="N629" s="166" t="s">
        <v>119</v>
      </c>
      <c r="O629" s="1" t="s">
        <v>6468</v>
      </c>
    </row>
    <row r="630" spans="1:15" x14ac:dyDescent="0.2">
      <c r="A630" s="267">
        <v>3</v>
      </c>
      <c r="B630" s="267">
        <v>12</v>
      </c>
      <c r="C630" s="252" t="s">
        <v>1321</v>
      </c>
      <c r="D630" s="253" t="s">
        <v>1322</v>
      </c>
      <c r="E630" s="253" t="s">
        <v>109</v>
      </c>
      <c r="F630" s="254" t="s">
        <v>154</v>
      </c>
      <c r="G630" s="255">
        <v>1</v>
      </c>
      <c r="H630" s="99"/>
      <c r="I630" s="99"/>
      <c r="J630" s="255">
        <f t="shared" si="20"/>
        <v>0</v>
      </c>
      <c r="K630" s="255">
        <f t="shared" si="20"/>
        <v>0</v>
      </c>
      <c r="L630" s="255">
        <f t="shared" si="21"/>
        <v>0</v>
      </c>
      <c r="M630" s="268">
        <f>IF(TOTALIZAÇÃO!$J$36=0,"",L630/TOTALIZAÇÃO!$J$36)</f>
        <v>0</v>
      </c>
      <c r="N630" s="166" t="s">
        <v>119</v>
      </c>
      <c r="O630" s="1" t="s">
        <v>6469</v>
      </c>
    </row>
    <row r="631" spans="1:15" x14ac:dyDescent="0.2">
      <c r="A631" s="267">
        <v>3</v>
      </c>
      <c r="B631" s="267">
        <v>12</v>
      </c>
      <c r="C631" s="252" t="s">
        <v>1323</v>
      </c>
      <c r="D631" s="253" t="s">
        <v>1324</v>
      </c>
      <c r="E631" s="253" t="s">
        <v>109</v>
      </c>
      <c r="F631" s="254" t="s">
        <v>154</v>
      </c>
      <c r="G631" s="255">
        <v>1</v>
      </c>
      <c r="H631" s="99"/>
      <c r="I631" s="99"/>
      <c r="J631" s="255">
        <f t="shared" si="20"/>
        <v>0</v>
      </c>
      <c r="K631" s="255">
        <f t="shared" si="20"/>
        <v>0</v>
      </c>
      <c r="L631" s="255">
        <f t="shared" si="21"/>
        <v>0</v>
      </c>
      <c r="M631" s="268">
        <f>IF(TOTALIZAÇÃO!$J$36=0,"",L631/TOTALIZAÇÃO!$J$36)</f>
        <v>0</v>
      </c>
      <c r="N631" s="166" t="s">
        <v>119</v>
      </c>
      <c r="O631" s="1" t="s">
        <v>6470</v>
      </c>
    </row>
    <row r="632" spans="1:15" x14ac:dyDescent="0.2">
      <c r="A632" s="267">
        <v>3</v>
      </c>
      <c r="B632" s="267">
        <v>12</v>
      </c>
      <c r="C632" s="252" t="s">
        <v>1325</v>
      </c>
      <c r="D632" s="253" t="s">
        <v>1326</v>
      </c>
      <c r="E632" s="253" t="s">
        <v>109</v>
      </c>
      <c r="F632" s="254" t="s">
        <v>154</v>
      </c>
      <c r="G632" s="255">
        <v>1</v>
      </c>
      <c r="H632" s="99"/>
      <c r="I632" s="99"/>
      <c r="J632" s="255">
        <f t="shared" si="20"/>
        <v>0</v>
      </c>
      <c r="K632" s="255">
        <f t="shared" si="20"/>
        <v>0</v>
      </c>
      <c r="L632" s="255">
        <f t="shared" si="21"/>
        <v>0</v>
      </c>
      <c r="M632" s="268">
        <f>IF(TOTALIZAÇÃO!$J$36=0,"",L632/TOTALIZAÇÃO!$J$36)</f>
        <v>0</v>
      </c>
      <c r="N632" s="166" t="s">
        <v>119</v>
      </c>
      <c r="O632" s="1" t="s">
        <v>6471</v>
      </c>
    </row>
    <row r="633" spans="1:15" x14ac:dyDescent="0.2">
      <c r="A633" s="267">
        <v>3</v>
      </c>
      <c r="B633" s="267">
        <v>12</v>
      </c>
      <c r="C633" s="252" t="s">
        <v>1327</v>
      </c>
      <c r="D633" s="253" t="s">
        <v>1328</v>
      </c>
      <c r="E633" s="253" t="s">
        <v>109</v>
      </c>
      <c r="F633" s="254" t="s">
        <v>154</v>
      </c>
      <c r="G633" s="255">
        <v>1</v>
      </c>
      <c r="H633" s="99"/>
      <c r="I633" s="99"/>
      <c r="J633" s="255">
        <f t="shared" si="20"/>
        <v>0</v>
      </c>
      <c r="K633" s="255">
        <f t="shared" si="20"/>
        <v>0</v>
      </c>
      <c r="L633" s="255">
        <f t="shared" si="21"/>
        <v>0</v>
      </c>
      <c r="M633" s="268">
        <f>IF(TOTALIZAÇÃO!$J$36=0,"",L633/TOTALIZAÇÃO!$J$36)</f>
        <v>0</v>
      </c>
      <c r="N633" s="166" t="s">
        <v>119</v>
      </c>
      <c r="O633" s="1" t="s">
        <v>6472</v>
      </c>
    </row>
    <row r="634" spans="1:15" ht="48" x14ac:dyDescent="0.2">
      <c r="A634" s="267">
        <v>3</v>
      </c>
      <c r="B634" s="267">
        <v>12</v>
      </c>
      <c r="C634" s="252" t="s">
        <v>1329</v>
      </c>
      <c r="D634" s="253" t="s">
        <v>1330</v>
      </c>
      <c r="E634" s="253" t="s">
        <v>109</v>
      </c>
      <c r="F634" s="254" t="s">
        <v>154</v>
      </c>
      <c r="G634" s="255">
        <v>1</v>
      </c>
      <c r="H634" s="99"/>
      <c r="I634" s="99"/>
      <c r="J634" s="255">
        <f t="shared" si="20"/>
        <v>0</v>
      </c>
      <c r="K634" s="255">
        <f t="shared" si="20"/>
        <v>0</v>
      </c>
      <c r="L634" s="255">
        <f t="shared" si="21"/>
        <v>0</v>
      </c>
      <c r="M634" s="268">
        <f>IF(TOTALIZAÇÃO!$J$36=0,"",L634/TOTALIZAÇÃO!$J$36)</f>
        <v>0</v>
      </c>
      <c r="N634" s="166" t="s">
        <v>119</v>
      </c>
      <c r="O634" s="1" t="s">
        <v>6473</v>
      </c>
    </row>
    <row r="635" spans="1:15" ht="24" x14ac:dyDescent="0.2">
      <c r="A635" s="267">
        <v>3</v>
      </c>
      <c r="B635" s="267">
        <v>12</v>
      </c>
      <c r="C635" s="252" t="s">
        <v>1331</v>
      </c>
      <c r="D635" s="253" t="s">
        <v>6871</v>
      </c>
      <c r="E635" s="253" t="s">
        <v>109</v>
      </c>
      <c r="F635" s="254" t="s">
        <v>114</v>
      </c>
      <c r="G635" s="255">
        <v>1</v>
      </c>
      <c r="H635" s="99"/>
      <c r="I635" s="99"/>
      <c r="J635" s="255">
        <f t="shared" si="20"/>
        <v>0</v>
      </c>
      <c r="K635" s="255">
        <f t="shared" si="20"/>
        <v>0</v>
      </c>
      <c r="L635" s="255">
        <f t="shared" si="21"/>
        <v>0</v>
      </c>
      <c r="M635" s="268">
        <f>IF(TOTALIZAÇÃO!$J$36=0,"",L635/TOTALIZAÇÃO!$J$36)</f>
        <v>0</v>
      </c>
      <c r="N635" s="166" t="s">
        <v>7411</v>
      </c>
    </row>
    <row r="636" spans="1:15" ht="24" x14ac:dyDescent="0.2">
      <c r="A636" s="267">
        <v>3</v>
      </c>
      <c r="B636" s="267">
        <v>12</v>
      </c>
      <c r="C636" s="252" t="s">
        <v>1332</v>
      </c>
      <c r="D636" s="253" t="s">
        <v>6872</v>
      </c>
      <c r="E636" s="253" t="s">
        <v>109</v>
      </c>
      <c r="F636" s="254" t="s">
        <v>114</v>
      </c>
      <c r="G636" s="255">
        <v>1</v>
      </c>
      <c r="H636" s="99"/>
      <c r="I636" s="99"/>
      <c r="J636" s="255">
        <f t="shared" si="20"/>
        <v>0</v>
      </c>
      <c r="K636" s="255">
        <f t="shared" si="20"/>
        <v>0</v>
      </c>
      <c r="L636" s="255">
        <f t="shared" si="21"/>
        <v>0</v>
      </c>
      <c r="M636" s="268">
        <f>IF(TOTALIZAÇÃO!$J$36=0,"",L636/TOTALIZAÇÃO!$J$36)</f>
        <v>0</v>
      </c>
      <c r="N636" s="166" t="s">
        <v>7412</v>
      </c>
    </row>
    <row r="637" spans="1:15" ht="24" x14ac:dyDescent="0.2">
      <c r="A637" s="267">
        <v>3</v>
      </c>
      <c r="B637" s="267">
        <v>12</v>
      </c>
      <c r="C637" s="252" t="s">
        <v>1333</v>
      </c>
      <c r="D637" s="253" t="s">
        <v>6873</v>
      </c>
      <c r="E637" s="253" t="s">
        <v>109</v>
      </c>
      <c r="F637" s="254" t="s">
        <v>114</v>
      </c>
      <c r="G637" s="255">
        <v>1</v>
      </c>
      <c r="H637" s="99"/>
      <c r="I637" s="99"/>
      <c r="J637" s="255">
        <f t="shared" si="20"/>
        <v>0</v>
      </c>
      <c r="K637" s="255">
        <f t="shared" si="20"/>
        <v>0</v>
      </c>
      <c r="L637" s="255">
        <f t="shared" si="21"/>
        <v>0</v>
      </c>
      <c r="M637" s="268">
        <f>IF(TOTALIZAÇÃO!$J$36=0,"",L637/TOTALIZAÇÃO!$J$36)</f>
        <v>0</v>
      </c>
      <c r="N637" s="166" t="s">
        <v>7413</v>
      </c>
    </row>
    <row r="638" spans="1:15" ht="24" x14ac:dyDescent="0.2">
      <c r="A638" s="267">
        <v>3</v>
      </c>
      <c r="B638" s="267">
        <v>12</v>
      </c>
      <c r="C638" s="252" t="s">
        <v>1334</v>
      </c>
      <c r="D638" s="253" t="s">
        <v>6874</v>
      </c>
      <c r="E638" s="253" t="s">
        <v>109</v>
      </c>
      <c r="F638" s="254" t="s">
        <v>114</v>
      </c>
      <c r="G638" s="255">
        <v>1</v>
      </c>
      <c r="H638" s="99"/>
      <c r="I638" s="99"/>
      <c r="J638" s="255">
        <f t="shared" si="20"/>
        <v>0</v>
      </c>
      <c r="K638" s="255">
        <f t="shared" si="20"/>
        <v>0</v>
      </c>
      <c r="L638" s="255">
        <f t="shared" si="21"/>
        <v>0</v>
      </c>
      <c r="M638" s="268">
        <f>IF(TOTALIZAÇÃO!$J$36=0,"",L638/TOTALIZAÇÃO!$J$36)</f>
        <v>0</v>
      </c>
      <c r="N638" s="166" t="s">
        <v>7414</v>
      </c>
    </row>
    <row r="639" spans="1:15" x14ac:dyDescent="0.2">
      <c r="A639" s="267">
        <v>3</v>
      </c>
      <c r="B639" s="267"/>
      <c r="C639" s="252" t="s">
        <v>1335</v>
      </c>
      <c r="D639" s="344" t="s">
        <v>6089</v>
      </c>
      <c r="E639" s="344" t="s">
        <v>109</v>
      </c>
      <c r="F639" s="254" t="s">
        <v>114</v>
      </c>
      <c r="G639" s="104">
        <v>1</v>
      </c>
      <c r="H639" s="99"/>
      <c r="I639" s="99"/>
      <c r="J639" s="255">
        <f t="shared" si="20"/>
        <v>0</v>
      </c>
      <c r="K639" s="255">
        <f t="shared" si="20"/>
        <v>0</v>
      </c>
      <c r="L639" s="255">
        <f t="shared" si="21"/>
        <v>0</v>
      </c>
      <c r="M639" s="268">
        <f>IF(TOTALIZAÇÃO!$J$36=0,"",L639/TOTALIZAÇÃO!$J$36)</f>
        <v>0</v>
      </c>
      <c r="N639" s="166" t="s">
        <v>119</v>
      </c>
      <c r="O639" s="1" t="s">
        <v>7890</v>
      </c>
    </row>
    <row r="640" spans="1:15" x14ac:dyDescent="0.2">
      <c r="A640" s="267">
        <v>3</v>
      </c>
      <c r="B640" s="267"/>
      <c r="C640" s="252" t="s">
        <v>6094</v>
      </c>
      <c r="D640" s="344" t="s">
        <v>6090</v>
      </c>
      <c r="E640" s="344" t="s">
        <v>109</v>
      </c>
      <c r="F640" s="254" t="s">
        <v>114</v>
      </c>
      <c r="G640" s="104">
        <v>1</v>
      </c>
      <c r="H640" s="99"/>
      <c r="I640" s="99"/>
      <c r="J640" s="255">
        <f t="shared" si="20"/>
        <v>0</v>
      </c>
      <c r="K640" s="255">
        <f t="shared" si="20"/>
        <v>0</v>
      </c>
      <c r="L640" s="255">
        <f t="shared" si="21"/>
        <v>0</v>
      </c>
      <c r="M640" s="268">
        <f>IF(TOTALIZAÇÃO!$J$36=0,"",L640/TOTALIZAÇÃO!$J$36)</f>
        <v>0</v>
      </c>
      <c r="N640" s="166" t="s">
        <v>119</v>
      </c>
      <c r="O640" s="1" t="s">
        <v>7889</v>
      </c>
    </row>
    <row r="641" spans="1:15" x14ac:dyDescent="0.2">
      <c r="A641" s="267">
        <v>3</v>
      </c>
      <c r="B641" s="267"/>
      <c r="C641" s="252" t="s">
        <v>6095</v>
      </c>
      <c r="D641" s="344" t="s">
        <v>6091</v>
      </c>
      <c r="E641" s="344" t="s">
        <v>109</v>
      </c>
      <c r="F641" s="254" t="s">
        <v>114</v>
      </c>
      <c r="G641" s="104">
        <v>1</v>
      </c>
      <c r="H641" s="99"/>
      <c r="I641" s="99"/>
      <c r="J641" s="255">
        <f t="shared" si="20"/>
        <v>0</v>
      </c>
      <c r="K641" s="255">
        <f t="shared" si="20"/>
        <v>0</v>
      </c>
      <c r="L641" s="255">
        <f t="shared" si="21"/>
        <v>0</v>
      </c>
      <c r="M641" s="268">
        <f>IF(TOTALIZAÇÃO!$J$36=0,"",L641/TOTALIZAÇÃO!$J$36)</f>
        <v>0</v>
      </c>
      <c r="N641" s="166" t="s">
        <v>119</v>
      </c>
      <c r="O641" s="1" t="s">
        <v>7891</v>
      </c>
    </row>
    <row r="642" spans="1:15" x14ac:dyDescent="0.2">
      <c r="A642" s="267">
        <v>3</v>
      </c>
      <c r="B642" s="267"/>
      <c r="C642" s="252" t="s">
        <v>6096</v>
      </c>
      <c r="D642" s="344" t="s">
        <v>6092</v>
      </c>
      <c r="E642" s="344" t="s">
        <v>109</v>
      </c>
      <c r="F642" s="254" t="s">
        <v>114</v>
      </c>
      <c r="G642" s="104">
        <v>1</v>
      </c>
      <c r="H642" s="99"/>
      <c r="I642" s="99"/>
      <c r="J642" s="255">
        <f t="shared" si="20"/>
        <v>0</v>
      </c>
      <c r="K642" s="255">
        <f t="shared" si="20"/>
        <v>0</v>
      </c>
      <c r="L642" s="255">
        <f t="shared" si="21"/>
        <v>0</v>
      </c>
      <c r="M642" s="268">
        <f>IF(TOTALIZAÇÃO!$J$36=0,"",L642/TOTALIZAÇÃO!$J$36)</f>
        <v>0</v>
      </c>
      <c r="N642" s="166" t="s">
        <v>119</v>
      </c>
      <c r="O642" s="1" t="s">
        <v>7892</v>
      </c>
    </row>
    <row r="643" spans="1:15" x14ac:dyDescent="0.2">
      <c r="A643" s="267">
        <v>3</v>
      </c>
      <c r="B643" s="267"/>
      <c r="C643" s="252" t="s">
        <v>6097</v>
      </c>
      <c r="D643" s="344" t="s">
        <v>6093</v>
      </c>
      <c r="E643" s="344" t="s">
        <v>109</v>
      </c>
      <c r="F643" s="254" t="s">
        <v>114</v>
      </c>
      <c r="G643" s="104">
        <v>1</v>
      </c>
      <c r="H643" s="99"/>
      <c r="I643" s="99"/>
      <c r="J643" s="255">
        <f t="shared" si="20"/>
        <v>0</v>
      </c>
      <c r="K643" s="255">
        <f t="shared" si="20"/>
        <v>0</v>
      </c>
      <c r="L643" s="255">
        <f t="shared" si="21"/>
        <v>0</v>
      </c>
      <c r="M643" s="268">
        <f>IF(TOTALIZAÇÃO!$J$36=0,"",L643/TOTALIZAÇÃO!$J$36)</f>
        <v>0</v>
      </c>
      <c r="N643" s="166" t="s">
        <v>119</v>
      </c>
      <c r="O643" s="1" t="s">
        <v>7894</v>
      </c>
    </row>
    <row r="644" spans="1:15" x14ac:dyDescent="0.2">
      <c r="A644" s="267">
        <v>3</v>
      </c>
      <c r="B644" s="267">
        <v>12</v>
      </c>
      <c r="C644" s="41" t="s">
        <v>6875</v>
      </c>
      <c r="D644" s="42" t="s">
        <v>1336</v>
      </c>
      <c r="E644" s="42" t="s">
        <v>109</v>
      </c>
      <c r="F644" s="254"/>
      <c r="G644" s="104"/>
      <c r="H644" s="99"/>
      <c r="I644" s="99"/>
      <c r="J644" s="255"/>
      <c r="K644" s="255"/>
      <c r="L644" s="255"/>
      <c r="M644" s="268"/>
      <c r="N644" s="166" t="s">
        <v>977</v>
      </c>
    </row>
    <row r="645" spans="1:15" ht="48" x14ac:dyDescent="0.2">
      <c r="A645" s="267">
        <v>3</v>
      </c>
      <c r="B645" s="267">
        <v>12</v>
      </c>
      <c r="C645" s="252" t="s">
        <v>6876</v>
      </c>
      <c r="D645" s="253" t="s">
        <v>1337</v>
      </c>
      <c r="E645" s="253" t="s">
        <v>109</v>
      </c>
      <c r="F645" s="254" t="s">
        <v>392</v>
      </c>
      <c r="G645" s="255">
        <v>1</v>
      </c>
      <c r="H645" s="99"/>
      <c r="I645" s="99"/>
      <c r="J645" s="255">
        <f t="shared" si="20"/>
        <v>0</v>
      </c>
      <c r="K645" s="255">
        <f t="shared" si="20"/>
        <v>0</v>
      </c>
      <c r="L645" s="255">
        <f t="shared" si="21"/>
        <v>0</v>
      </c>
      <c r="M645" s="268">
        <f>IF(TOTALIZAÇÃO!$J$36=0,"",L645/TOTALIZAÇÃO!$J$36)</f>
        <v>0</v>
      </c>
      <c r="N645" s="166" t="s">
        <v>1338</v>
      </c>
    </row>
    <row r="646" spans="1:15" ht="48" x14ac:dyDescent="0.2">
      <c r="A646" s="267">
        <v>3</v>
      </c>
      <c r="B646" s="267">
        <v>12</v>
      </c>
      <c r="C646" s="252" t="s">
        <v>6877</v>
      </c>
      <c r="D646" s="253" t="s">
        <v>1339</v>
      </c>
      <c r="E646" s="253" t="s">
        <v>109</v>
      </c>
      <c r="F646" s="254" t="s">
        <v>392</v>
      </c>
      <c r="G646" s="255">
        <v>1</v>
      </c>
      <c r="H646" s="99"/>
      <c r="I646" s="99"/>
      <c r="J646" s="255">
        <f t="shared" si="20"/>
        <v>0</v>
      </c>
      <c r="K646" s="255">
        <f t="shared" si="20"/>
        <v>0</v>
      </c>
      <c r="L646" s="255">
        <f t="shared" si="21"/>
        <v>0</v>
      </c>
      <c r="M646" s="268">
        <f>IF(TOTALIZAÇÃO!$J$36=0,"",L646/TOTALIZAÇÃO!$J$36)</f>
        <v>0</v>
      </c>
      <c r="N646" s="166" t="s">
        <v>119</v>
      </c>
      <c r="O646" s="1" t="s">
        <v>6846</v>
      </c>
    </row>
    <row r="647" spans="1:15" ht="48" x14ac:dyDescent="0.2">
      <c r="A647" s="267">
        <v>3</v>
      </c>
      <c r="B647" s="267">
        <v>12</v>
      </c>
      <c r="C647" s="252" t="s">
        <v>6878</v>
      </c>
      <c r="D647" s="253" t="s">
        <v>1340</v>
      </c>
      <c r="E647" s="253" t="s">
        <v>109</v>
      </c>
      <c r="F647" s="254" t="s">
        <v>392</v>
      </c>
      <c r="G647" s="255">
        <v>1</v>
      </c>
      <c r="H647" s="99"/>
      <c r="I647" s="99"/>
      <c r="J647" s="255">
        <f t="shared" si="20"/>
        <v>0</v>
      </c>
      <c r="K647" s="255">
        <f t="shared" si="20"/>
        <v>0</v>
      </c>
      <c r="L647" s="255">
        <f t="shared" si="21"/>
        <v>0</v>
      </c>
      <c r="M647" s="268">
        <f>IF(TOTALIZAÇÃO!$J$36=0,"",L647/TOTALIZAÇÃO!$J$36)</f>
        <v>0</v>
      </c>
      <c r="N647" s="166" t="s">
        <v>1341</v>
      </c>
    </row>
    <row r="648" spans="1:15" x14ac:dyDescent="0.2">
      <c r="A648" s="267">
        <v>3</v>
      </c>
      <c r="B648" s="34">
        <v>12</v>
      </c>
      <c r="C648" s="35" t="s">
        <v>1342</v>
      </c>
      <c r="D648" s="36" t="s">
        <v>1343</v>
      </c>
      <c r="E648" s="37"/>
      <c r="F648" s="39"/>
      <c r="G648" s="101"/>
      <c r="H648" s="100"/>
      <c r="I648" s="100"/>
      <c r="J648" s="101"/>
      <c r="K648" s="101"/>
      <c r="L648" s="101"/>
      <c r="M648" s="107"/>
      <c r="N648" s="168"/>
    </row>
    <row r="649" spans="1:15" ht="60" x14ac:dyDescent="0.2">
      <c r="A649" s="267">
        <v>3</v>
      </c>
      <c r="B649" s="267">
        <v>12</v>
      </c>
      <c r="C649" s="252" t="s">
        <v>1344</v>
      </c>
      <c r="D649" s="253" t="s">
        <v>1345</v>
      </c>
      <c r="E649" s="253" t="s">
        <v>109</v>
      </c>
      <c r="F649" s="254" t="s">
        <v>114</v>
      </c>
      <c r="G649" s="255">
        <v>1</v>
      </c>
      <c r="H649" s="99"/>
      <c r="I649" s="99"/>
      <c r="J649" s="255">
        <f t="shared" si="20"/>
        <v>0</v>
      </c>
      <c r="K649" s="255">
        <f t="shared" si="20"/>
        <v>0</v>
      </c>
      <c r="L649" s="255">
        <f t="shared" si="21"/>
        <v>0</v>
      </c>
      <c r="M649" s="268">
        <f>IF(TOTALIZAÇÃO!$J$36=0,"",L649/TOTALIZAÇÃO!$J$36)</f>
        <v>0</v>
      </c>
      <c r="N649" s="166" t="s">
        <v>119</v>
      </c>
      <c r="O649" s="1" t="s">
        <v>6474</v>
      </c>
    </row>
    <row r="650" spans="1:15" s="30" customFormat="1" ht="24" x14ac:dyDescent="0.2">
      <c r="A650" s="267">
        <v>3</v>
      </c>
      <c r="B650" s="267">
        <v>12</v>
      </c>
      <c r="C650" s="252" t="s">
        <v>1346</v>
      </c>
      <c r="D650" s="253" t="s">
        <v>1347</v>
      </c>
      <c r="E650" s="253" t="s">
        <v>109</v>
      </c>
      <c r="F650" s="254" t="s">
        <v>114</v>
      </c>
      <c r="G650" s="255">
        <v>1</v>
      </c>
      <c r="H650" s="99"/>
      <c r="I650" s="99"/>
      <c r="J650" s="255">
        <f t="shared" si="20"/>
        <v>0</v>
      </c>
      <c r="K650" s="255">
        <f t="shared" si="20"/>
        <v>0</v>
      </c>
      <c r="L650" s="255">
        <f t="shared" si="21"/>
        <v>0</v>
      </c>
      <c r="M650" s="268">
        <f>IF(TOTALIZAÇÃO!$J$36=0,"",L650/TOTALIZAÇÃO!$J$36)</f>
        <v>0</v>
      </c>
      <c r="N650" s="166" t="s">
        <v>119</v>
      </c>
      <c r="O650" s="30" t="s">
        <v>6475</v>
      </c>
    </row>
    <row r="651" spans="1:15" s="30" customFormat="1" ht="24" x14ac:dyDescent="0.2">
      <c r="A651" s="267">
        <v>3</v>
      </c>
      <c r="B651" s="267">
        <v>12</v>
      </c>
      <c r="C651" s="252" t="s">
        <v>1348</v>
      </c>
      <c r="D651" s="253" t="s">
        <v>1349</v>
      </c>
      <c r="E651" s="253" t="s">
        <v>109</v>
      </c>
      <c r="F651" s="254" t="s">
        <v>114</v>
      </c>
      <c r="G651" s="255">
        <v>1</v>
      </c>
      <c r="H651" s="99"/>
      <c r="I651" s="99"/>
      <c r="J651" s="255">
        <f t="shared" si="20"/>
        <v>0</v>
      </c>
      <c r="K651" s="255">
        <f t="shared" si="20"/>
        <v>0</v>
      </c>
      <c r="L651" s="255">
        <f t="shared" si="21"/>
        <v>0</v>
      </c>
      <c r="M651" s="268">
        <f>IF(TOTALIZAÇÃO!$J$36=0,"",L651/TOTALIZAÇÃO!$J$36)</f>
        <v>0</v>
      </c>
      <c r="N651" s="166" t="s">
        <v>119</v>
      </c>
      <c r="O651" s="30" t="s">
        <v>6476</v>
      </c>
    </row>
    <row r="652" spans="1:15" s="30" customFormat="1" ht="24" x14ac:dyDescent="0.2">
      <c r="A652" s="267">
        <v>3</v>
      </c>
      <c r="B652" s="267">
        <v>12</v>
      </c>
      <c r="C652" s="252" t="s">
        <v>1350</v>
      </c>
      <c r="D652" s="253" t="s">
        <v>1351</v>
      </c>
      <c r="E652" s="253" t="s">
        <v>109</v>
      </c>
      <c r="F652" s="254" t="s">
        <v>114</v>
      </c>
      <c r="G652" s="255">
        <v>1</v>
      </c>
      <c r="H652" s="99"/>
      <c r="I652" s="99"/>
      <c r="J652" s="255">
        <f t="shared" si="20"/>
        <v>0</v>
      </c>
      <c r="K652" s="255">
        <f t="shared" si="20"/>
        <v>0</v>
      </c>
      <c r="L652" s="255">
        <f t="shared" si="21"/>
        <v>0</v>
      </c>
      <c r="M652" s="268">
        <f>IF(TOTALIZAÇÃO!$J$36=0,"",L652/TOTALIZAÇÃO!$J$36)</f>
        <v>0</v>
      </c>
      <c r="N652" s="166" t="s">
        <v>119</v>
      </c>
      <c r="O652" s="30" t="s">
        <v>6477</v>
      </c>
    </row>
    <row r="653" spans="1:15" s="30" customFormat="1" ht="24" x14ac:dyDescent="0.2">
      <c r="A653" s="267">
        <v>3</v>
      </c>
      <c r="B653" s="267">
        <v>12</v>
      </c>
      <c r="C653" s="252" t="s">
        <v>1352</v>
      </c>
      <c r="D653" s="253" t="s">
        <v>1353</v>
      </c>
      <c r="E653" s="253" t="s">
        <v>109</v>
      </c>
      <c r="F653" s="254" t="s">
        <v>114</v>
      </c>
      <c r="G653" s="255">
        <v>1</v>
      </c>
      <c r="H653" s="99"/>
      <c r="I653" s="99"/>
      <c r="J653" s="255">
        <f t="shared" si="20"/>
        <v>0</v>
      </c>
      <c r="K653" s="255">
        <f t="shared" si="20"/>
        <v>0</v>
      </c>
      <c r="L653" s="255">
        <f t="shared" si="21"/>
        <v>0</v>
      </c>
      <c r="M653" s="268">
        <f>IF(TOTALIZAÇÃO!$J$36=0,"",L653/TOTALIZAÇÃO!$J$36)</f>
        <v>0</v>
      </c>
      <c r="N653" s="166" t="s">
        <v>119</v>
      </c>
      <c r="O653" s="30" t="s">
        <v>6478</v>
      </c>
    </row>
    <row r="654" spans="1:15" s="30" customFormat="1" ht="24" x14ac:dyDescent="0.2">
      <c r="A654" s="267">
        <v>3</v>
      </c>
      <c r="B654" s="267">
        <v>12</v>
      </c>
      <c r="C654" s="252" t="s">
        <v>1354</v>
      </c>
      <c r="D654" s="253" t="s">
        <v>1355</v>
      </c>
      <c r="E654" s="253" t="s">
        <v>109</v>
      </c>
      <c r="F654" s="254" t="s">
        <v>114</v>
      </c>
      <c r="G654" s="255">
        <v>1</v>
      </c>
      <c r="H654" s="99"/>
      <c r="I654" s="99"/>
      <c r="J654" s="255">
        <f t="shared" ref="J654:K667" si="22">TRUNC(TRUNC($G654,2)*TRUNC(H654,2),2)</f>
        <v>0</v>
      </c>
      <c r="K654" s="255">
        <f t="shared" si="22"/>
        <v>0</v>
      </c>
      <c r="L654" s="255">
        <f t="shared" si="21"/>
        <v>0</v>
      </c>
      <c r="M654" s="268">
        <f>IF(TOTALIZAÇÃO!$J$36=0,"",L654/TOTALIZAÇÃO!$J$36)</f>
        <v>0</v>
      </c>
      <c r="N654" s="166" t="s">
        <v>119</v>
      </c>
      <c r="O654" s="30" t="s">
        <v>6479</v>
      </c>
    </row>
    <row r="655" spans="1:15" s="30" customFormat="1" x14ac:dyDescent="0.2">
      <c r="A655" s="267">
        <v>3</v>
      </c>
      <c r="B655" s="267">
        <v>12</v>
      </c>
      <c r="C655" s="252" t="s">
        <v>1356</v>
      </c>
      <c r="D655" s="253" t="s">
        <v>1357</v>
      </c>
      <c r="E655" s="253" t="s">
        <v>109</v>
      </c>
      <c r="F655" s="254" t="s">
        <v>114</v>
      </c>
      <c r="G655" s="255">
        <v>1</v>
      </c>
      <c r="H655" s="99"/>
      <c r="I655" s="99"/>
      <c r="J655" s="255">
        <f t="shared" si="22"/>
        <v>0</v>
      </c>
      <c r="K655" s="255">
        <f t="shared" si="22"/>
        <v>0</v>
      </c>
      <c r="L655" s="255">
        <f t="shared" si="21"/>
        <v>0</v>
      </c>
      <c r="M655" s="268">
        <f>IF(TOTALIZAÇÃO!$J$36=0,"",L655/TOTALIZAÇÃO!$J$36)</f>
        <v>0</v>
      </c>
      <c r="N655" s="166" t="s">
        <v>119</v>
      </c>
      <c r="O655" s="30" t="s">
        <v>6480</v>
      </c>
    </row>
    <row r="656" spans="1:15" s="30" customFormat="1" ht="24" x14ac:dyDescent="0.2">
      <c r="A656" s="267">
        <v>3</v>
      </c>
      <c r="B656" s="267">
        <v>12</v>
      </c>
      <c r="C656" s="252" t="s">
        <v>1358</v>
      </c>
      <c r="D656" s="253" t="s">
        <v>1359</v>
      </c>
      <c r="E656" s="253" t="s">
        <v>109</v>
      </c>
      <c r="F656" s="254" t="s">
        <v>114</v>
      </c>
      <c r="G656" s="255">
        <v>1</v>
      </c>
      <c r="H656" s="99"/>
      <c r="I656" s="99"/>
      <c r="J656" s="255">
        <f t="shared" si="22"/>
        <v>0</v>
      </c>
      <c r="K656" s="255">
        <f t="shared" si="22"/>
        <v>0</v>
      </c>
      <c r="L656" s="255">
        <f t="shared" si="21"/>
        <v>0</v>
      </c>
      <c r="M656" s="268">
        <f>IF(TOTALIZAÇÃO!$J$36=0,"",L656/TOTALIZAÇÃO!$J$36)</f>
        <v>0</v>
      </c>
      <c r="N656" s="166" t="s">
        <v>119</v>
      </c>
      <c r="O656" s="30" t="s">
        <v>6481</v>
      </c>
    </row>
    <row r="657" spans="1:15" s="30" customFormat="1" ht="72" x14ac:dyDescent="0.2">
      <c r="A657" s="267">
        <v>3</v>
      </c>
      <c r="B657" s="267">
        <v>12</v>
      </c>
      <c r="C657" s="252" t="s">
        <v>1360</v>
      </c>
      <c r="D657" s="253" t="s">
        <v>1361</v>
      </c>
      <c r="E657" s="253" t="s">
        <v>109</v>
      </c>
      <c r="F657" s="254" t="s">
        <v>114</v>
      </c>
      <c r="G657" s="255">
        <v>1</v>
      </c>
      <c r="H657" s="99"/>
      <c r="I657" s="99"/>
      <c r="J657" s="255">
        <f t="shared" si="22"/>
        <v>0</v>
      </c>
      <c r="K657" s="255">
        <f t="shared" si="22"/>
        <v>0</v>
      </c>
      <c r="L657" s="255">
        <f t="shared" si="21"/>
        <v>0</v>
      </c>
      <c r="M657" s="268">
        <f>IF(TOTALIZAÇÃO!$J$36=0,"",L657/TOTALIZAÇÃO!$J$36)</f>
        <v>0</v>
      </c>
      <c r="N657" s="166" t="s">
        <v>119</v>
      </c>
      <c r="O657" s="30" t="s">
        <v>6482</v>
      </c>
    </row>
    <row r="658" spans="1:15" s="30" customFormat="1" x14ac:dyDescent="0.2">
      <c r="A658" s="267">
        <v>3</v>
      </c>
      <c r="B658" s="267">
        <v>12</v>
      </c>
      <c r="C658" s="252" t="s">
        <v>1362</v>
      </c>
      <c r="D658" s="253" t="s">
        <v>1363</v>
      </c>
      <c r="E658" s="253" t="s">
        <v>109</v>
      </c>
      <c r="F658" s="254" t="s">
        <v>298</v>
      </c>
      <c r="G658" s="255">
        <v>1</v>
      </c>
      <c r="H658" s="99"/>
      <c r="I658" s="99"/>
      <c r="J658" s="255">
        <f t="shared" si="22"/>
        <v>0</v>
      </c>
      <c r="K658" s="255">
        <f t="shared" si="22"/>
        <v>0</v>
      </c>
      <c r="L658" s="255">
        <f t="shared" si="21"/>
        <v>0</v>
      </c>
      <c r="M658" s="268">
        <f>IF(TOTALIZAÇÃO!$J$36=0,"",L658/TOTALIZAÇÃO!$J$36)</f>
        <v>0</v>
      </c>
      <c r="N658" s="166" t="s">
        <v>119</v>
      </c>
      <c r="O658" s="30" t="s">
        <v>6483</v>
      </c>
    </row>
    <row r="659" spans="1:15" s="30" customFormat="1" x14ac:dyDescent="0.2">
      <c r="A659" s="267">
        <v>3</v>
      </c>
      <c r="B659" s="267">
        <v>12</v>
      </c>
      <c r="C659" s="252" t="s">
        <v>1364</v>
      </c>
      <c r="D659" s="253" t="s">
        <v>1365</v>
      </c>
      <c r="E659" s="253" t="s">
        <v>109</v>
      </c>
      <c r="F659" s="254" t="s">
        <v>114</v>
      </c>
      <c r="G659" s="255">
        <v>1</v>
      </c>
      <c r="H659" s="99"/>
      <c r="I659" s="99"/>
      <c r="J659" s="255">
        <f t="shared" si="22"/>
        <v>0</v>
      </c>
      <c r="K659" s="255">
        <f t="shared" si="22"/>
        <v>0</v>
      </c>
      <c r="L659" s="255">
        <f t="shared" si="21"/>
        <v>0</v>
      </c>
      <c r="M659" s="268">
        <f>IF(TOTALIZAÇÃO!$J$36=0,"",L659/TOTALIZAÇÃO!$J$36)</f>
        <v>0</v>
      </c>
      <c r="N659" s="166" t="s">
        <v>1366</v>
      </c>
    </row>
    <row r="660" spans="1:15" s="30" customFormat="1" x14ac:dyDescent="0.2">
      <c r="A660" s="267">
        <v>3</v>
      </c>
      <c r="B660" s="267">
        <v>12</v>
      </c>
      <c r="C660" s="252" t="s">
        <v>1367</v>
      </c>
      <c r="D660" s="253" t="s">
        <v>1368</v>
      </c>
      <c r="E660" s="253" t="s">
        <v>109</v>
      </c>
      <c r="F660" s="254" t="s">
        <v>298</v>
      </c>
      <c r="G660" s="255">
        <v>1</v>
      </c>
      <c r="H660" s="99"/>
      <c r="I660" s="99"/>
      <c r="J660" s="255">
        <f t="shared" si="22"/>
        <v>0</v>
      </c>
      <c r="K660" s="255">
        <f t="shared" si="22"/>
        <v>0</v>
      </c>
      <c r="L660" s="255">
        <f t="shared" si="21"/>
        <v>0</v>
      </c>
      <c r="M660" s="268">
        <f>IF(TOTALIZAÇÃO!$J$36=0,"",L660/TOTALIZAÇÃO!$J$36)</f>
        <v>0</v>
      </c>
      <c r="N660" s="166" t="s">
        <v>119</v>
      </c>
      <c r="O660" s="30" t="s">
        <v>6484</v>
      </c>
    </row>
    <row r="661" spans="1:15" s="30" customFormat="1" ht="60" x14ac:dyDescent="0.2">
      <c r="A661" s="267">
        <v>3</v>
      </c>
      <c r="B661" s="267">
        <v>12</v>
      </c>
      <c r="C661" s="252" t="s">
        <v>1369</v>
      </c>
      <c r="D661" s="337" t="s">
        <v>1370</v>
      </c>
      <c r="E661" s="253" t="s">
        <v>109</v>
      </c>
      <c r="F661" s="254" t="s">
        <v>298</v>
      </c>
      <c r="G661" s="255">
        <v>1</v>
      </c>
      <c r="H661" s="99"/>
      <c r="I661" s="99"/>
      <c r="J661" s="255">
        <f t="shared" si="22"/>
        <v>0</v>
      </c>
      <c r="K661" s="255">
        <f t="shared" si="22"/>
        <v>0</v>
      </c>
      <c r="L661" s="255">
        <f t="shared" si="21"/>
        <v>0</v>
      </c>
      <c r="M661" s="268">
        <f>IF(TOTALIZAÇÃO!$J$36=0,"",L661/TOTALIZAÇÃO!$J$36)</f>
        <v>0</v>
      </c>
      <c r="N661" s="166" t="s">
        <v>119</v>
      </c>
      <c r="O661" s="30" t="s">
        <v>6485</v>
      </c>
    </row>
    <row r="662" spans="1:15" s="30" customFormat="1" x14ac:dyDescent="0.2">
      <c r="A662" s="267">
        <v>3</v>
      </c>
      <c r="B662" s="267"/>
      <c r="C662" s="252" t="s">
        <v>1371</v>
      </c>
      <c r="D662" s="337" t="s">
        <v>6098</v>
      </c>
      <c r="E662" s="253" t="s">
        <v>109</v>
      </c>
      <c r="F662" s="254" t="s">
        <v>298</v>
      </c>
      <c r="G662" s="255">
        <v>1</v>
      </c>
      <c r="H662" s="99"/>
      <c r="I662" s="99"/>
      <c r="J662" s="255">
        <f t="shared" si="22"/>
        <v>0</v>
      </c>
      <c r="K662" s="255">
        <f t="shared" si="22"/>
        <v>0</v>
      </c>
      <c r="L662" s="255">
        <f t="shared" si="21"/>
        <v>0</v>
      </c>
      <c r="M662" s="268">
        <f>IF(TOTALIZAÇÃO!$J$36=0,"",L662/TOTALIZAÇÃO!$J$36)</f>
        <v>0</v>
      </c>
      <c r="N662" s="166" t="s">
        <v>7895</v>
      </c>
    </row>
    <row r="663" spans="1:15" s="30" customFormat="1" x14ac:dyDescent="0.2">
      <c r="A663" s="267">
        <v>3</v>
      </c>
      <c r="B663" s="267"/>
      <c r="C663" s="252" t="s">
        <v>6101</v>
      </c>
      <c r="D663" s="337" t="s">
        <v>6099</v>
      </c>
      <c r="E663" s="253" t="s">
        <v>109</v>
      </c>
      <c r="F663" s="254" t="s">
        <v>298</v>
      </c>
      <c r="G663" s="255">
        <v>1</v>
      </c>
      <c r="H663" s="99"/>
      <c r="I663" s="99"/>
      <c r="J663" s="255">
        <f t="shared" si="22"/>
        <v>0</v>
      </c>
      <c r="K663" s="255">
        <f t="shared" si="22"/>
        <v>0</v>
      </c>
      <c r="L663" s="255">
        <f t="shared" si="21"/>
        <v>0</v>
      </c>
      <c r="M663" s="268">
        <f>IF(TOTALIZAÇÃO!$J$36=0,"",L663/TOTALIZAÇÃO!$J$36)</f>
        <v>0</v>
      </c>
      <c r="N663" s="166" t="s">
        <v>7896</v>
      </c>
    </row>
    <row r="664" spans="1:15" s="30" customFormat="1" x14ac:dyDescent="0.2">
      <c r="A664" s="267">
        <v>3</v>
      </c>
      <c r="B664" s="267"/>
      <c r="C664" s="252" t="s">
        <v>6102</v>
      </c>
      <c r="D664" s="337" t="s">
        <v>7944</v>
      </c>
      <c r="E664" s="253" t="s">
        <v>109</v>
      </c>
      <c r="F664" s="254" t="s">
        <v>298</v>
      </c>
      <c r="G664" s="255">
        <v>1</v>
      </c>
      <c r="H664" s="99"/>
      <c r="I664" s="99"/>
      <c r="J664" s="255">
        <f t="shared" si="22"/>
        <v>0</v>
      </c>
      <c r="K664" s="255">
        <f t="shared" si="22"/>
        <v>0</v>
      </c>
      <c r="L664" s="255">
        <f t="shared" si="21"/>
        <v>0</v>
      </c>
      <c r="M664" s="268">
        <f>IF(TOTALIZAÇÃO!$J$36=0,"",L664/TOTALIZAÇÃO!$J$36)</f>
        <v>0</v>
      </c>
      <c r="N664" s="166" t="s">
        <v>119</v>
      </c>
      <c r="O664" s="30" t="s">
        <v>7945</v>
      </c>
    </row>
    <row r="665" spans="1:15" s="30" customFormat="1" x14ac:dyDescent="0.2">
      <c r="A665" s="267">
        <v>3</v>
      </c>
      <c r="B665" s="267"/>
      <c r="C665" s="252" t="s">
        <v>6103</v>
      </c>
      <c r="D665" s="337" t="s">
        <v>6100</v>
      </c>
      <c r="E665" s="253" t="s">
        <v>109</v>
      </c>
      <c r="F665" s="254" t="s">
        <v>298</v>
      </c>
      <c r="G665" s="255">
        <v>1</v>
      </c>
      <c r="H665" s="99"/>
      <c r="I665" s="99"/>
      <c r="J665" s="255">
        <f t="shared" si="22"/>
        <v>0</v>
      </c>
      <c r="K665" s="255">
        <f t="shared" si="22"/>
        <v>0</v>
      </c>
      <c r="L665" s="255">
        <f t="shared" ref="L665:L667" si="23">TRUNC(SUM(J665:K665),2)</f>
        <v>0</v>
      </c>
      <c r="M665" s="268">
        <f>IF(TOTALIZAÇÃO!$J$36=0,"",L665/TOTALIZAÇÃO!$J$36)</f>
        <v>0</v>
      </c>
      <c r="N665" s="166" t="s">
        <v>7897</v>
      </c>
    </row>
    <row r="666" spans="1:15" x14ac:dyDescent="0.2">
      <c r="A666" s="267">
        <v>3</v>
      </c>
      <c r="B666" s="267">
        <v>12</v>
      </c>
      <c r="C666" s="252" t="s">
        <v>6104</v>
      </c>
      <c r="D666" s="337" t="s">
        <v>7941</v>
      </c>
      <c r="E666" s="253" t="s">
        <v>109</v>
      </c>
      <c r="F666" s="254" t="s">
        <v>298</v>
      </c>
      <c r="G666" s="255">
        <v>1</v>
      </c>
      <c r="H666" s="99"/>
      <c r="I666" s="99"/>
      <c r="J666" s="255">
        <f t="shared" si="22"/>
        <v>0</v>
      </c>
      <c r="K666" s="255">
        <f t="shared" si="22"/>
        <v>0</v>
      </c>
      <c r="L666" s="255">
        <f t="shared" si="23"/>
        <v>0</v>
      </c>
      <c r="M666" s="268">
        <f>IF(TOTALIZAÇÃO!$J$36=0,"",L666/TOTALIZAÇÃO!$J$36)</f>
        <v>0</v>
      </c>
      <c r="N666" s="166" t="s">
        <v>119</v>
      </c>
      <c r="O666" s="1" t="s">
        <v>7943</v>
      </c>
    </row>
    <row r="667" spans="1:15" ht="48" x14ac:dyDescent="0.2">
      <c r="A667" s="267">
        <v>3</v>
      </c>
      <c r="B667" s="267">
        <v>12</v>
      </c>
      <c r="C667" s="252" t="s">
        <v>6110</v>
      </c>
      <c r="D667" s="337" t="s">
        <v>1372</v>
      </c>
      <c r="E667" s="253" t="s">
        <v>109</v>
      </c>
      <c r="F667" s="254" t="s">
        <v>298</v>
      </c>
      <c r="G667" s="255">
        <v>1</v>
      </c>
      <c r="H667" s="99"/>
      <c r="I667" s="99"/>
      <c r="J667" s="255">
        <f t="shared" si="22"/>
        <v>0</v>
      </c>
      <c r="K667" s="255">
        <f t="shared" si="22"/>
        <v>0</v>
      </c>
      <c r="L667" s="255">
        <f t="shared" si="23"/>
        <v>0</v>
      </c>
      <c r="M667" s="268">
        <f>IF(TOTALIZAÇÃO!$J$36=0,"",L667/TOTALIZAÇÃO!$J$36)</f>
        <v>0</v>
      </c>
      <c r="N667" s="166" t="s">
        <v>119</v>
      </c>
      <c r="O667" s="1" t="s">
        <v>6486</v>
      </c>
    </row>
    <row r="668" spans="1:15" s="5" customFormat="1" x14ac:dyDescent="0.2">
      <c r="A668" s="267">
        <v>3</v>
      </c>
      <c r="B668" s="34">
        <v>12</v>
      </c>
      <c r="C668" s="35" t="s">
        <v>1373</v>
      </c>
      <c r="D668" s="36" t="s">
        <v>1374</v>
      </c>
      <c r="E668" s="37"/>
      <c r="F668" s="39"/>
      <c r="G668" s="101"/>
      <c r="H668" s="100"/>
      <c r="I668" s="100"/>
      <c r="J668" s="101"/>
      <c r="K668" s="101"/>
      <c r="L668" s="101"/>
      <c r="M668" s="107"/>
      <c r="N668" s="168"/>
    </row>
    <row r="669" spans="1:15" ht="24" x14ac:dyDescent="0.2">
      <c r="A669" s="267">
        <v>3</v>
      </c>
      <c r="B669" s="267">
        <v>12</v>
      </c>
      <c r="C669" s="252" t="s">
        <v>1375</v>
      </c>
      <c r="D669" s="253" t="s">
        <v>1376</v>
      </c>
      <c r="E669" s="253" t="s">
        <v>109</v>
      </c>
      <c r="F669" s="254" t="s">
        <v>114</v>
      </c>
      <c r="G669" s="255">
        <v>1</v>
      </c>
      <c r="H669" s="99"/>
      <c r="I669" s="99"/>
      <c r="J669" s="255">
        <f t="shared" ref="J669:K684" si="24">TRUNC(TRUNC($G669,2)*TRUNC(H669,2),2)</f>
        <v>0</v>
      </c>
      <c r="K669" s="255">
        <f t="shared" si="24"/>
        <v>0</v>
      </c>
      <c r="L669" s="255">
        <f t="shared" ref="L669:L697" si="25">TRUNC(SUM(J669:K669),2)</f>
        <v>0</v>
      </c>
      <c r="M669" s="268">
        <f>IF(TOTALIZAÇÃO!$J$36=0,"",L669/TOTALIZAÇÃO!$J$36)</f>
        <v>0</v>
      </c>
      <c r="N669" s="166" t="s">
        <v>119</v>
      </c>
      <c r="O669" s="1" t="s">
        <v>6487</v>
      </c>
    </row>
    <row r="670" spans="1:15" ht="24" x14ac:dyDescent="0.2">
      <c r="A670" s="267">
        <v>3</v>
      </c>
      <c r="B670" s="267">
        <v>12</v>
      </c>
      <c r="C670" s="252" t="s">
        <v>1377</v>
      </c>
      <c r="D670" s="253" t="s">
        <v>1378</v>
      </c>
      <c r="E670" s="253" t="s">
        <v>109</v>
      </c>
      <c r="F670" s="254" t="s">
        <v>114</v>
      </c>
      <c r="G670" s="255">
        <v>1</v>
      </c>
      <c r="H670" s="99"/>
      <c r="I670" s="99"/>
      <c r="J670" s="255">
        <f t="shared" si="24"/>
        <v>0</v>
      </c>
      <c r="K670" s="255">
        <f t="shared" si="24"/>
        <v>0</v>
      </c>
      <c r="L670" s="255">
        <f t="shared" si="25"/>
        <v>0</v>
      </c>
      <c r="M670" s="268">
        <f>IF(TOTALIZAÇÃO!$J$36=0,"",L670/TOTALIZAÇÃO!$J$36)</f>
        <v>0</v>
      </c>
      <c r="N670" s="166" t="s">
        <v>119</v>
      </c>
      <c r="O670" s="1" t="s">
        <v>6488</v>
      </c>
    </row>
    <row r="671" spans="1:15" ht="36" x14ac:dyDescent="0.2">
      <c r="A671" s="267">
        <v>3</v>
      </c>
      <c r="B671" s="267">
        <v>12</v>
      </c>
      <c r="C671" s="252" t="s">
        <v>1379</v>
      </c>
      <c r="D671" s="253" t="s">
        <v>1380</v>
      </c>
      <c r="E671" s="253" t="s">
        <v>109</v>
      </c>
      <c r="F671" s="254" t="s">
        <v>387</v>
      </c>
      <c r="G671" s="255">
        <v>1</v>
      </c>
      <c r="H671" s="99"/>
      <c r="I671" s="99"/>
      <c r="J671" s="255">
        <f t="shared" si="24"/>
        <v>0</v>
      </c>
      <c r="K671" s="255">
        <f t="shared" si="24"/>
        <v>0</v>
      </c>
      <c r="L671" s="255">
        <f t="shared" si="25"/>
        <v>0</v>
      </c>
      <c r="M671" s="268">
        <f>IF(TOTALIZAÇÃO!$J$36=0,"",L671/TOTALIZAÇÃO!$J$36)</f>
        <v>0</v>
      </c>
      <c r="N671" s="166" t="s">
        <v>119</v>
      </c>
      <c r="O671" s="1" t="s">
        <v>6489</v>
      </c>
    </row>
    <row r="672" spans="1:15" ht="36" x14ac:dyDescent="0.2">
      <c r="A672" s="267">
        <v>3</v>
      </c>
      <c r="B672" s="267">
        <v>12</v>
      </c>
      <c r="C672" s="252" t="s">
        <v>1381</v>
      </c>
      <c r="D672" s="253" t="s">
        <v>1382</v>
      </c>
      <c r="E672" s="253" t="s">
        <v>109</v>
      </c>
      <c r="F672" s="254" t="s">
        <v>387</v>
      </c>
      <c r="G672" s="255">
        <v>1</v>
      </c>
      <c r="H672" s="99"/>
      <c r="I672" s="99"/>
      <c r="J672" s="255">
        <f t="shared" si="24"/>
        <v>0</v>
      </c>
      <c r="K672" s="255">
        <f t="shared" si="24"/>
        <v>0</v>
      </c>
      <c r="L672" s="255">
        <f t="shared" si="25"/>
        <v>0</v>
      </c>
      <c r="M672" s="268">
        <f>IF(TOTALIZAÇÃO!$J$36=0,"",L672/TOTALIZAÇÃO!$J$36)</f>
        <v>0</v>
      </c>
      <c r="N672" s="166" t="s">
        <v>119</v>
      </c>
      <c r="O672" s="1" t="s">
        <v>6490</v>
      </c>
    </row>
    <row r="673" spans="1:15" ht="36" x14ac:dyDescent="0.2">
      <c r="A673" s="267">
        <v>3</v>
      </c>
      <c r="B673" s="267">
        <v>12</v>
      </c>
      <c r="C673" s="252" t="s">
        <v>1383</v>
      </c>
      <c r="D673" s="253" t="s">
        <v>1384</v>
      </c>
      <c r="E673" s="253" t="s">
        <v>109</v>
      </c>
      <c r="F673" s="254" t="s">
        <v>154</v>
      </c>
      <c r="G673" s="255">
        <v>1</v>
      </c>
      <c r="H673" s="99"/>
      <c r="I673" s="99"/>
      <c r="J673" s="255">
        <f t="shared" si="24"/>
        <v>0</v>
      </c>
      <c r="K673" s="255">
        <f t="shared" si="24"/>
        <v>0</v>
      </c>
      <c r="L673" s="255">
        <f t="shared" si="25"/>
        <v>0</v>
      </c>
      <c r="M673" s="268">
        <f>IF(TOTALIZAÇÃO!$J$36=0,"",L673/TOTALIZAÇÃO!$J$36)</f>
        <v>0</v>
      </c>
      <c r="N673" s="166" t="s">
        <v>119</v>
      </c>
      <c r="O673" s="1" t="s">
        <v>6491</v>
      </c>
    </row>
    <row r="674" spans="1:15" ht="36" x14ac:dyDescent="0.2">
      <c r="A674" s="267">
        <v>3</v>
      </c>
      <c r="B674" s="267"/>
      <c r="C674" s="252" t="s">
        <v>1385</v>
      </c>
      <c r="D674" s="253" t="s">
        <v>6105</v>
      </c>
      <c r="E674" s="253" t="s">
        <v>109</v>
      </c>
      <c r="F674" s="254" t="s">
        <v>154</v>
      </c>
      <c r="G674" s="255">
        <v>1</v>
      </c>
      <c r="H674" s="99"/>
      <c r="I674" s="99"/>
      <c r="J674" s="255">
        <f t="shared" si="24"/>
        <v>0</v>
      </c>
      <c r="K674" s="255">
        <f t="shared" si="24"/>
        <v>0</v>
      </c>
      <c r="L674" s="255">
        <f t="shared" si="25"/>
        <v>0</v>
      </c>
      <c r="M674" s="268">
        <f>IF(TOTALIZAÇÃO!$J$36=0,"",L674/TOTALIZAÇÃO!$J$36)</f>
        <v>0</v>
      </c>
      <c r="N674" s="166" t="s">
        <v>119</v>
      </c>
      <c r="O674" s="1" t="s">
        <v>6867</v>
      </c>
    </row>
    <row r="675" spans="1:15" x14ac:dyDescent="0.2">
      <c r="A675" s="267">
        <v>3</v>
      </c>
      <c r="B675" s="267"/>
      <c r="C675" s="252" t="s">
        <v>1387</v>
      </c>
      <c r="D675" s="253" t="s">
        <v>6868</v>
      </c>
      <c r="E675" s="253" t="s">
        <v>109</v>
      </c>
      <c r="F675" s="254" t="s">
        <v>114</v>
      </c>
      <c r="G675" s="255">
        <v>1</v>
      </c>
      <c r="H675" s="99"/>
      <c r="I675" s="99"/>
      <c r="J675" s="255">
        <f t="shared" si="24"/>
        <v>0</v>
      </c>
      <c r="K675" s="255">
        <f t="shared" si="24"/>
        <v>0</v>
      </c>
      <c r="L675" s="255">
        <f t="shared" si="25"/>
        <v>0</v>
      </c>
      <c r="M675" s="268">
        <f>IF(TOTALIZAÇÃO!$J$36=0,"",L675/TOTALIZAÇÃO!$J$36)</f>
        <v>0</v>
      </c>
      <c r="N675" s="166" t="s">
        <v>119</v>
      </c>
      <c r="O675" s="1" t="s">
        <v>7898</v>
      </c>
    </row>
    <row r="676" spans="1:15" x14ac:dyDescent="0.2">
      <c r="A676" s="267">
        <v>3</v>
      </c>
      <c r="B676" s="267"/>
      <c r="C676" s="252" t="s">
        <v>1389</v>
      </c>
      <c r="D676" s="253" t="s">
        <v>6869</v>
      </c>
      <c r="E676" s="253" t="s">
        <v>109</v>
      </c>
      <c r="F676" s="254" t="s">
        <v>114</v>
      </c>
      <c r="G676" s="255">
        <v>1</v>
      </c>
      <c r="H676" s="99"/>
      <c r="I676" s="99"/>
      <c r="J676" s="255">
        <f t="shared" si="24"/>
        <v>0</v>
      </c>
      <c r="K676" s="255">
        <f t="shared" si="24"/>
        <v>0</v>
      </c>
      <c r="L676" s="255">
        <f t="shared" si="25"/>
        <v>0</v>
      </c>
      <c r="M676" s="268">
        <f>IF(TOTALIZAÇÃO!$J$36=0,"",L676/TOTALIZAÇÃO!$J$36)</f>
        <v>0</v>
      </c>
      <c r="N676" s="166" t="s">
        <v>119</v>
      </c>
      <c r="O676" s="1" t="s">
        <v>7899</v>
      </c>
    </row>
    <row r="677" spans="1:15" ht="60" x14ac:dyDescent="0.2">
      <c r="A677" s="267">
        <v>3</v>
      </c>
      <c r="B677" s="267">
        <v>12</v>
      </c>
      <c r="C677" s="252" t="s">
        <v>1391</v>
      </c>
      <c r="D677" s="253" t="s">
        <v>1386</v>
      </c>
      <c r="E677" s="253" t="s">
        <v>109</v>
      </c>
      <c r="F677" s="254" t="s">
        <v>387</v>
      </c>
      <c r="G677" s="255">
        <v>1</v>
      </c>
      <c r="H677" s="99"/>
      <c r="I677" s="99"/>
      <c r="J677" s="255">
        <f t="shared" si="24"/>
        <v>0</v>
      </c>
      <c r="K677" s="255">
        <f t="shared" si="24"/>
        <v>0</v>
      </c>
      <c r="L677" s="255">
        <f t="shared" si="25"/>
        <v>0</v>
      </c>
      <c r="M677" s="268">
        <f>IF(TOTALIZAÇÃO!$J$36=0,"",L677/TOTALIZAÇÃO!$J$36)</f>
        <v>0</v>
      </c>
      <c r="N677" s="166" t="s">
        <v>119</v>
      </c>
      <c r="O677" s="1" t="s">
        <v>6492</v>
      </c>
    </row>
    <row r="678" spans="1:15" ht="60" x14ac:dyDescent="0.2">
      <c r="A678" s="267">
        <v>3</v>
      </c>
      <c r="B678" s="267">
        <v>12</v>
      </c>
      <c r="C678" s="252" t="s">
        <v>1393</v>
      </c>
      <c r="D678" s="253" t="s">
        <v>1388</v>
      </c>
      <c r="E678" s="253" t="s">
        <v>109</v>
      </c>
      <c r="F678" s="254" t="s">
        <v>387</v>
      </c>
      <c r="G678" s="255">
        <v>1</v>
      </c>
      <c r="H678" s="99"/>
      <c r="I678" s="99"/>
      <c r="J678" s="255">
        <f t="shared" si="24"/>
        <v>0</v>
      </c>
      <c r="K678" s="255">
        <f t="shared" si="24"/>
        <v>0</v>
      </c>
      <c r="L678" s="255">
        <f t="shared" si="25"/>
        <v>0</v>
      </c>
      <c r="M678" s="268">
        <f>IF(TOTALIZAÇÃO!$J$36=0,"",L678/TOTALIZAÇÃO!$J$36)</f>
        <v>0</v>
      </c>
      <c r="N678" s="166" t="s">
        <v>119</v>
      </c>
      <c r="O678" s="5" t="s">
        <v>6497</v>
      </c>
    </row>
    <row r="679" spans="1:15" s="5" customFormat="1" ht="60" x14ac:dyDescent="0.2">
      <c r="A679" s="267">
        <v>3</v>
      </c>
      <c r="B679" s="267">
        <v>12</v>
      </c>
      <c r="C679" s="252" t="s">
        <v>1395</v>
      </c>
      <c r="D679" s="253" t="s">
        <v>1390</v>
      </c>
      <c r="E679" s="253" t="s">
        <v>109</v>
      </c>
      <c r="F679" s="254" t="s">
        <v>387</v>
      </c>
      <c r="G679" s="255">
        <v>1</v>
      </c>
      <c r="H679" s="99"/>
      <c r="I679" s="99"/>
      <c r="J679" s="255">
        <f t="shared" si="24"/>
        <v>0</v>
      </c>
      <c r="K679" s="255">
        <f t="shared" si="24"/>
        <v>0</v>
      </c>
      <c r="L679" s="255">
        <f t="shared" si="25"/>
        <v>0</v>
      </c>
      <c r="M679" s="268">
        <f>IF(TOTALIZAÇÃO!$J$36=0,"",L679/TOTALIZAÇÃO!$J$36)</f>
        <v>0</v>
      </c>
      <c r="N679" s="166" t="s">
        <v>119</v>
      </c>
      <c r="O679" s="5" t="s">
        <v>6495</v>
      </c>
    </row>
    <row r="680" spans="1:15" ht="24" x14ac:dyDescent="0.2">
      <c r="A680" s="267">
        <v>3</v>
      </c>
      <c r="B680" s="267">
        <v>12</v>
      </c>
      <c r="C680" s="252" t="s">
        <v>1399</v>
      </c>
      <c r="D680" s="337" t="s">
        <v>1392</v>
      </c>
      <c r="E680" s="253" t="s">
        <v>109</v>
      </c>
      <c r="F680" s="254" t="s">
        <v>298</v>
      </c>
      <c r="G680" s="255">
        <v>1</v>
      </c>
      <c r="H680" s="99"/>
      <c r="I680" s="99"/>
      <c r="J680" s="255">
        <f t="shared" si="24"/>
        <v>0</v>
      </c>
      <c r="K680" s="255">
        <f t="shared" si="24"/>
        <v>0</v>
      </c>
      <c r="L680" s="255">
        <f t="shared" si="25"/>
        <v>0</v>
      </c>
      <c r="M680" s="268">
        <f>IF(TOTALIZAÇÃO!$J$36=0,"",L680/TOTALIZAÇÃO!$J$36)</f>
        <v>0</v>
      </c>
      <c r="N680" s="166" t="s">
        <v>119</v>
      </c>
      <c r="O680" s="1" t="s">
        <v>6494</v>
      </c>
    </row>
    <row r="681" spans="1:15" ht="36" x14ac:dyDescent="0.2">
      <c r="A681" s="267">
        <v>3</v>
      </c>
      <c r="B681" s="267">
        <v>12</v>
      </c>
      <c r="C681" s="252" t="s">
        <v>1401</v>
      </c>
      <c r="D681" s="253" t="s">
        <v>1394</v>
      </c>
      <c r="E681" s="253" t="s">
        <v>109</v>
      </c>
      <c r="F681" s="254" t="s">
        <v>392</v>
      </c>
      <c r="G681" s="255">
        <v>1</v>
      </c>
      <c r="H681" s="99"/>
      <c r="I681" s="99"/>
      <c r="J681" s="255">
        <f t="shared" si="24"/>
        <v>0</v>
      </c>
      <c r="K681" s="255">
        <f t="shared" si="24"/>
        <v>0</v>
      </c>
      <c r="L681" s="255">
        <f t="shared" si="25"/>
        <v>0</v>
      </c>
      <c r="M681" s="268">
        <f>IF(TOTALIZAÇÃO!$J$36=0,"",L681/TOTALIZAÇÃO!$J$36)</f>
        <v>0</v>
      </c>
      <c r="N681" s="166" t="s">
        <v>119</v>
      </c>
      <c r="O681" s="1" t="s">
        <v>6493</v>
      </c>
    </row>
    <row r="682" spans="1:15" ht="48" customHeight="1" x14ac:dyDescent="0.2">
      <c r="A682" s="267">
        <v>3</v>
      </c>
      <c r="B682" s="267">
        <v>12</v>
      </c>
      <c r="C682" s="252" t="s">
        <v>1403</v>
      </c>
      <c r="D682" s="253" t="s">
        <v>1396</v>
      </c>
      <c r="E682" s="253" t="s">
        <v>109</v>
      </c>
      <c r="F682" s="254" t="s">
        <v>1397</v>
      </c>
      <c r="G682" s="255">
        <v>1</v>
      </c>
      <c r="H682" s="99"/>
      <c r="I682" s="99"/>
      <c r="J682" s="255">
        <f t="shared" si="24"/>
        <v>0</v>
      </c>
      <c r="K682" s="255">
        <f t="shared" si="24"/>
        <v>0</v>
      </c>
      <c r="L682" s="255">
        <f t="shared" si="25"/>
        <v>0</v>
      </c>
      <c r="M682" s="268">
        <f>IF(TOTALIZAÇÃO!$J$36=0,"",L682/TOTALIZAÇÃO!$J$36)</f>
        <v>0</v>
      </c>
      <c r="N682" s="166" t="s">
        <v>1398</v>
      </c>
    </row>
    <row r="683" spans="1:15" ht="24" x14ac:dyDescent="0.2">
      <c r="A683" s="267">
        <v>3</v>
      </c>
      <c r="B683" s="267">
        <v>12</v>
      </c>
      <c r="C683" s="252" t="s">
        <v>1404</v>
      </c>
      <c r="D683" s="253" t="s">
        <v>1400</v>
      </c>
      <c r="E683" s="253" t="s">
        <v>109</v>
      </c>
      <c r="F683" s="254" t="s">
        <v>136</v>
      </c>
      <c r="G683" s="255">
        <v>1</v>
      </c>
      <c r="H683" s="99"/>
      <c r="I683" s="99"/>
      <c r="J683" s="255">
        <f t="shared" si="24"/>
        <v>0</v>
      </c>
      <c r="K683" s="255">
        <f t="shared" si="24"/>
        <v>0</v>
      </c>
      <c r="L683" s="255">
        <f t="shared" si="25"/>
        <v>0</v>
      </c>
      <c r="M683" s="268">
        <f>IF(TOTALIZAÇÃO!$J$36=0,"",L683/TOTALIZAÇÃO!$J$36)</f>
        <v>0</v>
      </c>
      <c r="N683" s="166" t="s">
        <v>119</v>
      </c>
      <c r="O683" s="1" t="s">
        <v>6498</v>
      </c>
    </row>
    <row r="684" spans="1:15" ht="84" x14ac:dyDescent="0.2">
      <c r="A684" s="267">
        <v>3</v>
      </c>
      <c r="B684" s="267">
        <v>12</v>
      </c>
      <c r="C684" s="252" t="s">
        <v>1406</v>
      </c>
      <c r="D684" s="337" t="s">
        <v>1402</v>
      </c>
      <c r="E684" s="253" t="s">
        <v>109</v>
      </c>
      <c r="F684" s="254" t="s">
        <v>154</v>
      </c>
      <c r="G684" s="255">
        <v>1</v>
      </c>
      <c r="H684" s="99"/>
      <c r="I684" s="99"/>
      <c r="J684" s="255">
        <f t="shared" si="24"/>
        <v>0</v>
      </c>
      <c r="K684" s="255">
        <f t="shared" si="24"/>
        <v>0</v>
      </c>
      <c r="L684" s="255">
        <f t="shared" si="25"/>
        <v>0</v>
      </c>
      <c r="M684" s="268">
        <f>IF(TOTALIZAÇÃO!$J$36=0,"",L684/TOTALIZAÇÃO!$J$36)</f>
        <v>0</v>
      </c>
      <c r="N684" s="166" t="s">
        <v>119</v>
      </c>
      <c r="O684" s="1" t="s">
        <v>6499</v>
      </c>
    </row>
    <row r="685" spans="1:15" ht="24" x14ac:dyDescent="0.2">
      <c r="A685" s="267">
        <v>3</v>
      </c>
      <c r="B685" s="267">
        <v>12</v>
      </c>
      <c r="C685" s="252" t="s">
        <v>1408</v>
      </c>
      <c r="D685" s="253" t="s">
        <v>1405</v>
      </c>
      <c r="E685" s="253" t="s">
        <v>109</v>
      </c>
      <c r="F685" s="254" t="s">
        <v>298</v>
      </c>
      <c r="G685" s="255">
        <v>1</v>
      </c>
      <c r="H685" s="99"/>
      <c r="I685" s="99"/>
      <c r="J685" s="255">
        <f t="shared" ref="J685:K700" si="26">TRUNC(TRUNC($G685,2)*TRUNC(H685,2),2)</f>
        <v>0</v>
      </c>
      <c r="K685" s="255">
        <f t="shared" si="26"/>
        <v>0</v>
      </c>
      <c r="L685" s="255">
        <f t="shared" si="25"/>
        <v>0</v>
      </c>
      <c r="M685" s="268">
        <f>IF(TOTALIZAÇÃO!$J$36=0,"",L685/TOTALIZAÇÃO!$J$36)</f>
        <v>0</v>
      </c>
      <c r="N685" s="166" t="s">
        <v>119</v>
      </c>
      <c r="O685" s="1" t="s">
        <v>6500</v>
      </c>
    </row>
    <row r="686" spans="1:15" ht="48" x14ac:dyDescent="0.2">
      <c r="A686" s="267">
        <v>3</v>
      </c>
      <c r="B686" s="267">
        <v>12</v>
      </c>
      <c r="C686" s="252" t="s">
        <v>1410</v>
      </c>
      <c r="D686" s="253" t="s">
        <v>1407</v>
      </c>
      <c r="E686" s="253" t="s">
        <v>109</v>
      </c>
      <c r="F686" s="254" t="s">
        <v>136</v>
      </c>
      <c r="G686" s="255">
        <v>1</v>
      </c>
      <c r="H686" s="99"/>
      <c r="I686" s="99"/>
      <c r="J686" s="255">
        <f t="shared" si="26"/>
        <v>0</v>
      </c>
      <c r="K686" s="255">
        <f t="shared" si="26"/>
        <v>0</v>
      </c>
      <c r="L686" s="255">
        <f t="shared" si="25"/>
        <v>0</v>
      </c>
      <c r="M686" s="268">
        <f>IF(TOTALIZAÇÃO!$J$36=0,"",L686/TOTALIZAÇÃO!$J$36)</f>
        <v>0</v>
      </c>
      <c r="N686" s="166" t="s">
        <v>119</v>
      </c>
      <c r="O686" s="1" t="s">
        <v>6501</v>
      </c>
    </row>
    <row r="687" spans="1:15" ht="72" x14ac:dyDescent="0.2">
      <c r="A687" s="267">
        <v>3</v>
      </c>
      <c r="B687" s="267">
        <v>12</v>
      </c>
      <c r="C687" s="252" t="s">
        <v>1412</v>
      </c>
      <c r="D687" s="253" t="s">
        <v>1409</v>
      </c>
      <c r="E687" s="253" t="s">
        <v>109</v>
      </c>
      <c r="F687" s="254" t="s">
        <v>114</v>
      </c>
      <c r="G687" s="255">
        <v>1</v>
      </c>
      <c r="H687" s="99"/>
      <c r="I687" s="99"/>
      <c r="J687" s="255">
        <f t="shared" si="26"/>
        <v>0</v>
      </c>
      <c r="K687" s="255">
        <f t="shared" si="26"/>
        <v>0</v>
      </c>
      <c r="L687" s="255">
        <f>TRUNC(SUM(J687:K687),2)</f>
        <v>0</v>
      </c>
      <c r="M687" s="268">
        <f>IF(TOTALIZAÇÃO!$J$36=0,"",L687/TOTALIZAÇÃO!$J$36)</f>
        <v>0</v>
      </c>
      <c r="N687" s="166" t="s">
        <v>119</v>
      </c>
      <c r="O687" s="1" t="s">
        <v>6496</v>
      </c>
    </row>
    <row r="688" spans="1:15" ht="12" customHeight="1" x14ac:dyDescent="0.2">
      <c r="A688" s="267">
        <v>3</v>
      </c>
      <c r="B688" s="267">
        <v>12</v>
      </c>
      <c r="C688" s="252" t="s">
        <v>1414</v>
      </c>
      <c r="D688" s="253" t="s">
        <v>1411</v>
      </c>
      <c r="E688" s="253" t="s">
        <v>109</v>
      </c>
      <c r="F688" s="254" t="s">
        <v>114</v>
      </c>
      <c r="G688" s="255">
        <v>1</v>
      </c>
      <c r="H688" s="99"/>
      <c r="I688" s="99"/>
      <c r="J688" s="255">
        <f t="shared" si="26"/>
        <v>0</v>
      </c>
      <c r="K688" s="255">
        <f t="shared" si="26"/>
        <v>0</v>
      </c>
      <c r="L688" s="255">
        <f>TRUNC(SUM(J688:K688),2)</f>
        <v>0</v>
      </c>
      <c r="M688" s="268">
        <f>IF(TOTALIZAÇÃO!$J$36=0,"",L688/TOTALIZAÇÃO!$J$36)</f>
        <v>0</v>
      </c>
      <c r="N688" s="166" t="s">
        <v>6502</v>
      </c>
    </row>
    <row r="689" spans="1:15" ht="24" x14ac:dyDescent="0.2">
      <c r="A689" s="267">
        <v>3</v>
      </c>
      <c r="B689" s="267">
        <v>12</v>
      </c>
      <c r="C689" s="252" t="s">
        <v>1416</v>
      </c>
      <c r="D689" s="253" t="s">
        <v>1413</v>
      </c>
      <c r="E689" s="253" t="s">
        <v>109</v>
      </c>
      <c r="F689" s="254" t="s">
        <v>114</v>
      </c>
      <c r="G689" s="255">
        <v>1</v>
      </c>
      <c r="H689" s="99"/>
      <c r="I689" s="99"/>
      <c r="J689" s="255">
        <f t="shared" si="26"/>
        <v>0</v>
      </c>
      <c r="K689" s="255">
        <f t="shared" si="26"/>
        <v>0</v>
      </c>
      <c r="L689" s="255">
        <f>TRUNC(SUM(J689:K689),2)</f>
        <v>0</v>
      </c>
      <c r="M689" s="268">
        <f>IF(TOTALIZAÇÃO!$J$36=0,"",L689/TOTALIZAÇÃO!$J$36)</f>
        <v>0</v>
      </c>
      <c r="N689" s="166" t="s">
        <v>119</v>
      </c>
      <c r="O689" s="1" t="s">
        <v>7562</v>
      </c>
    </row>
    <row r="690" spans="1:15" ht="24" x14ac:dyDescent="0.2">
      <c r="A690" s="267">
        <v>3</v>
      </c>
      <c r="B690" s="267">
        <v>12</v>
      </c>
      <c r="C690" s="252" t="s">
        <v>1418</v>
      </c>
      <c r="D690" s="253" t="s">
        <v>7854</v>
      </c>
      <c r="E690" s="253" t="s">
        <v>109</v>
      </c>
      <c r="F690" s="254" t="s">
        <v>114</v>
      </c>
      <c r="G690" s="255">
        <v>1</v>
      </c>
      <c r="H690" s="99"/>
      <c r="I690" s="99"/>
      <c r="J690" s="255">
        <f t="shared" si="26"/>
        <v>0</v>
      </c>
      <c r="K690" s="255">
        <f t="shared" si="26"/>
        <v>0</v>
      </c>
      <c r="L690" s="255">
        <f t="shared" si="25"/>
        <v>0</v>
      </c>
      <c r="M690" s="268">
        <f>IF(TOTALIZAÇÃO!$J$36=0,"",L690/TOTALIZAÇÃO!$J$36)</f>
        <v>0</v>
      </c>
      <c r="N690" s="166" t="s">
        <v>119</v>
      </c>
      <c r="O690" s="1" t="s">
        <v>7563</v>
      </c>
    </row>
    <row r="691" spans="1:15" ht="24" x14ac:dyDescent="0.2">
      <c r="A691" s="267">
        <v>3</v>
      </c>
      <c r="B691" s="267">
        <v>12</v>
      </c>
      <c r="C691" s="252" t="s">
        <v>1420</v>
      </c>
      <c r="D691" s="253" t="s">
        <v>1417</v>
      </c>
      <c r="E691" s="253" t="s">
        <v>109</v>
      </c>
      <c r="F691" s="254" t="s">
        <v>114</v>
      </c>
      <c r="G691" s="255">
        <v>1</v>
      </c>
      <c r="H691" s="99"/>
      <c r="I691" s="99"/>
      <c r="J691" s="255">
        <f t="shared" si="26"/>
        <v>0</v>
      </c>
      <c r="K691" s="255">
        <f t="shared" si="26"/>
        <v>0</v>
      </c>
      <c r="L691" s="255">
        <f t="shared" si="25"/>
        <v>0</v>
      </c>
      <c r="M691" s="268">
        <f>IF(TOTALIZAÇÃO!$J$36=0,"",L691/TOTALIZAÇÃO!$J$36)</f>
        <v>0</v>
      </c>
      <c r="N691" s="166" t="s">
        <v>119</v>
      </c>
      <c r="O691" s="1" t="s">
        <v>7564</v>
      </c>
    </row>
    <row r="692" spans="1:15" s="5" customFormat="1" ht="24" x14ac:dyDescent="0.2">
      <c r="A692" s="267">
        <v>3</v>
      </c>
      <c r="B692" s="267">
        <v>12</v>
      </c>
      <c r="C692" s="252" t="s">
        <v>1422</v>
      </c>
      <c r="D692" s="253" t="s">
        <v>1419</v>
      </c>
      <c r="E692" s="253" t="s">
        <v>109</v>
      </c>
      <c r="F692" s="254" t="s">
        <v>114</v>
      </c>
      <c r="G692" s="255">
        <v>1</v>
      </c>
      <c r="H692" s="99"/>
      <c r="I692" s="99"/>
      <c r="J692" s="255">
        <f t="shared" si="26"/>
        <v>0</v>
      </c>
      <c r="K692" s="255">
        <f t="shared" si="26"/>
        <v>0</v>
      </c>
      <c r="L692" s="255">
        <f t="shared" si="25"/>
        <v>0</v>
      </c>
      <c r="M692" s="268">
        <f>IF(TOTALIZAÇÃO!$J$36=0,"",L692/TOTALIZAÇÃO!$J$36)</f>
        <v>0</v>
      </c>
      <c r="N692" s="166" t="s">
        <v>119</v>
      </c>
      <c r="O692" s="1" t="s">
        <v>7565</v>
      </c>
    </row>
    <row r="693" spans="1:15" ht="24" x14ac:dyDescent="0.2">
      <c r="A693" s="267">
        <v>3</v>
      </c>
      <c r="B693" s="267">
        <v>12</v>
      </c>
      <c r="C693" s="252" t="s">
        <v>1424</v>
      </c>
      <c r="D693" s="337" t="s">
        <v>1421</v>
      </c>
      <c r="E693" s="253" t="s">
        <v>109</v>
      </c>
      <c r="F693" s="254" t="s">
        <v>114</v>
      </c>
      <c r="G693" s="255">
        <v>1</v>
      </c>
      <c r="H693" s="99"/>
      <c r="I693" s="99"/>
      <c r="J693" s="255">
        <f t="shared" si="26"/>
        <v>0</v>
      </c>
      <c r="K693" s="255">
        <f t="shared" si="26"/>
        <v>0</v>
      </c>
      <c r="L693" s="255">
        <f t="shared" si="25"/>
        <v>0</v>
      </c>
      <c r="M693" s="268">
        <f>IF(TOTALIZAÇÃO!$J$36=0,"",L693/TOTALIZAÇÃO!$J$36)</f>
        <v>0</v>
      </c>
      <c r="N693" s="166" t="s">
        <v>119</v>
      </c>
      <c r="O693" s="1" t="s">
        <v>7566</v>
      </c>
    </row>
    <row r="694" spans="1:15" ht="24" x14ac:dyDescent="0.2">
      <c r="A694" s="267">
        <v>3</v>
      </c>
      <c r="B694" s="267">
        <v>12</v>
      </c>
      <c r="C694" s="252" t="s">
        <v>1426</v>
      </c>
      <c r="D694" s="253" t="s">
        <v>7855</v>
      </c>
      <c r="E694" s="253" t="s">
        <v>109</v>
      </c>
      <c r="F694" s="254" t="s">
        <v>114</v>
      </c>
      <c r="G694" s="255">
        <v>1</v>
      </c>
      <c r="H694" s="99"/>
      <c r="I694" s="99"/>
      <c r="J694" s="255">
        <f t="shared" si="26"/>
        <v>0</v>
      </c>
      <c r="K694" s="255">
        <f t="shared" si="26"/>
        <v>0</v>
      </c>
      <c r="L694" s="255">
        <f t="shared" si="25"/>
        <v>0</v>
      </c>
      <c r="M694" s="268">
        <f>IF(TOTALIZAÇÃO!$J$36=0,"",L694/TOTALIZAÇÃO!$J$36)</f>
        <v>0</v>
      </c>
      <c r="N694" s="166" t="s">
        <v>119</v>
      </c>
      <c r="O694" s="1" t="s">
        <v>7567</v>
      </c>
    </row>
    <row r="695" spans="1:15" ht="24" x14ac:dyDescent="0.2">
      <c r="A695" s="267">
        <v>3</v>
      </c>
      <c r="B695" s="267">
        <v>12</v>
      </c>
      <c r="C695" s="252" t="s">
        <v>1428</v>
      </c>
      <c r="D695" s="253" t="s">
        <v>1425</v>
      </c>
      <c r="E695" s="253" t="s">
        <v>109</v>
      </c>
      <c r="F695" s="254" t="s">
        <v>114</v>
      </c>
      <c r="G695" s="255">
        <v>1</v>
      </c>
      <c r="H695" s="99"/>
      <c r="I695" s="99"/>
      <c r="J695" s="255">
        <f t="shared" si="26"/>
        <v>0</v>
      </c>
      <c r="K695" s="255">
        <f t="shared" si="26"/>
        <v>0</v>
      </c>
      <c r="L695" s="255">
        <f t="shared" si="25"/>
        <v>0</v>
      </c>
      <c r="M695" s="268">
        <f>IF(TOTALIZAÇÃO!$J$36=0,"",L695/TOTALIZAÇÃO!$J$36)</f>
        <v>0</v>
      </c>
      <c r="N695" s="166" t="s">
        <v>119</v>
      </c>
      <c r="O695" s="1" t="s">
        <v>7568</v>
      </c>
    </row>
    <row r="696" spans="1:15" ht="24" x14ac:dyDescent="0.2">
      <c r="A696" s="267">
        <v>3</v>
      </c>
      <c r="B696" s="267">
        <v>12</v>
      </c>
      <c r="C696" s="252" t="s">
        <v>1430</v>
      </c>
      <c r="D696" s="253" t="s">
        <v>7856</v>
      </c>
      <c r="E696" s="253" t="s">
        <v>109</v>
      </c>
      <c r="F696" s="254" t="s">
        <v>114</v>
      </c>
      <c r="G696" s="255">
        <v>1</v>
      </c>
      <c r="H696" s="99"/>
      <c r="I696" s="99"/>
      <c r="J696" s="255">
        <f t="shared" si="26"/>
        <v>0</v>
      </c>
      <c r="K696" s="255">
        <f t="shared" si="26"/>
        <v>0</v>
      </c>
      <c r="L696" s="255">
        <f t="shared" si="25"/>
        <v>0</v>
      </c>
      <c r="M696" s="268">
        <f>IF(TOTALIZAÇÃO!$J$36=0,"",L696/TOTALIZAÇÃO!$J$36)</f>
        <v>0</v>
      </c>
      <c r="N696" s="166" t="s">
        <v>119</v>
      </c>
      <c r="O696" s="1" t="s">
        <v>7569</v>
      </c>
    </row>
    <row r="697" spans="1:15" ht="24" x14ac:dyDescent="0.2">
      <c r="A697" s="267">
        <v>3</v>
      </c>
      <c r="B697" s="267">
        <v>12</v>
      </c>
      <c r="C697" s="252" t="s">
        <v>1432</v>
      </c>
      <c r="D697" s="337" t="s">
        <v>1429</v>
      </c>
      <c r="E697" s="253" t="s">
        <v>109</v>
      </c>
      <c r="F697" s="254" t="s">
        <v>114</v>
      </c>
      <c r="G697" s="255">
        <v>1</v>
      </c>
      <c r="H697" s="99"/>
      <c r="I697" s="99"/>
      <c r="J697" s="255">
        <f t="shared" si="26"/>
        <v>0</v>
      </c>
      <c r="K697" s="255">
        <f t="shared" si="26"/>
        <v>0</v>
      </c>
      <c r="L697" s="255">
        <f t="shared" si="25"/>
        <v>0</v>
      </c>
      <c r="M697" s="268">
        <f>IF(TOTALIZAÇÃO!$J$36=0,"",L697/TOTALIZAÇÃO!$J$36)</f>
        <v>0</v>
      </c>
      <c r="N697" s="166" t="s">
        <v>119</v>
      </c>
      <c r="O697" s="1" t="s">
        <v>7570</v>
      </c>
    </row>
    <row r="698" spans="1:15" s="5" customFormat="1" ht="24" x14ac:dyDescent="0.2">
      <c r="A698" s="267">
        <v>3</v>
      </c>
      <c r="B698" s="267">
        <v>12</v>
      </c>
      <c r="C698" s="252" t="s">
        <v>1434</v>
      </c>
      <c r="D698" s="337" t="s">
        <v>7857</v>
      </c>
      <c r="E698" s="253" t="s">
        <v>109</v>
      </c>
      <c r="F698" s="254" t="s">
        <v>114</v>
      </c>
      <c r="G698" s="255">
        <v>1</v>
      </c>
      <c r="H698" s="99"/>
      <c r="I698" s="99"/>
      <c r="J698" s="255">
        <f t="shared" si="26"/>
        <v>0</v>
      </c>
      <c r="K698" s="255">
        <f t="shared" si="26"/>
        <v>0</v>
      </c>
      <c r="L698" s="255">
        <f>TRUNC(SUM(J698:K698),2)</f>
        <v>0</v>
      </c>
      <c r="M698" s="268">
        <f>IF(TOTALIZAÇÃO!$J$36=0,"",L698/TOTALIZAÇÃO!$J$36)</f>
        <v>0</v>
      </c>
      <c r="N698" s="166" t="s">
        <v>119</v>
      </c>
      <c r="O698" s="1" t="s">
        <v>7571</v>
      </c>
    </row>
    <row r="699" spans="1:15" ht="24" x14ac:dyDescent="0.2">
      <c r="A699" s="267">
        <v>3</v>
      </c>
      <c r="B699" s="267">
        <v>12</v>
      </c>
      <c r="C699" s="252" t="s">
        <v>1436</v>
      </c>
      <c r="D699" s="337" t="s">
        <v>1433</v>
      </c>
      <c r="E699" s="253" t="s">
        <v>109</v>
      </c>
      <c r="F699" s="254" t="s">
        <v>114</v>
      </c>
      <c r="G699" s="255">
        <v>1</v>
      </c>
      <c r="H699" s="99"/>
      <c r="I699" s="99"/>
      <c r="J699" s="255">
        <f t="shared" si="26"/>
        <v>0</v>
      </c>
      <c r="K699" s="255">
        <f t="shared" si="26"/>
        <v>0</v>
      </c>
      <c r="L699" s="255">
        <f>TRUNC(SUM(J699:K699),2)</f>
        <v>0</v>
      </c>
      <c r="M699" s="268">
        <f>IF(TOTALIZAÇÃO!$J$36=0,"",L699/TOTALIZAÇÃO!$J$36)</f>
        <v>0</v>
      </c>
      <c r="N699" s="166" t="s">
        <v>119</v>
      </c>
      <c r="O699" s="1" t="s">
        <v>7572</v>
      </c>
    </row>
    <row r="700" spans="1:15" ht="24" x14ac:dyDescent="0.2">
      <c r="A700" s="267">
        <v>3</v>
      </c>
      <c r="B700" s="267">
        <v>12</v>
      </c>
      <c r="C700" s="252" t="s">
        <v>1438</v>
      </c>
      <c r="D700" s="337" t="s">
        <v>7858</v>
      </c>
      <c r="E700" s="253" t="s">
        <v>109</v>
      </c>
      <c r="F700" s="254" t="s">
        <v>114</v>
      </c>
      <c r="G700" s="255">
        <v>1</v>
      </c>
      <c r="H700" s="99"/>
      <c r="I700" s="99"/>
      <c r="J700" s="255">
        <f t="shared" si="26"/>
        <v>0</v>
      </c>
      <c r="K700" s="255">
        <f t="shared" si="26"/>
        <v>0</v>
      </c>
      <c r="L700" s="255">
        <f>TRUNC(SUM(J700:K700),2)</f>
        <v>0</v>
      </c>
      <c r="M700" s="268">
        <f>IF(TOTALIZAÇÃO!$J$36=0,"",L700/TOTALIZAÇÃO!$J$36)</f>
        <v>0</v>
      </c>
      <c r="N700" s="166" t="s">
        <v>119</v>
      </c>
      <c r="O700" s="1" t="s">
        <v>7573</v>
      </c>
    </row>
    <row r="701" spans="1:15" ht="24" x14ac:dyDescent="0.2">
      <c r="A701" s="267">
        <v>3</v>
      </c>
      <c r="B701" s="267">
        <v>12</v>
      </c>
      <c r="C701" s="252" t="s">
        <v>6879</v>
      </c>
      <c r="D701" s="337" t="s">
        <v>1437</v>
      </c>
      <c r="E701" s="253" t="s">
        <v>109</v>
      </c>
      <c r="F701" s="254" t="s">
        <v>114</v>
      </c>
      <c r="G701" s="255">
        <v>1</v>
      </c>
      <c r="H701" s="99"/>
      <c r="I701" s="99"/>
      <c r="J701" s="255">
        <f t="shared" ref="J701:K702" si="27">TRUNC(TRUNC($G701,2)*TRUNC(H701,2),2)</f>
        <v>0</v>
      </c>
      <c r="K701" s="255">
        <f t="shared" si="27"/>
        <v>0</v>
      </c>
      <c r="L701" s="255">
        <f>TRUNC(SUM(J701:K701),2)</f>
        <v>0</v>
      </c>
      <c r="M701" s="268">
        <f>IF(TOTALIZAÇÃO!$J$36=0,"",L701/TOTALIZAÇÃO!$J$36)</f>
        <v>0</v>
      </c>
      <c r="N701" s="166" t="s">
        <v>119</v>
      </c>
      <c r="O701" s="1" t="s">
        <v>7574</v>
      </c>
    </row>
    <row r="702" spans="1:15" ht="24" x14ac:dyDescent="0.2">
      <c r="A702" s="267">
        <v>3</v>
      </c>
      <c r="B702" s="267">
        <v>12</v>
      </c>
      <c r="C702" s="252" t="s">
        <v>6880</v>
      </c>
      <c r="D702" s="337" t="s">
        <v>1439</v>
      </c>
      <c r="E702" s="253" t="s">
        <v>109</v>
      </c>
      <c r="F702" s="254" t="s">
        <v>114</v>
      </c>
      <c r="G702" s="255">
        <v>1</v>
      </c>
      <c r="H702" s="99"/>
      <c r="I702" s="99"/>
      <c r="J702" s="255">
        <f t="shared" si="27"/>
        <v>0</v>
      </c>
      <c r="K702" s="255">
        <f t="shared" si="27"/>
        <v>0</v>
      </c>
      <c r="L702" s="255">
        <f>TRUNC(SUM(J702:K702),2)</f>
        <v>0</v>
      </c>
      <c r="M702" s="268">
        <f>IF(TOTALIZAÇÃO!$J$36=0,"",L702/TOTALIZAÇÃO!$J$36)</f>
        <v>0</v>
      </c>
      <c r="N702" s="166" t="s">
        <v>119</v>
      </c>
      <c r="O702" s="1" t="s">
        <v>7575</v>
      </c>
    </row>
    <row r="703" spans="1:15" s="5" customFormat="1" x14ac:dyDescent="0.2">
      <c r="A703" s="267">
        <v>3</v>
      </c>
      <c r="B703" s="34">
        <v>12</v>
      </c>
      <c r="C703" s="35" t="s">
        <v>1440</v>
      </c>
      <c r="D703" s="36" t="s">
        <v>1441</v>
      </c>
      <c r="E703" s="37"/>
      <c r="F703" s="39"/>
      <c r="G703" s="101"/>
      <c r="H703" s="100"/>
      <c r="I703" s="100"/>
      <c r="J703" s="101"/>
      <c r="K703" s="101"/>
      <c r="L703" s="101"/>
      <c r="M703" s="107"/>
      <c r="N703" s="168"/>
    </row>
    <row r="704" spans="1:15" s="7" customFormat="1" x14ac:dyDescent="0.2">
      <c r="A704" s="267">
        <v>3</v>
      </c>
      <c r="B704" s="34">
        <v>12</v>
      </c>
      <c r="C704" s="171" t="s">
        <v>1442</v>
      </c>
      <c r="D704" s="172" t="s">
        <v>1443</v>
      </c>
      <c r="E704" s="172" t="s">
        <v>109</v>
      </c>
      <c r="F704" s="173"/>
      <c r="G704" s="174"/>
      <c r="H704" s="99"/>
      <c r="I704" s="99"/>
      <c r="J704" s="174"/>
      <c r="K704" s="174"/>
      <c r="L704" s="174"/>
      <c r="M704" s="175"/>
      <c r="N704" s="170" t="s">
        <v>977</v>
      </c>
    </row>
    <row r="705" spans="1:15" ht="36" x14ac:dyDescent="0.2">
      <c r="A705" s="267">
        <v>3</v>
      </c>
      <c r="B705" s="267">
        <v>12</v>
      </c>
      <c r="C705" s="252" t="s">
        <v>1444</v>
      </c>
      <c r="D705" s="253" t="s">
        <v>7859</v>
      </c>
      <c r="E705" s="253" t="s">
        <v>109</v>
      </c>
      <c r="F705" s="254" t="s">
        <v>154</v>
      </c>
      <c r="G705" s="255">
        <v>1</v>
      </c>
      <c r="H705" s="99"/>
      <c r="I705" s="99"/>
      <c r="J705" s="255">
        <f t="shared" ref="J705:K755" si="28">TRUNC(TRUNC($G705,2)*TRUNC(H705,2),2)</f>
        <v>0</v>
      </c>
      <c r="K705" s="255">
        <f t="shared" si="28"/>
        <v>0</v>
      </c>
      <c r="L705" s="255">
        <f t="shared" ref="L705:L755" si="29">TRUNC(SUM(J705:K705),2)</f>
        <v>0</v>
      </c>
      <c r="M705" s="268">
        <f>IF(TOTALIZAÇÃO!$J$36=0,"",L705/TOTALIZAÇÃO!$J$36)</f>
        <v>0</v>
      </c>
      <c r="N705" s="166" t="s">
        <v>119</v>
      </c>
      <c r="O705" s="1" t="s">
        <v>6503</v>
      </c>
    </row>
    <row r="706" spans="1:15" ht="24" x14ac:dyDescent="0.2">
      <c r="A706" s="267">
        <v>3</v>
      </c>
      <c r="B706" s="267">
        <v>12</v>
      </c>
      <c r="C706" s="252" t="s">
        <v>1446</v>
      </c>
      <c r="D706" s="253" t="s">
        <v>7860</v>
      </c>
      <c r="E706" s="253" t="s">
        <v>109</v>
      </c>
      <c r="F706" s="254" t="s">
        <v>154</v>
      </c>
      <c r="G706" s="255">
        <v>1</v>
      </c>
      <c r="H706" s="99"/>
      <c r="I706" s="99"/>
      <c r="J706" s="255">
        <f t="shared" si="28"/>
        <v>0</v>
      </c>
      <c r="K706" s="255">
        <f t="shared" si="28"/>
        <v>0</v>
      </c>
      <c r="L706" s="255">
        <f t="shared" si="29"/>
        <v>0</v>
      </c>
      <c r="M706" s="268">
        <f>IF(TOTALIZAÇÃO!$J$36=0,"",L706/TOTALIZAÇÃO!$J$36)</f>
        <v>0</v>
      </c>
      <c r="N706" s="166" t="s">
        <v>119</v>
      </c>
      <c r="O706" s="1" t="s">
        <v>6504</v>
      </c>
    </row>
    <row r="707" spans="1:15" ht="24" x14ac:dyDescent="0.2">
      <c r="A707" s="267">
        <v>3</v>
      </c>
      <c r="B707" s="267">
        <v>12</v>
      </c>
      <c r="C707" s="252" t="s">
        <v>1447</v>
      </c>
      <c r="D707" s="253" t="s">
        <v>7861</v>
      </c>
      <c r="E707" s="253" t="s">
        <v>109</v>
      </c>
      <c r="F707" s="254" t="s">
        <v>154</v>
      </c>
      <c r="G707" s="255">
        <v>1</v>
      </c>
      <c r="H707" s="99"/>
      <c r="I707" s="99"/>
      <c r="J707" s="255">
        <f t="shared" si="28"/>
        <v>0</v>
      </c>
      <c r="K707" s="255">
        <f t="shared" si="28"/>
        <v>0</v>
      </c>
      <c r="L707" s="255">
        <f t="shared" si="29"/>
        <v>0</v>
      </c>
      <c r="M707" s="268">
        <f>IF(TOTALIZAÇÃO!$J$36=0,"",L707/TOTALIZAÇÃO!$J$36)</f>
        <v>0</v>
      </c>
      <c r="N707" s="166" t="s">
        <v>1448</v>
      </c>
    </row>
    <row r="708" spans="1:15" ht="24" x14ac:dyDescent="0.2">
      <c r="A708" s="267">
        <v>3</v>
      </c>
      <c r="B708" s="267">
        <v>12</v>
      </c>
      <c r="C708" s="252" t="s">
        <v>1449</v>
      </c>
      <c r="D708" s="253" t="s">
        <v>7862</v>
      </c>
      <c r="E708" s="253" t="s">
        <v>109</v>
      </c>
      <c r="F708" s="254" t="s">
        <v>154</v>
      </c>
      <c r="G708" s="255">
        <v>1</v>
      </c>
      <c r="H708" s="99"/>
      <c r="I708" s="99"/>
      <c r="J708" s="255">
        <f t="shared" si="28"/>
        <v>0</v>
      </c>
      <c r="K708" s="255">
        <f t="shared" si="28"/>
        <v>0</v>
      </c>
      <c r="L708" s="255">
        <f t="shared" si="29"/>
        <v>0</v>
      </c>
      <c r="M708" s="268">
        <f>IF(TOTALIZAÇÃO!$J$36=0,"",L708/TOTALIZAÇÃO!$J$36)</f>
        <v>0</v>
      </c>
      <c r="N708" s="166" t="s">
        <v>1450</v>
      </c>
    </row>
    <row r="709" spans="1:15" ht="36" x14ac:dyDescent="0.2">
      <c r="A709" s="267">
        <v>3</v>
      </c>
      <c r="B709" s="267">
        <v>12</v>
      </c>
      <c r="C709" s="252" t="s">
        <v>1451</v>
      </c>
      <c r="D709" s="253" t="s">
        <v>7863</v>
      </c>
      <c r="E709" s="253" t="s">
        <v>109</v>
      </c>
      <c r="F709" s="254" t="s">
        <v>154</v>
      </c>
      <c r="G709" s="255">
        <v>1</v>
      </c>
      <c r="H709" s="99"/>
      <c r="I709" s="99"/>
      <c r="J709" s="255">
        <f t="shared" si="28"/>
        <v>0</v>
      </c>
      <c r="K709" s="255">
        <f t="shared" si="28"/>
        <v>0</v>
      </c>
      <c r="L709" s="255">
        <f t="shared" si="29"/>
        <v>0</v>
      </c>
      <c r="M709" s="268">
        <f>IF(TOTALIZAÇÃO!$J$36=0,"",L709/TOTALIZAÇÃO!$J$36)</f>
        <v>0</v>
      </c>
      <c r="N709" s="166" t="s">
        <v>1452</v>
      </c>
    </row>
    <row r="710" spans="1:15" ht="24" x14ac:dyDescent="0.2">
      <c r="A710" s="267">
        <v>3</v>
      </c>
      <c r="B710" s="267">
        <v>12</v>
      </c>
      <c r="C710" s="252" t="s">
        <v>1453</v>
      </c>
      <c r="D710" s="253" t="s">
        <v>7864</v>
      </c>
      <c r="E710" s="253" t="s">
        <v>109</v>
      </c>
      <c r="F710" s="254" t="s">
        <v>154</v>
      </c>
      <c r="G710" s="255">
        <v>1</v>
      </c>
      <c r="H710" s="99"/>
      <c r="I710" s="99"/>
      <c r="J710" s="255">
        <f t="shared" si="28"/>
        <v>0</v>
      </c>
      <c r="K710" s="255">
        <f t="shared" si="28"/>
        <v>0</v>
      </c>
      <c r="L710" s="255">
        <f t="shared" si="29"/>
        <v>0</v>
      </c>
      <c r="M710" s="268">
        <f>IF(TOTALIZAÇÃO!$J$36=0,"",L710/TOTALIZAÇÃO!$J$36)</f>
        <v>0</v>
      </c>
      <c r="N710" s="166" t="s">
        <v>1454</v>
      </c>
    </row>
    <row r="711" spans="1:15" s="5" customFormat="1" ht="24" x14ac:dyDescent="0.2">
      <c r="A711" s="267">
        <v>3</v>
      </c>
      <c r="B711" s="267">
        <v>12</v>
      </c>
      <c r="C711" s="252" t="s">
        <v>1455</v>
      </c>
      <c r="D711" s="253" t="s">
        <v>7865</v>
      </c>
      <c r="E711" s="253" t="s">
        <v>109</v>
      </c>
      <c r="F711" s="254" t="s">
        <v>154</v>
      </c>
      <c r="G711" s="255">
        <v>1</v>
      </c>
      <c r="H711" s="99"/>
      <c r="I711" s="99"/>
      <c r="J711" s="255">
        <f t="shared" si="28"/>
        <v>0</v>
      </c>
      <c r="K711" s="255">
        <f t="shared" si="28"/>
        <v>0</v>
      </c>
      <c r="L711" s="255">
        <f t="shared" si="29"/>
        <v>0</v>
      </c>
      <c r="M711" s="268">
        <f>IF(TOTALIZAÇÃO!$J$36=0,"",L711/TOTALIZAÇÃO!$J$36)</f>
        <v>0</v>
      </c>
      <c r="N711" s="166" t="s">
        <v>1456</v>
      </c>
    </row>
    <row r="712" spans="1:15" s="5" customFormat="1" ht="24" x14ac:dyDescent="0.2">
      <c r="A712" s="267">
        <v>3</v>
      </c>
      <c r="B712" s="267">
        <v>12</v>
      </c>
      <c r="C712" s="252" t="s">
        <v>6085</v>
      </c>
      <c r="D712" s="253" t="s">
        <v>7866</v>
      </c>
      <c r="E712" s="253" t="s">
        <v>109</v>
      </c>
      <c r="F712" s="254" t="s">
        <v>154</v>
      </c>
      <c r="G712" s="255">
        <v>1</v>
      </c>
      <c r="H712" s="99"/>
      <c r="I712" s="99"/>
      <c r="J712" s="255">
        <f t="shared" si="28"/>
        <v>0</v>
      </c>
      <c r="K712" s="255">
        <f t="shared" si="28"/>
        <v>0</v>
      </c>
      <c r="L712" s="255">
        <f t="shared" si="29"/>
        <v>0</v>
      </c>
      <c r="M712" s="268">
        <f>IF(TOTALIZAÇÃO!$J$36=0,"",L712/TOTALIZAÇÃO!$J$36)</f>
        <v>0</v>
      </c>
      <c r="N712" s="166" t="s">
        <v>6505</v>
      </c>
    </row>
    <row r="713" spans="1:15" s="7" customFormat="1" x14ac:dyDescent="0.2">
      <c r="A713" s="267">
        <v>3</v>
      </c>
      <c r="B713" s="267">
        <v>12</v>
      </c>
      <c r="C713" s="171" t="s">
        <v>1457</v>
      </c>
      <c r="D713" s="351" t="s">
        <v>1458</v>
      </c>
      <c r="E713" s="172" t="s">
        <v>109</v>
      </c>
      <c r="F713" s="173"/>
      <c r="G713" s="174"/>
      <c r="H713" s="99"/>
      <c r="I713" s="99"/>
      <c r="J713" s="174"/>
      <c r="K713" s="174"/>
      <c r="L713" s="174"/>
      <c r="M713" s="175"/>
      <c r="N713" s="170" t="s">
        <v>977</v>
      </c>
    </row>
    <row r="714" spans="1:15" ht="24" x14ac:dyDescent="0.2">
      <c r="A714" s="267">
        <v>3</v>
      </c>
      <c r="B714" s="267">
        <v>12</v>
      </c>
      <c r="C714" s="252" t="s">
        <v>1459</v>
      </c>
      <c r="D714" s="253" t="s">
        <v>1460</v>
      </c>
      <c r="E714" s="253" t="s">
        <v>109</v>
      </c>
      <c r="F714" s="254" t="s">
        <v>154</v>
      </c>
      <c r="G714" s="255">
        <v>1</v>
      </c>
      <c r="H714" s="99"/>
      <c r="I714" s="99"/>
      <c r="J714" s="255">
        <f t="shared" si="28"/>
        <v>0</v>
      </c>
      <c r="K714" s="255">
        <f t="shared" si="28"/>
        <v>0</v>
      </c>
      <c r="L714" s="255">
        <f t="shared" si="29"/>
        <v>0</v>
      </c>
      <c r="M714" s="268">
        <f>IF(TOTALIZAÇÃO!$J$36=0,"",L714/TOTALIZAÇÃO!$J$36)</f>
        <v>0</v>
      </c>
      <c r="N714" s="166" t="s">
        <v>119</v>
      </c>
      <c r="O714" s="1" t="s">
        <v>6507</v>
      </c>
    </row>
    <row r="715" spans="1:15" ht="24" x14ac:dyDescent="0.2">
      <c r="A715" s="267">
        <v>3</v>
      </c>
      <c r="B715" s="267">
        <v>12</v>
      </c>
      <c r="C715" s="252" t="s">
        <v>1461</v>
      </c>
      <c r="D715" s="253" t="s">
        <v>1462</v>
      </c>
      <c r="E715" s="253" t="s">
        <v>109</v>
      </c>
      <c r="F715" s="254" t="s">
        <v>154</v>
      </c>
      <c r="G715" s="255">
        <v>1</v>
      </c>
      <c r="H715" s="99"/>
      <c r="I715" s="99"/>
      <c r="J715" s="255">
        <f t="shared" si="28"/>
        <v>0</v>
      </c>
      <c r="K715" s="255">
        <f t="shared" si="28"/>
        <v>0</v>
      </c>
      <c r="L715" s="255">
        <f t="shared" si="29"/>
        <v>0</v>
      </c>
      <c r="M715" s="268">
        <f>IF(TOTALIZAÇÃO!$J$36=0,"",L715/TOTALIZAÇÃO!$J$36)</f>
        <v>0</v>
      </c>
      <c r="N715" s="166" t="s">
        <v>119</v>
      </c>
      <c r="O715" s="1" t="s">
        <v>6506</v>
      </c>
    </row>
    <row r="716" spans="1:15" ht="24" x14ac:dyDescent="0.2">
      <c r="A716" s="267">
        <v>3</v>
      </c>
      <c r="B716" s="267">
        <v>12</v>
      </c>
      <c r="C716" s="252" t="s">
        <v>1463</v>
      </c>
      <c r="D716" s="253" t="s">
        <v>1464</v>
      </c>
      <c r="E716" s="253" t="s">
        <v>109</v>
      </c>
      <c r="F716" s="254" t="s">
        <v>154</v>
      </c>
      <c r="G716" s="255">
        <v>1</v>
      </c>
      <c r="H716" s="99"/>
      <c r="I716" s="99"/>
      <c r="J716" s="255">
        <f t="shared" si="28"/>
        <v>0</v>
      </c>
      <c r="K716" s="255">
        <f t="shared" si="28"/>
        <v>0</v>
      </c>
      <c r="L716" s="255">
        <f t="shared" si="29"/>
        <v>0</v>
      </c>
      <c r="M716" s="268">
        <f>IF(TOTALIZAÇÃO!$J$36=0,"",L716/TOTALIZAÇÃO!$J$36)</f>
        <v>0</v>
      </c>
      <c r="N716" s="166" t="s">
        <v>119</v>
      </c>
      <c r="O716" s="1" t="s">
        <v>6508</v>
      </c>
    </row>
    <row r="717" spans="1:15" ht="24" x14ac:dyDescent="0.2">
      <c r="A717" s="267">
        <v>3</v>
      </c>
      <c r="B717" s="267">
        <v>12</v>
      </c>
      <c r="C717" s="252" t="s">
        <v>1465</v>
      </c>
      <c r="D717" s="253" t="s">
        <v>6086</v>
      </c>
      <c r="E717" s="253" t="s">
        <v>109</v>
      </c>
      <c r="F717" s="254" t="s">
        <v>154</v>
      </c>
      <c r="G717" s="255">
        <v>1</v>
      </c>
      <c r="H717" s="99"/>
      <c r="I717" s="99"/>
      <c r="J717" s="255">
        <f t="shared" si="28"/>
        <v>0</v>
      </c>
      <c r="K717" s="255">
        <f t="shared" si="28"/>
        <v>0</v>
      </c>
      <c r="L717" s="255">
        <f t="shared" si="29"/>
        <v>0</v>
      </c>
      <c r="M717" s="268">
        <f>IF(TOTALIZAÇÃO!$J$36=0,"",L717/TOTALIZAÇÃO!$J$36)</f>
        <v>0</v>
      </c>
      <c r="N717" s="166" t="s">
        <v>119</v>
      </c>
      <c r="O717" s="1" t="s">
        <v>6870</v>
      </c>
    </row>
    <row r="718" spans="1:15" ht="36" x14ac:dyDescent="0.2">
      <c r="A718" s="267">
        <v>3</v>
      </c>
      <c r="B718" s="267">
        <v>12</v>
      </c>
      <c r="C718" s="252" t="s">
        <v>1467</v>
      </c>
      <c r="D718" s="337" t="s">
        <v>1466</v>
      </c>
      <c r="E718" s="253" t="s">
        <v>109</v>
      </c>
      <c r="F718" s="254" t="s">
        <v>154</v>
      </c>
      <c r="G718" s="255">
        <v>1</v>
      </c>
      <c r="H718" s="99"/>
      <c r="I718" s="99"/>
      <c r="J718" s="255">
        <f t="shared" si="28"/>
        <v>0</v>
      </c>
      <c r="K718" s="255">
        <f t="shared" si="28"/>
        <v>0</v>
      </c>
      <c r="L718" s="255">
        <f t="shared" si="29"/>
        <v>0</v>
      </c>
      <c r="M718" s="268">
        <f>IF(TOTALIZAÇÃO!$J$36=0,"",L718/TOTALIZAÇÃO!$J$36)</f>
        <v>0</v>
      </c>
      <c r="N718" s="166" t="s">
        <v>119</v>
      </c>
      <c r="O718" s="1" t="s">
        <v>6509</v>
      </c>
    </row>
    <row r="719" spans="1:15" ht="36" x14ac:dyDescent="0.2">
      <c r="A719" s="267">
        <v>3</v>
      </c>
      <c r="B719" s="267">
        <v>12</v>
      </c>
      <c r="C719" s="252" t="s">
        <v>1469</v>
      </c>
      <c r="D719" s="253" t="s">
        <v>1468</v>
      </c>
      <c r="E719" s="253" t="s">
        <v>109</v>
      </c>
      <c r="F719" s="254" t="s">
        <v>154</v>
      </c>
      <c r="G719" s="255">
        <v>1</v>
      </c>
      <c r="H719" s="99"/>
      <c r="I719" s="99"/>
      <c r="J719" s="255">
        <f t="shared" si="28"/>
        <v>0</v>
      </c>
      <c r="K719" s="255">
        <f t="shared" si="28"/>
        <v>0</v>
      </c>
      <c r="L719" s="255">
        <f t="shared" si="29"/>
        <v>0</v>
      </c>
      <c r="M719" s="268">
        <f>IF(TOTALIZAÇÃO!$J$36=0,"",L719/TOTALIZAÇÃO!$J$36)</f>
        <v>0</v>
      </c>
      <c r="N719" s="166" t="s">
        <v>119</v>
      </c>
      <c r="O719" s="1" t="s">
        <v>6510</v>
      </c>
    </row>
    <row r="720" spans="1:15" ht="36" x14ac:dyDescent="0.2">
      <c r="A720" s="267">
        <v>3</v>
      </c>
      <c r="B720" s="267">
        <v>12</v>
      </c>
      <c r="C720" s="252" t="s">
        <v>1471</v>
      </c>
      <c r="D720" s="253" t="s">
        <v>1470</v>
      </c>
      <c r="E720" s="253" t="s">
        <v>109</v>
      </c>
      <c r="F720" s="254" t="s">
        <v>154</v>
      </c>
      <c r="G720" s="255">
        <v>1</v>
      </c>
      <c r="H720" s="99"/>
      <c r="I720" s="99"/>
      <c r="J720" s="255">
        <f t="shared" si="28"/>
        <v>0</v>
      </c>
      <c r="K720" s="255">
        <f t="shared" si="28"/>
        <v>0</v>
      </c>
      <c r="L720" s="255">
        <f t="shared" si="29"/>
        <v>0</v>
      </c>
      <c r="M720" s="268">
        <f>IF(TOTALIZAÇÃO!$J$36=0,"",L720/TOTALIZAÇÃO!$J$36)</f>
        <v>0</v>
      </c>
      <c r="N720" s="166" t="s">
        <v>119</v>
      </c>
      <c r="O720" s="1" t="s">
        <v>6511</v>
      </c>
    </row>
    <row r="721" spans="1:15" ht="36" x14ac:dyDescent="0.2">
      <c r="A721" s="267">
        <v>3</v>
      </c>
      <c r="B721" s="267">
        <v>12</v>
      </c>
      <c r="C721" s="252" t="s">
        <v>1473</v>
      </c>
      <c r="D721" s="253" t="s">
        <v>1472</v>
      </c>
      <c r="E721" s="253" t="s">
        <v>109</v>
      </c>
      <c r="F721" s="254" t="s">
        <v>154</v>
      </c>
      <c r="G721" s="255">
        <v>1</v>
      </c>
      <c r="H721" s="99"/>
      <c r="I721" s="99"/>
      <c r="J721" s="255">
        <f t="shared" si="28"/>
        <v>0</v>
      </c>
      <c r="K721" s="255">
        <f t="shared" si="28"/>
        <v>0</v>
      </c>
      <c r="L721" s="255">
        <f t="shared" si="29"/>
        <v>0</v>
      </c>
      <c r="M721" s="268">
        <f>IF(TOTALIZAÇÃO!$J$36=0,"",L721/TOTALIZAÇÃO!$J$36)</f>
        <v>0</v>
      </c>
      <c r="N721" s="166" t="s">
        <v>119</v>
      </c>
      <c r="O721" s="1" t="s">
        <v>6512</v>
      </c>
    </row>
    <row r="722" spans="1:15" x14ac:dyDescent="0.2">
      <c r="A722" s="267">
        <v>3</v>
      </c>
      <c r="B722" s="267">
        <v>12</v>
      </c>
      <c r="C722" s="252" t="s">
        <v>1475</v>
      </c>
      <c r="D722" s="253" t="s">
        <v>1474</v>
      </c>
      <c r="E722" s="253" t="s">
        <v>109</v>
      </c>
      <c r="F722" s="254" t="s">
        <v>298</v>
      </c>
      <c r="G722" s="255">
        <v>1</v>
      </c>
      <c r="H722" s="99"/>
      <c r="I722" s="99"/>
      <c r="J722" s="255">
        <f t="shared" si="28"/>
        <v>0</v>
      </c>
      <c r="K722" s="255">
        <f t="shared" si="28"/>
        <v>0</v>
      </c>
      <c r="L722" s="255">
        <f t="shared" si="29"/>
        <v>0</v>
      </c>
      <c r="M722" s="268">
        <f>IF(TOTALIZAÇÃO!$J$36=0,"",L722/TOTALIZAÇÃO!$J$36)</f>
        <v>0</v>
      </c>
      <c r="N722" s="166" t="s">
        <v>119</v>
      </c>
      <c r="O722" s="1" t="s">
        <v>6513</v>
      </c>
    </row>
    <row r="723" spans="1:15" s="5" customFormat="1" ht="24" x14ac:dyDescent="0.2">
      <c r="A723" s="267">
        <v>3</v>
      </c>
      <c r="B723" s="267">
        <v>12</v>
      </c>
      <c r="C723" s="252" t="s">
        <v>6881</v>
      </c>
      <c r="D723" s="253" t="s">
        <v>6514</v>
      </c>
      <c r="E723" s="253" t="s">
        <v>109</v>
      </c>
      <c r="F723" s="254" t="s">
        <v>118</v>
      </c>
      <c r="G723" s="255">
        <v>1</v>
      </c>
      <c r="H723" s="99"/>
      <c r="I723" s="99"/>
      <c r="J723" s="255">
        <f t="shared" si="28"/>
        <v>0</v>
      </c>
      <c r="K723" s="255">
        <f t="shared" si="28"/>
        <v>0</v>
      </c>
      <c r="L723" s="255">
        <f t="shared" si="29"/>
        <v>0</v>
      </c>
      <c r="M723" s="268">
        <f>IF(TOTALIZAÇÃO!$J$36=0,"",L723/TOTALIZAÇÃO!$J$36)</f>
        <v>0</v>
      </c>
      <c r="N723" s="166" t="s">
        <v>119</v>
      </c>
      <c r="O723" s="5" t="s">
        <v>6515</v>
      </c>
    </row>
    <row r="724" spans="1:15" s="7" customFormat="1" x14ac:dyDescent="0.2">
      <c r="A724" s="267">
        <v>3</v>
      </c>
      <c r="B724" s="267">
        <v>12</v>
      </c>
      <c r="C724" s="171" t="s">
        <v>1477</v>
      </c>
      <c r="D724" s="351" t="s">
        <v>1478</v>
      </c>
      <c r="E724" s="172" t="s">
        <v>109</v>
      </c>
      <c r="F724" s="173"/>
      <c r="G724" s="174"/>
      <c r="H724" s="99"/>
      <c r="I724" s="99"/>
      <c r="J724" s="174"/>
      <c r="K724" s="174"/>
      <c r="L724" s="174"/>
      <c r="M724" s="175"/>
      <c r="N724" s="170" t="s">
        <v>977</v>
      </c>
    </row>
    <row r="725" spans="1:15" x14ac:dyDescent="0.2">
      <c r="A725" s="267">
        <v>3</v>
      </c>
      <c r="B725" s="267">
        <v>12</v>
      </c>
      <c r="C725" s="252" t="s">
        <v>1479</v>
      </c>
      <c r="D725" s="253" t="s">
        <v>1480</v>
      </c>
      <c r="E725" s="253" t="s">
        <v>109</v>
      </c>
      <c r="F725" s="254" t="s">
        <v>114</v>
      </c>
      <c r="G725" s="255">
        <v>1</v>
      </c>
      <c r="H725" s="99"/>
      <c r="I725" s="99"/>
      <c r="J725" s="255">
        <f t="shared" si="28"/>
        <v>0</v>
      </c>
      <c r="K725" s="255">
        <f t="shared" si="28"/>
        <v>0</v>
      </c>
      <c r="L725" s="255">
        <f t="shared" si="29"/>
        <v>0</v>
      </c>
      <c r="M725" s="268">
        <f>IF(TOTALIZAÇÃO!$J$36=0,"",L725/TOTALIZAÇÃO!$J$36)</f>
        <v>0</v>
      </c>
      <c r="N725" s="166" t="s">
        <v>119</v>
      </c>
      <c r="O725" s="1" t="s">
        <v>6516</v>
      </c>
    </row>
    <row r="726" spans="1:15" x14ac:dyDescent="0.2">
      <c r="A726" s="267">
        <v>3</v>
      </c>
      <c r="B726" s="267">
        <v>12</v>
      </c>
      <c r="C726" s="252" t="s">
        <v>1481</v>
      </c>
      <c r="D726" s="253" t="s">
        <v>1482</v>
      </c>
      <c r="E726" s="253" t="s">
        <v>109</v>
      </c>
      <c r="F726" s="254" t="s">
        <v>114</v>
      </c>
      <c r="G726" s="255">
        <v>1</v>
      </c>
      <c r="H726" s="99"/>
      <c r="I726" s="99"/>
      <c r="J726" s="255">
        <f t="shared" si="28"/>
        <v>0</v>
      </c>
      <c r="K726" s="255">
        <f t="shared" si="28"/>
        <v>0</v>
      </c>
      <c r="L726" s="255">
        <f t="shared" si="29"/>
        <v>0</v>
      </c>
      <c r="M726" s="268">
        <f>IF(TOTALIZAÇÃO!$J$36=0,"",L726/TOTALIZAÇÃO!$J$36)</f>
        <v>0</v>
      </c>
      <c r="N726" s="166" t="s">
        <v>119</v>
      </c>
      <c r="O726" s="1" t="s">
        <v>6517</v>
      </c>
    </row>
    <row r="727" spans="1:15" x14ac:dyDescent="0.2">
      <c r="A727" s="267">
        <v>3</v>
      </c>
      <c r="B727" s="267">
        <v>12</v>
      </c>
      <c r="C727" s="252" t="s">
        <v>1483</v>
      </c>
      <c r="D727" s="253" t="s">
        <v>1484</v>
      </c>
      <c r="E727" s="253" t="s">
        <v>109</v>
      </c>
      <c r="F727" s="254" t="s">
        <v>114</v>
      </c>
      <c r="G727" s="255">
        <v>1</v>
      </c>
      <c r="H727" s="99"/>
      <c r="I727" s="99"/>
      <c r="J727" s="255">
        <f t="shared" si="28"/>
        <v>0</v>
      </c>
      <c r="K727" s="255">
        <f t="shared" si="28"/>
        <v>0</v>
      </c>
      <c r="L727" s="255">
        <f t="shared" si="29"/>
        <v>0</v>
      </c>
      <c r="M727" s="268">
        <f>IF(TOTALIZAÇÃO!$J$36=0,"",L727/TOTALIZAÇÃO!$J$36)</f>
        <v>0</v>
      </c>
      <c r="N727" s="166" t="s">
        <v>119</v>
      </c>
      <c r="O727" s="1" t="s">
        <v>6518</v>
      </c>
    </row>
    <row r="728" spans="1:15" x14ac:dyDescent="0.2">
      <c r="A728" s="267">
        <v>3</v>
      </c>
      <c r="B728" s="267">
        <v>12</v>
      </c>
      <c r="C728" s="252" t="s">
        <v>1485</v>
      </c>
      <c r="D728" s="337" t="s">
        <v>6523</v>
      </c>
      <c r="E728" s="253" t="s">
        <v>109</v>
      </c>
      <c r="F728" s="254" t="s">
        <v>114</v>
      </c>
      <c r="G728" s="255">
        <v>1</v>
      </c>
      <c r="H728" s="99"/>
      <c r="I728" s="99"/>
      <c r="J728" s="255">
        <f t="shared" si="28"/>
        <v>0</v>
      </c>
      <c r="K728" s="255">
        <f t="shared" si="28"/>
        <v>0</v>
      </c>
      <c r="L728" s="255">
        <f t="shared" si="29"/>
        <v>0</v>
      </c>
      <c r="M728" s="268">
        <f>IF(TOTALIZAÇÃO!$J$36=0,"",L728/TOTALIZAÇÃO!$J$36)</f>
        <v>0</v>
      </c>
      <c r="N728" s="166" t="s">
        <v>119</v>
      </c>
      <c r="O728" s="1" t="s">
        <v>6519</v>
      </c>
    </row>
    <row r="729" spans="1:15" x14ac:dyDescent="0.2">
      <c r="A729" s="267">
        <v>3</v>
      </c>
      <c r="B729" s="267">
        <v>12</v>
      </c>
      <c r="C729" s="252" t="s">
        <v>1487</v>
      </c>
      <c r="D729" s="253" t="s">
        <v>6524</v>
      </c>
      <c r="E729" s="253" t="s">
        <v>109</v>
      </c>
      <c r="F729" s="254" t="s">
        <v>114</v>
      </c>
      <c r="G729" s="255">
        <v>1</v>
      </c>
      <c r="H729" s="99"/>
      <c r="I729" s="99"/>
      <c r="J729" s="255">
        <f t="shared" si="28"/>
        <v>0</v>
      </c>
      <c r="K729" s="255">
        <f t="shared" si="28"/>
        <v>0</v>
      </c>
      <c r="L729" s="255">
        <f t="shared" si="29"/>
        <v>0</v>
      </c>
      <c r="M729" s="268">
        <f>IF(TOTALIZAÇÃO!$J$36=0,"",L729/TOTALIZAÇÃO!$J$36)</f>
        <v>0</v>
      </c>
      <c r="N729" s="166" t="s">
        <v>119</v>
      </c>
      <c r="O729" s="1" t="s">
        <v>6520</v>
      </c>
    </row>
    <row r="730" spans="1:15" x14ac:dyDescent="0.2">
      <c r="A730" s="267">
        <v>3</v>
      </c>
      <c r="B730" s="267">
        <v>12</v>
      </c>
      <c r="C730" s="252" t="s">
        <v>1488</v>
      </c>
      <c r="D730" s="253" t="s">
        <v>1489</v>
      </c>
      <c r="E730" s="253" t="s">
        <v>109</v>
      </c>
      <c r="F730" s="254" t="s">
        <v>114</v>
      </c>
      <c r="G730" s="255">
        <v>1</v>
      </c>
      <c r="H730" s="99"/>
      <c r="I730" s="99"/>
      <c r="J730" s="255">
        <f t="shared" si="28"/>
        <v>0</v>
      </c>
      <c r="K730" s="255">
        <f t="shared" si="28"/>
        <v>0</v>
      </c>
      <c r="L730" s="255">
        <f t="shared" si="29"/>
        <v>0</v>
      </c>
      <c r="M730" s="268">
        <f>IF(TOTALIZAÇÃO!$J$36=0,"",L730/TOTALIZAÇÃO!$J$36)</f>
        <v>0</v>
      </c>
      <c r="N730" s="166" t="s">
        <v>119</v>
      </c>
      <c r="O730" s="1" t="s">
        <v>6521</v>
      </c>
    </row>
    <row r="731" spans="1:15" x14ac:dyDescent="0.2">
      <c r="A731" s="267">
        <v>3</v>
      </c>
      <c r="B731" s="267">
        <v>12</v>
      </c>
      <c r="C731" s="252" t="s">
        <v>1490</v>
      </c>
      <c r="D731" s="253" t="s">
        <v>1491</v>
      </c>
      <c r="E731" s="253" t="s">
        <v>109</v>
      </c>
      <c r="F731" s="254" t="s">
        <v>114</v>
      </c>
      <c r="G731" s="255">
        <v>1</v>
      </c>
      <c r="H731" s="99"/>
      <c r="I731" s="99"/>
      <c r="J731" s="255">
        <f t="shared" si="28"/>
        <v>0</v>
      </c>
      <c r="K731" s="255">
        <f t="shared" si="28"/>
        <v>0</v>
      </c>
      <c r="L731" s="255">
        <f t="shared" si="29"/>
        <v>0</v>
      </c>
      <c r="M731" s="268">
        <f>IF(TOTALIZAÇÃO!$J$36=0,"",L731/TOTALIZAÇÃO!$J$36)</f>
        <v>0</v>
      </c>
      <c r="N731" s="166" t="s">
        <v>119</v>
      </c>
      <c r="O731" s="1" t="s">
        <v>6522</v>
      </c>
    </row>
    <row r="732" spans="1:15" ht="10.5" customHeight="1" x14ac:dyDescent="0.2">
      <c r="A732" s="267">
        <v>3</v>
      </c>
      <c r="B732" s="267">
        <v>12</v>
      </c>
      <c r="C732" s="252" t="s">
        <v>1492</v>
      </c>
      <c r="D732" s="253" t="s">
        <v>1493</v>
      </c>
      <c r="E732" s="253" t="s">
        <v>109</v>
      </c>
      <c r="F732" s="254" t="s">
        <v>114</v>
      </c>
      <c r="G732" s="255">
        <v>1</v>
      </c>
      <c r="H732" s="99"/>
      <c r="I732" s="99"/>
      <c r="J732" s="255">
        <f t="shared" si="28"/>
        <v>0</v>
      </c>
      <c r="K732" s="255">
        <f t="shared" si="28"/>
        <v>0</v>
      </c>
      <c r="L732" s="255">
        <f t="shared" si="29"/>
        <v>0</v>
      </c>
      <c r="M732" s="268">
        <f>IF(TOTALIZAÇÃO!$J$36=0,"",L732/TOTALIZAÇÃO!$J$36)</f>
        <v>0</v>
      </c>
      <c r="N732" s="166" t="s">
        <v>119</v>
      </c>
      <c r="O732" s="1" t="s">
        <v>6526</v>
      </c>
    </row>
    <row r="733" spans="1:15" x14ac:dyDescent="0.2">
      <c r="A733" s="267">
        <v>3</v>
      </c>
      <c r="B733" s="267">
        <v>12</v>
      </c>
      <c r="C733" s="252" t="s">
        <v>1494</v>
      </c>
      <c r="D733" s="253" t="s">
        <v>6087</v>
      </c>
      <c r="E733" s="253" t="s">
        <v>109</v>
      </c>
      <c r="F733" s="254" t="s">
        <v>114</v>
      </c>
      <c r="G733" s="255">
        <v>1</v>
      </c>
      <c r="H733" s="99"/>
      <c r="I733" s="99"/>
      <c r="J733" s="255">
        <f t="shared" si="28"/>
        <v>0</v>
      </c>
      <c r="K733" s="255">
        <f t="shared" si="28"/>
        <v>0</v>
      </c>
      <c r="L733" s="255">
        <f t="shared" si="29"/>
        <v>0</v>
      </c>
      <c r="M733" s="268">
        <f>IF(TOTALIZAÇÃO!$J$36=0,"",L733/TOTALIZAÇÃO!$J$36)</f>
        <v>0</v>
      </c>
      <c r="N733" s="166" t="s">
        <v>119</v>
      </c>
      <c r="O733" s="1" t="s">
        <v>7418</v>
      </c>
    </row>
    <row r="734" spans="1:15" x14ac:dyDescent="0.2">
      <c r="A734" s="267">
        <v>3</v>
      </c>
      <c r="B734" s="267">
        <v>12</v>
      </c>
      <c r="C734" s="252" t="s">
        <v>1496</v>
      </c>
      <c r="D734" s="253" t="s">
        <v>1495</v>
      </c>
      <c r="E734" s="253" t="s">
        <v>109</v>
      </c>
      <c r="F734" s="254" t="s">
        <v>114</v>
      </c>
      <c r="G734" s="255">
        <v>1</v>
      </c>
      <c r="H734" s="99"/>
      <c r="I734" s="99"/>
      <c r="J734" s="255">
        <f t="shared" si="28"/>
        <v>0</v>
      </c>
      <c r="K734" s="255">
        <f t="shared" si="28"/>
        <v>0</v>
      </c>
      <c r="L734" s="255">
        <f t="shared" si="29"/>
        <v>0</v>
      </c>
      <c r="M734" s="268">
        <f>IF(TOTALIZAÇÃO!$J$36=0,"",L734/TOTALIZAÇÃO!$J$36)</f>
        <v>0</v>
      </c>
      <c r="N734" s="166" t="s">
        <v>119</v>
      </c>
      <c r="O734" s="1" t="s">
        <v>6527</v>
      </c>
    </row>
    <row r="735" spans="1:15" x14ac:dyDescent="0.2">
      <c r="A735" s="267">
        <v>3</v>
      </c>
      <c r="B735" s="267">
        <v>12</v>
      </c>
      <c r="C735" s="252" t="s">
        <v>1498</v>
      </c>
      <c r="D735" s="253" t="s">
        <v>6525</v>
      </c>
      <c r="E735" s="253" t="s">
        <v>109</v>
      </c>
      <c r="F735" s="254" t="s">
        <v>114</v>
      </c>
      <c r="G735" s="255">
        <v>1</v>
      </c>
      <c r="H735" s="99"/>
      <c r="I735" s="99"/>
      <c r="J735" s="255">
        <f t="shared" si="28"/>
        <v>0</v>
      </c>
      <c r="K735" s="255">
        <f t="shared" si="28"/>
        <v>0</v>
      </c>
      <c r="L735" s="255">
        <f t="shared" si="29"/>
        <v>0</v>
      </c>
      <c r="M735" s="268">
        <f>IF(TOTALIZAÇÃO!$J$36=0,"",L735/TOTALIZAÇÃO!$J$36)</f>
        <v>0</v>
      </c>
      <c r="N735" s="166" t="s">
        <v>119</v>
      </c>
      <c r="O735" s="1" t="s">
        <v>6528</v>
      </c>
    </row>
    <row r="736" spans="1:15" x14ac:dyDescent="0.2">
      <c r="A736" s="267">
        <v>3</v>
      </c>
      <c r="B736" s="267">
        <v>12</v>
      </c>
      <c r="C736" s="252" t="s">
        <v>1500</v>
      </c>
      <c r="D736" s="253" t="s">
        <v>1499</v>
      </c>
      <c r="E736" s="253" t="s">
        <v>109</v>
      </c>
      <c r="F736" s="254" t="s">
        <v>114</v>
      </c>
      <c r="G736" s="255">
        <v>1</v>
      </c>
      <c r="H736" s="99"/>
      <c r="I736" s="99"/>
      <c r="J736" s="255">
        <f t="shared" si="28"/>
        <v>0</v>
      </c>
      <c r="K736" s="255">
        <f t="shared" si="28"/>
        <v>0</v>
      </c>
      <c r="L736" s="255">
        <f t="shared" si="29"/>
        <v>0</v>
      </c>
      <c r="M736" s="268">
        <f>IF(TOTALIZAÇÃO!$J$36=0,"",L736/TOTALIZAÇÃO!$J$36)</f>
        <v>0</v>
      </c>
      <c r="N736" s="166" t="s">
        <v>119</v>
      </c>
      <c r="O736" s="1" t="s">
        <v>6529</v>
      </c>
    </row>
    <row r="737" spans="1:15" x14ac:dyDescent="0.2">
      <c r="A737" s="267">
        <v>3</v>
      </c>
      <c r="B737" s="267"/>
      <c r="C737" s="252" t="s">
        <v>1502</v>
      </c>
      <c r="D737" s="253" t="s">
        <v>6088</v>
      </c>
      <c r="E737" s="253" t="s">
        <v>109</v>
      </c>
      <c r="F737" s="254" t="s">
        <v>114</v>
      </c>
      <c r="G737" s="255">
        <v>1</v>
      </c>
      <c r="H737" s="99"/>
      <c r="I737" s="99"/>
      <c r="J737" s="255">
        <f t="shared" si="28"/>
        <v>0</v>
      </c>
      <c r="K737" s="255">
        <f t="shared" si="28"/>
        <v>0</v>
      </c>
      <c r="L737" s="255">
        <f t="shared" si="29"/>
        <v>0</v>
      </c>
      <c r="M737" s="268">
        <f>IF(TOTALIZAÇÃO!$J$36=0,"",L737/TOTALIZAÇÃO!$J$36)</f>
        <v>0</v>
      </c>
      <c r="N737" s="166" t="s">
        <v>119</v>
      </c>
      <c r="O737" s="1" t="s">
        <v>7419</v>
      </c>
    </row>
    <row r="738" spans="1:15" ht="24" x14ac:dyDescent="0.2">
      <c r="A738" s="267">
        <v>3</v>
      </c>
      <c r="B738" s="267">
        <v>12</v>
      </c>
      <c r="C738" s="252" t="s">
        <v>1503</v>
      </c>
      <c r="D738" s="253" t="s">
        <v>1501</v>
      </c>
      <c r="E738" s="253" t="s">
        <v>109</v>
      </c>
      <c r="F738" s="254" t="s">
        <v>114</v>
      </c>
      <c r="G738" s="255">
        <v>1</v>
      </c>
      <c r="H738" s="99"/>
      <c r="I738" s="99"/>
      <c r="J738" s="255">
        <f t="shared" si="28"/>
        <v>0</v>
      </c>
      <c r="K738" s="255">
        <f t="shared" si="28"/>
        <v>0</v>
      </c>
      <c r="L738" s="255">
        <f t="shared" si="29"/>
        <v>0</v>
      </c>
      <c r="M738" s="268">
        <f>IF(TOTALIZAÇÃO!$J$36=0,"",L738/TOTALIZAÇÃO!$J$36)</f>
        <v>0</v>
      </c>
      <c r="N738" s="166" t="s">
        <v>119</v>
      </c>
      <c r="O738" s="1" t="s">
        <v>6532</v>
      </c>
    </row>
    <row r="739" spans="1:15" s="5" customFormat="1" ht="24" x14ac:dyDescent="0.2">
      <c r="A739" s="267">
        <v>3</v>
      </c>
      <c r="B739" s="267">
        <v>12</v>
      </c>
      <c r="C739" s="252" t="s">
        <v>1504</v>
      </c>
      <c r="D739" s="253" t="s">
        <v>6530</v>
      </c>
      <c r="E739" s="253" t="s">
        <v>109</v>
      </c>
      <c r="F739" s="254" t="s">
        <v>114</v>
      </c>
      <c r="G739" s="255">
        <v>1</v>
      </c>
      <c r="H739" s="99"/>
      <c r="I739" s="99"/>
      <c r="J739" s="255">
        <f t="shared" si="28"/>
        <v>0</v>
      </c>
      <c r="K739" s="255">
        <f t="shared" si="28"/>
        <v>0</v>
      </c>
      <c r="L739" s="255">
        <f t="shared" si="29"/>
        <v>0</v>
      </c>
      <c r="M739" s="268">
        <f>IF(TOTALIZAÇÃO!$J$36=0,"",L739/TOTALIZAÇÃO!$J$36)</f>
        <v>0</v>
      </c>
      <c r="N739" s="166" t="s">
        <v>119</v>
      </c>
      <c r="O739" s="1" t="s">
        <v>6533</v>
      </c>
    </row>
    <row r="740" spans="1:15" ht="24" x14ac:dyDescent="0.2">
      <c r="A740" s="267">
        <v>3</v>
      </c>
      <c r="B740" s="267">
        <v>12</v>
      </c>
      <c r="C740" s="252" t="s">
        <v>1506</v>
      </c>
      <c r="D740" s="337" t="s">
        <v>6531</v>
      </c>
      <c r="E740" s="253" t="s">
        <v>109</v>
      </c>
      <c r="F740" s="254" t="s">
        <v>114</v>
      </c>
      <c r="G740" s="255">
        <v>1</v>
      </c>
      <c r="H740" s="99"/>
      <c r="I740" s="99"/>
      <c r="J740" s="255">
        <f t="shared" si="28"/>
        <v>0</v>
      </c>
      <c r="K740" s="255">
        <f t="shared" si="28"/>
        <v>0</v>
      </c>
      <c r="L740" s="255">
        <f t="shared" si="29"/>
        <v>0</v>
      </c>
      <c r="M740" s="268">
        <f>IF(TOTALIZAÇÃO!$J$36=0,"",L740/TOTALIZAÇÃO!$J$36)</f>
        <v>0</v>
      </c>
      <c r="N740" s="166" t="s">
        <v>119</v>
      </c>
      <c r="O740" s="1" t="s">
        <v>6534</v>
      </c>
    </row>
    <row r="741" spans="1:15" ht="24" x14ac:dyDescent="0.2">
      <c r="A741" s="267">
        <v>3</v>
      </c>
      <c r="B741" s="267">
        <v>12</v>
      </c>
      <c r="C741" s="252" t="s">
        <v>1508</v>
      </c>
      <c r="D741" s="253" t="s">
        <v>1505</v>
      </c>
      <c r="E741" s="253" t="s">
        <v>109</v>
      </c>
      <c r="F741" s="254" t="s">
        <v>114</v>
      </c>
      <c r="G741" s="255">
        <v>1</v>
      </c>
      <c r="H741" s="99"/>
      <c r="I741" s="99"/>
      <c r="J741" s="255">
        <f t="shared" si="28"/>
        <v>0</v>
      </c>
      <c r="K741" s="255">
        <f t="shared" si="28"/>
        <v>0</v>
      </c>
      <c r="L741" s="255">
        <f t="shared" si="29"/>
        <v>0</v>
      </c>
      <c r="M741" s="268">
        <f>IF(TOTALIZAÇÃO!$J$36=0,"",L741/TOTALIZAÇÃO!$J$36)</f>
        <v>0</v>
      </c>
      <c r="N741" s="166" t="s">
        <v>119</v>
      </c>
      <c r="O741" s="1" t="s">
        <v>6535</v>
      </c>
    </row>
    <row r="742" spans="1:15" ht="24" x14ac:dyDescent="0.2">
      <c r="A742" s="267">
        <v>3</v>
      </c>
      <c r="B742" s="267">
        <v>12</v>
      </c>
      <c r="C742" s="252" t="s">
        <v>1510</v>
      </c>
      <c r="D742" s="253" t="s">
        <v>1507</v>
      </c>
      <c r="E742" s="253" t="s">
        <v>109</v>
      </c>
      <c r="F742" s="254" t="s">
        <v>114</v>
      </c>
      <c r="G742" s="255">
        <v>1</v>
      </c>
      <c r="H742" s="99"/>
      <c r="I742" s="99"/>
      <c r="J742" s="255">
        <f t="shared" si="28"/>
        <v>0</v>
      </c>
      <c r="K742" s="255">
        <f t="shared" si="28"/>
        <v>0</v>
      </c>
      <c r="L742" s="255">
        <f t="shared" si="29"/>
        <v>0</v>
      </c>
      <c r="M742" s="268">
        <f>IF(TOTALIZAÇÃO!$J$36=0,"",L742/TOTALIZAÇÃO!$J$36)</f>
        <v>0</v>
      </c>
      <c r="N742" s="166" t="s">
        <v>119</v>
      </c>
      <c r="O742" s="1" t="s">
        <v>6536</v>
      </c>
    </row>
    <row r="743" spans="1:15" ht="60" x14ac:dyDescent="0.2">
      <c r="A743" s="267">
        <v>3</v>
      </c>
      <c r="B743" s="267">
        <v>12</v>
      </c>
      <c r="C743" s="252" t="s">
        <v>1512</v>
      </c>
      <c r="D743" s="253" t="s">
        <v>1509</v>
      </c>
      <c r="E743" s="253" t="s">
        <v>109</v>
      </c>
      <c r="F743" s="254" t="s">
        <v>114</v>
      </c>
      <c r="G743" s="255">
        <v>1</v>
      </c>
      <c r="H743" s="99"/>
      <c r="I743" s="99"/>
      <c r="J743" s="255">
        <f t="shared" si="28"/>
        <v>0</v>
      </c>
      <c r="K743" s="255">
        <f t="shared" si="28"/>
        <v>0</v>
      </c>
      <c r="L743" s="255">
        <f t="shared" si="29"/>
        <v>0</v>
      </c>
      <c r="M743" s="268">
        <f>IF(TOTALIZAÇÃO!$J$36=0,"",L743/TOTALIZAÇÃO!$J$36)</f>
        <v>0</v>
      </c>
      <c r="N743" s="166" t="s">
        <v>119</v>
      </c>
      <c r="O743" s="1" t="s">
        <v>7923</v>
      </c>
    </row>
    <row r="744" spans="1:15" ht="60" x14ac:dyDescent="0.2">
      <c r="A744" s="267">
        <v>3</v>
      </c>
      <c r="B744" s="267">
        <v>12</v>
      </c>
      <c r="C744" s="252" t="s">
        <v>1514</v>
      </c>
      <c r="D744" s="337" t="s">
        <v>1511</v>
      </c>
      <c r="E744" s="253" t="s">
        <v>109</v>
      </c>
      <c r="F744" s="254" t="s">
        <v>114</v>
      </c>
      <c r="G744" s="255">
        <v>1</v>
      </c>
      <c r="H744" s="99"/>
      <c r="I744" s="99"/>
      <c r="J744" s="255">
        <f t="shared" si="28"/>
        <v>0</v>
      </c>
      <c r="K744" s="255">
        <f t="shared" si="28"/>
        <v>0</v>
      </c>
      <c r="L744" s="255">
        <f t="shared" si="29"/>
        <v>0</v>
      </c>
      <c r="M744" s="268">
        <f>IF(TOTALIZAÇÃO!$J$36=0,"",L744/TOTALIZAÇÃO!$J$36)</f>
        <v>0</v>
      </c>
      <c r="N744" s="166" t="s">
        <v>119</v>
      </c>
      <c r="O744" s="1" t="s">
        <v>7924</v>
      </c>
    </row>
    <row r="745" spans="1:15" s="5" customFormat="1" ht="60" x14ac:dyDescent="0.2">
      <c r="A745" s="267">
        <v>3</v>
      </c>
      <c r="B745" s="267">
        <v>12</v>
      </c>
      <c r="C745" s="252" t="s">
        <v>1516</v>
      </c>
      <c r="D745" s="337" t="s">
        <v>1513</v>
      </c>
      <c r="E745" s="253" t="s">
        <v>109</v>
      </c>
      <c r="F745" s="254" t="s">
        <v>114</v>
      </c>
      <c r="G745" s="255">
        <v>1</v>
      </c>
      <c r="H745" s="99"/>
      <c r="I745" s="99"/>
      <c r="J745" s="255">
        <f t="shared" si="28"/>
        <v>0</v>
      </c>
      <c r="K745" s="255">
        <f t="shared" si="28"/>
        <v>0</v>
      </c>
      <c r="L745" s="255">
        <f t="shared" si="29"/>
        <v>0</v>
      </c>
      <c r="M745" s="268">
        <f>IF(TOTALIZAÇÃO!$J$36=0,"",L745/TOTALIZAÇÃO!$J$36)</f>
        <v>0</v>
      </c>
      <c r="N745" s="166" t="s">
        <v>119</v>
      </c>
      <c r="O745" s="1" t="s">
        <v>7925</v>
      </c>
    </row>
    <row r="746" spans="1:15" ht="60" x14ac:dyDescent="0.2">
      <c r="A746" s="267">
        <v>3</v>
      </c>
      <c r="B746" s="267">
        <v>12</v>
      </c>
      <c r="C746" s="252" t="s">
        <v>1518</v>
      </c>
      <c r="D746" s="253" t="s">
        <v>1515</v>
      </c>
      <c r="E746" s="253" t="s">
        <v>109</v>
      </c>
      <c r="F746" s="254" t="s">
        <v>114</v>
      </c>
      <c r="G746" s="255">
        <v>1</v>
      </c>
      <c r="H746" s="99"/>
      <c r="I746" s="99"/>
      <c r="J746" s="255">
        <f t="shared" si="28"/>
        <v>0</v>
      </c>
      <c r="K746" s="255">
        <f t="shared" si="28"/>
        <v>0</v>
      </c>
      <c r="L746" s="255">
        <f t="shared" si="29"/>
        <v>0</v>
      </c>
      <c r="M746" s="268">
        <f>IF(TOTALIZAÇÃO!$J$36=0,"",L746/TOTALIZAÇÃO!$J$36)</f>
        <v>0</v>
      </c>
      <c r="N746" s="166" t="s">
        <v>119</v>
      </c>
      <c r="O746" s="1" t="s">
        <v>7927</v>
      </c>
    </row>
    <row r="747" spans="1:15" s="5" customFormat="1" ht="60" x14ac:dyDescent="0.2">
      <c r="A747" s="267">
        <v>3</v>
      </c>
      <c r="B747" s="267">
        <v>12</v>
      </c>
      <c r="C747" s="252" t="s">
        <v>1520</v>
      </c>
      <c r="D747" s="253" t="s">
        <v>1517</v>
      </c>
      <c r="E747" s="253" t="s">
        <v>109</v>
      </c>
      <c r="F747" s="254" t="s">
        <v>114</v>
      </c>
      <c r="G747" s="255">
        <v>1</v>
      </c>
      <c r="H747" s="99"/>
      <c r="I747" s="99"/>
      <c r="J747" s="255">
        <f t="shared" si="28"/>
        <v>0</v>
      </c>
      <c r="K747" s="255">
        <f t="shared" si="28"/>
        <v>0</v>
      </c>
      <c r="L747" s="255">
        <f t="shared" si="29"/>
        <v>0</v>
      </c>
      <c r="M747" s="268">
        <f>IF(TOTALIZAÇÃO!$J$36=0,"",L747/TOTALIZAÇÃO!$J$36)</f>
        <v>0</v>
      </c>
      <c r="N747" s="166" t="s">
        <v>119</v>
      </c>
      <c r="O747" s="1" t="s">
        <v>7926</v>
      </c>
    </row>
    <row r="748" spans="1:15" ht="60" x14ac:dyDescent="0.2">
      <c r="A748" s="267">
        <v>3</v>
      </c>
      <c r="B748" s="267">
        <v>12</v>
      </c>
      <c r="C748" s="252" t="s">
        <v>1522</v>
      </c>
      <c r="D748" s="337" t="s">
        <v>1519</v>
      </c>
      <c r="E748" s="253" t="s">
        <v>109</v>
      </c>
      <c r="F748" s="254" t="s">
        <v>114</v>
      </c>
      <c r="G748" s="255">
        <v>1</v>
      </c>
      <c r="H748" s="99"/>
      <c r="I748" s="99"/>
      <c r="J748" s="255">
        <f t="shared" si="28"/>
        <v>0</v>
      </c>
      <c r="K748" s="255">
        <f t="shared" si="28"/>
        <v>0</v>
      </c>
      <c r="L748" s="255">
        <f t="shared" si="29"/>
        <v>0</v>
      </c>
      <c r="M748" s="268">
        <f>IF(TOTALIZAÇÃO!$J$36=0,"",L748/TOTALIZAÇÃO!$J$36)</f>
        <v>0</v>
      </c>
      <c r="N748" s="166" t="s">
        <v>119</v>
      </c>
      <c r="O748" s="1" t="s">
        <v>7928</v>
      </c>
    </row>
    <row r="749" spans="1:15" ht="60" x14ac:dyDescent="0.2">
      <c r="A749" s="267">
        <v>3</v>
      </c>
      <c r="B749" s="267">
        <v>12</v>
      </c>
      <c r="C749" s="252" t="s">
        <v>1524</v>
      </c>
      <c r="D749" s="253" t="s">
        <v>1521</v>
      </c>
      <c r="E749" s="253" t="s">
        <v>109</v>
      </c>
      <c r="F749" s="254" t="s">
        <v>114</v>
      </c>
      <c r="G749" s="255">
        <v>1</v>
      </c>
      <c r="H749" s="99"/>
      <c r="I749" s="99"/>
      <c r="J749" s="255">
        <f t="shared" si="28"/>
        <v>0</v>
      </c>
      <c r="K749" s="255">
        <f t="shared" si="28"/>
        <v>0</v>
      </c>
      <c r="L749" s="255">
        <f t="shared" si="29"/>
        <v>0</v>
      </c>
      <c r="M749" s="268">
        <f>IF(TOTALIZAÇÃO!$J$36=0,"",L749/TOTALIZAÇÃO!$J$36)</f>
        <v>0</v>
      </c>
      <c r="N749" s="166" t="s">
        <v>119</v>
      </c>
      <c r="O749" s="1" t="s">
        <v>7929</v>
      </c>
    </row>
    <row r="750" spans="1:15" ht="24" x14ac:dyDescent="0.2">
      <c r="A750" s="267">
        <v>3</v>
      </c>
      <c r="B750" s="267">
        <v>12</v>
      </c>
      <c r="C750" s="252" t="s">
        <v>1526</v>
      </c>
      <c r="D750" s="253" t="s">
        <v>1523</v>
      </c>
      <c r="E750" s="253" t="s">
        <v>109</v>
      </c>
      <c r="F750" s="254" t="s">
        <v>114</v>
      </c>
      <c r="G750" s="255">
        <v>1</v>
      </c>
      <c r="H750" s="99"/>
      <c r="I750" s="99"/>
      <c r="J750" s="255">
        <f t="shared" si="28"/>
        <v>0</v>
      </c>
      <c r="K750" s="255">
        <f t="shared" si="28"/>
        <v>0</v>
      </c>
      <c r="L750" s="255">
        <f t="shared" si="29"/>
        <v>0</v>
      </c>
      <c r="M750" s="268">
        <f>IF(TOTALIZAÇÃO!$J$36=0,"",L750/TOTALIZAÇÃO!$J$36)</f>
        <v>0</v>
      </c>
      <c r="N750" s="166" t="s">
        <v>119</v>
      </c>
      <c r="O750" s="1" t="s">
        <v>6537</v>
      </c>
    </row>
    <row r="751" spans="1:15" ht="36" x14ac:dyDescent="0.2">
      <c r="A751" s="267">
        <v>3</v>
      </c>
      <c r="B751" s="267">
        <v>12</v>
      </c>
      <c r="C751" s="252" t="s">
        <v>1528</v>
      </c>
      <c r="D751" s="253" t="s">
        <v>1525</v>
      </c>
      <c r="E751" s="253" t="s">
        <v>109</v>
      </c>
      <c r="F751" s="254" t="s">
        <v>114</v>
      </c>
      <c r="G751" s="255">
        <v>1</v>
      </c>
      <c r="H751" s="99"/>
      <c r="I751" s="99"/>
      <c r="J751" s="255">
        <f t="shared" si="28"/>
        <v>0</v>
      </c>
      <c r="K751" s="255">
        <f t="shared" si="28"/>
        <v>0</v>
      </c>
      <c r="L751" s="255">
        <f t="shared" si="29"/>
        <v>0</v>
      </c>
      <c r="M751" s="268">
        <f>IF(TOTALIZAÇÃO!$J$36=0,"",L751/TOTALIZAÇÃO!$J$36)</f>
        <v>0</v>
      </c>
      <c r="N751" s="166" t="s">
        <v>119</v>
      </c>
      <c r="O751" s="1" t="s">
        <v>6538</v>
      </c>
    </row>
    <row r="752" spans="1:15" ht="36" x14ac:dyDescent="0.2">
      <c r="A752" s="267">
        <v>3</v>
      </c>
      <c r="B752" s="267">
        <v>12</v>
      </c>
      <c r="C752" s="252" t="s">
        <v>1530</v>
      </c>
      <c r="D752" s="337" t="s">
        <v>1527</v>
      </c>
      <c r="E752" s="253" t="s">
        <v>109</v>
      </c>
      <c r="F752" s="254" t="s">
        <v>114</v>
      </c>
      <c r="G752" s="255">
        <v>1</v>
      </c>
      <c r="H752" s="99"/>
      <c r="I752" s="99"/>
      <c r="J752" s="255">
        <f t="shared" si="28"/>
        <v>0</v>
      </c>
      <c r="K752" s="255">
        <f t="shared" si="28"/>
        <v>0</v>
      </c>
      <c r="L752" s="255">
        <f t="shared" si="29"/>
        <v>0</v>
      </c>
      <c r="M752" s="268">
        <f>IF(TOTALIZAÇÃO!$J$36=0,"",L752/TOTALIZAÇÃO!$J$36)</f>
        <v>0</v>
      </c>
      <c r="N752" s="166" t="s">
        <v>119</v>
      </c>
      <c r="O752" s="1" t="s">
        <v>6539</v>
      </c>
    </row>
    <row r="753" spans="1:15" s="5" customFormat="1" ht="36" x14ac:dyDescent="0.2">
      <c r="A753" s="267">
        <v>3</v>
      </c>
      <c r="B753" s="267">
        <v>12</v>
      </c>
      <c r="C753" s="252" t="s">
        <v>1531</v>
      </c>
      <c r="D753" s="337" t="s">
        <v>1529</v>
      </c>
      <c r="E753" s="253" t="s">
        <v>109</v>
      </c>
      <c r="F753" s="254" t="s">
        <v>114</v>
      </c>
      <c r="G753" s="255">
        <v>1</v>
      </c>
      <c r="H753" s="99"/>
      <c r="I753" s="99"/>
      <c r="J753" s="255">
        <f t="shared" si="28"/>
        <v>0</v>
      </c>
      <c r="K753" s="255">
        <f t="shared" si="28"/>
        <v>0</v>
      </c>
      <c r="L753" s="255">
        <f t="shared" si="29"/>
        <v>0</v>
      </c>
      <c r="M753" s="268">
        <f>IF(TOTALIZAÇÃO!$J$36=0,"",L753/TOTALIZAÇÃO!$J$36)</f>
        <v>0</v>
      </c>
      <c r="N753" s="166" t="s">
        <v>119</v>
      </c>
      <c r="O753" s="1" t="s">
        <v>6540</v>
      </c>
    </row>
    <row r="754" spans="1:15" ht="24" x14ac:dyDescent="0.2">
      <c r="A754" s="267">
        <v>3</v>
      </c>
      <c r="B754" s="267">
        <v>12</v>
      </c>
      <c r="C754" s="252" t="s">
        <v>1532</v>
      </c>
      <c r="D754" s="337" t="s">
        <v>1533</v>
      </c>
      <c r="E754" s="253" t="s">
        <v>109</v>
      </c>
      <c r="F754" s="254" t="s">
        <v>114</v>
      </c>
      <c r="G754" s="255">
        <v>1</v>
      </c>
      <c r="H754" s="99"/>
      <c r="I754" s="99"/>
      <c r="J754" s="255">
        <f t="shared" si="28"/>
        <v>0</v>
      </c>
      <c r="K754" s="255">
        <f t="shared" si="28"/>
        <v>0</v>
      </c>
      <c r="L754" s="255">
        <f t="shared" si="29"/>
        <v>0</v>
      </c>
      <c r="M754" s="268">
        <f>IF(TOTALIZAÇÃO!$J$36=0,"",L754/TOTALIZAÇÃO!$J$36)</f>
        <v>0</v>
      </c>
      <c r="N754" s="166" t="s">
        <v>119</v>
      </c>
      <c r="O754" s="1" t="s">
        <v>6541</v>
      </c>
    </row>
    <row r="755" spans="1:15" ht="36.75" thickBot="1" x14ac:dyDescent="0.25">
      <c r="A755" s="267">
        <v>3</v>
      </c>
      <c r="B755" s="267">
        <v>12</v>
      </c>
      <c r="C755" s="252" t="s">
        <v>1534</v>
      </c>
      <c r="D755" s="337" t="s">
        <v>1535</v>
      </c>
      <c r="E755" s="253" t="s">
        <v>109</v>
      </c>
      <c r="F755" s="254" t="s">
        <v>114</v>
      </c>
      <c r="G755" s="255">
        <v>1</v>
      </c>
      <c r="H755" s="99"/>
      <c r="I755" s="99"/>
      <c r="J755" s="255">
        <f t="shared" si="28"/>
        <v>0</v>
      </c>
      <c r="K755" s="255">
        <f t="shared" si="28"/>
        <v>0</v>
      </c>
      <c r="L755" s="255">
        <f t="shared" si="29"/>
        <v>0</v>
      </c>
      <c r="M755" s="268">
        <f>IF(TOTALIZAÇÃO!$J$36=0,"",L755/TOTALIZAÇÃO!$J$36)</f>
        <v>0</v>
      </c>
      <c r="N755" s="166" t="s">
        <v>119</v>
      </c>
      <c r="O755" s="1" t="s">
        <v>6542</v>
      </c>
    </row>
    <row r="756" spans="1:15" ht="10.5" customHeight="1" thickTop="1" x14ac:dyDescent="0.2">
      <c r="B756" s="498" t="s">
        <v>71</v>
      </c>
      <c r="C756" s="499" t="s">
        <v>71</v>
      </c>
      <c r="D756" s="31" t="s">
        <v>72</v>
      </c>
      <c r="E756" s="32" t="s">
        <v>109</v>
      </c>
      <c r="F756" s="33"/>
      <c r="G756" s="102"/>
      <c r="H756" s="102"/>
      <c r="I756" s="102"/>
      <c r="J756" s="102"/>
      <c r="K756" s="102"/>
      <c r="L756" s="102"/>
      <c r="M756" s="108"/>
      <c r="N756" s="169"/>
    </row>
    <row r="757" spans="1:15" x14ac:dyDescent="0.2">
      <c r="A757" s="34">
        <v>4</v>
      </c>
      <c r="B757" s="34">
        <v>13</v>
      </c>
      <c r="C757" s="35" t="s">
        <v>1536</v>
      </c>
      <c r="D757" s="36" t="s">
        <v>1537</v>
      </c>
      <c r="E757" s="37"/>
      <c r="F757" s="39"/>
      <c r="G757" s="101"/>
      <c r="H757" s="100"/>
      <c r="I757" s="100"/>
      <c r="J757" s="101"/>
      <c r="K757" s="101"/>
      <c r="L757" s="101"/>
      <c r="M757" s="107"/>
      <c r="N757" s="168"/>
    </row>
    <row r="758" spans="1:15" x14ac:dyDescent="0.2">
      <c r="A758" s="34">
        <v>4</v>
      </c>
      <c r="B758" s="34">
        <v>13</v>
      </c>
      <c r="C758" s="35" t="s">
        <v>1538</v>
      </c>
      <c r="D758" s="36" t="s">
        <v>1539</v>
      </c>
      <c r="E758" s="37"/>
      <c r="F758" s="39"/>
      <c r="G758" s="101"/>
      <c r="H758" s="100"/>
      <c r="I758" s="100"/>
      <c r="J758" s="101"/>
      <c r="K758" s="101"/>
      <c r="L758" s="101"/>
      <c r="M758" s="107"/>
      <c r="N758" s="168"/>
    </row>
    <row r="759" spans="1:15" s="5" customFormat="1" ht="36" x14ac:dyDescent="0.2">
      <c r="A759" s="34">
        <v>4</v>
      </c>
      <c r="B759" s="34">
        <v>13</v>
      </c>
      <c r="C759" s="41" t="s">
        <v>1540</v>
      </c>
      <c r="D759" s="42" t="s">
        <v>1541</v>
      </c>
      <c r="E759" s="42" t="s">
        <v>109</v>
      </c>
      <c r="F759" s="43"/>
      <c r="G759" s="104"/>
      <c r="H759" s="99"/>
      <c r="I759" s="99"/>
      <c r="J759" s="104"/>
      <c r="K759" s="104"/>
      <c r="L759" s="104"/>
      <c r="M759" s="110"/>
      <c r="N759" s="166"/>
    </row>
    <row r="760" spans="1:15" x14ac:dyDescent="0.2">
      <c r="A760" s="34">
        <v>4</v>
      </c>
      <c r="B760" s="267">
        <v>13</v>
      </c>
      <c r="C760" s="252" t="s">
        <v>1542</v>
      </c>
      <c r="D760" s="253" t="s">
        <v>995</v>
      </c>
      <c r="E760" s="253" t="s">
        <v>109</v>
      </c>
      <c r="F760" s="254" t="s">
        <v>154</v>
      </c>
      <c r="G760" s="255">
        <v>10</v>
      </c>
      <c r="H760" s="99"/>
      <c r="I760" s="99"/>
      <c r="J760" s="255">
        <f t="shared" ref="J760:K766" si="30">TRUNC(TRUNC($G760,2)*TRUNC(H760,2),2)</f>
        <v>0</v>
      </c>
      <c r="K760" s="255">
        <f t="shared" si="30"/>
        <v>0</v>
      </c>
      <c r="L760" s="255">
        <f t="shared" ref="L760:L766" si="31">TRUNC(SUM(J760:K760),2)</f>
        <v>0</v>
      </c>
      <c r="M760" s="268">
        <f>IF(TOTALIZAÇÃO!$J$36=0,"",L760/TOTALIZAÇÃO!$J$36)</f>
        <v>0</v>
      </c>
      <c r="N760" s="166" t="s">
        <v>119</v>
      </c>
      <c r="O760" s="1" t="s">
        <v>6543</v>
      </c>
    </row>
    <row r="761" spans="1:15" x14ac:dyDescent="0.2">
      <c r="A761" s="34">
        <v>4</v>
      </c>
      <c r="B761" s="267">
        <v>13</v>
      </c>
      <c r="C761" s="252" t="s">
        <v>1543</v>
      </c>
      <c r="D761" s="253" t="s">
        <v>993</v>
      </c>
      <c r="E761" s="253" t="s">
        <v>109</v>
      </c>
      <c r="F761" s="254" t="s">
        <v>154</v>
      </c>
      <c r="G761" s="255">
        <v>10</v>
      </c>
      <c r="H761" s="99"/>
      <c r="I761" s="99"/>
      <c r="J761" s="255">
        <f t="shared" si="30"/>
        <v>0</v>
      </c>
      <c r="K761" s="255">
        <f t="shared" si="30"/>
        <v>0</v>
      </c>
      <c r="L761" s="255">
        <f t="shared" si="31"/>
        <v>0</v>
      </c>
      <c r="M761" s="268">
        <f>IF(TOTALIZAÇÃO!$J$36=0,"",L761/TOTALIZAÇÃO!$J$36)</f>
        <v>0</v>
      </c>
      <c r="N761" s="166" t="s">
        <v>119</v>
      </c>
      <c r="O761" s="1" t="s">
        <v>6544</v>
      </c>
    </row>
    <row r="762" spans="1:15" x14ac:dyDescent="0.2">
      <c r="A762" s="34">
        <v>4</v>
      </c>
      <c r="B762" s="267">
        <v>13</v>
      </c>
      <c r="C762" s="252" t="s">
        <v>1544</v>
      </c>
      <c r="D762" s="253" t="s">
        <v>989</v>
      </c>
      <c r="E762" s="253" t="s">
        <v>109</v>
      </c>
      <c r="F762" s="254" t="s">
        <v>154</v>
      </c>
      <c r="G762" s="255">
        <v>10</v>
      </c>
      <c r="H762" s="99"/>
      <c r="I762" s="99"/>
      <c r="J762" s="255">
        <f t="shared" si="30"/>
        <v>0</v>
      </c>
      <c r="K762" s="255">
        <f t="shared" si="30"/>
        <v>0</v>
      </c>
      <c r="L762" s="255">
        <f t="shared" si="31"/>
        <v>0</v>
      </c>
      <c r="M762" s="268">
        <f>IF(TOTALIZAÇÃO!$J$36=0,"",L762/TOTALIZAÇÃO!$J$36)</f>
        <v>0</v>
      </c>
      <c r="N762" s="166" t="s">
        <v>119</v>
      </c>
      <c r="O762" s="1" t="s">
        <v>6545</v>
      </c>
    </row>
    <row r="763" spans="1:15" x14ac:dyDescent="0.2">
      <c r="A763" s="34">
        <v>4</v>
      </c>
      <c r="B763" s="267">
        <v>13</v>
      </c>
      <c r="C763" s="252" t="s">
        <v>1545</v>
      </c>
      <c r="D763" s="253" t="s">
        <v>991</v>
      </c>
      <c r="E763" s="253" t="s">
        <v>109</v>
      </c>
      <c r="F763" s="254" t="s">
        <v>154</v>
      </c>
      <c r="G763" s="255">
        <v>10</v>
      </c>
      <c r="H763" s="99"/>
      <c r="I763" s="99"/>
      <c r="J763" s="255">
        <f t="shared" si="30"/>
        <v>0</v>
      </c>
      <c r="K763" s="255">
        <f t="shared" si="30"/>
        <v>0</v>
      </c>
      <c r="L763" s="255">
        <f t="shared" si="31"/>
        <v>0</v>
      </c>
      <c r="M763" s="268">
        <f>IF(TOTALIZAÇÃO!$J$36=0,"",L763/TOTALIZAÇÃO!$J$36)</f>
        <v>0</v>
      </c>
      <c r="N763" s="166" t="s">
        <v>119</v>
      </c>
      <c r="O763" s="1" t="s">
        <v>6546</v>
      </c>
    </row>
    <row r="764" spans="1:15" x14ac:dyDescent="0.2">
      <c r="A764" s="34">
        <v>4</v>
      </c>
      <c r="B764" s="267">
        <v>13</v>
      </c>
      <c r="C764" s="252" t="s">
        <v>1546</v>
      </c>
      <c r="D764" s="253" t="s">
        <v>1006</v>
      </c>
      <c r="E764" s="253" t="s">
        <v>109</v>
      </c>
      <c r="F764" s="254" t="s">
        <v>154</v>
      </c>
      <c r="G764" s="255">
        <v>10</v>
      </c>
      <c r="H764" s="99"/>
      <c r="I764" s="99"/>
      <c r="J764" s="255">
        <f t="shared" si="30"/>
        <v>0</v>
      </c>
      <c r="K764" s="255">
        <f t="shared" si="30"/>
        <v>0</v>
      </c>
      <c r="L764" s="255">
        <f t="shared" si="31"/>
        <v>0</v>
      </c>
      <c r="M764" s="268">
        <f>IF(TOTALIZAÇÃO!$J$36=0,"",L764/TOTALIZAÇÃO!$J$36)</f>
        <v>0</v>
      </c>
      <c r="N764" s="166" t="s">
        <v>119</v>
      </c>
      <c r="O764" s="1" t="s">
        <v>6547</v>
      </c>
    </row>
    <row r="765" spans="1:15" x14ac:dyDescent="0.2">
      <c r="A765" s="34">
        <v>4</v>
      </c>
      <c r="B765" s="267">
        <v>13</v>
      </c>
      <c r="C765" s="252" t="s">
        <v>1547</v>
      </c>
      <c r="D765" s="253" t="s">
        <v>1002</v>
      </c>
      <c r="E765" s="253" t="s">
        <v>109</v>
      </c>
      <c r="F765" s="254" t="s">
        <v>154</v>
      </c>
      <c r="G765" s="255">
        <v>10</v>
      </c>
      <c r="H765" s="99"/>
      <c r="I765" s="99"/>
      <c r="J765" s="255">
        <f t="shared" si="30"/>
        <v>0</v>
      </c>
      <c r="K765" s="255">
        <f t="shared" si="30"/>
        <v>0</v>
      </c>
      <c r="L765" s="255">
        <f t="shared" si="31"/>
        <v>0</v>
      </c>
      <c r="M765" s="268">
        <f>IF(TOTALIZAÇÃO!$J$36=0,"",L765/TOTALIZAÇÃO!$J$36)</f>
        <v>0</v>
      </c>
      <c r="N765" s="166" t="s">
        <v>119</v>
      </c>
      <c r="O765" s="1" t="s">
        <v>6548</v>
      </c>
    </row>
    <row r="766" spans="1:15" x14ac:dyDescent="0.2">
      <c r="A766" s="34">
        <v>4</v>
      </c>
      <c r="B766" s="267">
        <v>13</v>
      </c>
      <c r="C766" s="252" t="s">
        <v>1548</v>
      </c>
      <c r="D766" s="253" t="s">
        <v>1000</v>
      </c>
      <c r="E766" s="253" t="s">
        <v>109</v>
      </c>
      <c r="F766" s="254" t="s">
        <v>154</v>
      </c>
      <c r="G766" s="255">
        <v>10</v>
      </c>
      <c r="H766" s="99"/>
      <c r="I766" s="99"/>
      <c r="J766" s="255">
        <f t="shared" si="30"/>
        <v>0</v>
      </c>
      <c r="K766" s="255">
        <f t="shared" si="30"/>
        <v>0</v>
      </c>
      <c r="L766" s="255">
        <f t="shared" si="31"/>
        <v>0</v>
      </c>
      <c r="M766" s="268">
        <f>IF(TOTALIZAÇÃO!$J$36=0,"",L766/TOTALIZAÇÃO!$J$36)</f>
        <v>0</v>
      </c>
      <c r="N766" s="166" t="s">
        <v>119</v>
      </c>
      <c r="O766" s="1" t="s">
        <v>6549</v>
      </c>
    </row>
    <row r="767" spans="1:15" ht="48" x14ac:dyDescent="0.2">
      <c r="A767" s="34">
        <v>4</v>
      </c>
      <c r="B767" s="34">
        <v>13</v>
      </c>
      <c r="C767" s="41" t="s">
        <v>1549</v>
      </c>
      <c r="D767" s="42" t="s">
        <v>1550</v>
      </c>
      <c r="E767" s="42" t="s">
        <v>109</v>
      </c>
      <c r="F767" s="43"/>
      <c r="G767" s="104"/>
      <c r="H767" s="99"/>
      <c r="I767" s="99"/>
      <c r="J767" s="104"/>
      <c r="K767" s="104"/>
      <c r="L767" s="104"/>
      <c r="M767" s="110"/>
      <c r="N767" s="166"/>
    </row>
    <row r="768" spans="1:15" x14ac:dyDescent="0.2">
      <c r="A768" s="34">
        <v>4</v>
      </c>
      <c r="B768" s="267">
        <v>13</v>
      </c>
      <c r="C768" s="252" t="s">
        <v>1551</v>
      </c>
      <c r="D768" s="253" t="s">
        <v>997</v>
      </c>
      <c r="E768" s="253" t="s">
        <v>109</v>
      </c>
      <c r="F768" s="254" t="s">
        <v>154</v>
      </c>
      <c r="G768" s="255">
        <v>10</v>
      </c>
      <c r="H768" s="99"/>
      <c r="I768" s="99"/>
      <c r="J768" s="255">
        <f t="shared" ref="J768:K776" si="32">TRUNC(TRUNC($G768,2)*TRUNC(H768,2),2)</f>
        <v>0</v>
      </c>
      <c r="K768" s="255">
        <f t="shared" si="32"/>
        <v>0</v>
      </c>
      <c r="L768" s="255">
        <f t="shared" ref="L768:L776" si="33">TRUNC(SUM(J768:K768),2)</f>
        <v>0</v>
      </c>
      <c r="M768" s="268">
        <f>IF(TOTALIZAÇÃO!$J$36=0,"",L768/TOTALIZAÇÃO!$J$36)</f>
        <v>0</v>
      </c>
      <c r="N768" s="166" t="s">
        <v>119</v>
      </c>
      <c r="O768" s="1" t="s">
        <v>6550</v>
      </c>
    </row>
    <row r="769" spans="1:15" x14ac:dyDescent="0.2">
      <c r="A769" s="34">
        <v>4</v>
      </c>
      <c r="B769" s="267">
        <v>13</v>
      </c>
      <c r="C769" s="252" t="s">
        <v>1552</v>
      </c>
      <c r="D769" s="253" t="s">
        <v>995</v>
      </c>
      <c r="E769" s="253" t="s">
        <v>109</v>
      </c>
      <c r="F769" s="254" t="s">
        <v>154</v>
      </c>
      <c r="G769" s="255">
        <v>10</v>
      </c>
      <c r="H769" s="99"/>
      <c r="I769" s="99"/>
      <c r="J769" s="255">
        <f t="shared" si="32"/>
        <v>0</v>
      </c>
      <c r="K769" s="255">
        <f t="shared" si="32"/>
        <v>0</v>
      </c>
      <c r="L769" s="255">
        <f t="shared" si="33"/>
        <v>0</v>
      </c>
      <c r="M769" s="268">
        <f>IF(TOTALIZAÇÃO!$J$36=0,"",L769/TOTALIZAÇÃO!$J$36)</f>
        <v>0</v>
      </c>
      <c r="N769" s="166" t="s">
        <v>119</v>
      </c>
      <c r="O769" s="1" t="s">
        <v>6551</v>
      </c>
    </row>
    <row r="770" spans="1:15" x14ac:dyDescent="0.2">
      <c r="A770" s="34">
        <v>4</v>
      </c>
      <c r="B770" s="267">
        <v>13</v>
      </c>
      <c r="C770" s="252" t="s">
        <v>1553</v>
      </c>
      <c r="D770" s="253" t="s">
        <v>993</v>
      </c>
      <c r="E770" s="253" t="s">
        <v>109</v>
      </c>
      <c r="F770" s="254" t="s">
        <v>154</v>
      </c>
      <c r="G770" s="255">
        <v>10</v>
      </c>
      <c r="H770" s="99"/>
      <c r="I770" s="99"/>
      <c r="J770" s="255">
        <f t="shared" si="32"/>
        <v>0</v>
      </c>
      <c r="K770" s="255">
        <f t="shared" si="32"/>
        <v>0</v>
      </c>
      <c r="L770" s="255">
        <f t="shared" si="33"/>
        <v>0</v>
      </c>
      <c r="M770" s="268">
        <f>IF(TOTALIZAÇÃO!$J$36=0,"",L770/TOTALIZAÇÃO!$J$36)</f>
        <v>0</v>
      </c>
      <c r="N770" s="166" t="s">
        <v>119</v>
      </c>
      <c r="O770" s="1" t="s">
        <v>6552</v>
      </c>
    </row>
    <row r="771" spans="1:15" x14ac:dyDescent="0.2">
      <c r="A771" s="34">
        <v>4</v>
      </c>
      <c r="B771" s="267">
        <v>13</v>
      </c>
      <c r="C771" s="252" t="s">
        <v>1554</v>
      </c>
      <c r="D771" s="253" t="s">
        <v>1555</v>
      </c>
      <c r="E771" s="253" t="s">
        <v>109</v>
      </c>
      <c r="F771" s="254" t="s">
        <v>154</v>
      </c>
      <c r="G771" s="255">
        <v>10</v>
      </c>
      <c r="H771" s="99"/>
      <c r="I771" s="99"/>
      <c r="J771" s="255">
        <f t="shared" si="32"/>
        <v>0</v>
      </c>
      <c r="K771" s="255">
        <f t="shared" si="32"/>
        <v>0</v>
      </c>
      <c r="L771" s="255">
        <f t="shared" si="33"/>
        <v>0</v>
      </c>
      <c r="M771" s="268">
        <f>IF(TOTALIZAÇÃO!$J$36=0,"",L771/TOTALIZAÇÃO!$J$36)</f>
        <v>0</v>
      </c>
      <c r="N771" s="166" t="s">
        <v>119</v>
      </c>
      <c r="O771" s="1" t="s">
        <v>6553</v>
      </c>
    </row>
    <row r="772" spans="1:15" s="5" customFormat="1" x14ac:dyDescent="0.2">
      <c r="A772" s="34">
        <v>4</v>
      </c>
      <c r="B772" s="267">
        <v>13</v>
      </c>
      <c r="C772" s="252" t="s">
        <v>1556</v>
      </c>
      <c r="D772" s="253" t="s">
        <v>1557</v>
      </c>
      <c r="E772" s="253" t="s">
        <v>109</v>
      </c>
      <c r="F772" s="254" t="s">
        <v>154</v>
      </c>
      <c r="G772" s="255">
        <v>10</v>
      </c>
      <c r="H772" s="99"/>
      <c r="I772" s="99"/>
      <c r="J772" s="255">
        <f t="shared" si="32"/>
        <v>0</v>
      </c>
      <c r="K772" s="255">
        <f t="shared" si="32"/>
        <v>0</v>
      </c>
      <c r="L772" s="255">
        <f t="shared" si="33"/>
        <v>0</v>
      </c>
      <c r="M772" s="268">
        <f>IF(TOTALIZAÇÃO!$J$36=0,"",L772/TOTALIZAÇÃO!$J$36)</f>
        <v>0</v>
      </c>
      <c r="N772" s="166" t="s">
        <v>119</v>
      </c>
      <c r="O772" s="1" t="s">
        <v>6554</v>
      </c>
    </row>
    <row r="773" spans="1:15" x14ac:dyDescent="0.2">
      <c r="A773" s="34">
        <v>4</v>
      </c>
      <c r="B773" s="267">
        <v>13</v>
      </c>
      <c r="C773" s="252" t="s">
        <v>1558</v>
      </c>
      <c r="D773" s="253" t="s">
        <v>1006</v>
      </c>
      <c r="E773" s="253" t="s">
        <v>109</v>
      </c>
      <c r="F773" s="254" t="s">
        <v>154</v>
      </c>
      <c r="G773" s="255">
        <v>10</v>
      </c>
      <c r="H773" s="99"/>
      <c r="I773" s="99"/>
      <c r="J773" s="255">
        <f t="shared" si="32"/>
        <v>0</v>
      </c>
      <c r="K773" s="255">
        <f t="shared" si="32"/>
        <v>0</v>
      </c>
      <c r="L773" s="255">
        <f t="shared" si="33"/>
        <v>0</v>
      </c>
      <c r="M773" s="268">
        <f>IF(TOTALIZAÇÃO!$J$36=0,"",L773/TOTALIZAÇÃO!$J$36)</f>
        <v>0</v>
      </c>
      <c r="N773" s="166" t="s">
        <v>119</v>
      </c>
      <c r="O773" s="1" t="s">
        <v>6555</v>
      </c>
    </row>
    <row r="774" spans="1:15" x14ac:dyDescent="0.2">
      <c r="A774" s="34">
        <v>4</v>
      </c>
      <c r="B774" s="267">
        <v>13</v>
      </c>
      <c r="C774" s="252" t="s">
        <v>1559</v>
      </c>
      <c r="D774" s="253" t="s">
        <v>1560</v>
      </c>
      <c r="E774" s="253" t="s">
        <v>109</v>
      </c>
      <c r="F774" s="254" t="s">
        <v>154</v>
      </c>
      <c r="G774" s="255">
        <v>10</v>
      </c>
      <c r="H774" s="99"/>
      <c r="I774" s="99"/>
      <c r="J774" s="255">
        <f t="shared" si="32"/>
        <v>0</v>
      </c>
      <c r="K774" s="255">
        <f t="shared" si="32"/>
        <v>0</v>
      </c>
      <c r="L774" s="255">
        <f t="shared" si="33"/>
        <v>0</v>
      </c>
      <c r="M774" s="268">
        <f>IF(TOTALIZAÇÃO!$J$36=0,"",L774/TOTALIZAÇÃO!$J$36)</f>
        <v>0</v>
      </c>
      <c r="N774" s="166" t="s">
        <v>119</v>
      </c>
      <c r="O774" s="1" t="s">
        <v>6556</v>
      </c>
    </row>
    <row r="775" spans="1:15" x14ac:dyDescent="0.2">
      <c r="A775" s="34">
        <v>4</v>
      </c>
      <c r="B775" s="267">
        <v>13</v>
      </c>
      <c r="C775" s="252" t="s">
        <v>1561</v>
      </c>
      <c r="D775" s="253" t="s">
        <v>1002</v>
      </c>
      <c r="E775" s="253" t="s">
        <v>109</v>
      </c>
      <c r="F775" s="254" t="s">
        <v>154</v>
      </c>
      <c r="G775" s="255">
        <v>10</v>
      </c>
      <c r="H775" s="99"/>
      <c r="I775" s="99"/>
      <c r="J775" s="255">
        <f t="shared" si="32"/>
        <v>0</v>
      </c>
      <c r="K775" s="255">
        <f t="shared" si="32"/>
        <v>0</v>
      </c>
      <c r="L775" s="255">
        <f t="shared" si="33"/>
        <v>0</v>
      </c>
      <c r="M775" s="268">
        <f>IF(TOTALIZAÇÃO!$J$36=0,"",L775/TOTALIZAÇÃO!$J$36)</f>
        <v>0</v>
      </c>
      <c r="N775" s="166" t="s">
        <v>119</v>
      </c>
      <c r="O775" s="1" t="s">
        <v>6557</v>
      </c>
    </row>
    <row r="776" spans="1:15" x14ac:dyDescent="0.2">
      <c r="A776" s="34">
        <v>4</v>
      </c>
      <c r="B776" s="267">
        <v>13</v>
      </c>
      <c r="C776" s="252" t="s">
        <v>1562</v>
      </c>
      <c r="D776" s="253" t="s">
        <v>1000</v>
      </c>
      <c r="E776" s="253" t="s">
        <v>109</v>
      </c>
      <c r="F776" s="254" t="s">
        <v>154</v>
      </c>
      <c r="G776" s="255">
        <v>10</v>
      </c>
      <c r="H776" s="99"/>
      <c r="I776" s="99"/>
      <c r="J776" s="255">
        <f t="shared" si="32"/>
        <v>0</v>
      </c>
      <c r="K776" s="255">
        <f t="shared" si="32"/>
        <v>0</v>
      </c>
      <c r="L776" s="255">
        <f t="shared" si="33"/>
        <v>0</v>
      </c>
      <c r="M776" s="268">
        <f>IF(TOTALIZAÇÃO!$J$36=0,"",L776/TOTALIZAÇÃO!$J$36)</f>
        <v>0</v>
      </c>
      <c r="N776" s="166" t="s">
        <v>119</v>
      </c>
      <c r="O776" s="1" t="s">
        <v>6558</v>
      </c>
    </row>
    <row r="777" spans="1:15" ht="24" x14ac:dyDescent="0.2">
      <c r="A777" s="34">
        <v>4</v>
      </c>
      <c r="B777" s="34">
        <v>13</v>
      </c>
      <c r="C777" s="41" t="s">
        <v>1563</v>
      </c>
      <c r="D777" s="42" t="s">
        <v>1564</v>
      </c>
      <c r="E777" s="42" t="s">
        <v>109</v>
      </c>
      <c r="F777" s="40"/>
      <c r="G777" s="103"/>
      <c r="H777" s="99"/>
      <c r="I777" s="99"/>
      <c r="J777" s="103"/>
      <c r="K777" s="103"/>
      <c r="L777" s="103"/>
      <c r="M777" s="109"/>
      <c r="N777" s="170"/>
    </row>
    <row r="778" spans="1:15" x14ac:dyDescent="0.2">
      <c r="A778" s="34">
        <v>4</v>
      </c>
      <c r="B778" s="267">
        <v>13</v>
      </c>
      <c r="C778" s="252" t="s">
        <v>1565</v>
      </c>
      <c r="D778" s="253" t="s">
        <v>997</v>
      </c>
      <c r="E778" s="253" t="s">
        <v>109</v>
      </c>
      <c r="F778" s="254" t="s">
        <v>154</v>
      </c>
      <c r="G778" s="255">
        <v>10</v>
      </c>
      <c r="H778" s="99"/>
      <c r="I778" s="99"/>
      <c r="J778" s="255">
        <f t="shared" ref="J778:K784" si="34">TRUNC(TRUNC($G778,2)*TRUNC(H778,2),2)</f>
        <v>0</v>
      </c>
      <c r="K778" s="255">
        <f t="shared" si="34"/>
        <v>0</v>
      </c>
      <c r="L778" s="255">
        <f t="shared" ref="L778:L784" si="35">TRUNC(SUM(J778:K778),2)</f>
        <v>0</v>
      </c>
      <c r="M778" s="268">
        <f>IF(TOTALIZAÇÃO!$J$36=0,"",L778/TOTALIZAÇÃO!$J$36)</f>
        <v>0</v>
      </c>
      <c r="N778" s="166" t="s">
        <v>119</v>
      </c>
      <c r="O778" s="1" t="s">
        <v>6559</v>
      </c>
    </row>
    <row r="779" spans="1:15" x14ac:dyDescent="0.2">
      <c r="A779" s="34">
        <v>4</v>
      </c>
      <c r="B779" s="267">
        <v>13</v>
      </c>
      <c r="C779" s="252" t="s">
        <v>1566</v>
      </c>
      <c r="D779" s="253" t="s">
        <v>995</v>
      </c>
      <c r="E779" s="253" t="s">
        <v>109</v>
      </c>
      <c r="F779" s="254" t="s">
        <v>154</v>
      </c>
      <c r="G779" s="255">
        <v>10</v>
      </c>
      <c r="H779" s="99"/>
      <c r="I779" s="99"/>
      <c r="J779" s="255">
        <f t="shared" si="34"/>
        <v>0</v>
      </c>
      <c r="K779" s="255">
        <f t="shared" si="34"/>
        <v>0</v>
      </c>
      <c r="L779" s="255">
        <f t="shared" si="35"/>
        <v>0</v>
      </c>
      <c r="M779" s="268">
        <f>IF(TOTALIZAÇÃO!$J$36=0,"",L779/TOTALIZAÇÃO!$J$36)</f>
        <v>0</v>
      </c>
      <c r="N779" s="166" t="s">
        <v>119</v>
      </c>
      <c r="O779" s="1" t="s">
        <v>6560</v>
      </c>
    </row>
    <row r="780" spans="1:15" x14ac:dyDescent="0.2">
      <c r="A780" s="34">
        <v>4</v>
      </c>
      <c r="B780" s="267">
        <v>13</v>
      </c>
      <c r="C780" s="252" t="s">
        <v>1567</v>
      </c>
      <c r="D780" s="253" t="s">
        <v>993</v>
      </c>
      <c r="E780" s="253" t="s">
        <v>109</v>
      </c>
      <c r="F780" s="254" t="s">
        <v>154</v>
      </c>
      <c r="G780" s="255">
        <v>10</v>
      </c>
      <c r="H780" s="99"/>
      <c r="I780" s="99"/>
      <c r="J780" s="255">
        <f t="shared" si="34"/>
        <v>0</v>
      </c>
      <c r="K780" s="255">
        <f t="shared" si="34"/>
        <v>0</v>
      </c>
      <c r="L780" s="255">
        <f t="shared" si="35"/>
        <v>0</v>
      </c>
      <c r="M780" s="268">
        <f>IF(TOTALIZAÇÃO!$J$36=0,"",L780/TOTALIZAÇÃO!$J$36)</f>
        <v>0</v>
      </c>
      <c r="N780" s="166" t="s">
        <v>119</v>
      </c>
      <c r="O780" s="1" t="s">
        <v>6561</v>
      </c>
    </row>
    <row r="781" spans="1:15" s="5" customFormat="1" x14ac:dyDescent="0.2">
      <c r="A781" s="34">
        <v>4</v>
      </c>
      <c r="B781" s="267">
        <v>13</v>
      </c>
      <c r="C781" s="252" t="s">
        <v>1568</v>
      </c>
      <c r="D781" s="253" t="s">
        <v>1555</v>
      </c>
      <c r="E781" s="253" t="s">
        <v>109</v>
      </c>
      <c r="F781" s="254" t="s">
        <v>154</v>
      </c>
      <c r="G781" s="255">
        <v>10</v>
      </c>
      <c r="H781" s="99"/>
      <c r="I781" s="99"/>
      <c r="J781" s="255">
        <f t="shared" si="34"/>
        <v>0</v>
      </c>
      <c r="K781" s="255">
        <f t="shared" si="34"/>
        <v>0</v>
      </c>
      <c r="L781" s="255">
        <f t="shared" si="35"/>
        <v>0</v>
      </c>
      <c r="M781" s="268">
        <f>IF(TOTALIZAÇÃO!$J$36=0,"",L781/TOTALIZAÇÃO!$J$36)</f>
        <v>0</v>
      </c>
      <c r="N781" s="166" t="s">
        <v>119</v>
      </c>
      <c r="O781" s="1" t="s">
        <v>6562</v>
      </c>
    </row>
    <row r="782" spans="1:15" s="5" customFormat="1" x14ac:dyDescent="0.2">
      <c r="A782" s="34">
        <v>4</v>
      </c>
      <c r="B782" s="267">
        <v>13</v>
      </c>
      <c r="C782" s="252" t="s">
        <v>1569</v>
      </c>
      <c r="D782" s="253" t="s">
        <v>1557</v>
      </c>
      <c r="E782" s="253" t="s">
        <v>109</v>
      </c>
      <c r="F782" s="254" t="s">
        <v>154</v>
      </c>
      <c r="G782" s="255">
        <v>10</v>
      </c>
      <c r="H782" s="99"/>
      <c r="I782" s="99"/>
      <c r="J782" s="255">
        <f t="shared" si="34"/>
        <v>0</v>
      </c>
      <c r="K782" s="255">
        <f t="shared" si="34"/>
        <v>0</v>
      </c>
      <c r="L782" s="255">
        <f t="shared" si="35"/>
        <v>0</v>
      </c>
      <c r="M782" s="268">
        <f>IF(TOTALIZAÇÃO!$J$36=0,"",L782/TOTALIZAÇÃO!$J$36)</f>
        <v>0</v>
      </c>
      <c r="N782" s="166" t="s">
        <v>119</v>
      </c>
      <c r="O782" s="1" t="s">
        <v>6563</v>
      </c>
    </row>
    <row r="783" spans="1:15" x14ac:dyDescent="0.2">
      <c r="A783" s="34">
        <v>4</v>
      </c>
      <c r="B783" s="267">
        <v>13</v>
      </c>
      <c r="C783" s="252" t="s">
        <v>1570</v>
      </c>
      <c r="D783" s="253" t="s">
        <v>1006</v>
      </c>
      <c r="E783" s="253" t="s">
        <v>109</v>
      </c>
      <c r="F783" s="254" t="s">
        <v>154</v>
      </c>
      <c r="G783" s="255">
        <v>8</v>
      </c>
      <c r="H783" s="99"/>
      <c r="I783" s="99"/>
      <c r="J783" s="255">
        <f t="shared" si="34"/>
        <v>0</v>
      </c>
      <c r="K783" s="255">
        <f t="shared" si="34"/>
        <v>0</v>
      </c>
      <c r="L783" s="255">
        <f t="shared" si="35"/>
        <v>0</v>
      </c>
      <c r="M783" s="268">
        <f>IF(TOTALIZAÇÃO!$J$36=0,"",L783/TOTALIZAÇÃO!$J$36)</f>
        <v>0</v>
      </c>
      <c r="N783" s="166" t="s">
        <v>119</v>
      </c>
      <c r="O783" s="1" t="s">
        <v>6564</v>
      </c>
    </row>
    <row r="784" spans="1:15" s="5" customFormat="1" x14ac:dyDescent="0.2">
      <c r="A784" s="34">
        <v>4</v>
      </c>
      <c r="B784" s="267">
        <v>13</v>
      </c>
      <c r="C784" s="252" t="s">
        <v>1571</v>
      </c>
      <c r="D784" s="253" t="s">
        <v>1002</v>
      </c>
      <c r="E784" s="253" t="s">
        <v>109</v>
      </c>
      <c r="F784" s="254" t="s">
        <v>154</v>
      </c>
      <c r="G784" s="255">
        <v>8</v>
      </c>
      <c r="H784" s="99"/>
      <c r="I784" s="99"/>
      <c r="J784" s="255">
        <f t="shared" si="34"/>
        <v>0</v>
      </c>
      <c r="K784" s="255">
        <f t="shared" si="34"/>
        <v>0</v>
      </c>
      <c r="L784" s="255">
        <f t="shared" si="35"/>
        <v>0</v>
      </c>
      <c r="M784" s="268">
        <f>IF(TOTALIZAÇÃO!$J$36=0,"",L784/TOTALIZAÇÃO!$J$36)</f>
        <v>0</v>
      </c>
      <c r="N784" s="166" t="s">
        <v>119</v>
      </c>
      <c r="O784" s="1" t="s">
        <v>6565</v>
      </c>
    </row>
    <row r="785" spans="1:15" ht="36" x14ac:dyDescent="0.2">
      <c r="A785" s="34">
        <v>4</v>
      </c>
      <c r="B785" s="267">
        <v>13</v>
      </c>
      <c r="C785" s="41" t="s">
        <v>1572</v>
      </c>
      <c r="D785" s="42" t="s">
        <v>1573</v>
      </c>
      <c r="E785" s="42" t="s">
        <v>109</v>
      </c>
      <c r="F785" s="43"/>
      <c r="G785" s="104"/>
      <c r="H785" s="99"/>
      <c r="I785" s="99"/>
      <c r="J785" s="104"/>
      <c r="K785" s="104"/>
      <c r="L785" s="104"/>
      <c r="M785" s="110"/>
      <c r="N785" s="166"/>
    </row>
    <row r="786" spans="1:15" x14ac:dyDescent="0.2">
      <c r="A786" s="34">
        <v>4</v>
      </c>
      <c r="B786" s="267">
        <v>13</v>
      </c>
      <c r="C786" s="252" t="s">
        <v>1574</v>
      </c>
      <c r="D786" s="253" t="s">
        <v>1575</v>
      </c>
      <c r="E786" s="253" t="s">
        <v>109</v>
      </c>
      <c r="F786" s="254" t="s">
        <v>154</v>
      </c>
      <c r="G786" s="255">
        <v>4</v>
      </c>
      <c r="H786" s="99"/>
      <c r="I786" s="99"/>
      <c r="J786" s="255">
        <f t="shared" ref="J786:K790" si="36">TRUNC(TRUNC($G786,2)*TRUNC(H786,2),2)</f>
        <v>0</v>
      </c>
      <c r="K786" s="255">
        <f t="shared" si="36"/>
        <v>0</v>
      </c>
      <c r="L786" s="255">
        <f>TRUNC(SUM(J786:K786),2)</f>
        <v>0</v>
      </c>
      <c r="M786" s="268">
        <f>IF(TOTALIZAÇÃO!$J$36=0,"",L786/TOTALIZAÇÃO!$J$36)</f>
        <v>0</v>
      </c>
      <c r="N786" s="166" t="s">
        <v>119</v>
      </c>
      <c r="O786" s="1" t="s">
        <v>6566</v>
      </c>
    </row>
    <row r="787" spans="1:15" s="5" customFormat="1" x14ac:dyDescent="0.2">
      <c r="A787" s="34">
        <v>4</v>
      </c>
      <c r="B787" s="267">
        <v>13</v>
      </c>
      <c r="C787" s="252" t="s">
        <v>1576</v>
      </c>
      <c r="D787" s="253" t="s">
        <v>1577</v>
      </c>
      <c r="E787" s="253" t="s">
        <v>109</v>
      </c>
      <c r="F787" s="254" t="s">
        <v>154</v>
      </c>
      <c r="G787" s="255">
        <v>4</v>
      </c>
      <c r="H787" s="99"/>
      <c r="I787" s="99"/>
      <c r="J787" s="255">
        <f t="shared" si="36"/>
        <v>0</v>
      </c>
      <c r="K787" s="255">
        <f t="shared" si="36"/>
        <v>0</v>
      </c>
      <c r="L787" s="255">
        <f>TRUNC(SUM(J787:K787),2)</f>
        <v>0</v>
      </c>
      <c r="M787" s="268">
        <f>IF(TOTALIZAÇÃO!$J$36=0,"",L787/TOTALIZAÇÃO!$J$36)</f>
        <v>0</v>
      </c>
      <c r="N787" s="166" t="s">
        <v>119</v>
      </c>
      <c r="O787" s="1" t="s">
        <v>6567</v>
      </c>
    </row>
    <row r="788" spans="1:15" x14ac:dyDescent="0.2">
      <c r="A788" s="34">
        <v>4</v>
      </c>
      <c r="B788" s="267">
        <v>13</v>
      </c>
      <c r="C788" s="252" t="s">
        <v>1578</v>
      </c>
      <c r="D788" s="253" t="s">
        <v>1579</v>
      </c>
      <c r="E788" s="253" t="s">
        <v>109</v>
      </c>
      <c r="F788" s="254" t="s">
        <v>154</v>
      </c>
      <c r="G788" s="255">
        <v>4</v>
      </c>
      <c r="H788" s="99"/>
      <c r="I788" s="99"/>
      <c r="J788" s="255">
        <f t="shared" si="36"/>
        <v>0</v>
      </c>
      <c r="K788" s="255">
        <f t="shared" si="36"/>
        <v>0</v>
      </c>
      <c r="L788" s="255">
        <f>TRUNC(SUM(J788:K788),2)</f>
        <v>0</v>
      </c>
      <c r="M788" s="268">
        <f>IF(TOTALIZAÇÃO!$J$36=0,"",L788/TOTALIZAÇÃO!$J$36)</f>
        <v>0</v>
      </c>
      <c r="N788" s="166" t="s">
        <v>119</v>
      </c>
      <c r="O788" s="1" t="s">
        <v>6568</v>
      </c>
    </row>
    <row r="789" spans="1:15" x14ac:dyDescent="0.2">
      <c r="A789" s="34">
        <v>4</v>
      </c>
      <c r="B789" s="267">
        <v>13</v>
      </c>
      <c r="C789" s="252" t="s">
        <v>1580</v>
      </c>
      <c r="D789" s="253" t="s">
        <v>1581</v>
      </c>
      <c r="E789" s="253" t="s">
        <v>109</v>
      </c>
      <c r="F789" s="254" t="s">
        <v>154</v>
      </c>
      <c r="G789" s="255">
        <v>4</v>
      </c>
      <c r="H789" s="99"/>
      <c r="I789" s="99"/>
      <c r="J789" s="255">
        <f t="shared" si="36"/>
        <v>0</v>
      </c>
      <c r="K789" s="255">
        <f t="shared" si="36"/>
        <v>0</v>
      </c>
      <c r="L789" s="255">
        <f>TRUNC(SUM(J789:K789),2)</f>
        <v>0</v>
      </c>
      <c r="M789" s="268">
        <f>IF(TOTALIZAÇÃO!$J$36=0,"",L789/TOTALIZAÇÃO!$J$36)</f>
        <v>0</v>
      </c>
      <c r="N789" s="166" t="s">
        <v>119</v>
      </c>
      <c r="O789" s="1" t="s">
        <v>7431</v>
      </c>
    </row>
    <row r="790" spans="1:15" x14ac:dyDescent="0.2">
      <c r="A790" s="34">
        <v>4</v>
      </c>
      <c r="B790" s="267">
        <v>13</v>
      </c>
      <c r="C790" s="252" t="s">
        <v>1582</v>
      </c>
      <c r="D790" s="253" t="s">
        <v>1583</v>
      </c>
      <c r="E790" s="253" t="s">
        <v>109</v>
      </c>
      <c r="F790" s="254" t="s">
        <v>154</v>
      </c>
      <c r="G790" s="255">
        <v>4</v>
      </c>
      <c r="H790" s="99"/>
      <c r="I790" s="99"/>
      <c r="J790" s="255">
        <f t="shared" si="36"/>
        <v>0</v>
      </c>
      <c r="K790" s="255">
        <f t="shared" si="36"/>
        <v>0</v>
      </c>
      <c r="L790" s="255">
        <f>TRUNC(SUM(J790:K790),2)</f>
        <v>0</v>
      </c>
      <c r="M790" s="268">
        <f>IF(TOTALIZAÇÃO!$J$36=0,"",L790/TOTALIZAÇÃO!$J$36)</f>
        <v>0</v>
      </c>
      <c r="N790" s="166" t="s">
        <v>119</v>
      </c>
      <c r="O790" s="1" t="s">
        <v>7432</v>
      </c>
    </row>
    <row r="791" spans="1:15" ht="18" customHeight="1" x14ac:dyDescent="0.2">
      <c r="A791" s="34">
        <v>4</v>
      </c>
      <c r="B791" s="267">
        <v>13</v>
      </c>
      <c r="C791" s="41" t="s">
        <v>1584</v>
      </c>
      <c r="D791" s="42" t="s">
        <v>1585</v>
      </c>
      <c r="E791" s="42" t="s">
        <v>109</v>
      </c>
      <c r="F791" s="43"/>
      <c r="G791" s="104"/>
      <c r="H791" s="99"/>
      <c r="I791" s="99"/>
      <c r="J791" s="104"/>
      <c r="K791" s="104"/>
      <c r="L791" s="104"/>
      <c r="M791" s="110"/>
      <c r="N791" s="166"/>
    </row>
    <row r="792" spans="1:15" ht="24" x14ac:dyDescent="0.2">
      <c r="A792" s="34">
        <v>4</v>
      </c>
      <c r="B792" s="267">
        <v>13</v>
      </c>
      <c r="C792" s="252" t="s">
        <v>1586</v>
      </c>
      <c r="D792" s="253" t="s">
        <v>1587</v>
      </c>
      <c r="E792" s="253" t="s">
        <v>109</v>
      </c>
      <c r="F792" s="254" t="s">
        <v>154</v>
      </c>
      <c r="G792" s="255">
        <v>5</v>
      </c>
      <c r="H792" s="99"/>
      <c r="I792" s="99"/>
      <c r="J792" s="255">
        <f t="shared" ref="J792:K889" si="37">TRUNC(TRUNC($G792,2)*TRUNC(H792,2),2)</f>
        <v>0</v>
      </c>
      <c r="K792" s="255">
        <f t="shared" si="37"/>
        <v>0</v>
      </c>
      <c r="L792" s="255">
        <f t="shared" ref="L792:L889" si="38">TRUNC(SUM(J792:K792),2)</f>
        <v>0</v>
      </c>
      <c r="M792" s="268">
        <f>IF(TOTALIZAÇÃO!$J$36=0,"",L792/TOTALIZAÇÃO!$J$36)</f>
        <v>0</v>
      </c>
      <c r="N792" s="166" t="s">
        <v>119</v>
      </c>
      <c r="O792" s="1" t="s">
        <v>6571</v>
      </c>
    </row>
    <row r="793" spans="1:15" ht="24" x14ac:dyDescent="0.2">
      <c r="A793" s="34">
        <v>4</v>
      </c>
      <c r="B793" s="267">
        <v>13</v>
      </c>
      <c r="C793" s="252" t="s">
        <v>1588</v>
      </c>
      <c r="D793" s="253" t="s">
        <v>1589</v>
      </c>
      <c r="E793" s="253" t="s">
        <v>109</v>
      </c>
      <c r="F793" s="254" t="s">
        <v>154</v>
      </c>
      <c r="G793" s="255">
        <v>5</v>
      </c>
      <c r="H793" s="99"/>
      <c r="I793" s="99"/>
      <c r="J793" s="255">
        <f t="shared" si="37"/>
        <v>0</v>
      </c>
      <c r="K793" s="255">
        <f t="shared" si="37"/>
        <v>0</v>
      </c>
      <c r="L793" s="255">
        <f t="shared" si="38"/>
        <v>0</v>
      </c>
      <c r="M793" s="268">
        <f>IF(TOTALIZAÇÃO!$J$36=0,"",L793/TOTALIZAÇÃO!$J$36)</f>
        <v>0</v>
      </c>
      <c r="N793" s="166" t="s">
        <v>119</v>
      </c>
      <c r="O793" s="1" t="s">
        <v>6569</v>
      </c>
    </row>
    <row r="794" spans="1:15" ht="24" x14ac:dyDescent="0.2">
      <c r="A794" s="34">
        <v>4</v>
      </c>
      <c r="B794" s="267">
        <v>13</v>
      </c>
      <c r="C794" s="252" t="s">
        <v>1590</v>
      </c>
      <c r="D794" s="253" t="s">
        <v>1591</v>
      </c>
      <c r="E794" s="253" t="s">
        <v>109</v>
      </c>
      <c r="F794" s="254" t="s">
        <v>154</v>
      </c>
      <c r="G794" s="255">
        <v>5</v>
      </c>
      <c r="H794" s="99"/>
      <c r="I794" s="99"/>
      <c r="J794" s="255">
        <f t="shared" si="37"/>
        <v>0</v>
      </c>
      <c r="K794" s="255">
        <f t="shared" si="37"/>
        <v>0</v>
      </c>
      <c r="L794" s="255">
        <f t="shared" si="38"/>
        <v>0</v>
      </c>
      <c r="M794" s="268">
        <f>IF(TOTALIZAÇÃO!$J$36=0,"",L794/TOTALIZAÇÃO!$J$36)</f>
        <v>0</v>
      </c>
      <c r="N794" s="166" t="s">
        <v>119</v>
      </c>
      <c r="O794" s="1" t="s">
        <v>6572</v>
      </c>
    </row>
    <row r="795" spans="1:15" s="5" customFormat="1" ht="24" x14ac:dyDescent="0.2">
      <c r="A795" s="34">
        <v>4</v>
      </c>
      <c r="B795" s="267">
        <v>13</v>
      </c>
      <c r="C795" s="252" t="s">
        <v>1592</v>
      </c>
      <c r="D795" s="253" t="s">
        <v>1593</v>
      </c>
      <c r="E795" s="253" t="s">
        <v>109</v>
      </c>
      <c r="F795" s="254" t="s">
        <v>154</v>
      </c>
      <c r="G795" s="255">
        <v>5</v>
      </c>
      <c r="H795" s="99"/>
      <c r="I795" s="99"/>
      <c r="J795" s="255">
        <f t="shared" si="37"/>
        <v>0</v>
      </c>
      <c r="K795" s="255">
        <f t="shared" si="37"/>
        <v>0</v>
      </c>
      <c r="L795" s="255">
        <f t="shared" si="38"/>
        <v>0</v>
      </c>
      <c r="M795" s="268">
        <f>IF(TOTALIZAÇÃO!$J$36=0,"",L795/TOTALIZAÇÃO!$J$36)</f>
        <v>0</v>
      </c>
      <c r="N795" s="166" t="s">
        <v>119</v>
      </c>
      <c r="O795" s="5" t="s">
        <v>6570</v>
      </c>
    </row>
    <row r="796" spans="1:15" ht="24" x14ac:dyDescent="0.2">
      <c r="A796" s="34">
        <v>4</v>
      </c>
      <c r="B796" s="267">
        <v>13</v>
      </c>
      <c r="C796" s="252" t="s">
        <v>1594</v>
      </c>
      <c r="D796" s="253" t="s">
        <v>1595</v>
      </c>
      <c r="E796" s="253" t="s">
        <v>109</v>
      </c>
      <c r="F796" s="254" t="s">
        <v>154</v>
      </c>
      <c r="G796" s="255">
        <v>5</v>
      </c>
      <c r="H796" s="99"/>
      <c r="I796" s="99"/>
      <c r="J796" s="255">
        <f t="shared" si="37"/>
        <v>0</v>
      </c>
      <c r="K796" s="255">
        <f t="shared" si="37"/>
        <v>0</v>
      </c>
      <c r="L796" s="255">
        <f t="shared" si="38"/>
        <v>0</v>
      </c>
      <c r="M796" s="268">
        <f>IF(TOTALIZAÇÃO!$J$36=0,"",L796/TOTALIZAÇÃO!$J$36)</f>
        <v>0</v>
      </c>
      <c r="N796" s="166" t="s">
        <v>119</v>
      </c>
      <c r="O796" s="1" t="s">
        <v>6573</v>
      </c>
    </row>
    <row r="797" spans="1:15" ht="24" x14ac:dyDescent="0.2">
      <c r="A797" s="34">
        <v>4</v>
      </c>
      <c r="B797" s="267">
        <v>13</v>
      </c>
      <c r="C797" s="252" t="s">
        <v>1596</v>
      </c>
      <c r="D797" s="253" t="s">
        <v>1597</v>
      </c>
      <c r="E797" s="253" t="s">
        <v>109</v>
      </c>
      <c r="F797" s="254" t="s">
        <v>154</v>
      </c>
      <c r="G797" s="255">
        <v>5</v>
      </c>
      <c r="H797" s="99"/>
      <c r="I797" s="99"/>
      <c r="J797" s="255">
        <f t="shared" si="37"/>
        <v>0</v>
      </c>
      <c r="K797" s="255">
        <f t="shared" si="37"/>
        <v>0</v>
      </c>
      <c r="L797" s="255">
        <f t="shared" si="38"/>
        <v>0</v>
      </c>
      <c r="M797" s="268">
        <f>IF(TOTALIZAÇÃO!$J$36=0,"",L797/TOTALIZAÇÃO!$J$36)</f>
        <v>0</v>
      </c>
      <c r="N797" s="166" t="s">
        <v>119</v>
      </c>
      <c r="O797" s="1" t="s">
        <v>6574</v>
      </c>
    </row>
    <row r="798" spans="1:15" ht="24" x14ac:dyDescent="0.2">
      <c r="A798" s="34">
        <v>4</v>
      </c>
      <c r="B798" s="267">
        <v>13</v>
      </c>
      <c r="C798" s="252" t="s">
        <v>1598</v>
      </c>
      <c r="D798" s="253" t="s">
        <v>1599</v>
      </c>
      <c r="E798" s="253" t="s">
        <v>109</v>
      </c>
      <c r="F798" s="254" t="s">
        <v>154</v>
      </c>
      <c r="G798" s="255">
        <v>5</v>
      </c>
      <c r="H798" s="99"/>
      <c r="I798" s="99"/>
      <c r="J798" s="255">
        <f t="shared" si="37"/>
        <v>0</v>
      </c>
      <c r="K798" s="255">
        <f t="shared" si="37"/>
        <v>0</v>
      </c>
      <c r="L798" s="255">
        <f t="shared" si="38"/>
        <v>0</v>
      </c>
      <c r="M798" s="268">
        <f>IF(TOTALIZAÇÃO!$J$36=0,"",L798/TOTALIZAÇÃO!$J$36)</f>
        <v>0</v>
      </c>
      <c r="N798" s="166" t="s">
        <v>119</v>
      </c>
      <c r="O798" s="1" t="s">
        <v>6575</v>
      </c>
    </row>
    <row r="799" spans="1:15" ht="24" x14ac:dyDescent="0.2">
      <c r="A799" s="34">
        <v>4</v>
      </c>
      <c r="B799" s="267">
        <v>13</v>
      </c>
      <c r="C799" s="252" t="s">
        <v>1600</v>
      </c>
      <c r="D799" s="253" t="s">
        <v>1601</v>
      </c>
      <c r="E799" s="253" t="s">
        <v>109</v>
      </c>
      <c r="F799" s="254" t="s">
        <v>154</v>
      </c>
      <c r="G799" s="255">
        <v>5</v>
      </c>
      <c r="H799" s="99"/>
      <c r="I799" s="99"/>
      <c r="J799" s="255">
        <f t="shared" si="37"/>
        <v>0</v>
      </c>
      <c r="K799" s="255">
        <f t="shared" si="37"/>
        <v>0</v>
      </c>
      <c r="L799" s="255">
        <f>TRUNC(SUM(J799:K799),2)</f>
        <v>0</v>
      </c>
      <c r="M799" s="268">
        <f>IF(TOTALIZAÇÃO!$J$36=0,"",L799/TOTALIZAÇÃO!$J$36)</f>
        <v>0</v>
      </c>
      <c r="N799" s="166" t="s">
        <v>119</v>
      </c>
      <c r="O799" s="1" t="s">
        <v>6576</v>
      </c>
    </row>
    <row r="800" spans="1:15" s="5" customFormat="1" ht="24" x14ac:dyDescent="0.2">
      <c r="A800" s="34">
        <v>4</v>
      </c>
      <c r="B800" s="267">
        <v>13</v>
      </c>
      <c r="C800" s="252" t="s">
        <v>1602</v>
      </c>
      <c r="D800" s="253" t="s">
        <v>1603</v>
      </c>
      <c r="E800" s="253" t="s">
        <v>109</v>
      </c>
      <c r="F800" s="254" t="s">
        <v>154</v>
      </c>
      <c r="G800" s="255">
        <v>5</v>
      </c>
      <c r="H800" s="99"/>
      <c r="I800" s="99"/>
      <c r="J800" s="255">
        <f t="shared" si="37"/>
        <v>0</v>
      </c>
      <c r="K800" s="255">
        <f t="shared" si="37"/>
        <v>0</v>
      </c>
      <c r="L800" s="255">
        <f>TRUNC(SUM(J800:K800),2)</f>
        <v>0</v>
      </c>
      <c r="M800" s="268">
        <f>IF(TOTALIZAÇÃO!$J$36=0,"",L800/TOTALIZAÇÃO!$J$36)</f>
        <v>0</v>
      </c>
      <c r="N800" s="166" t="s">
        <v>119</v>
      </c>
      <c r="O800" s="5" t="s">
        <v>6577</v>
      </c>
    </row>
    <row r="801" spans="1:15" ht="24" x14ac:dyDescent="0.2">
      <c r="A801" s="34">
        <v>4</v>
      </c>
      <c r="B801" s="267">
        <v>13</v>
      </c>
      <c r="C801" s="252" t="s">
        <v>1604</v>
      </c>
      <c r="D801" s="253" t="s">
        <v>1605</v>
      </c>
      <c r="E801" s="253" t="s">
        <v>109</v>
      </c>
      <c r="F801" s="254" t="s">
        <v>154</v>
      </c>
      <c r="G801" s="255">
        <v>5</v>
      </c>
      <c r="H801" s="99"/>
      <c r="I801" s="99"/>
      <c r="J801" s="255">
        <f t="shared" si="37"/>
        <v>0</v>
      </c>
      <c r="K801" s="255">
        <f t="shared" si="37"/>
        <v>0</v>
      </c>
      <c r="L801" s="255">
        <f>TRUNC(SUM(J801:K801),2)</f>
        <v>0</v>
      </c>
      <c r="M801" s="268">
        <f>IF(TOTALIZAÇÃO!$J$36=0,"",L801/TOTALIZAÇÃO!$J$36)</f>
        <v>0</v>
      </c>
      <c r="N801" s="166" t="s">
        <v>119</v>
      </c>
      <c r="O801" s="1" t="s">
        <v>6578</v>
      </c>
    </row>
    <row r="802" spans="1:15" ht="24" x14ac:dyDescent="0.2">
      <c r="A802" s="34">
        <v>4</v>
      </c>
      <c r="B802" s="267">
        <v>13</v>
      </c>
      <c r="C802" s="252" t="s">
        <v>1606</v>
      </c>
      <c r="D802" s="253" t="s">
        <v>1607</v>
      </c>
      <c r="E802" s="253" t="s">
        <v>109</v>
      </c>
      <c r="F802" s="254" t="s">
        <v>154</v>
      </c>
      <c r="G802" s="255">
        <v>5</v>
      </c>
      <c r="H802" s="99"/>
      <c r="I802" s="99"/>
      <c r="J802" s="255">
        <f t="shared" si="37"/>
        <v>0</v>
      </c>
      <c r="K802" s="255">
        <f t="shared" si="37"/>
        <v>0</v>
      </c>
      <c r="L802" s="255">
        <f>TRUNC(SUM(J802:K802),2)</f>
        <v>0</v>
      </c>
      <c r="M802" s="268">
        <f>IF(TOTALIZAÇÃO!$J$36=0,"",L802/TOTALIZAÇÃO!$J$36)</f>
        <v>0</v>
      </c>
      <c r="N802" s="166" t="s">
        <v>119</v>
      </c>
      <c r="O802" s="1" t="s">
        <v>6579</v>
      </c>
    </row>
    <row r="803" spans="1:15" ht="24" x14ac:dyDescent="0.2">
      <c r="A803" s="34">
        <v>4</v>
      </c>
      <c r="B803" s="267">
        <v>13</v>
      </c>
      <c r="C803" s="252" t="s">
        <v>1608</v>
      </c>
      <c r="D803" s="253" t="s">
        <v>1609</v>
      </c>
      <c r="E803" s="253" t="s">
        <v>109</v>
      </c>
      <c r="F803" s="254" t="s">
        <v>154</v>
      </c>
      <c r="G803" s="255">
        <v>5</v>
      </c>
      <c r="H803" s="99"/>
      <c r="I803" s="99"/>
      <c r="J803" s="255">
        <f t="shared" si="37"/>
        <v>0</v>
      </c>
      <c r="K803" s="255">
        <f t="shared" si="37"/>
        <v>0</v>
      </c>
      <c r="L803" s="255">
        <f>TRUNC(SUM(J803:K803),2)</f>
        <v>0</v>
      </c>
      <c r="M803" s="268">
        <f>IF(TOTALIZAÇÃO!$J$36=0,"",L803/TOTALIZAÇÃO!$J$36)</f>
        <v>0</v>
      </c>
      <c r="N803" s="166" t="s">
        <v>119</v>
      </c>
      <c r="O803" s="1" t="s">
        <v>6580</v>
      </c>
    </row>
    <row r="804" spans="1:15" ht="24" x14ac:dyDescent="0.2">
      <c r="A804" s="34">
        <v>4</v>
      </c>
      <c r="B804" s="267">
        <v>13</v>
      </c>
      <c r="C804" s="252" t="s">
        <v>1610</v>
      </c>
      <c r="D804" s="253" t="s">
        <v>1611</v>
      </c>
      <c r="E804" s="253" t="s">
        <v>109</v>
      </c>
      <c r="F804" s="254" t="s">
        <v>154</v>
      </c>
      <c r="G804" s="255">
        <v>5</v>
      </c>
      <c r="H804" s="99"/>
      <c r="I804" s="99"/>
      <c r="J804" s="255">
        <f t="shared" si="37"/>
        <v>0</v>
      </c>
      <c r="K804" s="255">
        <f t="shared" si="37"/>
        <v>0</v>
      </c>
      <c r="L804" s="255">
        <f t="shared" si="38"/>
        <v>0</v>
      </c>
      <c r="M804" s="268">
        <f>IF(TOTALIZAÇÃO!$J$36=0,"",L804/TOTALIZAÇÃO!$J$36)</f>
        <v>0</v>
      </c>
      <c r="N804" s="166" t="s">
        <v>119</v>
      </c>
      <c r="O804" s="1" t="s">
        <v>6581</v>
      </c>
    </row>
    <row r="805" spans="1:15" ht="24" x14ac:dyDescent="0.2">
      <c r="A805" s="34">
        <v>4</v>
      </c>
      <c r="B805" s="267">
        <v>13</v>
      </c>
      <c r="C805" s="252" t="s">
        <v>1612</v>
      </c>
      <c r="D805" s="253" t="s">
        <v>1613</v>
      </c>
      <c r="E805" s="253" t="s">
        <v>109</v>
      </c>
      <c r="F805" s="254" t="s">
        <v>154</v>
      </c>
      <c r="G805" s="255">
        <v>5</v>
      </c>
      <c r="H805" s="99"/>
      <c r="I805" s="99"/>
      <c r="J805" s="255">
        <f t="shared" si="37"/>
        <v>0</v>
      </c>
      <c r="K805" s="255">
        <f t="shared" si="37"/>
        <v>0</v>
      </c>
      <c r="L805" s="255">
        <f t="shared" si="38"/>
        <v>0</v>
      </c>
      <c r="M805" s="268">
        <f>IF(TOTALIZAÇÃO!$J$36=0,"",L805/TOTALIZAÇÃO!$J$36)</f>
        <v>0</v>
      </c>
      <c r="N805" s="166" t="s">
        <v>119</v>
      </c>
      <c r="O805" s="1" t="s">
        <v>6582</v>
      </c>
    </row>
    <row r="806" spans="1:15" x14ac:dyDescent="0.2">
      <c r="A806" s="34">
        <v>4</v>
      </c>
      <c r="B806" s="267">
        <v>13</v>
      </c>
      <c r="C806" s="41" t="s">
        <v>1614</v>
      </c>
      <c r="D806" s="42" t="s">
        <v>1615</v>
      </c>
      <c r="E806" s="42" t="s">
        <v>109</v>
      </c>
      <c r="F806" s="43"/>
      <c r="G806" s="104"/>
      <c r="H806" s="99"/>
      <c r="I806" s="99"/>
      <c r="J806" s="104"/>
      <c r="K806" s="104"/>
      <c r="L806" s="104"/>
      <c r="M806" s="110"/>
      <c r="N806" s="166"/>
    </row>
    <row r="807" spans="1:15" x14ac:dyDescent="0.2">
      <c r="A807" s="34">
        <v>4</v>
      </c>
      <c r="B807" s="267">
        <v>13</v>
      </c>
      <c r="C807" s="252" t="s">
        <v>1616</v>
      </c>
      <c r="D807" s="253" t="s">
        <v>1617</v>
      </c>
      <c r="E807" s="253" t="s">
        <v>109</v>
      </c>
      <c r="F807" s="254" t="s">
        <v>298</v>
      </c>
      <c r="G807" s="255">
        <v>2</v>
      </c>
      <c r="H807" s="99"/>
      <c r="I807" s="99"/>
      <c r="J807" s="255">
        <f t="shared" si="37"/>
        <v>0</v>
      </c>
      <c r="K807" s="255">
        <f t="shared" si="37"/>
        <v>0</v>
      </c>
      <c r="L807" s="255">
        <f t="shared" si="38"/>
        <v>0</v>
      </c>
      <c r="M807" s="268">
        <f>IF(TOTALIZAÇÃO!$J$36=0,"",L807/TOTALIZAÇÃO!$J$36)</f>
        <v>0</v>
      </c>
      <c r="N807" s="166" t="s">
        <v>119</v>
      </c>
      <c r="O807" s="1" t="s">
        <v>6717</v>
      </c>
    </row>
    <row r="808" spans="1:15" x14ac:dyDescent="0.2">
      <c r="A808" s="34">
        <v>4</v>
      </c>
      <c r="B808" s="267">
        <v>13</v>
      </c>
      <c r="C808" s="252" t="s">
        <v>1618</v>
      </c>
      <c r="D808" s="253" t="s">
        <v>1619</v>
      </c>
      <c r="E808" s="253" t="s">
        <v>109</v>
      </c>
      <c r="F808" s="254" t="s">
        <v>298</v>
      </c>
      <c r="G808" s="255">
        <v>2</v>
      </c>
      <c r="H808" s="99"/>
      <c r="I808" s="99"/>
      <c r="J808" s="255">
        <f t="shared" si="37"/>
        <v>0</v>
      </c>
      <c r="K808" s="255">
        <f t="shared" si="37"/>
        <v>0</v>
      </c>
      <c r="L808" s="255">
        <f t="shared" si="38"/>
        <v>0</v>
      </c>
      <c r="M808" s="268">
        <f>IF(TOTALIZAÇÃO!$J$36=0,"",L808/TOTALIZAÇÃO!$J$36)</f>
        <v>0</v>
      </c>
      <c r="N808" s="166" t="s">
        <v>119</v>
      </c>
      <c r="O808" s="1" t="s">
        <v>6718</v>
      </c>
    </row>
    <row r="809" spans="1:15" x14ac:dyDescent="0.2">
      <c r="A809" s="34">
        <v>4</v>
      </c>
      <c r="B809" s="267">
        <v>13</v>
      </c>
      <c r="C809" s="252" t="s">
        <v>1620</v>
      </c>
      <c r="D809" s="253" t="s">
        <v>1621</v>
      </c>
      <c r="E809" s="253" t="s">
        <v>109</v>
      </c>
      <c r="F809" s="254" t="s">
        <v>298</v>
      </c>
      <c r="G809" s="255">
        <v>2</v>
      </c>
      <c r="H809" s="99"/>
      <c r="I809" s="99"/>
      <c r="J809" s="255">
        <f t="shared" si="37"/>
        <v>0</v>
      </c>
      <c r="K809" s="255">
        <f t="shared" si="37"/>
        <v>0</v>
      </c>
      <c r="L809" s="255">
        <f t="shared" si="38"/>
        <v>0</v>
      </c>
      <c r="M809" s="268">
        <f>IF(TOTALIZAÇÃO!$J$36=0,"",L809/TOTALIZAÇÃO!$J$36)</f>
        <v>0</v>
      </c>
      <c r="N809" s="166" t="s">
        <v>1622</v>
      </c>
    </row>
    <row r="810" spans="1:15" x14ac:dyDescent="0.2">
      <c r="A810" s="34">
        <v>4</v>
      </c>
      <c r="B810" s="267">
        <v>13</v>
      </c>
      <c r="C810" s="252" t="s">
        <v>1623</v>
      </c>
      <c r="D810" s="253" t="s">
        <v>1624</v>
      </c>
      <c r="E810" s="253" t="s">
        <v>109</v>
      </c>
      <c r="F810" s="254" t="s">
        <v>298</v>
      </c>
      <c r="G810" s="255">
        <v>2</v>
      </c>
      <c r="H810" s="99"/>
      <c r="I810" s="99"/>
      <c r="J810" s="255">
        <f t="shared" si="37"/>
        <v>0</v>
      </c>
      <c r="K810" s="255">
        <f t="shared" si="37"/>
        <v>0</v>
      </c>
      <c r="L810" s="255">
        <f t="shared" si="38"/>
        <v>0</v>
      </c>
      <c r="M810" s="268">
        <f>IF(TOTALIZAÇÃO!$J$36=0,"",L810/TOTALIZAÇÃO!$J$36)</f>
        <v>0</v>
      </c>
      <c r="N810" s="166" t="s">
        <v>119</v>
      </c>
      <c r="O810" s="1" t="s">
        <v>6719</v>
      </c>
    </row>
    <row r="811" spans="1:15" x14ac:dyDescent="0.2">
      <c r="A811" s="34">
        <v>4</v>
      </c>
      <c r="B811" s="267">
        <v>13</v>
      </c>
      <c r="C811" s="252" t="s">
        <v>1625</v>
      </c>
      <c r="D811" s="253" t="s">
        <v>1626</v>
      </c>
      <c r="E811" s="253" t="s">
        <v>109</v>
      </c>
      <c r="F811" s="254" t="s">
        <v>298</v>
      </c>
      <c r="G811" s="255">
        <v>2</v>
      </c>
      <c r="H811" s="99"/>
      <c r="I811" s="99"/>
      <c r="J811" s="255">
        <f t="shared" si="37"/>
        <v>0</v>
      </c>
      <c r="K811" s="255">
        <f t="shared" si="37"/>
        <v>0</v>
      </c>
      <c r="L811" s="255">
        <f t="shared" si="38"/>
        <v>0</v>
      </c>
      <c r="M811" s="268">
        <f>IF(TOTALIZAÇÃO!$J$36=0,"",L811/TOTALIZAÇÃO!$J$36)</f>
        <v>0</v>
      </c>
      <c r="N811" s="166" t="s">
        <v>119</v>
      </c>
      <c r="O811" s="1" t="s">
        <v>6720</v>
      </c>
    </row>
    <row r="812" spans="1:15" x14ac:dyDescent="0.2">
      <c r="A812" s="34">
        <v>4</v>
      </c>
      <c r="B812" s="267">
        <v>13</v>
      </c>
      <c r="C812" s="252" t="s">
        <v>1627</v>
      </c>
      <c r="D812" s="253" t="s">
        <v>1628</v>
      </c>
      <c r="E812" s="253" t="s">
        <v>109</v>
      </c>
      <c r="F812" s="254" t="s">
        <v>298</v>
      </c>
      <c r="G812" s="255">
        <v>2</v>
      </c>
      <c r="H812" s="99"/>
      <c r="I812" s="99"/>
      <c r="J812" s="255">
        <f t="shared" si="37"/>
        <v>0</v>
      </c>
      <c r="K812" s="255">
        <f t="shared" si="37"/>
        <v>0</v>
      </c>
      <c r="L812" s="255">
        <f>TRUNC(SUM(J812:K812),2)</f>
        <v>0</v>
      </c>
      <c r="M812" s="268">
        <f>IF(TOTALIZAÇÃO!$J$36=0,"",L812/TOTALIZAÇÃO!$J$36)</f>
        <v>0</v>
      </c>
      <c r="N812" s="166" t="s">
        <v>119</v>
      </c>
      <c r="O812" s="1" t="s">
        <v>6721</v>
      </c>
    </row>
    <row r="813" spans="1:15" x14ac:dyDescent="0.2">
      <c r="A813" s="34">
        <v>4</v>
      </c>
      <c r="B813" s="267">
        <v>13</v>
      </c>
      <c r="C813" s="252" t="s">
        <v>1629</v>
      </c>
      <c r="D813" s="253" t="s">
        <v>1630</v>
      </c>
      <c r="E813" s="253" t="s">
        <v>109</v>
      </c>
      <c r="F813" s="254" t="s">
        <v>298</v>
      </c>
      <c r="G813" s="255">
        <v>2</v>
      </c>
      <c r="H813" s="99"/>
      <c r="I813" s="99"/>
      <c r="J813" s="255">
        <f t="shared" si="37"/>
        <v>0</v>
      </c>
      <c r="K813" s="255">
        <f t="shared" si="37"/>
        <v>0</v>
      </c>
      <c r="L813" s="255">
        <f>TRUNC(SUM(J813:K813),2)</f>
        <v>0</v>
      </c>
      <c r="M813" s="268">
        <f>IF(TOTALIZAÇÃO!$J$36=0,"",L813/TOTALIZAÇÃO!$J$36)</f>
        <v>0</v>
      </c>
      <c r="N813" s="166" t="s">
        <v>119</v>
      </c>
      <c r="O813" s="1" t="s">
        <v>6722</v>
      </c>
    </row>
    <row r="814" spans="1:15" x14ac:dyDescent="0.2">
      <c r="A814" s="34">
        <v>4</v>
      </c>
      <c r="B814" s="267">
        <v>13</v>
      </c>
      <c r="C814" s="252" t="s">
        <v>1631</v>
      </c>
      <c r="D814" s="253" t="s">
        <v>1632</v>
      </c>
      <c r="E814" s="253" t="s">
        <v>109</v>
      </c>
      <c r="F814" s="254" t="s">
        <v>298</v>
      </c>
      <c r="G814" s="255">
        <v>2</v>
      </c>
      <c r="H814" s="99"/>
      <c r="I814" s="99"/>
      <c r="J814" s="255">
        <f t="shared" si="37"/>
        <v>0</v>
      </c>
      <c r="K814" s="255">
        <f t="shared" si="37"/>
        <v>0</v>
      </c>
      <c r="L814" s="255">
        <f>TRUNC(SUM(J814:K814),2)</f>
        <v>0</v>
      </c>
      <c r="M814" s="268">
        <f>IF(TOTALIZAÇÃO!$J$36=0,"",L814/TOTALIZAÇÃO!$J$36)</f>
        <v>0</v>
      </c>
      <c r="N814" s="166" t="s">
        <v>119</v>
      </c>
      <c r="O814" s="1" t="s">
        <v>6723</v>
      </c>
    </row>
    <row r="815" spans="1:15" x14ac:dyDescent="0.2">
      <c r="A815" s="34">
        <v>4</v>
      </c>
      <c r="B815" s="267">
        <v>13</v>
      </c>
      <c r="C815" s="252" t="s">
        <v>1633</v>
      </c>
      <c r="D815" s="253" t="s">
        <v>1634</v>
      </c>
      <c r="E815" s="253" t="s">
        <v>109</v>
      </c>
      <c r="F815" s="254" t="s">
        <v>298</v>
      </c>
      <c r="G815" s="255">
        <v>2</v>
      </c>
      <c r="H815" s="99"/>
      <c r="I815" s="99"/>
      <c r="J815" s="255">
        <f t="shared" si="37"/>
        <v>0</v>
      </c>
      <c r="K815" s="255">
        <f t="shared" si="37"/>
        <v>0</v>
      </c>
      <c r="L815" s="255">
        <f>TRUNC(SUM(J815:K815),2)</f>
        <v>0</v>
      </c>
      <c r="M815" s="268">
        <f>IF(TOTALIZAÇÃO!$J$36=0,"",L815/TOTALIZAÇÃO!$J$36)</f>
        <v>0</v>
      </c>
      <c r="N815" s="166" t="s">
        <v>119</v>
      </c>
      <c r="O815" s="1" t="s">
        <v>6724</v>
      </c>
    </row>
    <row r="816" spans="1:15" ht="24" x14ac:dyDescent="0.2">
      <c r="A816" s="34">
        <v>4</v>
      </c>
      <c r="B816" s="267">
        <v>13</v>
      </c>
      <c r="C816" s="252" t="s">
        <v>1635</v>
      </c>
      <c r="D816" s="253" t="s">
        <v>1636</v>
      </c>
      <c r="E816" s="253" t="s">
        <v>109</v>
      </c>
      <c r="F816" s="254" t="s">
        <v>298</v>
      </c>
      <c r="G816" s="255">
        <v>2</v>
      </c>
      <c r="H816" s="99"/>
      <c r="I816" s="99"/>
      <c r="J816" s="255">
        <f t="shared" si="37"/>
        <v>0</v>
      </c>
      <c r="K816" s="255">
        <f t="shared" si="37"/>
        <v>0</v>
      </c>
      <c r="L816" s="255">
        <f>TRUNC(SUM(J816:K816),2)</f>
        <v>0</v>
      </c>
      <c r="M816" s="268">
        <f>IF(TOTALIZAÇÃO!$J$36=0,"",L816/TOTALIZAÇÃO!$J$36)</f>
        <v>0</v>
      </c>
      <c r="N816" s="166" t="s">
        <v>119</v>
      </c>
      <c r="O816" s="1" t="s">
        <v>7598</v>
      </c>
    </row>
    <row r="817" spans="1:15" x14ac:dyDescent="0.2">
      <c r="A817" s="34">
        <v>4</v>
      </c>
      <c r="B817" s="267">
        <v>13</v>
      </c>
      <c r="C817" s="252" t="s">
        <v>1637</v>
      </c>
      <c r="D817" s="253" t="s">
        <v>6725</v>
      </c>
      <c r="E817" s="253" t="s">
        <v>109</v>
      </c>
      <c r="F817" s="254" t="s">
        <v>298</v>
      </c>
      <c r="G817" s="255">
        <v>2</v>
      </c>
      <c r="H817" s="99"/>
      <c r="I817" s="99"/>
      <c r="J817" s="255">
        <f t="shared" si="37"/>
        <v>0</v>
      </c>
      <c r="K817" s="255">
        <f t="shared" si="37"/>
        <v>0</v>
      </c>
      <c r="L817" s="255">
        <f t="shared" ref="L817:L839" si="39">TRUNC(SUM(J817:K817),2)</f>
        <v>0</v>
      </c>
      <c r="M817" s="268">
        <f>IF(TOTALIZAÇÃO!$J$36=0,"",L817/TOTALIZAÇÃO!$J$36)</f>
        <v>0</v>
      </c>
      <c r="N817" s="166" t="s">
        <v>119</v>
      </c>
      <c r="O817" s="1" t="s">
        <v>6726</v>
      </c>
    </row>
    <row r="818" spans="1:15" x14ac:dyDescent="0.2">
      <c r="A818" s="34">
        <v>4</v>
      </c>
      <c r="B818" s="267">
        <v>13</v>
      </c>
      <c r="C818" s="252" t="s">
        <v>1638</v>
      </c>
      <c r="D818" s="253" t="s">
        <v>1639</v>
      </c>
      <c r="E818" s="253" t="s">
        <v>109</v>
      </c>
      <c r="F818" s="254" t="s">
        <v>114</v>
      </c>
      <c r="G818" s="255">
        <v>2</v>
      </c>
      <c r="H818" s="99"/>
      <c r="I818" s="99"/>
      <c r="J818" s="255">
        <f t="shared" si="37"/>
        <v>0</v>
      </c>
      <c r="K818" s="255">
        <f t="shared" si="37"/>
        <v>0</v>
      </c>
      <c r="L818" s="255">
        <f t="shared" si="39"/>
        <v>0</v>
      </c>
      <c r="M818" s="268">
        <f>IF(TOTALIZAÇÃO!$J$36=0,"",L818/TOTALIZAÇÃO!$J$36)</f>
        <v>0</v>
      </c>
      <c r="N818" s="166" t="s">
        <v>1640</v>
      </c>
    </row>
    <row r="819" spans="1:15" x14ac:dyDescent="0.2">
      <c r="A819" s="34">
        <v>4</v>
      </c>
      <c r="B819" s="267">
        <v>13</v>
      </c>
      <c r="C819" s="252" t="s">
        <v>1641</v>
      </c>
      <c r="D819" s="253" t="s">
        <v>1642</v>
      </c>
      <c r="E819" s="253" t="s">
        <v>109</v>
      </c>
      <c r="F819" s="254" t="s">
        <v>114</v>
      </c>
      <c r="G819" s="255">
        <v>2</v>
      </c>
      <c r="H819" s="99"/>
      <c r="I819" s="99"/>
      <c r="J819" s="255">
        <f t="shared" si="37"/>
        <v>0</v>
      </c>
      <c r="K819" s="255">
        <f t="shared" si="37"/>
        <v>0</v>
      </c>
      <c r="L819" s="255">
        <f t="shared" si="39"/>
        <v>0</v>
      </c>
      <c r="M819" s="268">
        <f>IF(TOTALIZAÇÃO!$J$36=0,"",L819/TOTALIZAÇÃO!$J$36)</f>
        <v>0</v>
      </c>
      <c r="N819" s="166" t="s">
        <v>1643</v>
      </c>
    </row>
    <row r="820" spans="1:15" x14ac:dyDescent="0.2">
      <c r="A820" s="34">
        <v>4</v>
      </c>
      <c r="B820" s="267">
        <v>13</v>
      </c>
      <c r="C820" s="252" t="s">
        <v>1644</v>
      </c>
      <c r="D820" s="253" t="s">
        <v>1645</v>
      </c>
      <c r="E820" s="253" t="s">
        <v>109</v>
      </c>
      <c r="F820" s="254" t="s">
        <v>114</v>
      </c>
      <c r="G820" s="255">
        <v>2</v>
      </c>
      <c r="H820" s="99"/>
      <c r="I820" s="99"/>
      <c r="J820" s="255">
        <f t="shared" si="37"/>
        <v>0</v>
      </c>
      <c r="K820" s="255">
        <f t="shared" si="37"/>
        <v>0</v>
      </c>
      <c r="L820" s="255">
        <f t="shared" si="39"/>
        <v>0</v>
      </c>
      <c r="M820" s="268">
        <f>IF(TOTALIZAÇÃO!$J$36=0,"",L820/TOTALIZAÇÃO!$J$36)</f>
        <v>0</v>
      </c>
      <c r="N820" s="166" t="s">
        <v>1646</v>
      </c>
    </row>
    <row r="821" spans="1:15" x14ac:dyDescent="0.2">
      <c r="A821" s="34">
        <v>4</v>
      </c>
      <c r="B821" s="267">
        <v>13</v>
      </c>
      <c r="C821" s="252" t="s">
        <v>1647</v>
      </c>
      <c r="D821" s="253" t="s">
        <v>1648</v>
      </c>
      <c r="E821" s="253" t="s">
        <v>109</v>
      </c>
      <c r="F821" s="254" t="s">
        <v>114</v>
      </c>
      <c r="G821" s="255">
        <v>2</v>
      </c>
      <c r="H821" s="99"/>
      <c r="I821" s="99"/>
      <c r="J821" s="255">
        <f t="shared" si="37"/>
        <v>0</v>
      </c>
      <c r="K821" s="255">
        <f t="shared" si="37"/>
        <v>0</v>
      </c>
      <c r="L821" s="255">
        <f t="shared" si="39"/>
        <v>0</v>
      </c>
      <c r="M821" s="268">
        <f>IF(TOTALIZAÇÃO!$J$36=0,"",L821/TOTALIZAÇÃO!$J$36)</f>
        <v>0</v>
      </c>
      <c r="N821" s="166" t="s">
        <v>1649</v>
      </c>
    </row>
    <row r="822" spans="1:15" x14ac:dyDescent="0.2">
      <c r="A822" s="34">
        <v>4</v>
      </c>
      <c r="B822" s="267">
        <v>13</v>
      </c>
      <c r="C822" s="252" t="s">
        <v>1650</v>
      </c>
      <c r="D822" s="253" t="s">
        <v>1651</v>
      </c>
      <c r="E822" s="253" t="s">
        <v>109</v>
      </c>
      <c r="F822" s="254" t="s">
        <v>298</v>
      </c>
      <c r="G822" s="255">
        <v>2</v>
      </c>
      <c r="H822" s="99"/>
      <c r="I822" s="99"/>
      <c r="J822" s="255">
        <f t="shared" si="37"/>
        <v>0</v>
      </c>
      <c r="K822" s="255">
        <f t="shared" si="37"/>
        <v>0</v>
      </c>
      <c r="L822" s="255">
        <f t="shared" si="39"/>
        <v>0</v>
      </c>
      <c r="M822" s="268">
        <f>IF(TOTALIZAÇÃO!$J$36=0,"",L822/TOTALIZAÇÃO!$J$36)</f>
        <v>0</v>
      </c>
      <c r="N822" s="166" t="s">
        <v>119</v>
      </c>
      <c r="O822" s="1" t="s">
        <v>6727</v>
      </c>
    </row>
    <row r="823" spans="1:15" x14ac:dyDescent="0.2">
      <c r="A823" s="34">
        <v>4</v>
      </c>
      <c r="B823" s="267">
        <v>13</v>
      </c>
      <c r="C823" s="252" t="s">
        <v>1652</v>
      </c>
      <c r="D823" s="253" t="s">
        <v>1653</v>
      </c>
      <c r="E823" s="253" t="s">
        <v>109</v>
      </c>
      <c r="F823" s="254" t="s">
        <v>298</v>
      </c>
      <c r="G823" s="255">
        <v>2</v>
      </c>
      <c r="H823" s="99"/>
      <c r="I823" s="99"/>
      <c r="J823" s="255">
        <f t="shared" si="37"/>
        <v>0</v>
      </c>
      <c r="K823" s="255">
        <f t="shared" si="37"/>
        <v>0</v>
      </c>
      <c r="L823" s="255">
        <f t="shared" si="39"/>
        <v>0</v>
      </c>
      <c r="M823" s="268">
        <f>IF(TOTALIZAÇÃO!$J$36=0,"",L823/TOTALIZAÇÃO!$J$36)</f>
        <v>0</v>
      </c>
      <c r="N823" s="166" t="s">
        <v>119</v>
      </c>
      <c r="O823" s="1" t="s">
        <v>6728</v>
      </c>
    </row>
    <row r="824" spans="1:15" x14ac:dyDescent="0.2">
      <c r="A824" s="34">
        <v>4</v>
      </c>
      <c r="B824" s="267">
        <v>13</v>
      </c>
      <c r="C824" s="252" t="s">
        <v>1654</v>
      </c>
      <c r="D824" s="253" t="s">
        <v>1655</v>
      </c>
      <c r="E824" s="253" t="s">
        <v>109</v>
      </c>
      <c r="F824" s="254" t="s">
        <v>298</v>
      </c>
      <c r="G824" s="255">
        <v>2</v>
      </c>
      <c r="H824" s="99"/>
      <c r="I824" s="99"/>
      <c r="J824" s="255">
        <f t="shared" si="37"/>
        <v>0</v>
      </c>
      <c r="K824" s="255">
        <f t="shared" si="37"/>
        <v>0</v>
      </c>
      <c r="L824" s="255">
        <f t="shared" si="39"/>
        <v>0</v>
      </c>
      <c r="M824" s="268">
        <f>IF(TOTALIZAÇÃO!$J$36=0,"",L824/TOTALIZAÇÃO!$J$36)</f>
        <v>0</v>
      </c>
      <c r="N824" s="166" t="s">
        <v>119</v>
      </c>
      <c r="O824" s="1" t="s">
        <v>6729</v>
      </c>
    </row>
    <row r="825" spans="1:15" x14ac:dyDescent="0.2">
      <c r="A825" s="34">
        <v>4</v>
      </c>
      <c r="B825" s="267">
        <v>13</v>
      </c>
      <c r="C825" s="252" t="s">
        <v>1656</v>
      </c>
      <c r="D825" s="253" t="s">
        <v>1657</v>
      </c>
      <c r="E825" s="253" t="s">
        <v>109</v>
      </c>
      <c r="F825" s="254" t="s">
        <v>298</v>
      </c>
      <c r="G825" s="255">
        <v>2</v>
      </c>
      <c r="H825" s="99"/>
      <c r="I825" s="99"/>
      <c r="J825" s="255">
        <f t="shared" si="37"/>
        <v>0</v>
      </c>
      <c r="K825" s="255">
        <f t="shared" si="37"/>
        <v>0</v>
      </c>
      <c r="L825" s="255">
        <f t="shared" si="39"/>
        <v>0</v>
      </c>
      <c r="M825" s="268">
        <f>IF(TOTALIZAÇÃO!$J$36=0,"",L825/TOTALIZAÇÃO!$J$36)</f>
        <v>0</v>
      </c>
      <c r="N825" s="166" t="s">
        <v>119</v>
      </c>
      <c r="O825" s="1" t="s">
        <v>6730</v>
      </c>
    </row>
    <row r="826" spans="1:15" x14ac:dyDescent="0.2">
      <c r="A826" s="34">
        <v>4</v>
      </c>
      <c r="B826" s="267">
        <v>13</v>
      </c>
      <c r="C826" s="252" t="s">
        <v>1658</v>
      </c>
      <c r="D826" s="253" t="s">
        <v>1659</v>
      </c>
      <c r="E826" s="253" t="s">
        <v>109</v>
      </c>
      <c r="F826" s="254" t="s">
        <v>298</v>
      </c>
      <c r="G826" s="255">
        <v>2</v>
      </c>
      <c r="H826" s="99"/>
      <c r="I826" s="99"/>
      <c r="J826" s="255">
        <f t="shared" si="37"/>
        <v>0</v>
      </c>
      <c r="K826" s="255">
        <f t="shared" si="37"/>
        <v>0</v>
      </c>
      <c r="L826" s="255">
        <f t="shared" si="39"/>
        <v>0</v>
      </c>
      <c r="M826" s="268">
        <f>IF(TOTALIZAÇÃO!$J$36=0,"",L826/TOTALIZAÇÃO!$J$36)</f>
        <v>0</v>
      </c>
      <c r="N826" s="166" t="s">
        <v>119</v>
      </c>
      <c r="O826" s="1" t="s">
        <v>6731</v>
      </c>
    </row>
    <row r="827" spans="1:15" x14ac:dyDescent="0.2">
      <c r="A827" s="34">
        <v>4</v>
      </c>
      <c r="B827" s="267">
        <v>13</v>
      </c>
      <c r="C827" s="252" t="s">
        <v>1660</v>
      </c>
      <c r="D827" s="253" t="s">
        <v>1661</v>
      </c>
      <c r="E827" s="253" t="s">
        <v>109</v>
      </c>
      <c r="F827" s="254" t="s">
        <v>114</v>
      </c>
      <c r="G827" s="255">
        <v>2</v>
      </c>
      <c r="H827" s="99"/>
      <c r="I827" s="99"/>
      <c r="J827" s="255">
        <f t="shared" si="37"/>
        <v>0</v>
      </c>
      <c r="K827" s="255">
        <f t="shared" si="37"/>
        <v>0</v>
      </c>
      <c r="L827" s="255">
        <f t="shared" si="39"/>
        <v>0</v>
      </c>
      <c r="M827" s="268">
        <f>IF(TOTALIZAÇÃO!$J$36=0,"",L827/TOTALIZAÇÃO!$J$36)</f>
        <v>0</v>
      </c>
      <c r="N827" s="166" t="s">
        <v>1662</v>
      </c>
    </row>
    <row r="828" spans="1:15" x14ac:dyDescent="0.2">
      <c r="A828" s="34">
        <v>4</v>
      </c>
      <c r="B828" s="267">
        <v>13</v>
      </c>
      <c r="C828" s="252" t="s">
        <v>1663</v>
      </c>
      <c r="D828" s="253" t="s">
        <v>1664</v>
      </c>
      <c r="E828" s="253" t="s">
        <v>109</v>
      </c>
      <c r="F828" s="254" t="s">
        <v>114</v>
      </c>
      <c r="G828" s="255">
        <v>2</v>
      </c>
      <c r="H828" s="99"/>
      <c r="I828" s="99"/>
      <c r="J828" s="255">
        <f t="shared" si="37"/>
        <v>0</v>
      </c>
      <c r="K828" s="255">
        <f t="shared" si="37"/>
        <v>0</v>
      </c>
      <c r="L828" s="255">
        <f t="shared" si="39"/>
        <v>0</v>
      </c>
      <c r="M828" s="268">
        <f>IF(TOTALIZAÇÃO!$J$36=0,"",L828/TOTALIZAÇÃO!$J$36)</f>
        <v>0</v>
      </c>
      <c r="N828" s="166" t="s">
        <v>1665</v>
      </c>
    </row>
    <row r="829" spans="1:15" x14ac:dyDescent="0.2">
      <c r="A829" s="34">
        <v>4</v>
      </c>
      <c r="B829" s="267">
        <v>13</v>
      </c>
      <c r="C829" s="252" t="s">
        <v>1666</v>
      </c>
      <c r="D829" s="253" t="s">
        <v>7463</v>
      </c>
      <c r="E829" s="253" t="s">
        <v>109</v>
      </c>
      <c r="F829" s="254" t="s">
        <v>298</v>
      </c>
      <c r="G829" s="255">
        <v>2</v>
      </c>
      <c r="H829" s="99"/>
      <c r="I829" s="99"/>
      <c r="J829" s="255">
        <f t="shared" si="37"/>
        <v>0</v>
      </c>
      <c r="K829" s="255">
        <f t="shared" si="37"/>
        <v>0</v>
      </c>
      <c r="L829" s="255">
        <f t="shared" si="39"/>
        <v>0</v>
      </c>
      <c r="M829" s="268">
        <f>IF(TOTALIZAÇÃO!$J$36=0,"",L829/TOTALIZAÇÃO!$J$36)</f>
        <v>0</v>
      </c>
      <c r="N829" s="166" t="s">
        <v>119</v>
      </c>
      <c r="O829" s="1" t="s">
        <v>6732</v>
      </c>
    </row>
    <row r="830" spans="1:15" x14ac:dyDescent="0.2">
      <c r="A830" s="34">
        <v>4</v>
      </c>
      <c r="B830" s="267">
        <v>13</v>
      </c>
      <c r="C830" s="252" t="s">
        <v>1668</v>
      </c>
      <c r="D830" s="253" t="s">
        <v>1669</v>
      </c>
      <c r="E830" s="253" t="s">
        <v>109</v>
      </c>
      <c r="F830" s="254" t="s">
        <v>298</v>
      </c>
      <c r="G830" s="255">
        <v>2</v>
      </c>
      <c r="H830" s="99"/>
      <c r="I830" s="99"/>
      <c r="J830" s="255">
        <f t="shared" si="37"/>
        <v>0</v>
      </c>
      <c r="K830" s="255">
        <f t="shared" si="37"/>
        <v>0</v>
      </c>
      <c r="L830" s="255">
        <f t="shared" si="39"/>
        <v>0</v>
      </c>
      <c r="M830" s="268">
        <f>IF(TOTALIZAÇÃO!$J$36=0,"",L830/TOTALIZAÇÃO!$J$36)</f>
        <v>0</v>
      </c>
      <c r="N830" s="166" t="s">
        <v>119</v>
      </c>
      <c r="O830" s="1" t="s">
        <v>6734</v>
      </c>
    </row>
    <row r="831" spans="1:15" x14ac:dyDescent="0.2">
      <c r="A831" s="34">
        <v>4</v>
      </c>
      <c r="B831" s="267">
        <v>13</v>
      </c>
      <c r="C831" s="252" t="s">
        <v>1670</v>
      </c>
      <c r="D831" s="253" t="s">
        <v>1671</v>
      </c>
      <c r="E831" s="253" t="s">
        <v>109</v>
      </c>
      <c r="F831" s="254" t="s">
        <v>298</v>
      </c>
      <c r="G831" s="255">
        <v>2</v>
      </c>
      <c r="H831" s="99"/>
      <c r="I831" s="99"/>
      <c r="J831" s="255">
        <f t="shared" si="37"/>
        <v>0</v>
      </c>
      <c r="K831" s="255">
        <f t="shared" si="37"/>
        <v>0</v>
      </c>
      <c r="L831" s="255">
        <f t="shared" si="39"/>
        <v>0</v>
      </c>
      <c r="M831" s="268">
        <f>IF(TOTALIZAÇÃO!$J$36=0,"",L831/TOTALIZAÇÃO!$J$36)</f>
        <v>0</v>
      </c>
      <c r="N831" s="166" t="s">
        <v>119</v>
      </c>
      <c r="O831" s="1" t="s">
        <v>6733</v>
      </c>
    </row>
    <row r="832" spans="1:15" x14ac:dyDescent="0.2">
      <c r="A832" s="34">
        <v>4</v>
      </c>
      <c r="B832" s="267">
        <v>13</v>
      </c>
      <c r="C832" s="252" t="s">
        <v>1672</v>
      </c>
      <c r="D832" s="253" t="s">
        <v>1673</v>
      </c>
      <c r="E832" s="253" t="s">
        <v>109</v>
      </c>
      <c r="F832" s="254" t="s">
        <v>298</v>
      </c>
      <c r="G832" s="255">
        <v>5</v>
      </c>
      <c r="H832" s="99"/>
      <c r="I832" s="99"/>
      <c r="J832" s="255">
        <f t="shared" si="37"/>
        <v>0</v>
      </c>
      <c r="K832" s="255">
        <f t="shared" si="37"/>
        <v>0</v>
      </c>
      <c r="L832" s="255">
        <f t="shared" si="39"/>
        <v>0</v>
      </c>
      <c r="M832" s="268">
        <f>IF(TOTALIZAÇÃO!$J$36=0,"",L832/TOTALIZAÇÃO!$J$36)</f>
        <v>0</v>
      </c>
      <c r="N832" s="166" t="s">
        <v>119</v>
      </c>
      <c r="O832" s="1" t="s">
        <v>6735</v>
      </c>
    </row>
    <row r="833" spans="1:15" x14ac:dyDescent="0.2">
      <c r="A833" s="34">
        <v>4</v>
      </c>
      <c r="B833" s="267">
        <v>13</v>
      </c>
      <c r="C833" s="252" t="s">
        <v>1674</v>
      </c>
      <c r="D833" s="253" t="s">
        <v>6736</v>
      </c>
      <c r="E833" s="253" t="s">
        <v>109</v>
      </c>
      <c r="F833" s="254" t="s">
        <v>298</v>
      </c>
      <c r="G833" s="255">
        <v>5</v>
      </c>
      <c r="H833" s="99"/>
      <c r="I833" s="99"/>
      <c r="J833" s="255">
        <f t="shared" si="37"/>
        <v>0</v>
      </c>
      <c r="K833" s="255">
        <f t="shared" si="37"/>
        <v>0</v>
      </c>
      <c r="L833" s="255">
        <f t="shared" si="39"/>
        <v>0</v>
      </c>
      <c r="M833" s="268">
        <f>IF(TOTALIZAÇÃO!$J$36=0,"",L833/TOTALIZAÇÃO!$J$36)</f>
        <v>0</v>
      </c>
      <c r="N833" s="166" t="s">
        <v>119</v>
      </c>
      <c r="O833" s="1" t="s">
        <v>6740</v>
      </c>
    </row>
    <row r="834" spans="1:15" x14ac:dyDescent="0.2">
      <c r="A834" s="34">
        <v>4</v>
      </c>
      <c r="B834" s="267">
        <v>13</v>
      </c>
      <c r="C834" s="252" t="s">
        <v>1675</v>
      </c>
      <c r="D834" s="253" t="s">
        <v>6737</v>
      </c>
      <c r="E834" s="253" t="s">
        <v>109</v>
      </c>
      <c r="F834" s="254" t="s">
        <v>298</v>
      </c>
      <c r="G834" s="255">
        <v>5</v>
      </c>
      <c r="H834" s="99"/>
      <c r="I834" s="99"/>
      <c r="J834" s="255">
        <f t="shared" si="37"/>
        <v>0</v>
      </c>
      <c r="K834" s="255">
        <f t="shared" si="37"/>
        <v>0</v>
      </c>
      <c r="L834" s="255">
        <f t="shared" si="39"/>
        <v>0</v>
      </c>
      <c r="M834" s="268">
        <f>IF(TOTALIZAÇÃO!$J$36=0,"",L834/TOTALIZAÇÃO!$J$36)</f>
        <v>0</v>
      </c>
      <c r="N834" s="166" t="s">
        <v>119</v>
      </c>
      <c r="O834" s="1" t="s">
        <v>6741</v>
      </c>
    </row>
    <row r="835" spans="1:15" x14ac:dyDescent="0.2">
      <c r="A835" s="34">
        <v>4</v>
      </c>
      <c r="B835" s="267">
        <v>13</v>
      </c>
      <c r="C835" s="252" t="s">
        <v>1676</v>
      </c>
      <c r="D835" s="253" t="s">
        <v>6738</v>
      </c>
      <c r="E835" s="253" t="s">
        <v>109</v>
      </c>
      <c r="F835" s="254" t="s">
        <v>298</v>
      </c>
      <c r="G835" s="255">
        <v>5</v>
      </c>
      <c r="H835" s="99"/>
      <c r="I835" s="99"/>
      <c r="J835" s="255">
        <f t="shared" si="37"/>
        <v>0</v>
      </c>
      <c r="K835" s="255">
        <f t="shared" si="37"/>
        <v>0</v>
      </c>
      <c r="L835" s="255">
        <f t="shared" si="39"/>
        <v>0</v>
      </c>
      <c r="M835" s="268">
        <f>IF(TOTALIZAÇÃO!$J$36=0,"",L835/TOTALIZAÇÃO!$J$36)</f>
        <v>0</v>
      </c>
      <c r="N835" s="166" t="s">
        <v>119</v>
      </c>
      <c r="O835" s="1" t="s">
        <v>6742</v>
      </c>
    </row>
    <row r="836" spans="1:15" x14ac:dyDescent="0.2">
      <c r="A836" s="34">
        <v>4</v>
      </c>
      <c r="B836" s="267">
        <v>13</v>
      </c>
      <c r="C836" s="252" t="s">
        <v>1677</v>
      </c>
      <c r="D836" s="253" t="s">
        <v>6739</v>
      </c>
      <c r="E836" s="253" t="s">
        <v>109</v>
      </c>
      <c r="F836" s="254" t="s">
        <v>298</v>
      </c>
      <c r="G836" s="255">
        <v>5</v>
      </c>
      <c r="H836" s="99"/>
      <c r="I836" s="99"/>
      <c r="J836" s="255">
        <f t="shared" si="37"/>
        <v>0</v>
      </c>
      <c r="K836" s="255">
        <f t="shared" si="37"/>
        <v>0</v>
      </c>
      <c r="L836" s="255">
        <f>TRUNC(SUM(J836:K836),2)</f>
        <v>0</v>
      </c>
      <c r="M836" s="268">
        <f>IF(TOTALIZAÇÃO!$J$36=0,"",L836/TOTALIZAÇÃO!$J$36)</f>
        <v>0</v>
      </c>
      <c r="N836" s="166" t="s">
        <v>119</v>
      </c>
      <c r="O836" s="1" t="s">
        <v>6743</v>
      </c>
    </row>
    <row r="837" spans="1:15" x14ac:dyDescent="0.2">
      <c r="A837" s="34">
        <v>4</v>
      </c>
      <c r="B837" s="267">
        <v>13</v>
      </c>
      <c r="C837" s="252" t="s">
        <v>1678</v>
      </c>
      <c r="D837" s="253" t="s">
        <v>1679</v>
      </c>
      <c r="E837" s="253" t="s">
        <v>109</v>
      </c>
      <c r="F837" s="254" t="s">
        <v>114</v>
      </c>
      <c r="G837" s="255">
        <v>5</v>
      </c>
      <c r="H837" s="99"/>
      <c r="I837" s="99"/>
      <c r="J837" s="255">
        <f t="shared" si="37"/>
        <v>0</v>
      </c>
      <c r="K837" s="255">
        <f t="shared" si="37"/>
        <v>0</v>
      </c>
      <c r="L837" s="255">
        <f>TRUNC(SUM(J837:K837),2)</f>
        <v>0</v>
      </c>
      <c r="M837" s="268">
        <f>IF(TOTALIZAÇÃO!$J$36=0,"",L837/TOTALIZAÇÃO!$J$36)</f>
        <v>0</v>
      </c>
      <c r="N837" s="166" t="s">
        <v>1680</v>
      </c>
    </row>
    <row r="838" spans="1:15" x14ac:dyDescent="0.2">
      <c r="A838" s="34">
        <v>4</v>
      </c>
      <c r="B838" s="267">
        <v>13</v>
      </c>
      <c r="C838" s="252" t="s">
        <v>1681</v>
      </c>
      <c r="D838" s="253" t="s">
        <v>1682</v>
      </c>
      <c r="E838" s="253" t="s">
        <v>109</v>
      </c>
      <c r="F838" s="254" t="s">
        <v>114</v>
      </c>
      <c r="G838" s="255">
        <v>5</v>
      </c>
      <c r="H838" s="99"/>
      <c r="I838" s="99"/>
      <c r="J838" s="255">
        <f t="shared" si="37"/>
        <v>0</v>
      </c>
      <c r="K838" s="255">
        <f t="shared" si="37"/>
        <v>0</v>
      </c>
      <c r="L838" s="255">
        <f>TRUNC(SUM(J838:K838),2)</f>
        <v>0</v>
      </c>
      <c r="M838" s="268">
        <f>IF(TOTALIZAÇÃO!$J$36=0,"",L838/TOTALIZAÇÃO!$J$36)</f>
        <v>0</v>
      </c>
      <c r="N838" s="166" t="s">
        <v>1683</v>
      </c>
    </row>
    <row r="839" spans="1:15" x14ac:dyDescent="0.2">
      <c r="A839" s="34">
        <v>4</v>
      </c>
      <c r="B839" s="267">
        <v>13</v>
      </c>
      <c r="C839" s="252" t="s">
        <v>1684</v>
      </c>
      <c r="D839" s="253" t="s">
        <v>1685</v>
      </c>
      <c r="E839" s="253" t="s">
        <v>109</v>
      </c>
      <c r="F839" s="254" t="s">
        <v>114</v>
      </c>
      <c r="G839" s="255">
        <v>5</v>
      </c>
      <c r="H839" s="99"/>
      <c r="I839" s="99"/>
      <c r="J839" s="255">
        <f t="shared" si="37"/>
        <v>0</v>
      </c>
      <c r="K839" s="255">
        <f t="shared" si="37"/>
        <v>0</v>
      </c>
      <c r="L839" s="255">
        <f t="shared" si="39"/>
        <v>0</v>
      </c>
      <c r="M839" s="268">
        <f>IF(TOTALIZAÇÃO!$J$36=0,"",L839/TOTALIZAÇÃO!$J$36)</f>
        <v>0</v>
      </c>
      <c r="N839" s="166" t="s">
        <v>1686</v>
      </c>
    </row>
    <row r="840" spans="1:15" x14ac:dyDescent="0.2">
      <c r="A840" s="34">
        <v>4</v>
      </c>
      <c r="B840" s="267">
        <v>13</v>
      </c>
      <c r="C840" s="252" t="s">
        <v>1687</v>
      </c>
      <c r="D840" s="253" t="s">
        <v>1688</v>
      </c>
      <c r="E840" s="253" t="s">
        <v>109</v>
      </c>
      <c r="F840" s="254" t="s">
        <v>114</v>
      </c>
      <c r="G840" s="255">
        <v>5</v>
      </c>
      <c r="H840" s="99"/>
      <c r="I840" s="99"/>
      <c r="J840" s="255">
        <f t="shared" si="37"/>
        <v>0</v>
      </c>
      <c r="K840" s="255">
        <f t="shared" si="37"/>
        <v>0</v>
      </c>
      <c r="L840" s="255">
        <f t="shared" si="38"/>
        <v>0</v>
      </c>
      <c r="M840" s="268">
        <f>IF(TOTALIZAÇÃO!$J$36=0,"",L840/TOTALIZAÇÃO!$J$36)</f>
        <v>0</v>
      </c>
      <c r="N840" s="166" t="s">
        <v>1689</v>
      </c>
    </row>
    <row r="841" spans="1:15" x14ac:dyDescent="0.2">
      <c r="A841" s="34">
        <v>4</v>
      </c>
      <c r="B841" s="267">
        <v>13</v>
      </c>
      <c r="C841" s="252" t="s">
        <v>1690</v>
      </c>
      <c r="D841" s="253" t="s">
        <v>1691</v>
      </c>
      <c r="E841" s="253" t="s">
        <v>109</v>
      </c>
      <c r="F841" s="254" t="s">
        <v>114</v>
      </c>
      <c r="G841" s="255">
        <v>5</v>
      </c>
      <c r="H841" s="99"/>
      <c r="I841" s="99"/>
      <c r="J841" s="255">
        <f t="shared" si="37"/>
        <v>0</v>
      </c>
      <c r="K841" s="255">
        <f t="shared" si="37"/>
        <v>0</v>
      </c>
      <c r="L841" s="255">
        <f t="shared" si="38"/>
        <v>0</v>
      </c>
      <c r="M841" s="268">
        <f>IF(TOTALIZAÇÃO!$J$36=0,"",L841/TOTALIZAÇÃO!$J$36)</f>
        <v>0</v>
      </c>
      <c r="N841" s="166" t="s">
        <v>1692</v>
      </c>
    </row>
    <row r="842" spans="1:15" x14ac:dyDescent="0.2">
      <c r="A842" s="34">
        <v>4</v>
      </c>
      <c r="B842" s="267">
        <v>13</v>
      </c>
      <c r="C842" s="252" t="s">
        <v>1693</v>
      </c>
      <c r="D842" s="253" t="s">
        <v>1694</v>
      </c>
      <c r="E842" s="253" t="s">
        <v>109</v>
      </c>
      <c r="F842" s="254" t="s">
        <v>114</v>
      </c>
      <c r="G842" s="255">
        <v>5</v>
      </c>
      <c r="H842" s="99"/>
      <c r="I842" s="99"/>
      <c r="J842" s="255">
        <f t="shared" si="37"/>
        <v>0</v>
      </c>
      <c r="K842" s="255">
        <f t="shared" si="37"/>
        <v>0</v>
      </c>
      <c r="L842" s="255">
        <f t="shared" si="38"/>
        <v>0</v>
      </c>
      <c r="M842" s="268">
        <f>IF(TOTALIZAÇÃO!$J$36=0,"",L842/TOTALIZAÇÃO!$J$36)</f>
        <v>0</v>
      </c>
      <c r="N842" s="166" t="s">
        <v>1695</v>
      </c>
    </row>
    <row r="843" spans="1:15" s="5" customFormat="1" ht="24" x14ac:dyDescent="0.2">
      <c r="A843" s="34">
        <v>4</v>
      </c>
      <c r="B843" s="267">
        <v>13</v>
      </c>
      <c r="C843" s="252" t="s">
        <v>1696</v>
      </c>
      <c r="D843" s="253" t="s">
        <v>1697</v>
      </c>
      <c r="E843" s="253" t="s">
        <v>109</v>
      </c>
      <c r="F843" s="254" t="s">
        <v>298</v>
      </c>
      <c r="G843" s="255">
        <v>5</v>
      </c>
      <c r="H843" s="99"/>
      <c r="I843" s="99"/>
      <c r="J843" s="255">
        <f t="shared" si="37"/>
        <v>0</v>
      </c>
      <c r="K843" s="255">
        <f t="shared" si="37"/>
        <v>0</v>
      </c>
      <c r="L843" s="255">
        <f t="shared" si="38"/>
        <v>0</v>
      </c>
      <c r="M843" s="268">
        <f>IF(TOTALIZAÇÃO!$J$36=0,"",L843/TOTALIZAÇÃO!$J$36)</f>
        <v>0</v>
      </c>
      <c r="N843" s="166" t="s">
        <v>119</v>
      </c>
      <c r="O843" s="5" t="s">
        <v>6744</v>
      </c>
    </row>
    <row r="844" spans="1:15" x14ac:dyDescent="0.2">
      <c r="A844" s="34">
        <v>4</v>
      </c>
      <c r="B844" s="267">
        <v>13</v>
      </c>
      <c r="C844" s="252" t="s">
        <v>1698</v>
      </c>
      <c r="D844" s="253" t="s">
        <v>1699</v>
      </c>
      <c r="E844" s="253" t="s">
        <v>109</v>
      </c>
      <c r="F844" s="254" t="s">
        <v>298</v>
      </c>
      <c r="G844" s="255">
        <v>5</v>
      </c>
      <c r="H844" s="99"/>
      <c r="I844" s="99"/>
      <c r="J844" s="255">
        <f t="shared" si="37"/>
        <v>0</v>
      </c>
      <c r="K844" s="255">
        <f t="shared" si="37"/>
        <v>0</v>
      </c>
      <c r="L844" s="255">
        <f t="shared" si="38"/>
        <v>0</v>
      </c>
      <c r="M844" s="268">
        <f>IF(TOTALIZAÇÃO!$J$36=0,"",L844/TOTALIZAÇÃO!$J$36)</f>
        <v>0</v>
      </c>
      <c r="N844" s="166" t="s">
        <v>119</v>
      </c>
      <c r="O844" s="1" t="s">
        <v>6745</v>
      </c>
    </row>
    <row r="845" spans="1:15" x14ac:dyDescent="0.2">
      <c r="A845" s="34">
        <v>4</v>
      </c>
      <c r="B845" s="267">
        <v>13</v>
      </c>
      <c r="C845" s="41" t="s">
        <v>1700</v>
      </c>
      <c r="D845" s="42" t="s">
        <v>1701</v>
      </c>
      <c r="E845" s="42" t="s">
        <v>109</v>
      </c>
      <c r="F845" s="43"/>
      <c r="G845" s="104"/>
      <c r="H845" s="99"/>
      <c r="I845" s="99"/>
      <c r="J845" s="104"/>
      <c r="K845" s="104"/>
      <c r="L845" s="104"/>
      <c r="M845" s="110"/>
      <c r="N845" s="166"/>
    </row>
    <row r="846" spans="1:15" ht="24" x14ac:dyDescent="0.2">
      <c r="A846" s="34">
        <v>4</v>
      </c>
      <c r="B846" s="267">
        <v>13</v>
      </c>
      <c r="C846" s="252" t="s">
        <v>1702</v>
      </c>
      <c r="D846" s="253" t="s">
        <v>6746</v>
      </c>
      <c r="E846" s="253" t="s">
        <v>109</v>
      </c>
      <c r="F846" s="254" t="s">
        <v>114</v>
      </c>
      <c r="G846" s="255">
        <v>5</v>
      </c>
      <c r="H846" s="99"/>
      <c r="I846" s="99"/>
      <c r="J846" s="255">
        <f t="shared" si="37"/>
        <v>0</v>
      </c>
      <c r="K846" s="255">
        <f t="shared" si="37"/>
        <v>0</v>
      </c>
      <c r="L846" s="255">
        <f t="shared" si="38"/>
        <v>0</v>
      </c>
      <c r="M846" s="268">
        <f>IF(TOTALIZAÇÃO!$J$36=0,"",L846/TOTALIZAÇÃO!$J$36)</f>
        <v>0</v>
      </c>
      <c r="N846" s="166" t="s">
        <v>1703</v>
      </c>
    </row>
    <row r="847" spans="1:15" ht="24" x14ac:dyDescent="0.2">
      <c r="A847" s="34">
        <v>4</v>
      </c>
      <c r="B847" s="267">
        <v>13</v>
      </c>
      <c r="C847" s="252" t="s">
        <v>1704</v>
      </c>
      <c r="D847" s="253" t="s">
        <v>1705</v>
      </c>
      <c r="E847" s="253" t="s">
        <v>109</v>
      </c>
      <c r="F847" s="254" t="s">
        <v>114</v>
      </c>
      <c r="G847" s="255">
        <v>5</v>
      </c>
      <c r="H847" s="99"/>
      <c r="I847" s="99"/>
      <c r="J847" s="255">
        <f t="shared" si="37"/>
        <v>0</v>
      </c>
      <c r="K847" s="255">
        <f t="shared" si="37"/>
        <v>0</v>
      </c>
      <c r="L847" s="255">
        <f t="shared" si="38"/>
        <v>0</v>
      </c>
      <c r="M847" s="268">
        <f>IF(TOTALIZAÇÃO!$J$36=0,"",L847/TOTALIZAÇÃO!$J$36)</f>
        <v>0</v>
      </c>
      <c r="N847" s="166" t="s">
        <v>1706</v>
      </c>
    </row>
    <row r="848" spans="1:15" ht="24" x14ac:dyDescent="0.2">
      <c r="A848" s="34">
        <v>4</v>
      </c>
      <c r="B848" s="267">
        <v>13</v>
      </c>
      <c r="C848" s="252" t="s">
        <v>1707</v>
      </c>
      <c r="D848" s="253" t="s">
        <v>1708</v>
      </c>
      <c r="E848" s="253" t="s">
        <v>109</v>
      </c>
      <c r="F848" s="254" t="s">
        <v>114</v>
      </c>
      <c r="G848" s="255">
        <v>5</v>
      </c>
      <c r="H848" s="99"/>
      <c r="I848" s="99"/>
      <c r="J848" s="255">
        <f t="shared" si="37"/>
        <v>0</v>
      </c>
      <c r="K848" s="255">
        <f t="shared" si="37"/>
        <v>0</v>
      </c>
      <c r="L848" s="255">
        <f t="shared" si="38"/>
        <v>0</v>
      </c>
      <c r="M848" s="268">
        <f>IF(TOTALIZAÇÃO!$J$36=0,"",L848/TOTALIZAÇÃO!$J$36)</f>
        <v>0</v>
      </c>
      <c r="N848" s="166" t="s">
        <v>1709</v>
      </c>
    </row>
    <row r="849" spans="1:15" ht="24" x14ac:dyDescent="0.2">
      <c r="A849" s="34">
        <v>4</v>
      </c>
      <c r="B849" s="267">
        <v>13</v>
      </c>
      <c r="C849" s="252" t="s">
        <v>1710</v>
      </c>
      <c r="D849" s="253" t="s">
        <v>1711</v>
      </c>
      <c r="E849" s="253" t="s">
        <v>109</v>
      </c>
      <c r="F849" s="254" t="s">
        <v>114</v>
      </c>
      <c r="G849" s="255">
        <v>5</v>
      </c>
      <c r="H849" s="99"/>
      <c r="I849" s="99"/>
      <c r="J849" s="255">
        <f t="shared" si="37"/>
        <v>0</v>
      </c>
      <c r="K849" s="255">
        <f t="shared" si="37"/>
        <v>0</v>
      </c>
      <c r="L849" s="255">
        <f t="shared" si="38"/>
        <v>0</v>
      </c>
      <c r="M849" s="268">
        <f>IF(TOTALIZAÇÃO!$J$36=0,"",L849/TOTALIZAÇÃO!$J$36)</f>
        <v>0</v>
      </c>
      <c r="N849" s="166" t="s">
        <v>119</v>
      </c>
      <c r="O849" s="1" t="s">
        <v>6747</v>
      </c>
    </row>
    <row r="850" spans="1:15" ht="12" customHeight="1" x14ac:dyDescent="0.2">
      <c r="A850" s="34">
        <v>4</v>
      </c>
      <c r="B850" s="267">
        <v>13</v>
      </c>
      <c r="C850" s="252" t="s">
        <v>1712</v>
      </c>
      <c r="D850" s="253" t="s">
        <v>1713</v>
      </c>
      <c r="E850" s="253" t="s">
        <v>109</v>
      </c>
      <c r="F850" s="254" t="s">
        <v>114</v>
      </c>
      <c r="G850" s="255">
        <v>5</v>
      </c>
      <c r="H850" s="99"/>
      <c r="I850" s="99"/>
      <c r="J850" s="255">
        <f t="shared" si="37"/>
        <v>0</v>
      </c>
      <c r="K850" s="255">
        <f t="shared" si="37"/>
        <v>0</v>
      </c>
      <c r="L850" s="255">
        <f t="shared" si="38"/>
        <v>0</v>
      </c>
      <c r="M850" s="268">
        <f>IF(TOTALIZAÇÃO!$J$36=0,"",L850/TOTALIZAÇÃO!$J$36)</f>
        <v>0</v>
      </c>
      <c r="N850" s="166" t="s">
        <v>119</v>
      </c>
      <c r="O850" s="1" t="s">
        <v>6748</v>
      </c>
    </row>
    <row r="851" spans="1:15" ht="24" x14ac:dyDescent="0.2">
      <c r="A851" s="34">
        <v>4</v>
      </c>
      <c r="B851" s="267">
        <v>13</v>
      </c>
      <c r="C851" s="252" t="s">
        <v>1714</v>
      </c>
      <c r="D851" s="253" t="s">
        <v>1715</v>
      </c>
      <c r="E851" s="253" t="s">
        <v>109</v>
      </c>
      <c r="F851" s="254" t="s">
        <v>114</v>
      </c>
      <c r="G851" s="255">
        <v>5</v>
      </c>
      <c r="H851" s="99"/>
      <c r="I851" s="99"/>
      <c r="J851" s="255">
        <f t="shared" si="37"/>
        <v>0</v>
      </c>
      <c r="K851" s="255">
        <f t="shared" si="37"/>
        <v>0</v>
      </c>
      <c r="L851" s="255">
        <f t="shared" si="38"/>
        <v>0</v>
      </c>
      <c r="M851" s="268">
        <f>IF(TOTALIZAÇÃO!$J$36=0,"",L851/TOTALIZAÇÃO!$J$36)</f>
        <v>0</v>
      </c>
      <c r="N851" s="166" t="s">
        <v>1716</v>
      </c>
    </row>
    <row r="852" spans="1:15" ht="24" x14ac:dyDescent="0.2">
      <c r="A852" s="34">
        <v>4</v>
      </c>
      <c r="B852" s="267">
        <v>13</v>
      </c>
      <c r="C852" s="252" t="s">
        <v>1717</v>
      </c>
      <c r="D852" s="253" t="s">
        <v>1718</v>
      </c>
      <c r="E852" s="253" t="s">
        <v>109</v>
      </c>
      <c r="F852" s="254" t="s">
        <v>114</v>
      </c>
      <c r="G852" s="255">
        <v>5</v>
      </c>
      <c r="H852" s="99"/>
      <c r="I852" s="99"/>
      <c r="J852" s="255">
        <f t="shared" si="37"/>
        <v>0</v>
      </c>
      <c r="K852" s="255">
        <f t="shared" si="37"/>
        <v>0</v>
      </c>
      <c r="L852" s="255">
        <f t="shared" si="38"/>
        <v>0</v>
      </c>
      <c r="M852" s="268">
        <f>IF(TOTALIZAÇÃO!$J$36=0,"",L852/TOTALIZAÇÃO!$J$36)</f>
        <v>0</v>
      </c>
      <c r="N852" s="166" t="s">
        <v>119</v>
      </c>
      <c r="O852" s="1" t="s">
        <v>6749</v>
      </c>
    </row>
    <row r="853" spans="1:15" ht="24" x14ac:dyDescent="0.2">
      <c r="A853" s="34">
        <v>4</v>
      </c>
      <c r="B853" s="267">
        <v>13</v>
      </c>
      <c r="C853" s="252" t="s">
        <v>1719</v>
      </c>
      <c r="D853" s="253" t="s">
        <v>1720</v>
      </c>
      <c r="E853" s="253" t="s">
        <v>109</v>
      </c>
      <c r="F853" s="254" t="s">
        <v>114</v>
      </c>
      <c r="G853" s="255">
        <v>5</v>
      </c>
      <c r="H853" s="99"/>
      <c r="I853" s="99"/>
      <c r="J853" s="255">
        <f t="shared" si="37"/>
        <v>0</v>
      </c>
      <c r="K853" s="255">
        <f t="shared" si="37"/>
        <v>0</v>
      </c>
      <c r="L853" s="255">
        <f>TRUNC(SUM(J853:K853),2)</f>
        <v>0</v>
      </c>
      <c r="M853" s="268">
        <f>IF(TOTALIZAÇÃO!$J$36=0,"",L853/TOTALIZAÇÃO!$J$36)</f>
        <v>0</v>
      </c>
      <c r="N853" s="166" t="s">
        <v>119</v>
      </c>
      <c r="O853" s="1" t="s">
        <v>6750</v>
      </c>
    </row>
    <row r="854" spans="1:15" x14ac:dyDescent="0.2">
      <c r="A854" s="34">
        <v>4</v>
      </c>
      <c r="B854" s="267">
        <v>13</v>
      </c>
      <c r="C854" s="252" t="s">
        <v>1721</v>
      </c>
      <c r="D854" s="253" t="s">
        <v>1722</v>
      </c>
      <c r="E854" s="253" t="s">
        <v>109</v>
      </c>
      <c r="F854" s="254" t="s">
        <v>114</v>
      </c>
      <c r="G854" s="255">
        <v>5</v>
      </c>
      <c r="H854" s="99"/>
      <c r="I854" s="99"/>
      <c r="J854" s="255">
        <f t="shared" si="37"/>
        <v>0</v>
      </c>
      <c r="K854" s="255">
        <f t="shared" si="37"/>
        <v>0</v>
      </c>
      <c r="L854" s="255">
        <f>TRUNC(SUM(J854:K854),2)</f>
        <v>0</v>
      </c>
      <c r="M854" s="268">
        <f>IF(TOTALIZAÇÃO!$J$36=0,"",L854/TOTALIZAÇÃO!$J$36)</f>
        <v>0</v>
      </c>
      <c r="N854" s="166" t="s">
        <v>1723</v>
      </c>
    </row>
    <row r="855" spans="1:15" x14ac:dyDescent="0.2">
      <c r="A855" s="34">
        <v>4</v>
      </c>
      <c r="B855" s="267">
        <v>13</v>
      </c>
      <c r="C855" s="252" t="s">
        <v>1724</v>
      </c>
      <c r="D855" s="253" t="s">
        <v>1725</v>
      </c>
      <c r="E855" s="253" t="s">
        <v>109</v>
      </c>
      <c r="F855" s="254" t="s">
        <v>298</v>
      </c>
      <c r="G855" s="255">
        <v>5</v>
      </c>
      <c r="H855" s="99"/>
      <c r="I855" s="99"/>
      <c r="J855" s="255">
        <f t="shared" si="37"/>
        <v>0</v>
      </c>
      <c r="K855" s="255">
        <f t="shared" si="37"/>
        <v>0</v>
      </c>
      <c r="L855" s="255">
        <f>TRUNC(SUM(J855:K855),2)</f>
        <v>0</v>
      </c>
      <c r="M855" s="268">
        <f>IF(TOTALIZAÇÃO!$J$36=0,"",L855/TOTALIZAÇÃO!$J$36)</f>
        <v>0</v>
      </c>
      <c r="N855" s="166" t="s">
        <v>119</v>
      </c>
      <c r="O855" s="1" t="s">
        <v>6751</v>
      </c>
    </row>
    <row r="856" spans="1:15" x14ac:dyDescent="0.2">
      <c r="A856" s="34">
        <v>4</v>
      </c>
      <c r="B856" s="267">
        <v>13</v>
      </c>
      <c r="C856" s="252" t="s">
        <v>1726</v>
      </c>
      <c r="D856" s="253" t="s">
        <v>1727</v>
      </c>
      <c r="E856" s="253" t="s">
        <v>109</v>
      </c>
      <c r="F856" s="254" t="s">
        <v>114</v>
      </c>
      <c r="G856" s="255">
        <v>5</v>
      </c>
      <c r="H856" s="99"/>
      <c r="I856" s="99"/>
      <c r="J856" s="255">
        <f t="shared" si="37"/>
        <v>0</v>
      </c>
      <c r="K856" s="255">
        <f t="shared" si="37"/>
        <v>0</v>
      </c>
      <c r="L856" s="255">
        <f>TRUNC(SUM(J856:K856),2)</f>
        <v>0</v>
      </c>
      <c r="M856" s="268">
        <f>IF(TOTALIZAÇÃO!$J$36=0,"",L856/TOTALIZAÇÃO!$J$36)</f>
        <v>0</v>
      </c>
      <c r="N856" s="166" t="s">
        <v>1728</v>
      </c>
    </row>
    <row r="857" spans="1:15" x14ac:dyDescent="0.2">
      <c r="A857" s="34">
        <v>4</v>
      </c>
      <c r="B857" s="267">
        <v>13</v>
      </c>
      <c r="C857" s="252" t="s">
        <v>1729</v>
      </c>
      <c r="D857" s="253" t="s">
        <v>1730</v>
      </c>
      <c r="E857" s="253" t="s">
        <v>109</v>
      </c>
      <c r="F857" s="254" t="s">
        <v>114</v>
      </c>
      <c r="G857" s="255">
        <v>5</v>
      </c>
      <c r="H857" s="99"/>
      <c r="I857" s="99"/>
      <c r="J857" s="255">
        <f t="shared" si="37"/>
        <v>0</v>
      </c>
      <c r="K857" s="255">
        <f t="shared" si="37"/>
        <v>0</v>
      </c>
      <c r="L857" s="255">
        <f t="shared" si="38"/>
        <v>0</v>
      </c>
      <c r="M857" s="268">
        <f>IF(TOTALIZAÇÃO!$J$36=0,"",L857/TOTALIZAÇÃO!$J$36)</f>
        <v>0</v>
      </c>
      <c r="N857" s="166" t="s">
        <v>1731</v>
      </c>
    </row>
    <row r="858" spans="1:15" x14ac:dyDescent="0.2">
      <c r="A858" s="34">
        <v>4</v>
      </c>
      <c r="B858" s="267">
        <v>13</v>
      </c>
      <c r="C858" s="41" t="s">
        <v>1732</v>
      </c>
      <c r="D858" s="42" t="s">
        <v>1733</v>
      </c>
      <c r="E858" s="42" t="s">
        <v>109</v>
      </c>
      <c r="F858" s="43"/>
      <c r="G858" s="104"/>
      <c r="H858" s="99"/>
      <c r="I858" s="99"/>
      <c r="J858" s="104"/>
      <c r="K858" s="104"/>
      <c r="L858" s="104"/>
      <c r="M858" s="110"/>
      <c r="N858" s="166"/>
    </row>
    <row r="859" spans="1:15" x14ac:dyDescent="0.2">
      <c r="A859" s="34">
        <v>4</v>
      </c>
      <c r="B859" s="267">
        <v>13</v>
      </c>
      <c r="C859" s="252" t="s">
        <v>1734</v>
      </c>
      <c r="D859" s="253" t="s">
        <v>1735</v>
      </c>
      <c r="E859" s="253" t="s">
        <v>109</v>
      </c>
      <c r="F859" s="254" t="s">
        <v>114</v>
      </c>
      <c r="G859" s="255">
        <v>5</v>
      </c>
      <c r="H859" s="99"/>
      <c r="I859" s="99"/>
      <c r="J859" s="255">
        <f t="shared" si="37"/>
        <v>0</v>
      </c>
      <c r="K859" s="255">
        <f t="shared" si="37"/>
        <v>0</v>
      </c>
      <c r="L859" s="255">
        <f t="shared" si="38"/>
        <v>0</v>
      </c>
      <c r="M859" s="268">
        <f>IF(TOTALIZAÇÃO!$J$36=0,"",L859/TOTALIZAÇÃO!$J$36)</f>
        <v>0</v>
      </c>
      <c r="N859" s="166" t="s">
        <v>1736</v>
      </c>
    </row>
    <row r="860" spans="1:15" x14ac:dyDescent="0.2">
      <c r="A860" s="34">
        <v>4</v>
      </c>
      <c r="B860" s="267">
        <v>13</v>
      </c>
      <c r="C860" s="252" t="s">
        <v>1737</v>
      </c>
      <c r="D860" s="253" t="s">
        <v>1738</v>
      </c>
      <c r="E860" s="253" t="s">
        <v>109</v>
      </c>
      <c r="F860" s="254" t="s">
        <v>114</v>
      </c>
      <c r="G860" s="255">
        <v>5</v>
      </c>
      <c r="H860" s="99"/>
      <c r="I860" s="99"/>
      <c r="J860" s="255">
        <f t="shared" si="37"/>
        <v>0</v>
      </c>
      <c r="K860" s="255">
        <f t="shared" si="37"/>
        <v>0</v>
      </c>
      <c r="L860" s="255">
        <f t="shared" si="38"/>
        <v>0</v>
      </c>
      <c r="M860" s="268">
        <f>IF(TOTALIZAÇÃO!$J$36=0,"",L860/TOTALIZAÇÃO!$J$36)</f>
        <v>0</v>
      </c>
      <c r="N860" s="166" t="s">
        <v>1739</v>
      </c>
    </row>
    <row r="861" spans="1:15" x14ac:dyDescent="0.2">
      <c r="A861" s="34">
        <v>4</v>
      </c>
      <c r="B861" s="267">
        <v>13</v>
      </c>
      <c r="C861" s="41" t="s">
        <v>1740</v>
      </c>
      <c r="D861" s="42" t="s">
        <v>1741</v>
      </c>
      <c r="E861" s="42" t="s">
        <v>109</v>
      </c>
      <c r="F861" s="43"/>
      <c r="G861" s="104"/>
      <c r="H861" s="99"/>
      <c r="I861" s="99"/>
      <c r="J861" s="104"/>
      <c r="K861" s="104"/>
      <c r="L861" s="104"/>
      <c r="M861" s="110"/>
      <c r="N861" s="166"/>
    </row>
    <row r="862" spans="1:15" s="5" customFormat="1" x14ac:dyDescent="0.2">
      <c r="A862" s="34">
        <v>4</v>
      </c>
      <c r="B862" s="267">
        <v>13</v>
      </c>
      <c r="C862" s="252" t="s">
        <v>1742</v>
      </c>
      <c r="D862" s="253" t="s">
        <v>1735</v>
      </c>
      <c r="E862" s="253" t="s">
        <v>109</v>
      </c>
      <c r="F862" s="254" t="s">
        <v>298</v>
      </c>
      <c r="G862" s="255">
        <v>5</v>
      </c>
      <c r="H862" s="99"/>
      <c r="I862" s="99"/>
      <c r="J862" s="255">
        <f t="shared" si="37"/>
        <v>0</v>
      </c>
      <c r="K862" s="255">
        <f t="shared" si="37"/>
        <v>0</v>
      </c>
      <c r="L862" s="255">
        <f t="shared" si="38"/>
        <v>0</v>
      </c>
      <c r="M862" s="268">
        <f>IF(TOTALIZAÇÃO!$J$36=0,"",L862/TOTALIZAÇÃO!$J$36)</f>
        <v>0</v>
      </c>
      <c r="N862" s="166" t="s">
        <v>119</v>
      </c>
      <c r="O862" s="5" t="s">
        <v>6753</v>
      </c>
    </row>
    <row r="863" spans="1:15" x14ac:dyDescent="0.2">
      <c r="A863" s="34">
        <v>4</v>
      </c>
      <c r="B863" s="267">
        <v>13</v>
      </c>
      <c r="C863" s="252" t="s">
        <v>1743</v>
      </c>
      <c r="D863" s="253" t="s">
        <v>1738</v>
      </c>
      <c r="E863" s="253" t="s">
        <v>109</v>
      </c>
      <c r="F863" s="254" t="s">
        <v>298</v>
      </c>
      <c r="G863" s="255">
        <v>5</v>
      </c>
      <c r="H863" s="99"/>
      <c r="I863" s="99"/>
      <c r="J863" s="255">
        <f t="shared" si="37"/>
        <v>0</v>
      </c>
      <c r="K863" s="255">
        <f t="shared" si="37"/>
        <v>0</v>
      </c>
      <c r="L863" s="255">
        <f t="shared" si="38"/>
        <v>0</v>
      </c>
      <c r="M863" s="268">
        <f>IF(TOTALIZAÇÃO!$J$36=0,"",L863/TOTALIZAÇÃO!$J$36)</f>
        <v>0</v>
      </c>
      <c r="N863" s="166" t="s">
        <v>119</v>
      </c>
      <c r="O863" s="1" t="s">
        <v>6752</v>
      </c>
    </row>
    <row r="864" spans="1:15" x14ac:dyDescent="0.2">
      <c r="A864" s="34">
        <v>4</v>
      </c>
      <c r="B864" s="267">
        <v>13</v>
      </c>
      <c r="C864" s="41" t="s">
        <v>1744</v>
      </c>
      <c r="D864" s="42" t="s">
        <v>1745</v>
      </c>
      <c r="E864" s="42" t="s">
        <v>109</v>
      </c>
      <c r="F864" s="43"/>
      <c r="G864" s="104"/>
      <c r="H864" s="99"/>
      <c r="I864" s="99"/>
      <c r="J864" s="104"/>
      <c r="K864" s="104"/>
      <c r="L864" s="104"/>
      <c r="M864" s="110"/>
      <c r="N864" s="166"/>
    </row>
    <row r="865" spans="1:14" x14ac:dyDescent="0.2">
      <c r="A865" s="34">
        <v>4</v>
      </c>
      <c r="B865" s="267">
        <v>13</v>
      </c>
      <c r="C865" s="252" t="s">
        <v>1746</v>
      </c>
      <c r="D865" s="253" t="s">
        <v>995</v>
      </c>
      <c r="E865" s="253" t="s">
        <v>109</v>
      </c>
      <c r="F865" s="254" t="s">
        <v>114</v>
      </c>
      <c r="G865" s="255">
        <v>5</v>
      </c>
      <c r="H865" s="99"/>
      <c r="I865" s="99"/>
      <c r="J865" s="255">
        <f t="shared" si="37"/>
        <v>0</v>
      </c>
      <c r="K865" s="255">
        <f t="shared" si="37"/>
        <v>0</v>
      </c>
      <c r="L865" s="255">
        <f t="shared" si="38"/>
        <v>0</v>
      </c>
      <c r="M865" s="268">
        <f>IF(TOTALIZAÇÃO!$J$36=0,"",L865/TOTALIZAÇÃO!$J$36)</f>
        <v>0</v>
      </c>
      <c r="N865" s="166" t="s">
        <v>1747</v>
      </c>
    </row>
    <row r="866" spans="1:14" x14ac:dyDescent="0.2">
      <c r="A866" s="34">
        <v>4</v>
      </c>
      <c r="B866" s="267">
        <v>13</v>
      </c>
      <c r="C866" s="252" t="s">
        <v>1748</v>
      </c>
      <c r="D866" s="253" t="s">
        <v>993</v>
      </c>
      <c r="E866" s="253" t="s">
        <v>109</v>
      </c>
      <c r="F866" s="254" t="s">
        <v>114</v>
      </c>
      <c r="G866" s="255">
        <v>5</v>
      </c>
      <c r="H866" s="99"/>
      <c r="I866" s="99"/>
      <c r="J866" s="255">
        <f t="shared" si="37"/>
        <v>0</v>
      </c>
      <c r="K866" s="255">
        <f t="shared" si="37"/>
        <v>0</v>
      </c>
      <c r="L866" s="255">
        <f t="shared" si="38"/>
        <v>0</v>
      </c>
      <c r="M866" s="268">
        <f>IF(TOTALIZAÇÃO!$J$36=0,"",L866/TOTALIZAÇÃO!$J$36)</f>
        <v>0</v>
      </c>
      <c r="N866" s="166" t="s">
        <v>1749</v>
      </c>
    </row>
    <row r="867" spans="1:14" x14ac:dyDescent="0.2">
      <c r="A867" s="34">
        <v>4</v>
      </c>
      <c r="B867" s="267">
        <v>13</v>
      </c>
      <c r="C867" s="252" t="s">
        <v>1750</v>
      </c>
      <c r="D867" s="253" t="s">
        <v>1555</v>
      </c>
      <c r="E867" s="253" t="s">
        <v>109</v>
      </c>
      <c r="F867" s="254" t="s">
        <v>114</v>
      </c>
      <c r="G867" s="255">
        <v>5</v>
      </c>
      <c r="H867" s="99"/>
      <c r="I867" s="99"/>
      <c r="J867" s="255">
        <f t="shared" si="37"/>
        <v>0</v>
      </c>
      <c r="K867" s="255">
        <f t="shared" si="37"/>
        <v>0</v>
      </c>
      <c r="L867" s="255">
        <f t="shared" si="38"/>
        <v>0</v>
      </c>
      <c r="M867" s="268">
        <f>IF(TOTALIZAÇÃO!$J$36=0,"",L867/TOTALIZAÇÃO!$J$36)</f>
        <v>0</v>
      </c>
      <c r="N867" s="166" t="s">
        <v>1751</v>
      </c>
    </row>
    <row r="868" spans="1:14" x14ac:dyDescent="0.2">
      <c r="A868" s="34">
        <v>4</v>
      </c>
      <c r="B868" s="267">
        <v>13</v>
      </c>
      <c r="C868" s="252" t="s">
        <v>1752</v>
      </c>
      <c r="D868" s="253" t="s">
        <v>1557</v>
      </c>
      <c r="E868" s="253" t="s">
        <v>109</v>
      </c>
      <c r="F868" s="254" t="s">
        <v>114</v>
      </c>
      <c r="G868" s="255">
        <v>5</v>
      </c>
      <c r="H868" s="99"/>
      <c r="I868" s="99"/>
      <c r="J868" s="255">
        <f t="shared" si="37"/>
        <v>0</v>
      </c>
      <c r="K868" s="255">
        <f t="shared" si="37"/>
        <v>0</v>
      </c>
      <c r="L868" s="255">
        <f t="shared" si="38"/>
        <v>0</v>
      </c>
      <c r="M868" s="268">
        <f>IF(TOTALIZAÇÃO!$J$36=0,"",L868/TOTALIZAÇÃO!$J$36)</f>
        <v>0</v>
      </c>
      <c r="N868" s="166" t="s">
        <v>1753</v>
      </c>
    </row>
    <row r="869" spans="1:14" x14ac:dyDescent="0.2">
      <c r="A869" s="34">
        <v>4</v>
      </c>
      <c r="B869" s="267">
        <v>13</v>
      </c>
      <c r="C869" s="252" t="s">
        <v>1754</v>
      </c>
      <c r="D869" s="253" t="s">
        <v>1006</v>
      </c>
      <c r="E869" s="253" t="s">
        <v>109</v>
      </c>
      <c r="F869" s="254" t="s">
        <v>114</v>
      </c>
      <c r="G869" s="255">
        <v>5</v>
      </c>
      <c r="H869" s="99"/>
      <c r="I869" s="99"/>
      <c r="J869" s="255">
        <f t="shared" si="37"/>
        <v>0</v>
      </c>
      <c r="K869" s="255">
        <f t="shared" si="37"/>
        <v>0</v>
      </c>
      <c r="L869" s="255">
        <f t="shared" si="38"/>
        <v>0</v>
      </c>
      <c r="M869" s="268">
        <f>IF(TOTALIZAÇÃO!$J$36=0,"",L869/TOTALIZAÇÃO!$J$36)</f>
        <v>0</v>
      </c>
      <c r="N869" s="166" t="s">
        <v>1755</v>
      </c>
    </row>
    <row r="870" spans="1:14" x14ac:dyDescent="0.2">
      <c r="A870" s="34">
        <v>4</v>
      </c>
      <c r="B870" s="267">
        <v>13</v>
      </c>
      <c r="C870" s="252" t="s">
        <v>1756</v>
      </c>
      <c r="D870" s="253" t="s">
        <v>1002</v>
      </c>
      <c r="E870" s="253" t="s">
        <v>109</v>
      </c>
      <c r="F870" s="254" t="s">
        <v>114</v>
      </c>
      <c r="G870" s="255">
        <v>1</v>
      </c>
      <c r="H870" s="99"/>
      <c r="I870" s="99"/>
      <c r="J870" s="255">
        <f t="shared" si="37"/>
        <v>0</v>
      </c>
      <c r="K870" s="255">
        <f t="shared" si="37"/>
        <v>0</v>
      </c>
      <c r="L870" s="255">
        <f t="shared" si="38"/>
        <v>0</v>
      </c>
      <c r="M870" s="268">
        <f>IF(TOTALIZAÇÃO!$J$36=0,"",L870/TOTALIZAÇÃO!$J$36)</f>
        <v>0</v>
      </c>
      <c r="N870" s="166" t="s">
        <v>1757</v>
      </c>
    </row>
    <row r="871" spans="1:14" x14ac:dyDescent="0.2">
      <c r="A871" s="34">
        <v>4</v>
      </c>
      <c r="B871" s="267">
        <v>13</v>
      </c>
      <c r="C871" s="41" t="s">
        <v>1758</v>
      </c>
      <c r="D871" s="352" t="s">
        <v>1759</v>
      </c>
      <c r="E871" s="353"/>
      <c r="F871" s="354"/>
      <c r="G871" s="355"/>
      <c r="H871" s="356"/>
      <c r="I871" s="356"/>
      <c r="J871" s="355"/>
      <c r="K871" s="355"/>
      <c r="L871" s="355"/>
      <c r="M871" s="357"/>
      <c r="N871" s="358"/>
    </row>
    <row r="872" spans="1:14" ht="48" x14ac:dyDescent="0.2">
      <c r="A872" s="34">
        <v>4</v>
      </c>
      <c r="B872" s="267">
        <v>13</v>
      </c>
      <c r="C872" s="41" t="s">
        <v>1760</v>
      </c>
      <c r="D872" s="42" t="s">
        <v>1761</v>
      </c>
      <c r="E872" s="42" t="s">
        <v>109</v>
      </c>
      <c r="F872" s="43"/>
      <c r="G872" s="104"/>
      <c r="H872" s="99"/>
      <c r="I872" s="99"/>
      <c r="J872" s="104"/>
      <c r="K872" s="104"/>
      <c r="L872" s="104"/>
      <c r="M872" s="110"/>
      <c r="N872" s="166"/>
    </row>
    <row r="873" spans="1:14" s="5" customFormat="1" x14ac:dyDescent="0.2">
      <c r="A873" s="34">
        <v>4</v>
      </c>
      <c r="B873" s="267">
        <v>13</v>
      </c>
      <c r="C873" s="252" t="s">
        <v>1762</v>
      </c>
      <c r="D873" s="253" t="s">
        <v>1763</v>
      </c>
      <c r="E873" s="253" t="s">
        <v>109</v>
      </c>
      <c r="F873" s="254" t="s">
        <v>154</v>
      </c>
      <c r="G873" s="255">
        <v>68.552542960525258</v>
      </c>
      <c r="H873" s="99"/>
      <c r="I873" s="99"/>
      <c r="J873" s="255">
        <f>TRUNC(TRUNC($G873,6)*TRUNC(H873,6),6)</f>
        <v>0</v>
      </c>
      <c r="K873" s="255">
        <f>TRUNC(TRUNC($G873,6)*TRUNC(I873,6),6)</f>
        <v>0</v>
      </c>
      <c r="L873" s="255">
        <f>TRUNC(SUM(J873:K873),6)</f>
        <v>0</v>
      </c>
      <c r="M873" s="268">
        <f>IF(TOTALIZAÇÃO!$J$36=0,"",L873/TOTALIZAÇÃO!$J$36)</f>
        <v>0</v>
      </c>
      <c r="N873" s="166" t="s">
        <v>1764</v>
      </c>
    </row>
    <row r="874" spans="1:14" x14ac:dyDescent="0.2">
      <c r="A874" s="34">
        <v>4</v>
      </c>
      <c r="B874" s="267">
        <v>13</v>
      </c>
      <c r="C874" s="252" t="s">
        <v>1765</v>
      </c>
      <c r="D874" s="253" t="s">
        <v>1766</v>
      </c>
      <c r="E874" s="253" t="s">
        <v>109</v>
      </c>
      <c r="F874" s="254" t="s">
        <v>154</v>
      </c>
      <c r="G874" s="255">
        <v>20</v>
      </c>
      <c r="H874" s="99"/>
      <c r="I874" s="99"/>
      <c r="J874" s="255">
        <f t="shared" si="37"/>
        <v>0</v>
      </c>
      <c r="K874" s="255">
        <f t="shared" si="37"/>
        <v>0</v>
      </c>
      <c r="L874" s="255">
        <f t="shared" si="38"/>
        <v>0</v>
      </c>
      <c r="M874" s="268">
        <f>IF(TOTALIZAÇÃO!$J$36=0,"",L874/TOTALIZAÇÃO!$J$36)</f>
        <v>0</v>
      </c>
      <c r="N874" s="166" t="s">
        <v>1767</v>
      </c>
    </row>
    <row r="875" spans="1:14" x14ac:dyDescent="0.2">
      <c r="A875" s="34">
        <v>4</v>
      </c>
      <c r="B875" s="267">
        <v>13</v>
      </c>
      <c r="C875" s="252" t="s">
        <v>1768</v>
      </c>
      <c r="D875" s="253" t="s">
        <v>1769</v>
      </c>
      <c r="E875" s="253" t="s">
        <v>109</v>
      </c>
      <c r="F875" s="254" t="s">
        <v>154</v>
      </c>
      <c r="G875" s="255">
        <v>20</v>
      </c>
      <c r="H875" s="99"/>
      <c r="I875" s="99"/>
      <c r="J875" s="255">
        <f t="shared" si="37"/>
        <v>0</v>
      </c>
      <c r="K875" s="255">
        <f t="shared" si="37"/>
        <v>0</v>
      </c>
      <c r="L875" s="255">
        <f t="shared" si="38"/>
        <v>0</v>
      </c>
      <c r="M875" s="268">
        <f>IF(TOTALIZAÇÃO!$J$36=0,"",L875/TOTALIZAÇÃO!$J$36)</f>
        <v>0</v>
      </c>
      <c r="N875" s="166" t="s">
        <v>1770</v>
      </c>
    </row>
    <row r="876" spans="1:14" x14ac:dyDescent="0.2">
      <c r="A876" s="34">
        <v>4</v>
      </c>
      <c r="B876" s="267">
        <v>13</v>
      </c>
      <c r="C876" s="252" t="s">
        <v>1771</v>
      </c>
      <c r="D876" s="253" t="s">
        <v>1772</v>
      </c>
      <c r="E876" s="253" t="s">
        <v>109</v>
      </c>
      <c r="F876" s="254" t="s">
        <v>154</v>
      </c>
      <c r="G876" s="255">
        <v>20</v>
      </c>
      <c r="H876" s="99"/>
      <c r="I876" s="99"/>
      <c r="J876" s="255">
        <f t="shared" si="37"/>
        <v>0</v>
      </c>
      <c r="K876" s="255">
        <f t="shared" si="37"/>
        <v>0</v>
      </c>
      <c r="L876" s="255">
        <f t="shared" si="38"/>
        <v>0</v>
      </c>
      <c r="M876" s="268">
        <f>IF(TOTALIZAÇÃO!$J$36=0,"",L876/TOTALIZAÇÃO!$J$36)</f>
        <v>0</v>
      </c>
      <c r="N876" s="166" t="s">
        <v>1773</v>
      </c>
    </row>
    <row r="877" spans="1:14" x14ac:dyDescent="0.2">
      <c r="A877" s="34">
        <v>4</v>
      </c>
      <c r="B877" s="267">
        <v>13</v>
      </c>
      <c r="C877" s="252" t="s">
        <v>1774</v>
      </c>
      <c r="D877" s="253" t="s">
        <v>1775</v>
      </c>
      <c r="E877" s="253" t="s">
        <v>109</v>
      </c>
      <c r="F877" s="254" t="s">
        <v>154</v>
      </c>
      <c r="G877" s="255">
        <v>20</v>
      </c>
      <c r="H877" s="99"/>
      <c r="I877" s="99"/>
      <c r="J877" s="255">
        <f t="shared" si="37"/>
        <v>0</v>
      </c>
      <c r="K877" s="255">
        <f t="shared" si="37"/>
        <v>0</v>
      </c>
      <c r="L877" s="255">
        <f t="shared" si="38"/>
        <v>0</v>
      </c>
      <c r="M877" s="268">
        <f>IF(TOTALIZAÇÃO!$J$36=0,"",L877/TOTALIZAÇÃO!$J$36)</f>
        <v>0</v>
      </c>
      <c r="N877" s="166" t="s">
        <v>1776</v>
      </c>
    </row>
    <row r="878" spans="1:14" x14ac:dyDescent="0.2">
      <c r="A878" s="34">
        <v>4</v>
      </c>
      <c r="B878" s="267">
        <v>13</v>
      </c>
      <c r="C878" s="252" t="s">
        <v>1777</v>
      </c>
      <c r="D878" s="253" t="s">
        <v>1778</v>
      </c>
      <c r="E878" s="253" t="s">
        <v>109</v>
      </c>
      <c r="F878" s="254" t="s">
        <v>154</v>
      </c>
      <c r="G878" s="255">
        <v>20</v>
      </c>
      <c r="H878" s="99"/>
      <c r="I878" s="99"/>
      <c r="J878" s="255">
        <f t="shared" si="37"/>
        <v>0</v>
      </c>
      <c r="K878" s="255">
        <f t="shared" si="37"/>
        <v>0</v>
      </c>
      <c r="L878" s="255">
        <f t="shared" si="38"/>
        <v>0</v>
      </c>
      <c r="M878" s="268">
        <f>IF(TOTALIZAÇÃO!$J$36=0,"",L878/TOTALIZAÇÃO!$J$36)</f>
        <v>0</v>
      </c>
      <c r="N878" s="166" t="s">
        <v>1779</v>
      </c>
    </row>
    <row r="879" spans="1:14" x14ac:dyDescent="0.2">
      <c r="A879" s="34">
        <v>4</v>
      </c>
      <c r="B879" s="267">
        <v>13</v>
      </c>
      <c r="C879" s="252" t="s">
        <v>1780</v>
      </c>
      <c r="D879" s="253" t="s">
        <v>1781</v>
      </c>
      <c r="E879" s="253" t="s">
        <v>109</v>
      </c>
      <c r="F879" s="254" t="s">
        <v>154</v>
      </c>
      <c r="G879" s="255">
        <v>20</v>
      </c>
      <c r="H879" s="99"/>
      <c r="I879" s="99"/>
      <c r="J879" s="255">
        <f t="shared" si="37"/>
        <v>0</v>
      </c>
      <c r="K879" s="255">
        <f t="shared" si="37"/>
        <v>0</v>
      </c>
      <c r="L879" s="255">
        <f t="shared" si="38"/>
        <v>0</v>
      </c>
      <c r="M879" s="268">
        <f>IF(TOTALIZAÇÃO!$J$36=0,"",L879/TOTALIZAÇÃO!$J$36)</f>
        <v>0</v>
      </c>
      <c r="N879" s="166" t="s">
        <v>1782</v>
      </c>
    </row>
    <row r="880" spans="1:14" x14ac:dyDescent="0.2">
      <c r="A880" s="34">
        <v>4</v>
      </c>
      <c r="B880" s="267">
        <v>13</v>
      </c>
      <c r="C880" s="252" t="s">
        <v>1783</v>
      </c>
      <c r="D880" s="253" t="s">
        <v>1784</v>
      </c>
      <c r="E880" s="253" t="s">
        <v>109</v>
      </c>
      <c r="F880" s="254" t="s">
        <v>154</v>
      </c>
      <c r="G880" s="255">
        <v>20</v>
      </c>
      <c r="H880" s="99"/>
      <c r="I880" s="99"/>
      <c r="J880" s="255">
        <f t="shared" si="37"/>
        <v>0</v>
      </c>
      <c r="K880" s="255">
        <f t="shared" si="37"/>
        <v>0</v>
      </c>
      <c r="L880" s="255">
        <f t="shared" si="38"/>
        <v>0</v>
      </c>
      <c r="M880" s="268">
        <f>IF(TOTALIZAÇÃO!$J$36=0,"",L880/TOTALIZAÇÃO!$J$36)</f>
        <v>0</v>
      </c>
      <c r="N880" s="166" t="s">
        <v>1785</v>
      </c>
    </row>
    <row r="881" spans="1:15" s="5" customFormat="1" x14ac:dyDescent="0.2">
      <c r="A881" s="34">
        <v>4</v>
      </c>
      <c r="B881" s="267">
        <v>13</v>
      </c>
      <c r="C881" s="252" t="s">
        <v>1786</v>
      </c>
      <c r="D881" s="253" t="s">
        <v>1787</v>
      </c>
      <c r="E881" s="253" t="s">
        <v>109</v>
      </c>
      <c r="F881" s="254" t="s">
        <v>154</v>
      </c>
      <c r="G881" s="255">
        <v>20</v>
      </c>
      <c r="H881" s="99"/>
      <c r="I881" s="99"/>
      <c r="J881" s="255">
        <f t="shared" si="37"/>
        <v>0</v>
      </c>
      <c r="K881" s="255">
        <f t="shared" si="37"/>
        <v>0</v>
      </c>
      <c r="L881" s="255">
        <f t="shared" si="38"/>
        <v>0</v>
      </c>
      <c r="M881" s="268">
        <f>IF(TOTALIZAÇÃO!$J$36=0,"",L881/TOTALIZAÇÃO!$J$36)</f>
        <v>0</v>
      </c>
      <c r="N881" s="166" t="s">
        <v>1788</v>
      </c>
    </row>
    <row r="882" spans="1:15" x14ac:dyDescent="0.2">
      <c r="A882" s="34">
        <v>4</v>
      </c>
      <c r="B882" s="267">
        <v>13</v>
      </c>
      <c r="C882" s="252" t="s">
        <v>1789</v>
      </c>
      <c r="D882" s="253" t="s">
        <v>1790</v>
      </c>
      <c r="E882" s="253" t="s">
        <v>109</v>
      </c>
      <c r="F882" s="254" t="s">
        <v>154</v>
      </c>
      <c r="G882" s="255">
        <v>20</v>
      </c>
      <c r="H882" s="99"/>
      <c r="I882" s="99"/>
      <c r="J882" s="255">
        <f t="shared" si="37"/>
        <v>0</v>
      </c>
      <c r="K882" s="255">
        <f t="shared" si="37"/>
        <v>0</v>
      </c>
      <c r="L882" s="255">
        <f t="shared" si="38"/>
        <v>0</v>
      </c>
      <c r="M882" s="268">
        <f>IF(TOTALIZAÇÃO!$J$36=0,"",L882/TOTALIZAÇÃO!$J$36)</f>
        <v>0</v>
      </c>
      <c r="N882" s="166" t="s">
        <v>1791</v>
      </c>
    </row>
    <row r="883" spans="1:15" x14ac:dyDescent="0.2">
      <c r="A883" s="34">
        <v>4</v>
      </c>
      <c r="B883" s="267">
        <v>13</v>
      </c>
      <c r="C883" s="252" t="s">
        <v>1792</v>
      </c>
      <c r="D883" s="253" t="s">
        <v>1793</v>
      </c>
      <c r="E883" s="253" t="s">
        <v>109</v>
      </c>
      <c r="F883" s="254" t="s">
        <v>154</v>
      </c>
      <c r="G883" s="255">
        <v>5</v>
      </c>
      <c r="H883" s="99"/>
      <c r="I883" s="99"/>
      <c r="J883" s="255">
        <f t="shared" si="37"/>
        <v>0</v>
      </c>
      <c r="K883" s="255">
        <f t="shared" si="37"/>
        <v>0</v>
      </c>
      <c r="L883" s="255">
        <f t="shared" si="38"/>
        <v>0</v>
      </c>
      <c r="M883" s="268">
        <f>IF(TOTALIZAÇÃO!$J$36=0,"",L883/TOTALIZAÇÃO!$J$36)</f>
        <v>0</v>
      </c>
      <c r="N883" s="166" t="s">
        <v>1794</v>
      </c>
    </row>
    <row r="884" spans="1:15" x14ac:dyDescent="0.2">
      <c r="A884" s="34">
        <v>4</v>
      </c>
      <c r="B884" s="267">
        <v>13</v>
      </c>
      <c r="C884" s="252" t="s">
        <v>1795</v>
      </c>
      <c r="D884" s="253" t="s">
        <v>1796</v>
      </c>
      <c r="E884" s="253" t="s">
        <v>109</v>
      </c>
      <c r="F884" s="254" t="s">
        <v>154</v>
      </c>
      <c r="G884" s="255">
        <v>5</v>
      </c>
      <c r="H884" s="99"/>
      <c r="I884" s="99"/>
      <c r="J884" s="255">
        <f t="shared" si="37"/>
        <v>0</v>
      </c>
      <c r="K884" s="255">
        <f t="shared" si="37"/>
        <v>0</v>
      </c>
      <c r="L884" s="255">
        <f t="shared" si="38"/>
        <v>0</v>
      </c>
      <c r="M884" s="268">
        <f>IF(TOTALIZAÇÃO!$J$36=0,"",L884/TOTALIZAÇÃO!$J$36)</f>
        <v>0</v>
      </c>
      <c r="N884" s="166" t="s">
        <v>1797</v>
      </c>
    </row>
    <row r="885" spans="1:15" ht="12" customHeight="1" x14ac:dyDescent="0.2">
      <c r="A885" s="34">
        <v>4</v>
      </c>
      <c r="B885" s="267">
        <v>13</v>
      </c>
      <c r="C885" s="41" t="s">
        <v>1798</v>
      </c>
      <c r="D885" s="42" t="s">
        <v>1799</v>
      </c>
      <c r="E885" s="42" t="s">
        <v>109</v>
      </c>
      <c r="F885" s="43"/>
      <c r="G885" s="104"/>
      <c r="H885" s="99"/>
      <c r="I885" s="99"/>
      <c r="J885" s="104"/>
      <c r="K885" s="104"/>
      <c r="L885" s="104"/>
      <c r="M885" s="110"/>
      <c r="N885" s="166"/>
    </row>
    <row r="886" spans="1:15" x14ac:dyDescent="0.2">
      <c r="A886" s="34">
        <v>4</v>
      </c>
      <c r="B886" s="267">
        <v>13</v>
      </c>
      <c r="C886" s="252" t="s">
        <v>1800</v>
      </c>
      <c r="D886" s="253" t="s">
        <v>1801</v>
      </c>
      <c r="E886" s="253" t="s">
        <v>109</v>
      </c>
      <c r="F886" s="254" t="s">
        <v>154</v>
      </c>
      <c r="G886" s="255">
        <v>20</v>
      </c>
      <c r="H886" s="99"/>
      <c r="I886" s="99"/>
      <c r="J886" s="255">
        <f t="shared" si="37"/>
        <v>0</v>
      </c>
      <c r="K886" s="255">
        <f t="shared" si="37"/>
        <v>0</v>
      </c>
      <c r="L886" s="255">
        <f t="shared" si="38"/>
        <v>0</v>
      </c>
      <c r="M886" s="268">
        <f>IF(TOTALIZAÇÃO!$J$36=0,"",L886/TOTALIZAÇÃO!$J$36)</f>
        <v>0</v>
      </c>
      <c r="N886" s="166" t="s">
        <v>119</v>
      </c>
      <c r="O886" s="1" t="s">
        <v>7449</v>
      </c>
    </row>
    <row r="887" spans="1:15" x14ac:dyDescent="0.2">
      <c r="A887" s="34">
        <v>4</v>
      </c>
      <c r="B887" s="267">
        <v>13</v>
      </c>
      <c r="C887" s="252" t="s">
        <v>1802</v>
      </c>
      <c r="D887" s="253" t="s">
        <v>1803</v>
      </c>
      <c r="E887" s="253" t="s">
        <v>109</v>
      </c>
      <c r="F887" s="254" t="s">
        <v>154</v>
      </c>
      <c r="G887" s="255">
        <v>20</v>
      </c>
      <c r="H887" s="99"/>
      <c r="I887" s="99"/>
      <c r="J887" s="255">
        <f t="shared" si="37"/>
        <v>0</v>
      </c>
      <c r="K887" s="255">
        <f t="shared" si="37"/>
        <v>0</v>
      </c>
      <c r="L887" s="255">
        <f t="shared" si="38"/>
        <v>0</v>
      </c>
      <c r="M887" s="268">
        <f>IF(TOTALIZAÇÃO!$J$36=0,"",L887/TOTALIZAÇÃO!$J$36)</f>
        <v>0</v>
      </c>
      <c r="N887" s="166" t="s">
        <v>119</v>
      </c>
      <c r="O887" s="1" t="s">
        <v>7450</v>
      </c>
    </row>
    <row r="888" spans="1:15" x14ac:dyDescent="0.2">
      <c r="A888" s="34">
        <v>4</v>
      </c>
      <c r="B888" s="267">
        <v>13</v>
      </c>
      <c r="C888" s="252" t="s">
        <v>1804</v>
      </c>
      <c r="D888" s="253" t="s">
        <v>1805</v>
      </c>
      <c r="E888" s="253" t="s">
        <v>109</v>
      </c>
      <c r="F888" s="254" t="s">
        <v>154</v>
      </c>
      <c r="G888" s="255">
        <v>20</v>
      </c>
      <c r="H888" s="99"/>
      <c r="I888" s="99"/>
      <c r="J888" s="255">
        <f t="shared" si="37"/>
        <v>0</v>
      </c>
      <c r="K888" s="255">
        <f t="shared" si="37"/>
        <v>0</v>
      </c>
      <c r="L888" s="255">
        <f t="shared" si="38"/>
        <v>0</v>
      </c>
      <c r="M888" s="268">
        <f>IF(TOTALIZAÇÃO!$J$36=0,"",L888/TOTALIZAÇÃO!$J$36)</f>
        <v>0</v>
      </c>
      <c r="N888" s="166" t="s">
        <v>119</v>
      </c>
      <c r="O888" s="1" t="s">
        <v>7451</v>
      </c>
    </row>
    <row r="889" spans="1:15" x14ac:dyDescent="0.2">
      <c r="A889" s="34">
        <v>4</v>
      </c>
      <c r="B889" s="267">
        <v>13</v>
      </c>
      <c r="C889" s="252" t="s">
        <v>1806</v>
      </c>
      <c r="D889" s="253" t="s">
        <v>1807</v>
      </c>
      <c r="E889" s="253" t="s">
        <v>109</v>
      </c>
      <c r="F889" s="254" t="s">
        <v>154</v>
      </c>
      <c r="G889" s="255">
        <v>20</v>
      </c>
      <c r="H889" s="99"/>
      <c r="I889" s="99"/>
      <c r="J889" s="255">
        <f t="shared" si="37"/>
        <v>0</v>
      </c>
      <c r="K889" s="255">
        <f t="shared" si="37"/>
        <v>0</v>
      </c>
      <c r="L889" s="255">
        <f t="shared" si="38"/>
        <v>0</v>
      </c>
      <c r="M889" s="268">
        <f>IF(TOTALIZAÇÃO!$J$36=0,"",L889/TOTALIZAÇÃO!$J$36)</f>
        <v>0</v>
      </c>
      <c r="N889" s="166" t="s">
        <v>119</v>
      </c>
      <c r="O889" s="1" t="s">
        <v>7452</v>
      </c>
    </row>
    <row r="890" spans="1:15" x14ac:dyDescent="0.2">
      <c r="A890" s="34">
        <v>4</v>
      </c>
      <c r="B890" s="267">
        <v>13</v>
      </c>
      <c r="C890" s="252" t="s">
        <v>1808</v>
      </c>
      <c r="D890" s="253" t="s">
        <v>1809</v>
      </c>
      <c r="E890" s="253" t="s">
        <v>109</v>
      </c>
      <c r="F890" s="254" t="s">
        <v>154</v>
      </c>
      <c r="G890" s="255">
        <v>20</v>
      </c>
      <c r="H890" s="99"/>
      <c r="I890" s="99"/>
      <c r="J890" s="255">
        <f t="shared" ref="J890:K974" si="40">TRUNC(TRUNC($G890,2)*TRUNC(H890,2),2)</f>
        <v>0</v>
      </c>
      <c r="K890" s="255">
        <f t="shared" si="40"/>
        <v>0</v>
      </c>
      <c r="L890" s="255">
        <f t="shared" ref="L890:L974" si="41">TRUNC(SUM(J890:K890),2)</f>
        <v>0</v>
      </c>
      <c r="M890" s="268">
        <f>IF(TOTALIZAÇÃO!$J$36=0,"",L890/TOTALIZAÇÃO!$J$36)</f>
        <v>0</v>
      </c>
      <c r="N890" s="166" t="s">
        <v>119</v>
      </c>
      <c r="O890" s="1" t="s">
        <v>7453</v>
      </c>
    </row>
    <row r="891" spans="1:15" x14ac:dyDescent="0.2">
      <c r="A891" s="34">
        <v>4</v>
      </c>
      <c r="B891" s="267">
        <v>13</v>
      </c>
      <c r="C891" s="252" t="s">
        <v>1810</v>
      </c>
      <c r="D891" s="253" t="s">
        <v>1811</v>
      </c>
      <c r="E891" s="253" t="s">
        <v>109</v>
      </c>
      <c r="F891" s="254" t="s">
        <v>154</v>
      </c>
      <c r="G891" s="255">
        <v>20</v>
      </c>
      <c r="H891" s="99"/>
      <c r="I891" s="99"/>
      <c r="J891" s="255">
        <f t="shared" si="40"/>
        <v>0</v>
      </c>
      <c r="K891" s="255">
        <f t="shared" si="40"/>
        <v>0</v>
      </c>
      <c r="L891" s="255">
        <f t="shared" si="41"/>
        <v>0</v>
      </c>
      <c r="M891" s="268">
        <f>IF(TOTALIZAÇÃO!$J$36=0,"",L891/TOTALIZAÇÃO!$J$36)</f>
        <v>0</v>
      </c>
      <c r="N891" s="166" t="s">
        <v>119</v>
      </c>
      <c r="O891" s="1" t="s">
        <v>7454</v>
      </c>
    </row>
    <row r="892" spans="1:15" x14ac:dyDescent="0.2">
      <c r="A892" s="34">
        <v>4</v>
      </c>
      <c r="B892" s="267">
        <v>13</v>
      </c>
      <c r="C892" s="252" t="s">
        <v>1812</v>
      </c>
      <c r="D892" s="253" t="s">
        <v>1813</v>
      </c>
      <c r="E892" s="253" t="s">
        <v>109</v>
      </c>
      <c r="F892" s="254" t="s">
        <v>154</v>
      </c>
      <c r="G892" s="255">
        <v>20</v>
      </c>
      <c r="H892" s="99"/>
      <c r="I892" s="99"/>
      <c r="J892" s="255">
        <f t="shared" si="40"/>
        <v>0</v>
      </c>
      <c r="K892" s="255">
        <f t="shared" si="40"/>
        <v>0</v>
      </c>
      <c r="L892" s="255">
        <f t="shared" si="41"/>
        <v>0</v>
      </c>
      <c r="M892" s="268">
        <f>IF(TOTALIZAÇÃO!$J$36=0,"",L892/TOTALIZAÇÃO!$J$36)</f>
        <v>0</v>
      </c>
      <c r="N892" s="166" t="s">
        <v>119</v>
      </c>
      <c r="O892" s="1" t="s">
        <v>7455</v>
      </c>
    </row>
    <row r="893" spans="1:15" x14ac:dyDescent="0.2">
      <c r="A893" s="34">
        <v>4</v>
      </c>
      <c r="B893" s="267">
        <v>13</v>
      </c>
      <c r="C893" s="252" t="s">
        <v>1814</v>
      </c>
      <c r="D893" s="253" t="s">
        <v>1815</v>
      </c>
      <c r="E893" s="253" t="s">
        <v>109</v>
      </c>
      <c r="F893" s="254" t="s">
        <v>154</v>
      </c>
      <c r="G893" s="255">
        <v>5</v>
      </c>
      <c r="H893" s="99"/>
      <c r="I893" s="99"/>
      <c r="J893" s="255">
        <f t="shared" si="40"/>
        <v>0</v>
      </c>
      <c r="K893" s="255">
        <f t="shared" si="40"/>
        <v>0</v>
      </c>
      <c r="L893" s="255">
        <f t="shared" si="41"/>
        <v>0</v>
      </c>
      <c r="M893" s="268">
        <f>IF(TOTALIZAÇÃO!$J$36=0,"",L893/TOTALIZAÇÃO!$J$36)</f>
        <v>0</v>
      </c>
      <c r="N893" s="166" t="s">
        <v>119</v>
      </c>
      <c r="O893" s="1" t="s">
        <v>7456</v>
      </c>
    </row>
    <row r="894" spans="1:15" x14ac:dyDescent="0.2">
      <c r="A894" s="34">
        <v>4</v>
      </c>
      <c r="B894" s="267">
        <v>13</v>
      </c>
      <c r="C894" s="252" t="s">
        <v>1816</v>
      </c>
      <c r="D894" s="253" t="s">
        <v>1817</v>
      </c>
      <c r="E894" s="253" t="s">
        <v>109</v>
      </c>
      <c r="F894" s="254" t="s">
        <v>154</v>
      </c>
      <c r="G894" s="255">
        <v>5</v>
      </c>
      <c r="H894" s="99"/>
      <c r="I894" s="99"/>
      <c r="J894" s="255">
        <f t="shared" si="40"/>
        <v>0</v>
      </c>
      <c r="K894" s="255">
        <f t="shared" si="40"/>
        <v>0</v>
      </c>
      <c r="L894" s="255">
        <f t="shared" si="41"/>
        <v>0</v>
      </c>
      <c r="M894" s="268">
        <f>IF(TOTALIZAÇÃO!$J$36=0,"",L894/TOTALIZAÇÃO!$J$36)</f>
        <v>0</v>
      </c>
      <c r="N894" s="166" t="s">
        <v>119</v>
      </c>
      <c r="O894" s="1" t="s">
        <v>7457</v>
      </c>
    </row>
    <row r="895" spans="1:15" x14ac:dyDescent="0.2">
      <c r="A895" s="34">
        <v>4</v>
      </c>
      <c r="B895" s="267">
        <v>13</v>
      </c>
      <c r="C895" s="252" t="s">
        <v>1818</v>
      </c>
      <c r="D895" s="253" t="s">
        <v>1793</v>
      </c>
      <c r="E895" s="253" t="s">
        <v>109</v>
      </c>
      <c r="F895" s="254" t="s">
        <v>154</v>
      </c>
      <c r="G895" s="255">
        <v>5</v>
      </c>
      <c r="H895" s="99"/>
      <c r="I895" s="99"/>
      <c r="J895" s="255">
        <f t="shared" si="40"/>
        <v>0</v>
      </c>
      <c r="K895" s="255">
        <f t="shared" si="40"/>
        <v>0</v>
      </c>
      <c r="L895" s="255">
        <f t="shared" si="41"/>
        <v>0</v>
      </c>
      <c r="M895" s="268">
        <f>IF(TOTALIZAÇÃO!$J$36=0,"",L895/TOTALIZAÇÃO!$J$36)</f>
        <v>0</v>
      </c>
      <c r="N895" s="166" t="s">
        <v>119</v>
      </c>
      <c r="O895" s="1" t="s">
        <v>7458</v>
      </c>
    </row>
    <row r="896" spans="1:15" x14ac:dyDescent="0.2">
      <c r="A896" s="34">
        <v>4</v>
      </c>
      <c r="B896" s="267">
        <v>13</v>
      </c>
      <c r="C896" s="252" t="s">
        <v>1819</v>
      </c>
      <c r="D896" s="253" t="s">
        <v>1796</v>
      </c>
      <c r="E896" s="253" t="s">
        <v>109</v>
      </c>
      <c r="F896" s="254" t="s">
        <v>154</v>
      </c>
      <c r="G896" s="255">
        <v>5</v>
      </c>
      <c r="H896" s="99"/>
      <c r="I896" s="99"/>
      <c r="J896" s="255">
        <f t="shared" si="40"/>
        <v>0</v>
      </c>
      <c r="K896" s="255">
        <f t="shared" si="40"/>
        <v>0</v>
      </c>
      <c r="L896" s="255">
        <f t="shared" si="41"/>
        <v>0</v>
      </c>
      <c r="M896" s="268">
        <f>IF(TOTALIZAÇÃO!$J$36=0,"",L896/TOTALIZAÇÃO!$J$36)</f>
        <v>0</v>
      </c>
      <c r="N896" s="166" t="s">
        <v>119</v>
      </c>
      <c r="O896" s="1" t="s">
        <v>7459</v>
      </c>
    </row>
    <row r="897" spans="1:15" x14ac:dyDescent="0.2">
      <c r="A897" s="34">
        <v>4</v>
      </c>
      <c r="B897" s="267">
        <v>13</v>
      </c>
      <c r="C897" s="252" t="s">
        <v>1820</v>
      </c>
      <c r="D897" s="253" t="s">
        <v>1821</v>
      </c>
      <c r="E897" s="253" t="s">
        <v>109</v>
      </c>
      <c r="F897" s="254" t="s">
        <v>154</v>
      </c>
      <c r="G897" s="255">
        <v>5</v>
      </c>
      <c r="H897" s="99"/>
      <c r="I897" s="99"/>
      <c r="J897" s="255">
        <f t="shared" si="40"/>
        <v>0</v>
      </c>
      <c r="K897" s="255">
        <f t="shared" si="40"/>
        <v>0</v>
      </c>
      <c r="L897" s="255">
        <f t="shared" si="41"/>
        <v>0</v>
      </c>
      <c r="M897" s="268">
        <f>IF(TOTALIZAÇÃO!$J$36=0,"",L897/TOTALIZAÇÃO!$J$36)</f>
        <v>0</v>
      </c>
      <c r="N897" s="166" t="s">
        <v>119</v>
      </c>
      <c r="O897" s="1" t="s">
        <v>7460</v>
      </c>
    </row>
    <row r="898" spans="1:15" x14ac:dyDescent="0.2">
      <c r="A898" s="34">
        <v>4</v>
      </c>
      <c r="B898" s="267">
        <v>13</v>
      </c>
      <c r="C898" s="252" t="s">
        <v>1822</v>
      </c>
      <c r="D898" s="253" t="s">
        <v>1823</v>
      </c>
      <c r="E898" s="253" t="s">
        <v>109</v>
      </c>
      <c r="F898" s="254" t="s">
        <v>154</v>
      </c>
      <c r="G898" s="255">
        <v>5</v>
      </c>
      <c r="H898" s="99"/>
      <c r="I898" s="99"/>
      <c r="J898" s="255">
        <f t="shared" si="40"/>
        <v>0</v>
      </c>
      <c r="K898" s="255">
        <f t="shared" si="40"/>
        <v>0</v>
      </c>
      <c r="L898" s="255">
        <f t="shared" si="41"/>
        <v>0</v>
      </c>
      <c r="M898" s="268">
        <f>IF(TOTALIZAÇÃO!$J$36=0,"",L898/TOTALIZAÇÃO!$J$36)</f>
        <v>0</v>
      </c>
      <c r="N898" s="166" t="s">
        <v>119</v>
      </c>
      <c r="O898" s="1" t="s">
        <v>7461</v>
      </c>
    </row>
    <row r="899" spans="1:15" x14ac:dyDescent="0.2">
      <c r="A899" s="34">
        <v>4</v>
      </c>
      <c r="B899" s="267">
        <v>13</v>
      </c>
      <c r="C899" s="252" t="s">
        <v>1824</v>
      </c>
      <c r="D899" s="253" t="s">
        <v>1825</v>
      </c>
      <c r="E899" s="253" t="s">
        <v>109</v>
      </c>
      <c r="F899" s="254" t="s">
        <v>154</v>
      </c>
      <c r="G899" s="255">
        <v>5</v>
      </c>
      <c r="H899" s="99"/>
      <c r="I899" s="99"/>
      <c r="J899" s="255">
        <f t="shared" si="40"/>
        <v>0</v>
      </c>
      <c r="K899" s="255">
        <f t="shared" si="40"/>
        <v>0</v>
      </c>
      <c r="L899" s="255">
        <f t="shared" si="41"/>
        <v>0</v>
      </c>
      <c r="M899" s="268">
        <f>IF(TOTALIZAÇÃO!$J$36=0,"",L899/TOTALIZAÇÃO!$J$36)</f>
        <v>0</v>
      </c>
      <c r="N899" s="166" t="s">
        <v>119</v>
      </c>
      <c r="O899" s="1" t="s">
        <v>7462</v>
      </c>
    </row>
    <row r="900" spans="1:15" ht="24" x14ac:dyDescent="0.2">
      <c r="A900" s="34">
        <v>4</v>
      </c>
      <c r="B900" s="267">
        <v>13</v>
      </c>
      <c r="C900" s="41" t="s">
        <v>1826</v>
      </c>
      <c r="D900" s="42" t="s">
        <v>1827</v>
      </c>
      <c r="E900" s="42" t="s">
        <v>109</v>
      </c>
      <c r="F900" s="43"/>
      <c r="G900" s="104"/>
      <c r="H900" s="99"/>
      <c r="I900" s="99"/>
      <c r="J900" s="104"/>
      <c r="K900" s="104"/>
      <c r="L900" s="104"/>
      <c r="M900" s="110"/>
      <c r="N900" s="166"/>
    </row>
    <row r="901" spans="1:15" x14ac:dyDescent="0.2">
      <c r="A901" s="34">
        <v>4</v>
      </c>
      <c r="B901" s="267">
        <v>13</v>
      </c>
      <c r="C901" s="252" t="s">
        <v>1828</v>
      </c>
      <c r="D901" s="253" t="s">
        <v>1829</v>
      </c>
      <c r="E901" s="253" t="s">
        <v>109</v>
      </c>
      <c r="F901" s="254" t="s">
        <v>154</v>
      </c>
      <c r="G901" s="255">
        <v>10</v>
      </c>
      <c r="H901" s="99"/>
      <c r="I901" s="99"/>
      <c r="J901" s="255">
        <f t="shared" si="40"/>
        <v>0</v>
      </c>
      <c r="K901" s="255">
        <f t="shared" si="40"/>
        <v>0</v>
      </c>
      <c r="L901" s="255">
        <f t="shared" si="41"/>
        <v>0</v>
      </c>
      <c r="M901" s="268">
        <f>IF(TOTALIZAÇÃO!$J$36=0,"",L901/TOTALIZAÇÃO!$J$36)</f>
        <v>0</v>
      </c>
      <c r="N901" s="166" t="s">
        <v>119</v>
      </c>
      <c r="O901" s="1" t="s">
        <v>6583</v>
      </c>
    </row>
    <row r="902" spans="1:15" x14ac:dyDescent="0.2">
      <c r="A902" s="34">
        <v>4</v>
      </c>
      <c r="B902" s="267">
        <v>13</v>
      </c>
      <c r="C902" s="252" t="s">
        <v>1830</v>
      </c>
      <c r="D902" s="253" t="s">
        <v>1831</v>
      </c>
      <c r="E902" s="253" t="s">
        <v>109</v>
      </c>
      <c r="F902" s="254" t="s">
        <v>154</v>
      </c>
      <c r="G902" s="255">
        <v>10</v>
      </c>
      <c r="H902" s="99"/>
      <c r="I902" s="99"/>
      <c r="J902" s="255">
        <f t="shared" si="40"/>
        <v>0</v>
      </c>
      <c r="K902" s="255">
        <f t="shared" si="40"/>
        <v>0</v>
      </c>
      <c r="L902" s="255">
        <f t="shared" si="41"/>
        <v>0</v>
      </c>
      <c r="M902" s="268">
        <f>IF(TOTALIZAÇÃO!$J$36=0,"",L902/TOTALIZAÇÃO!$J$36)</f>
        <v>0</v>
      </c>
      <c r="N902" s="166" t="s">
        <v>119</v>
      </c>
      <c r="O902" s="1" t="s">
        <v>6584</v>
      </c>
    </row>
    <row r="903" spans="1:15" x14ac:dyDescent="0.2">
      <c r="A903" s="34">
        <v>4</v>
      </c>
      <c r="B903" s="267">
        <v>13</v>
      </c>
      <c r="C903" s="252" t="s">
        <v>1832</v>
      </c>
      <c r="D903" s="253" t="s">
        <v>1833</v>
      </c>
      <c r="E903" s="253" t="s">
        <v>109</v>
      </c>
      <c r="F903" s="254" t="s">
        <v>154</v>
      </c>
      <c r="G903" s="255">
        <v>10</v>
      </c>
      <c r="H903" s="99"/>
      <c r="I903" s="99"/>
      <c r="J903" s="255">
        <f t="shared" si="40"/>
        <v>0</v>
      </c>
      <c r="K903" s="255">
        <f t="shared" si="40"/>
        <v>0</v>
      </c>
      <c r="L903" s="255">
        <f t="shared" si="41"/>
        <v>0</v>
      </c>
      <c r="M903" s="268">
        <f>IF(TOTALIZAÇÃO!$J$36=0,"",L903/TOTALIZAÇÃO!$J$36)</f>
        <v>0</v>
      </c>
      <c r="N903" s="166" t="s">
        <v>119</v>
      </c>
      <c r="O903" s="1" t="s">
        <v>6585</v>
      </c>
    </row>
    <row r="904" spans="1:15" x14ac:dyDescent="0.2">
      <c r="A904" s="34">
        <v>4</v>
      </c>
      <c r="B904" s="267">
        <v>13</v>
      </c>
      <c r="C904" s="252" t="s">
        <v>1834</v>
      </c>
      <c r="D904" s="253" t="s">
        <v>1835</v>
      </c>
      <c r="E904" s="253" t="s">
        <v>109</v>
      </c>
      <c r="F904" s="254" t="s">
        <v>154</v>
      </c>
      <c r="G904" s="255">
        <v>10</v>
      </c>
      <c r="H904" s="99"/>
      <c r="I904" s="99"/>
      <c r="J904" s="255">
        <f>TRUNC(TRUNC($G904,2)*TRUNC(H904,2),2)</f>
        <v>0</v>
      </c>
      <c r="K904" s="255">
        <f>TRUNC(TRUNC($G904,2)*TRUNC(I904,2),2)</f>
        <v>0</v>
      </c>
      <c r="L904" s="255">
        <f>TRUNC(SUM(J904:K904),2)</f>
        <v>0</v>
      </c>
      <c r="M904" s="268">
        <f>IF(TOTALIZAÇÃO!$J$36=0,"",L904/TOTALIZAÇÃO!$J$36)</f>
        <v>0</v>
      </c>
      <c r="N904" s="166" t="s">
        <v>119</v>
      </c>
      <c r="O904" s="1" t="s">
        <v>6586</v>
      </c>
    </row>
    <row r="905" spans="1:15" x14ac:dyDescent="0.2">
      <c r="A905" s="34">
        <v>4</v>
      </c>
      <c r="B905" s="267">
        <v>13</v>
      </c>
      <c r="C905" s="252" t="s">
        <v>1836</v>
      </c>
      <c r="D905" s="253" t="s">
        <v>1837</v>
      </c>
      <c r="E905" s="253" t="s">
        <v>109</v>
      </c>
      <c r="F905" s="254" t="s">
        <v>154</v>
      </c>
      <c r="G905" s="255">
        <v>10</v>
      </c>
      <c r="H905" s="99"/>
      <c r="I905" s="99"/>
      <c r="J905" s="255">
        <f>TRUNC(TRUNC($G905,2)*TRUNC(H905,2),2)</f>
        <v>0</v>
      </c>
      <c r="K905" s="255">
        <f>TRUNC(TRUNC($G905,2)*TRUNC(I905,2),2)</f>
        <v>0</v>
      </c>
      <c r="L905" s="255">
        <f>TRUNC(SUM(J905:K905),2)</f>
        <v>0</v>
      </c>
      <c r="M905" s="268">
        <f>IF(TOTALIZAÇÃO!$J$36=0,"",L905/TOTALIZAÇÃO!$J$36)</f>
        <v>0</v>
      </c>
      <c r="N905" s="166" t="s">
        <v>119</v>
      </c>
      <c r="O905" s="1" t="s">
        <v>6587</v>
      </c>
    </row>
    <row r="906" spans="1:15" x14ac:dyDescent="0.2">
      <c r="A906" s="34">
        <v>4</v>
      </c>
      <c r="B906" s="267">
        <v>13</v>
      </c>
      <c r="C906" s="252" t="s">
        <v>1838</v>
      </c>
      <c r="D906" s="253" t="s">
        <v>1839</v>
      </c>
      <c r="E906" s="253" t="s">
        <v>109</v>
      </c>
      <c r="F906" s="254" t="s">
        <v>154</v>
      </c>
      <c r="G906" s="255">
        <v>10</v>
      </c>
      <c r="H906" s="99"/>
      <c r="I906" s="99"/>
      <c r="J906" s="255">
        <f t="shared" si="40"/>
        <v>0</v>
      </c>
      <c r="K906" s="255">
        <f t="shared" si="40"/>
        <v>0</v>
      </c>
      <c r="L906" s="255">
        <f t="shared" si="41"/>
        <v>0</v>
      </c>
      <c r="M906" s="268">
        <f>IF(TOTALIZAÇÃO!$J$36=0,"",L906/TOTALIZAÇÃO!$J$36)</f>
        <v>0</v>
      </c>
      <c r="N906" s="166" t="s">
        <v>119</v>
      </c>
      <c r="O906" s="1" t="s">
        <v>6588</v>
      </c>
    </row>
    <row r="907" spans="1:15" x14ac:dyDescent="0.2">
      <c r="A907" s="34">
        <v>4</v>
      </c>
      <c r="B907" s="267">
        <v>13</v>
      </c>
      <c r="C907" s="252" t="s">
        <v>1840</v>
      </c>
      <c r="D907" s="253" t="s">
        <v>1841</v>
      </c>
      <c r="E907" s="253" t="s">
        <v>109</v>
      </c>
      <c r="F907" s="254" t="s">
        <v>154</v>
      </c>
      <c r="G907" s="255">
        <v>10</v>
      </c>
      <c r="H907" s="99"/>
      <c r="I907" s="99"/>
      <c r="J907" s="255">
        <f t="shared" si="40"/>
        <v>0</v>
      </c>
      <c r="K907" s="255">
        <f t="shared" si="40"/>
        <v>0</v>
      </c>
      <c r="L907" s="255">
        <f t="shared" si="41"/>
        <v>0</v>
      </c>
      <c r="M907" s="268">
        <f>IF(TOTALIZAÇÃO!$J$36=0,"",L907/TOTALIZAÇÃO!$J$36)</f>
        <v>0</v>
      </c>
      <c r="N907" s="166" t="s">
        <v>119</v>
      </c>
      <c r="O907" s="1" t="s">
        <v>6589</v>
      </c>
    </row>
    <row r="908" spans="1:15" x14ac:dyDescent="0.2">
      <c r="A908" s="34">
        <v>4</v>
      </c>
      <c r="B908" s="267">
        <v>13</v>
      </c>
      <c r="C908" s="252" t="s">
        <v>1842</v>
      </c>
      <c r="D908" s="253" t="s">
        <v>1843</v>
      </c>
      <c r="E908" s="253" t="s">
        <v>109</v>
      </c>
      <c r="F908" s="254" t="s">
        <v>154</v>
      </c>
      <c r="G908" s="255">
        <v>10</v>
      </c>
      <c r="H908" s="99"/>
      <c r="I908" s="99"/>
      <c r="J908" s="255">
        <f t="shared" si="40"/>
        <v>0</v>
      </c>
      <c r="K908" s="255">
        <f t="shared" si="40"/>
        <v>0</v>
      </c>
      <c r="L908" s="255">
        <f t="shared" si="41"/>
        <v>0</v>
      </c>
      <c r="M908" s="268">
        <f>IF(TOTALIZAÇÃO!$J$36=0,"",L908/TOTALIZAÇÃO!$J$36)</f>
        <v>0</v>
      </c>
      <c r="N908" s="166" t="s">
        <v>119</v>
      </c>
      <c r="O908" s="1" t="s">
        <v>6590</v>
      </c>
    </row>
    <row r="909" spans="1:15" x14ac:dyDescent="0.2">
      <c r="A909" s="34">
        <v>4</v>
      </c>
      <c r="B909" s="267">
        <v>13</v>
      </c>
      <c r="C909" s="252" t="s">
        <v>1844</v>
      </c>
      <c r="D909" s="253" t="s">
        <v>1845</v>
      </c>
      <c r="E909" s="253" t="s">
        <v>109</v>
      </c>
      <c r="F909" s="254" t="s">
        <v>154</v>
      </c>
      <c r="G909" s="255">
        <v>10</v>
      </c>
      <c r="H909" s="99"/>
      <c r="I909" s="99"/>
      <c r="J909" s="255">
        <f t="shared" si="40"/>
        <v>0</v>
      </c>
      <c r="K909" s="255">
        <f t="shared" si="40"/>
        <v>0</v>
      </c>
      <c r="L909" s="255">
        <f t="shared" si="41"/>
        <v>0</v>
      </c>
      <c r="M909" s="268">
        <f>IF(TOTALIZAÇÃO!$J$36=0,"",L909/TOTALIZAÇÃO!$J$36)</f>
        <v>0</v>
      </c>
      <c r="N909" s="166" t="s">
        <v>119</v>
      </c>
      <c r="O909" s="1" t="s">
        <v>6591</v>
      </c>
    </row>
    <row r="910" spans="1:15" x14ac:dyDescent="0.2">
      <c r="A910" s="34">
        <v>4</v>
      </c>
      <c r="B910" s="267">
        <v>13</v>
      </c>
      <c r="C910" s="252" t="s">
        <v>1846</v>
      </c>
      <c r="D910" s="253" t="s">
        <v>1847</v>
      </c>
      <c r="E910" s="253" t="s">
        <v>109</v>
      </c>
      <c r="F910" s="254" t="s">
        <v>154</v>
      </c>
      <c r="G910" s="255">
        <v>10</v>
      </c>
      <c r="H910" s="99"/>
      <c r="I910" s="99"/>
      <c r="J910" s="255">
        <f t="shared" si="40"/>
        <v>0</v>
      </c>
      <c r="K910" s="255">
        <f t="shared" si="40"/>
        <v>0</v>
      </c>
      <c r="L910" s="255">
        <f t="shared" si="41"/>
        <v>0</v>
      </c>
      <c r="M910" s="268">
        <f>IF(TOTALIZAÇÃO!$J$36=0,"",L910/TOTALIZAÇÃO!$J$36)</f>
        <v>0</v>
      </c>
      <c r="N910" s="166" t="s">
        <v>119</v>
      </c>
      <c r="O910" s="1" t="s">
        <v>6592</v>
      </c>
    </row>
    <row r="911" spans="1:15" x14ac:dyDescent="0.2">
      <c r="A911" s="34">
        <v>4</v>
      </c>
      <c r="B911" s="267">
        <v>13</v>
      </c>
      <c r="C911" s="252" t="s">
        <v>1848</v>
      </c>
      <c r="D911" s="253" t="s">
        <v>1849</v>
      </c>
      <c r="E911" s="253" t="s">
        <v>109</v>
      </c>
      <c r="F911" s="254" t="s">
        <v>154</v>
      </c>
      <c r="G911" s="255">
        <v>10</v>
      </c>
      <c r="H911" s="99"/>
      <c r="I911" s="99"/>
      <c r="J911" s="255">
        <f t="shared" si="40"/>
        <v>0</v>
      </c>
      <c r="K911" s="255">
        <f t="shared" si="40"/>
        <v>0</v>
      </c>
      <c r="L911" s="255">
        <f t="shared" si="41"/>
        <v>0</v>
      </c>
      <c r="M911" s="268">
        <f>IF(TOTALIZAÇÃO!$J$36=0,"",L911/TOTALIZAÇÃO!$J$36)</f>
        <v>0</v>
      </c>
      <c r="N911" s="166" t="s">
        <v>119</v>
      </c>
      <c r="O911" s="1" t="s">
        <v>6593</v>
      </c>
    </row>
    <row r="912" spans="1:15" x14ac:dyDescent="0.2">
      <c r="A912" s="34">
        <v>4</v>
      </c>
      <c r="B912" s="267">
        <v>13</v>
      </c>
      <c r="C912" s="252" t="s">
        <v>1850</v>
      </c>
      <c r="D912" s="253" t="s">
        <v>1851</v>
      </c>
      <c r="E912" s="253" t="s">
        <v>109</v>
      </c>
      <c r="F912" s="254" t="s">
        <v>154</v>
      </c>
      <c r="G912" s="255">
        <v>10</v>
      </c>
      <c r="H912" s="99"/>
      <c r="I912" s="99"/>
      <c r="J912" s="255">
        <f t="shared" si="40"/>
        <v>0</v>
      </c>
      <c r="K912" s="255">
        <f t="shared" si="40"/>
        <v>0</v>
      </c>
      <c r="L912" s="255">
        <f t="shared" si="41"/>
        <v>0</v>
      </c>
      <c r="M912" s="268">
        <f>IF(TOTALIZAÇÃO!$J$36=0,"",L912/TOTALIZAÇÃO!$J$36)</f>
        <v>0</v>
      </c>
      <c r="N912" s="166" t="s">
        <v>119</v>
      </c>
      <c r="O912" s="1" t="s">
        <v>6594</v>
      </c>
    </row>
    <row r="913" spans="1:15" ht="24" x14ac:dyDescent="0.2">
      <c r="A913" s="34">
        <v>4</v>
      </c>
      <c r="B913" s="267">
        <v>13</v>
      </c>
      <c r="C913" s="41" t="s">
        <v>1852</v>
      </c>
      <c r="D913" s="42" t="s">
        <v>1853</v>
      </c>
      <c r="E913" s="42" t="s">
        <v>109</v>
      </c>
      <c r="F913" s="43"/>
      <c r="G913" s="104"/>
      <c r="H913" s="99"/>
      <c r="I913" s="99"/>
      <c r="J913" s="104"/>
      <c r="K913" s="104"/>
      <c r="L913" s="104"/>
      <c r="M913" s="110"/>
      <c r="N913" s="166"/>
    </row>
    <row r="914" spans="1:15" x14ac:dyDescent="0.2">
      <c r="A914" s="34">
        <v>4</v>
      </c>
      <c r="B914" s="267">
        <v>13</v>
      </c>
      <c r="C914" s="252" t="s">
        <v>1854</v>
      </c>
      <c r="D914" s="253" t="s">
        <v>1855</v>
      </c>
      <c r="E914" s="253" t="s">
        <v>109</v>
      </c>
      <c r="F914" s="254" t="s">
        <v>154</v>
      </c>
      <c r="G914" s="255">
        <v>10</v>
      </c>
      <c r="H914" s="99"/>
      <c r="I914" s="99"/>
      <c r="J914" s="255">
        <f>TRUNC(TRUNC($G914,2)*TRUNC(H914,2),2)</f>
        <v>0</v>
      </c>
      <c r="K914" s="255">
        <f>TRUNC(TRUNC($G914,2)*TRUNC(I914,2),2)</f>
        <v>0</v>
      </c>
      <c r="L914" s="255">
        <f>TRUNC(SUM(J914:K914),2)</f>
        <v>0</v>
      </c>
      <c r="M914" s="268">
        <f>IF(TOTALIZAÇÃO!$J$36=0,"",L914/TOTALIZAÇÃO!$J$36)</f>
        <v>0</v>
      </c>
      <c r="N914" s="166" t="s">
        <v>119</v>
      </c>
      <c r="O914" s="1" t="s">
        <v>7490</v>
      </c>
    </row>
    <row r="915" spans="1:15" x14ac:dyDescent="0.2">
      <c r="A915" s="34">
        <v>4</v>
      </c>
      <c r="B915" s="267">
        <v>13</v>
      </c>
      <c r="C915" s="252" t="s">
        <v>1856</v>
      </c>
      <c r="D915" s="253" t="s">
        <v>1857</v>
      </c>
      <c r="E915" s="253" t="s">
        <v>109</v>
      </c>
      <c r="F915" s="254" t="s">
        <v>154</v>
      </c>
      <c r="G915" s="255">
        <v>10</v>
      </c>
      <c r="H915" s="99"/>
      <c r="I915" s="99"/>
      <c r="J915" s="255">
        <f>TRUNC(TRUNC($G915,2)*TRUNC(H915,2),2)</f>
        <v>0</v>
      </c>
      <c r="K915" s="255">
        <f>TRUNC(TRUNC($G915,2)*TRUNC(I915,2),2)</f>
        <v>0</v>
      </c>
      <c r="L915" s="255">
        <f>TRUNC(SUM(J915:K915),2)</f>
        <v>0</v>
      </c>
      <c r="M915" s="268">
        <f>IF(TOTALIZAÇÃO!$J$36=0,"",L915/TOTALIZAÇÃO!$J$36)</f>
        <v>0</v>
      </c>
      <c r="N915" s="166" t="s">
        <v>119</v>
      </c>
      <c r="O915" s="1" t="s">
        <v>7491</v>
      </c>
    </row>
    <row r="916" spans="1:15" x14ac:dyDescent="0.2">
      <c r="A916" s="34">
        <v>4</v>
      </c>
      <c r="B916" s="267">
        <v>13</v>
      </c>
      <c r="C916" s="41" t="s">
        <v>1858</v>
      </c>
      <c r="D916" s="42" t="s">
        <v>1859</v>
      </c>
      <c r="E916" s="42" t="s">
        <v>109</v>
      </c>
      <c r="F916" s="43"/>
      <c r="G916" s="104"/>
      <c r="H916" s="99"/>
      <c r="I916" s="99"/>
      <c r="J916" s="104"/>
      <c r="K916" s="104"/>
      <c r="L916" s="104"/>
      <c r="M916" s="110"/>
      <c r="N916" s="166"/>
      <c r="O916" s="1" t="s">
        <v>6669</v>
      </c>
    </row>
    <row r="917" spans="1:15" x14ac:dyDescent="0.2">
      <c r="A917" s="34">
        <v>4</v>
      </c>
      <c r="B917" s="267">
        <v>13</v>
      </c>
      <c r="C917" s="252" t="s">
        <v>1860</v>
      </c>
      <c r="D917" s="253" t="s">
        <v>1861</v>
      </c>
      <c r="E917" s="253" t="s">
        <v>109</v>
      </c>
      <c r="F917" s="254" t="s">
        <v>154</v>
      </c>
      <c r="G917" s="255">
        <v>10</v>
      </c>
      <c r="H917" s="99"/>
      <c r="I917" s="99"/>
      <c r="J917" s="255">
        <f t="shared" ref="J917:K924" si="42">TRUNC(TRUNC($G917,2)*TRUNC(H917,2),2)</f>
        <v>0</v>
      </c>
      <c r="K917" s="255">
        <f t="shared" si="42"/>
        <v>0</v>
      </c>
      <c r="L917" s="255">
        <f t="shared" ref="L917:L924" si="43">TRUNC(SUM(J917:K917),2)</f>
        <v>0</v>
      </c>
      <c r="M917" s="268">
        <f>IF(TOTALIZAÇÃO!$J$36=0,"",L917/TOTALIZAÇÃO!$J$36)</f>
        <v>0</v>
      </c>
      <c r="N917" s="166" t="s">
        <v>119</v>
      </c>
      <c r="O917" s="1" t="s">
        <v>6670</v>
      </c>
    </row>
    <row r="918" spans="1:15" ht="13.5" customHeight="1" x14ac:dyDescent="0.2">
      <c r="A918" s="34">
        <v>4</v>
      </c>
      <c r="B918" s="267">
        <v>13</v>
      </c>
      <c r="C918" s="252" t="s">
        <v>1862</v>
      </c>
      <c r="D918" s="253" t="s">
        <v>1863</v>
      </c>
      <c r="E918" s="253" t="s">
        <v>109</v>
      </c>
      <c r="F918" s="254" t="s">
        <v>154</v>
      </c>
      <c r="G918" s="255">
        <v>10</v>
      </c>
      <c r="H918" s="99"/>
      <c r="I918" s="99"/>
      <c r="J918" s="255">
        <f t="shared" si="42"/>
        <v>0</v>
      </c>
      <c r="K918" s="255">
        <f t="shared" si="42"/>
        <v>0</v>
      </c>
      <c r="L918" s="255">
        <f t="shared" si="43"/>
        <v>0</v>
      </c>
      <c r="M918" s="268">
        <f>IF(TOTALIZAÇÃO!$J$36=0,"",L918/TOTALIZAÇÃO!$J$36)</f>
        <v>0</v>
      </c>
      <c r="N918" s="166" t="s">
        <v>119</v>
      </c>
      <c r="O918" s="1" t="s">
        <v>6671</v>
      </c>
    </row>
    <row r="919" spans="1:15" s="5" customFormat="1" x14ac:dyDescent="0.2">
      <c r="A919" s="34">
        <v>4</v>
      </c>
      <c r="B919" s="267">
        <v>13</v>
      </c>
      <c r="C919" s="252" t="s">
        <v>1864</v>
      </c>
      <c r="D919" s="253" t="s">
        <v>1865</v>
      </c>
      <c r="E919" s="253" t="s">
        <v>109</v>
      </c>
      <c r="F919" s="254" t="s">
        <v>154</v>
      </c>
      <c r="G919" s="255">
        <v>10</v>
      </c>
      <c r="H919" s="99"/>
      <c r="I919" s="99"/>
      <c r="J919" s="255">
        <f t="shared" si="42"/>
        <v>0</v>
      </c>
      <c r="K919" s="255">
        <f t="shared" si="42"/>
        <v>0</v>
      </c>
      <c r="L919" s="255">
        <f t="shared" si="43"/>
        <v>0</v>
      </c>
      <c r="M919" s="268">
        <f>IF(TOTALIZAÇÃO!$J$36=0,"",L919/TOTALIZAÇÃO!$J$36)</f>
        <v>0</v>
      </c>
      <c r="N919" s="166" t="s">
        <v>1866</v>
      </c>
      <c r="O919" s="1" t="s">
        <v>7492</v>
      </c>
    </row>
    <row r="920" spans="1:15" x14ac:dyDescent="0.2">
      <c r="A920" s="34">
        <v>4</v>
      </c>
      <c r="B920" s="267">
        <v>13</v>
      </c>
      <c r="C920" s="252" t="s">
        <v>1867</v>
      </c>
      <c r="D920" s="253" t="s">
        <v>1868</v>
      </c>
      <c r="E920" s="253" t="s">
        <v>109</v>
      </c>
      <c r="F920" s="254" t="s">
        <v>154</v>
      </c>
      <c r="G920" s="255">
        <v>10</v>
      </c>
      <c r="H920" s="99"/>
      <c r="I920" s="99"/>
      <c r="J920" s="255">
        <f t="shared" si="42"/>
        <v>0</v>
      </c>
      <c r="K920" s="255">
        <f t="shared" si="42"/>
        <v>0</v>
      </c>
      <c r="L920" s="255">
        <f t="shared" si="43"/>
        <v>0</v>
      </c>
      <c r="M920" s="268">
        <f>IF(TOTALIZAÇÃO!$J$36=0,"",L920/TOTALIZAÇÃO!$J$36)</f>
        <v>0</v>
      </c>
      <c r="N920" s="166" t="s">
        <v>1869</v>
      </c>
      <c r="O920" s="1" t="s">
        <v>7493</v>
      </c>
    </row>
    <row r="921" spans="1:15" x14ac:dyDescent="0.2">
      <c r="A921" s="34">
        <v>4</v>
      </c>
      <c r="B921" s="267">
        <v>13</v>
      </c>
      <c r="C921" s="252" t="s">
        <v>1870</v>
      </c>
      <c r="D921" s="253" t="s">
        <v>1871</v>
      </c>
      <c r="E921" s="253" t="s">
        <v>109</v>
      </c>
      <c r="F921" s="254" t="s">
        <v>154</v>
      </c>
      <c r="G921" s="255">
        <v>10</v>
      </c>
      <c r="H921" s="99"/>
      <c r="I921" s="99"/>
      <c r="J921" s="255">
        <f t="shared" si="42"/>
        <v>0</v>
      </c>
      <c r="K921" s="255">
        <f t="shared" si="42"/>
        <v>0</v>
      </c>
      <c r="L921" s="255">
        <f t="shared" si="43"/>
        <v>0</v>
      </c>
      <c r="M921" s="268">
        <f>IF(TOTALIZAÇÃO!$J$36=0,"",L921/TOTALIZAÇÃO!$J$36)</f>
        <v>0</v>
      </c>
      <c r="N921" s="166" t="s">
        <v>1872</v>
      </c>
      <c r="O921" s="1" t="s">
        <v>7494</v>
      </c>
    </row>
    <row r="922" spans="1:15" s="5" customFormat="1" x14ac:dyDescent="0.2">
      <c r="A922" s="34">
        <v>4</v>
      </c>
      <c r="B922" s="267">
        <v>13</v>
      </c>
      <c r="C922" s="252" t="s">
        <v>1873</v>
      </c>
      <c r="D922" s="253" t="s">
        <v>1874</v>
      </c>
      <c r="E922" s="253" t="s">
        <v>109</v>
      </c>
      <c r="F922" s="254" t="s">
        <v>154</v>
      </c>
      <c r="G922" s="255">
        <v>10</v>
      </c>
      <c r="H922" s="99"/>
      <c r="I922" s="99"/>
      <c r="J922" s="255">
        <f>TRUNC(TRUNC($G922,2)*TRUNC(H922,2),2)</f>
        <v>0</v>
      </c>
      <c r="K922" s="255">
        <f>TRUNC(TRUNC($G922,2)*TRUNC(I922,2),2)</f>
        <v>0</v>
      </c>
      <c r="L922" s="255">
        <f>TRUNC(SUM(J922:K922),2)</f>
        <v>0</v>
      </c>
      <c r="M922" s="268">
        <f>IF(TOTALIZAÇÃO!$J$36=0,"",L922/TOTALIZAÇÃO!$J$36)</f>
        <v>0</v>
      </c>
      <c r="N922" s="166" t="s">
        <v>1875</v>
      </c>
      <c r="O922" s="1" t="s">
        <v>7495</v>
      </c>
    </row>
    <row r="923" spans="1:15" s="5" customFormat="1" ht="24" x14ac:dyDescent="0.2">
      <c r="A923" s="34">
        <v>4</v>
      </c>
      <c r="B923" s="267">
        <v>13</v>
      </c>
      <c r="C923" s="252" t="s">
        <v>1876</v>
      </c>
      <c r="D923" s="253" t="s">
        <v>1877</v>
      </c>
      <c r="E923" s="253" t="s">
        <v>109</v>
      </c>
      <c r="F923" s="254" t="s">
        <v>114</v>
      </c>
      <c r="G923" s="255">
        <v>1</v>
      </c>
      <c r="H923" s="99"/>
      <c r="I923" s="99"/>
      <c r="J923" s="255">
        <f>TRUNC(TRUNC($G923,2)*TRUNC(H923,2),2)</f>
        <v>0</v>
      </c>
      <c r="K923" s="255">
        <f>TRUNC(TRUNC($G923,2)*TRUNC(I923,2),2)</f>
        <v>0</v>
      </c>
      <c r="L923" s="255">
        <f>TRUNC(SUM(J923:K923),2)</f>
        <v>0</v>
      </c>
      <c r="M923" s="268">
        <f>IF(TOTALIZAÇÃO!$J$36=0,"",L923/TOTALIZAÇÃO!$J$36)</f>
        <v>0</v>
      </c>
      <c r="N923" s="166" t="s">
        <v>1878</v>
      </c>
      <c r="O923" s="1" t="s">
        <v>7496</v>
      </c>
    </row>
    <row r="924" spans="1:15" s="5" customFormat="1" ht="24" x14ac:dyDescent="0.2">
      <c r="A924" s="34">
        <v>4</v>
      </c>
      <c r="B924" s="267">
        <v>13</v>
      </c>
      <c r="C924" s="252" t="s">
        <v>1879</v>
      </c>
      <c r="D924" s="253" t="s">
        <v>1880</v>
      </c>
      <c r="E924" s="253" t="s">
        <v>109</v>
      </c>
      <c r="F924" s="254" t="s">
        <v>114</v>
      </c>
      <c r="G924" s="255">
        <v>1</v>
      </c>
      <c r="H924" s="99"/>
      <c r="I924" s="99"/>
      <c r="J924" s="255">
        <f t="shared" si="42"/>
        <v>0</v>
      </c>
      <c r="K924" s="255">
        <f t="shared" si="42"/>
        <v>0</v>
      </c>
      <c r="L924" s="255">
        <f t="shared" si="43"/>
        <v>0</v>
      </c>
      <c r="M924" s="268">
        <f>IF(TOTALIZAÇÃO!$J$36=0,"",L924/TOTALIZAÇÃO!$J$36)</f>
        <v>0</v>
      </c>
      <c r="N924" s="166" t="s">
        <v>1878</v>
      </c>
      <c r="O924" s="1" t="s">
        <v>7497</v>
      </c>
    </row>
    <row r="925" spans="1:15" x14ac:dyDescent="0.2">
      <c r="A925" s="34">
        <v>4</v>
      </c>
      <c r="B925" s="267">
        <v>13</v>
      </c>
      <c r="C925" s="41" t="s">
        <v>1881</v>
      </c>
      <c r="D925" s="42" t="s">
        <v>1882</v>
      </c>
      <c r="E925" s="42" t="s">
        <v>109</v>
      </c>
      <c r="F925" s="43"/>
      <c r="G925" s="104"/>
      <c r="H925" s="99"/>
      <c r="I925" s="99"/>
      <c r="J925" s="104"/>
      <c r="K925" s="104"/>
      <c r="L925" s="104"/>
      <c r="M925" s="110"/>
      <c r="N925" s="166"/>
      <c r="O925" s="1" t="s">
        <v>7498</v>
      </c>
    </row>
    <row r="926" spans="1:15" x14ac:dyDescent="0.2">
      <c r="A926" s="34">
        <v>4</v>
      </c>
      <c r="B926" s="267">
        <v>13</v>
      </c>
      <c r="C926" s="252" t="s">
        <v>1883</v>
      </c>
      <c r="D926" s="253" t="s">
        <v>1884</v>
      </c>
      <c r="E926" s="253" t="s">
        <v>109</v>
      </c>
      <c r="F926" s="254" t="s">
        <v>114</v>
      </c>
      <c r="G926" s="255">
        <v>5</v>
      </c>
      <c r="H926" s="99"/>
      <c r="I926" s="99"/>
      <c r="J926" s="255">
        <f t="shared" si="40"/>
        <v>0</v>
      </c>
      <c r="K926" s="255">
        <f t="shared" si="40"/>
        <v>0</v>
      </c>
      <c r="L926" s="255">
        <f t="shared" si="41"/>
        <v>0</v>
      </c>
      <c r="M926" s="268">
        <f>IF(TOTALIZAÇÃO!$J$36=0,"",L926/TOTALIZAÇÃO!$J$36)</f>
        <v>0</v>
      </c>
      <c r="N926" s="166" t="s">
        <v>119</v>
      </c>
      <c r="O926" s="1" t="s">
        <v>7499</v>
      </c>
    </row>
    <row r="927" spans="1:15" x14ac:dyDescent="0.2">
      <c r="A927" s="34">
        <v>4</v>
      </c>
      <c r="B927" s="267">
        <v>13</v>
      </c>
      <c r="C927" s="252" t="s">
        <v>1885</v>
      </c>
      <c r="D927" s="253" t="s">
        <v>1886</v>
      </c>
      <c r="E927" s="253" t="s">
        <v>109</v>
      </c>
      <c r="F927" s="254" t="s">
        <v>114</v>
      </c>
      <c r="G927" s="255">
        <v>5</v>
      </c>
      <c r="H927" s="99"/>
      <c r="I927" s="99"/>
      <c r="J927" s="255">
        <f t="shared" si="40"/>
        <v>0</v>
      </c>
      <c r="K927" s="255">
        <f t="shared" si="40"/>
        <v>0</v>
      </c>
      <c r="L927" s="255">
        <f t="shared" si="41"/>
        <v>0</v>
      </c>
      <c r="M927" s="268">
        <f>IF(TOTALIZAÇÃO!$J$36=0,"",L927/TOTALIZAÇÃO!$J$36)</f>
        <v>0</v>
      </c>
      <c r="N927" s="166" t="s">
        <v>119</v>
      </c>
      <c r="O927" s="1" t="s">
        <v>7500</v>
      </c>
    </row>
    <row r="928" spans="1:15" s="5" customFormat="1" x14ac:dyDescent="0.2">
      <c r="A928" s="34">
        <v>4</v>
      </c>
      <c r="B928" s="267">
        <v>13</v>
      </c>
      <c r="C928" s="252" t="s">
        <v>1887</v>
      </c>
      <c r="D928" s="253" t="s">
        <v>1888</v>
      </c>
      <c r="E928" s="253" t="s">
        <v>109</v>
      </c>
      <c r="F928" s="254" t="s">
        <v>114</v>
      </c>
      <c r="G928" s="255">
        <v>5</v>
      </c>
      <c r="H928" s="99"/>
      <c r="I928" s="99"/>
      <c r="J928" s="255">
        <f t="shared" si="40"/>
        <v>0</v>
      </c>
      <c r="K928" s="255">
        <f t="shared" si="40"/>
        <v>0</v>
      </c>
      <c r="L928" s="255">
        <f t="shared" si="41"/>
        <v>0</v>
      </c>
      <c r="M928" s="268">
        <f>IF(TOTALIZAÇÃO!$J$36=0,"",L928/TOTALIZAÇÃO!$J$36)</f>
        <v>0</v>
      </c>
      <c r="N928" s="166" t="s">
        <v>119</v>
      </c>
      <c r="O928" s="1" t="s">
        <v>7501</v>
      </c>
    </row>
    <row r="929" spans="1:15" x14ac:dyDescent="0.2">
      <c r="A929" s="34">
        <v>4</v>
      </c>
      <c r="B929" s="267">
        <v>13</v>
      </c>
      <c r="C929" s="252" t="s">
        <v>1889</v>
      </c>
      <c r="D929" s="253" t="s">
        <v>1890</v>
      </c>
      <c r="E929" s="253" t="s">
        <v>109</v>
      </c>
      <c r="F929" s="254" t="s">
        <v>114</v>
      </c>
      <c r="G929" s="255">
        <v>5</v>
      </c>
      <c r="H929" s="99"/>
      <c r="I929" s="99"/>
      <c r="J929" s="255">
        <f t="shared" si="40"/>
        <v>0</v>
      </c>
      <c r="K929" s="255">
        <f t="shared" si="40"/>
        <v>0</v>
      </c>
      <c r="L929" s="255">
        <f t="shared" si="41"/>
        <v>0</v>
      </c>
      <c r="M929" s="268">
        <f>IF(TOTALIZAÇÃO!$J$36=0,"",L929/TOTALIZAÇÃO!$J$36)</f>
        <v>0</v>
      </c>
      <c r="N929" s="166" t="s">
        <v>119</v>
      </c>
      <c r="O929" s="1" t="s">
        <v>7502</v>
      </c>
    </row>
    <row r="930" spans="1:15" x14ac:dyDescent="0.2">
      <c r="A930" s="34">
        <v>4</v>
      </c>
      <c r="B930" s="267">
        <v>13</v>
      </c>
      <c r="C930" s="252" t="s">
        <v>1891</v>
      </c>
      <c r="D930" s="253" t="s">
        <v>1892</v>
      </c>
      <c r="E930" s="253" t="s">
        <v>109</v>
      </c>
      <c r="F930" s="254" t="s">
        <v>114</v>
      </c>
      <c r="G930" s="255">
        <v>5</v>
      </c>
      <c r="H930" s="99"/>
      <c r="I930" s="99"/>
      <c r="J930" s="255">
        <f t="shared" si="40"/>
        <v>0</v>
      </c>
      <c r="K930" s="255">
        <f t="shared" si="40"/>
        <v>0</v>
      </c>
      <c r="L930" s="255">
        <f t="shared" si="41"/>
        <v>0</v>
      </c>
      <c r="M930" s="268">
        <f>IF(TOTALIZAÇÃO!$J$36=0,"",L930/TOTALIZAÇÃO!$J$36)</f>
        <v>0</v>
      </c>
      <c r="N930" s="166" t="s">
        <v>119</v>
      </c>
      <c r="O930" s="1" t="s">
        <v>7503</v>
      </c>
    </row>
    <row r="931" spans="1:15" x14ac:dyDescent="0.2">
      <c r="A931" s="34">
        <v>4</v>
      </c>
      <c r="B931" s="267">
        <v>13</v>
      </c>
      <c r="C931" s="252" t="s">
        <v>1893</v>
      </c>
      <c r="D931" s="253" t="s">
        <v>1894</v>
      </c>
      <c r="E931" s="253" t="s">
        <v>109</v>
      </c>
      <c r="F931" s="254" t="s">
        <v>114</v>
      </c>
      <c r="G931" s="255">
        <v>5</v>
      </c>
      <c r="H931" s="99"/>
      <c r="I931" s="99"/>
      <c r="J931" s="255">
        <f t="shared" si="40"/>
        <v>0</v>
      </c>
      <c r="K931" s="255">
        <f t="shared" si="40"/>
        <v>0</v>
      </c>
      <c r="L931" s="255">
        <f t="shared" si="41"/>
        <v>0</v>
      </c>
      <c r="M931" s="268">
        <f>IF(TOTALIZAÇÃO!$J$36=0,"",L931/TOTALIZAÇÃO!$J$36)</f>
        <v>0</v>
      </c>
      <c r="N931" s="166" t="s">
        <v>119</v>
      </c>
      <c r="O931" s="1" t="s">
        <v>7504</v>
      </c>
    </row>
    <row r="932" spans="1:15" x14ac:dyDescent="0.2">
      <c r="A932" s="34">
        <v>4</v>
      </c>
      <c r="B932" s="267">
        <v>13</v>
      </c>
      <c r="C932" s="252" t="s">
        <v>1895</v>
      </c>
      <c r="D932" s="253" t="s">
        <v>1896</v>
      </c>
      <c r="E932" s="253" t="s">
        <v>109</v>
      </c>
      <c r="F932" s="254" t="s">
        <v>114</v>
      </c>
      <c r="G932" s="255">
        <v>5</v>
      </c>
      <c r="H932" s="99"/>
      <c r="I932" s="99"/>
      <c r="J932" s="255">
        <f t="shared" si="40"/>
        <v>0</v>
      </c>
      <c r="K932" s="255">
        <f t="shared" si="40"/>
        <v>0</v>
      </c>
      <c r="L932" s="255">
        <f t="shared" si="41"/>
        <v>0</v>
      </c>
      <c r="M932" s="268">
        <f>IF(TOTALIZAÇÃO!$J$36=0,"",L932/TOTALIZAÇÃO!$J$36)</f>
        <v>0</v>
      </c>
      <c r="N932" s="166" t="s">
        <v>119</v>
      </c>
      <c r="O932" s="1" t="s">
        <v>7505</v>
      </c>
    </row>
    <row r="933" spans="1:15" x14ac:dyDescent="0.2">
      <c r="A933" s="34">
        <v>4</v>
      </c>
      <c r="B933" s="267">
        <v>13</v>
      </c>
      <c r="C933" s="252" t="s">
        <v>1897</v>
      </c>
      <c r="D933" s="253" t="s">
        <v>1898</v>
      </c>
      <c r="E933" s="253" t="s">
        <v>109</v>
      </c>
      <c r="F933" s="254" t="s">
        <v>114</v>
      </c>
      <c r="G933" s="255">
        <v>5</v>
      </c>
      <c r="H933" s="99"/>
      <c r="I933" s="99"/>
      <c r="J933" s="255">
        <f t="shared" si="40"/>
        <v>0</v>
      </c>
      <c r="K933" s="255">
        <f t="shared" si="40"/>
        <v>0</v>
      </c>
      <c r="L933" s="255">
        <f>TRUNC(SUM(J933:K933),2)</f>
        <v>0</v>
      </c>
      <c r="M933" s="268">
        <f>IF(TOTALIZAÇÃO!$J$36=0,"",L933/TOTALIZAÇÃO!$J$36)</f>
        <v>0</v>
      </c>
      <c r="N933" s="166" t="s">
        <v>119</v>
      </c>
      <c r="O933" s="1" t="s">
        <v>7506</v>
      </c>
    </row>
    <row r="934" spans="1:15" x14ac:dyDescent="0.2">
      <c r="A934" s="34">
        <v>4</v>
      </c>
      <c r="B934" s="267">
        <v>13</v>
      </c>
      <c r="C934" s="252" t="s">
        <v>1899</v>
      </c>
      <c r="D934" s="253" t="s">
        <v>1900</v>
      </c>
      <c r="E934" s="253" t="s">
        <v>109</v>
      </c>
      <c r="F934" s="254" t="s">
        <v>114</v>
      </c>
      <c r="G934" s="255">
        <v>5</v>
      </c>
      <c r="H934" s="99"/>
      <c r="I934" s="99"/>
      <c r="J934" s="255">
        <f t="shared" si="40"/>
        <v>0</v>
      </c>
      <c r="K934" s="255">
        <f t="shared" si="40"/>
        <v>0</v>
      </c>
      <c r="L934" s="255">
        <f>TRUNC(SUM(J934:K934),2)</f>
        <v>0</v>
      </c>
      <c r="M934" s="268">
        <f>IF(TOTALIZAÇÃO!$J$36=0,"",L934/TOTALIZAÇÃO!$J$36)</f>
        <v>0</v>
      </c>
      <c r="N934" s="166" t="s">
        <v>119</v>
      </c>
      <c r="O934" s="1" t="s">
        <v>7507</v>
      </c>
    </row>
    <row r="935" spans="1:15" s="5" customFormat="1" x14ac:dyDescent="0.2">
      <c r="A935" s="34">
        <v>4</v>
      </c>
      <c r="B935" s="267">
        <v>13</v>
      </c>
      <c r="C935" s="252" t="s">
        <v>1901</v>
      </c>
      <c r="D935" s="253" t="s">
        <v>1902</v>
      </c>
      <c r="E935" s="253" t="s">
        <v>109</v>
      </c>
      <c r="F935" s="254" t="s">
        <v>114</v>
      </c>
      <c r="G935" s="255">
        <v>5</v>
      </c>
      <c r="H935" s="99"/>
      <c r="I935" s="99"/>
      <c r="J935" s="255">
        <f t="shared" si="40"/>
        <v>0</v>
      </c>
      <c r="K935" s="255">
        <f t="shared" si="40"/>
        <v>0</v>
      </c>
      <c r="L935" s="255">
        <f>TRUNC(SUM(J935:K935),2)</f>
        <v>0</v>
      </c>
      <c r="M935" s="268">
        <f>IF(TOTALIZAÇÃO!$J$36=0,"",L935/TOTALIZAÇÃO!$J$36)</f>
        <v>0</v>
      </c>
      <c r="N935" s="166" t="s">
        <v>119</v>
      </c>
      <c r="O935" s="1" t="s">
        <v>7508</v>
      </c>
    </row>
    <row r="936" spans="1:15" x14ac:dyDescent="0.2">
      <c r="A936" s="34">
        <v>4</v>
      </c>
      <c r="B936" s="267">
        <v>13</v>
      </c>
      <c r="C936" s="252" t="s">
        <v>1903</v>
      </c>
      <c r="D936" s="253" t="s">
        <v>1904</v>
      </c>
      <c r="E936" s="253" t="s">
        <v>109</v>
      </c>
      <c r="F936" s="254" t="s">
        <v>114</v>
      </c>
      <c r="G936" s="255">
        <v>5</v>
      </c>
      <c r="H936" s="99"/>
      <c r="I936" s="99"/>
      <c r="J936" s="255">
        <f t="shared" si="40"/>
        <v>0</v>
      </c>
      <c r="K936" s="255">
        <f t="shared" si="40"/>
        <v>0</v>
      </c>
      <c r="L936" s="255">
        <f>TRUNC(SUM(J936:K936),2)</f>
        <v>0</v>
      </c>
      <c r="M936" s="268">
        <f>IF(TOTALIZAÇÃO!$J$36=0,"",L936/TOTALIZAÇÃO!$J$36)</f>
        <v>0</v>
      </c>
      <c r="N936" s="166" t="s">
        <v>119</v>
      </c>
      <c r="O936" s="1" t="s">
        <v>7509</v>
      </c>
    </row>
    <row r="937" spans="1:15" x14ac:dyDescent="0.2">
      <c r="A937" s="34">
        <v>4</v>
      </c>
      <c r="B937" s="267">
        <v>13</v>
      </c>
      <c r="C937" s="252" t="s">
        <v>1905</v>
      </c>
      <c r="D937" s="253" t="s">
        <v>1906</v>
      </c>
      <c r="E937" s="253" t="s">
        <v>109</v>
      </c>
      <c r="F937" s="254" t="s">
        <v>114</v>
      </c>
      <c r="G937" s="255">
        <v>5</v>
      </c>
      <c r="H937" s="99"/>
      <c r="I937" s="99"/>
      <c r="J937" s="255">
        <f t="shared" si="40"/>
        <v>0</v>
      </c>
      <c r="K937" s="255">
        <f t="shared" si="40"/>
        <v>0</v>
      </c>
      <c r="L937" s="255">
        <f>TRUNC(SUM(J937:K937),2)</f>
        <v>0</v>
      </c>
      <c r="M937" s="268">
        <f>IF(TOTALIZAÇÃO!$J$36=0,"",L937/TOTALIZAÇÃO!$J$36)</f>
        <v>0</v>
      </c>
      <c r="N937" s="166" t="s">
        <v>119</v>
      </c>
      <c r="O937" s="1" t="s">
        <v>7510</v>
      </c>
    </row>
    <row r="938" spans="1:15" s="5" customFormat="1" x14ac:dyDescent="0.2">
      <c r="A938" s="34">
        <v>4</v>
      </c>
      <c r="B938" s="267">
        <v>13</v>
      </c>
      <c r="C938" s="252" t="s">
        <v>1907</v>
      </c>
      <c r="D938" s="253" t="s">
        <v>1908</v>
      </c>
      <c r="E938" s="253" t="s">
        <v>109</v>
      </c>
      <c r="F938" s="254" t="s">
        <v>154</v>
      </c>
      <c r="G938" s="255">
        <v>5</v>
      </c>
      <c r="H938" s="99"/>
      <c r="I938" s="99"/>
      <c r="J938" s="255">
        <f t="shared" si="40"/>
        <v>0</v>
      </c>
      <c r="K938" s="255">
        <f t="shared" si="40"/>
        <v>0</v>
      </c>
      <c r="L938" s="255">
        <f t="shared" si="41"/>
        <v>0</v>
      </c>
      <c r="M938" s="268">
        <f>IF(TOTALIZAÇÃO!$J$36=0,"",L938/TOTALIZAÇÃO!$J$36)</f>
        <v>0</v>
      </c>
      <c r="N938" s="166" t="s">
        <v>1909</v>
      </c>
      <c r="O938" s="1" t="s">
        <v>7511</v>
      </c>
    </row>
    <row r="939" spans="1:15" x14ac:dyDescent="0.2">
      <c r="A939" s="34">
        <v>4</v>
      </c>
      <c r="B939" s="267">
        <v>13</v>
      </c>
      <c r="C939" s="41" t="s">
        <v>1910</v>
      </c>
      <c r="D939" s="352" t="s">
        <v>1911</v>
      </c>
      <c r="E939" s="353"/>
      <c r="F939" s="354"/>
      <c r="G939" s="355"/>
      <c r="H939" s="356"/>
      <c r="I939" s="356"/>
      <c r="J939" s="355"/>
      <c r="K939" s="355"/>
      <c r="L939" s="355"/>
      <c r="M939" s="357"/>
      <c r="N939" s="358"/>
    </row>
    <row r="940" spans="1:15" ht="48" x14ac:dyDescent="0.2">
      <c r="A940" s="34">
        <v>4</v>
      </c>
      <c r="B940" s="267">
        <v>13</v>
      </c>
      <c r="C940" s="41" t="s">
        <v>1912</v>
      </c>
      <c r="D940" s="42" t="s">
        <v>1913</v>
      </c>
      <c r="E940" s="42" t="s">
        <v>109</v>
      </c>
      <c r="F940" s="43"/>
      <c r="G940" s="104"/>
      <c r="H940" s="99"/>
      <c r="I940" s="99"/>
      <c r="J940" s="104"/>
      <c r="K940" s="104"/>
      <c r="L940" s="104"/>
      <c r="M940" s="110"/>
      <c r="N940" s="166" t="s">
        <v>977</v>
      </c>
    </row>
    <row r="941" spans="1:15" ht="45" customHeight="1" x14ac:dyDescent="0.2">
      <c r="A941" s="34">
        <v>4</v>
      </c>
      <c r="B941" s="267">
        <v>13</v>
      </c>
      <c r="C941" s="252" t="s">
        <v>1914</v>
      </c>
      <c r="D941" s="253" t="s">
        <v>1915</v>
      </c>
      <c r="E941" s="253" t="s">
        <v>109</v>
      </c>
      <c r="F941" s="254" t="s">
        <v>114</v>
      </c>
      <c r="G941" s="255">
        <v>3</v>
      </c>
      <c r="H941" s="99"/>
      <c r="I941" s="99"/>
      <c r="J941" s="255">
        <f t="shared" si="40"/>
        <v>0</v>
      </c>
      <c r="K941" s="255">
        <f t="shared" si="40"/>
        <v>0</v>
      </c>
      <c r="L941" s="255">
        <f t="shared" si="41"/>
        <v>0</v>
      </c>
      <c r="M941" s="268">
        <f>IF(TOTALIZAÇÃO!$J$36=0,"",L941/TOTALIZAÇÃO!$J$36)</f>
        <v>0</v>
      </c>
      <c r="N941" s="166" t="s">
        <v>119</v>
      </c>
      <c r="O941" s="1" t="s">
        <v>6770</v>
      </c>
    </row>
    <row r="942" spans="1:15" ht="44.25" customHeight="1" x14ac:dyDescent="0.2">
      <c r="A942" s="34">
        <v>4</v>
      </c>
      <c r="B942" s="267">
        <v>13</v>
      </c>
      <c r="C942" s="252" t="s">
        <v>1916</v>
      </c>
      <c r="D942" s="253" t="s">
        <v>1917</v>
      </c>
      <c r="E942" s="253" t="s">
        <v>109</v>
      </c>
      <c r="F942" s="254" t="s">
        <v>114</v>
      </c>
      <c r="G942" s="255">
        <v>3</v>
      </c>
      <c r="H942" s="99"/>
      <c r="I942" s="99"/>
      <c r="J942" s="255">
        <f t="shared" si="40"/>
        <v>0</v>
      </c>
      <c r="K942" s="255">
        <f t="shared" si="40"/>
        <v>0</v>
      </c>
      <c r="L942" s="255">
        <f t="shared" si="41"/>
        <v>0</v>
      </c>
      <c r="M942" s="268">
        <f>IF(TOTALIZAÇÃO!$J$36=0,"",L942/TOTALIZAÇÃO!$J$36)</f>
        <v>0</v>
      </c>
      <c r="N942" s="166" t="s">
        <v>119</v>
      </c>
      <c r="O942" s="1" t="s">
        <v>6772</v>
      </c>
    </row>
    <row r="943" spans="1:15" s="5" customFormat="1" ht="52.5" customHeight="1" x14ac:dyDescent="0.2">
      <c r="A943" s="34">
        <v>4</v>
      </c>
      <c r="B943" s="267">
        <v>13</v>
      </c>
      <c r="C943" s="252" t="s">
        <v>1918</v>
      </c>
      <c r="D943" s="253" t="s">
        <v>1919</v>
      </c>
      <c r="E943" s="253" t="s">
        <v>109</v>
      </c>
      <c r="F943" s="254" t="s">
        <v>114</v>
      </c>
      <c r="G943" s="255">
        <v>3</v>
      </c>
      <c r="H943" s="99"/>
      <c r="I943" s="99"/>
      <c r="J943" s="255">
        <f t="shared" si="40"/>
        <v>0</v>
      </c>
      <c r="K943" s="255">
        <f t="shared" si="40"/>
        <v>0</v>
      </c>
      <c r="L943" s="255">
        <f t="shared" si="41"/>
        <v>0</v>
      </c>
      <c r="M943" s="268">
        <f>IF(TOTALIZAÇÃO!$J$36=0,"",L943/TOTALIZAÇÃO!$J$36)</f>
        <v>0</v>
      </c>
      <c r="N943" s="166" t="s">
        <v>119</v>
      </c>
      <c r="O943" s="5" t="s">
        <v>6773</v>
      </c>
    </row>
    <row r="944" spans="1:15" ht="96" x14ac:dyDescent="0.2">
      <c r="A944" s="34">
        <v>4</v>
      </c>
      <c r="B944" s="267">
        <v>13</v>
      </c>
      <c r="C944" s="252" t="s">
        <v>1920</v>
      </c>
      <c r="D944" s="253" t="s">
        <v>1921</v>
      </c>
      <c r="E944" s="253" t="s">
        <v>109</v>
      </c>
      <c r="F944" s="254" t="s">
        <v>154</v>
      </c>
      <c r="G944" s="255">
        <v>3</v>
      </c>
      <c r="H944" s="99"/>
      <c r="I944" s="99"/>
      <c r="J944" s="255">
        <f t="shared" si="40"/>
        <v>0</v>
      </c>
      <c r="K944" s="255">
        <f t="shared" si="40"/>
        <v>0</v>
      </c>
      <c r="L944" s="255">
        <f t="shared" si="41"/>
        <v>0</v>
      </c>
      <c r="M944" s="268">
        <f>IF(TOTALIZAÇÃO!$J$36=0,"",L944/TOTALIZAÇÃO!$J$36)</f>
        <v>0</v>
      </c>
      <c r="N944" s="166" t="s">
        <v>119</v>
      </c>
      <c r="O944" s="1" t="s">
        <v>7539</v>
      </c>
    </row>
    <row r="945" spans="1:15" ht="108" x14ac:dyDescent="0.2">
      <c r="A945" s="34">
        <v>4</v>
      </c>
      <c r="B945" s="267">
        <v>13</v>
      </c>
      <c r="C945" s="252" t="s">
        <v>1922</v>
      </c>
      <c r="D945" s="253" t="s">
        <v>1923</v>
      </c>
      <c r="E945" s="253" t="s">
        <v>109</v>
      </c>
      <c r="F945" s="254" t="s">
        <v>114</v>
      </c>
      <c r="G945" s="255">
        <v>3</v>
      </c>
      <c r="H945" s="99"/>
      <c r="I945" s="99"/>
      <c r="J945" s="255">
        <f t="shared" si="40"/>
        <v>0</v>
      </c>
      <c r="K945" s="255">
        <f t="shared" si="40"/>
        <v>0</v>
      </c>
      <c r="L945" s="255">
        <f t="shared" si="41"/>
        <v>0</v>
      </c>
      <c r="M945" s="268">
        <f>IF(TOTALIZAÇÃO!$J$36=0,"",L945/TOTALIZAÇÃO!$J$36)</f>
        <v>0</v>
      </c>
      <c r="N945" s="166" t="s">
        <v>119</v>
      </c>
      <c r="O945" s="1" t="s">
        <v>7538</v>
      </c>
    </row>
    <row r="946" spans="1:15" ht="96" x14ac:dyDescent="0.2">
      <c r="A946" s="34">
        <v>4</v>
      </c>
      <c r="B946" s="267">
        <v>13</v>
      </c>
      <c r="C946" s="252" t="s">
        <v>1924</v>
      </c>
      <c r="D946" s="253" t="s">
        <v>1925</v>
      </c>
      <c r="E946" s="253" t="s">
        <v>109</v>
      </c>
      <c r="F946" s="254" t="s">
        <v>114</v>
      </c>
      <c r="G946" s="255">
        <v>3</v>
      </c>
      <c r="H946" s="99"/>
      <c r="I946" s="99"/>
      <c r="J946" s="255">
        <f t="shared" si="40"/>
        <v>0</v>
      </c>
      <c r="K946" s="255">
        <f t="shared" si="40"/>
        <v>0</v>
      </c>
      <c r="L946" s="255">
        <f t="shared" si="41"/>
        <v>0</v>
      </c>
      <c r="M946" s="268">
        <f>IF(TOTALIZAÇÃO!$J$36=0,"",L946/TOTALIZAÇÃO!$J$36)</f>
        <v>0</v>
      </c>
      <c r="N946" s="166" t="s">
        <v>119</v>
      </c>
      <c r="O946" s="1" t="s">
        <v>7537</v>
      </c>
    </row>
    <row r="947" spans="1:15" ht="96" x14ac:dyDescent="0.2">
      <c r="A947" s="34">
        <v>4</v>
      </c>
      <c r="B947" s="267">
        <v>13</v>
      </c>
      <c r="C947" s="252" t="s">
        <v>1926</v>
      </c>
      <c r="D947" s="253" t="s">
        <v>1927</v>
      </c>
      <c r="E947" s="253" t="s">
        <v>109</v>
      </c>
      <c r="F947" s="254" t="s">
        <v>114</v>
      </c>
      <c r="G947" s="255">
        <v>3</v>
      </c>
      <c r="H947" s="99"/>
      <c r="I947" s="99"/>
      <c r="J947" s="255">
        <f t="shared" si="40"/>
        <v>0</v>
      </c>
      <c r="K947" s="255">
        <f t="shared" si="40"/>
        <v>0</v>
      </c>
      <c r="L947" s="255">
        <f t="shared" si="41"/>
        <v>0</v>
      </c>
      <c r="M947" s="268">
        <f>IF(TOTALIZAÇÃO!$J$36=0,"",L947/TOTALIZAÇÃO!$J$36)</f>
        <v>0</v>
      </c>
      <c r="N947" s="166" t="s">
        <v>119</v>
      </c>
      <c r="O947" s="1" t="s">
        <v>7536</v>
      </c>
    </row>
    <row r="948" spans="1:15" ht="96" x14ac:dyDescent="0.2">
      <c r="A948" s="34">
        <v>4</v>
      </c>
      <c r="B948" s="267">
        <v>13</v>
      </c>
      <c r="C948" s="252" t="s">
        <v>1928</v>
      </c>
      <c r="D948" s="253" t="s">
        <v>1929</v>
      </c>
      <c r="E948" s="253" t="s">
        <v>109</v>
      </c>
      <c r="F948" s="254" t="s">
        <v>114</v>
      </c>
      <c r="G948" s="255">
        <v>3</v>
      </c>
      <c r="H948" s="99"/>
      <c r="I948" s="99"/>
      <c r="J948" s="255">
        <f t="shared" si="40"/>
        <v>0</v>
      </c>
      <c r="K948" s="255">
        <f t="shared" si="40"/>
        <v>0</v>
      </c>
      <c r="L948" s="255">
        <f t="shared" si="41"/>
        <v>0</v>
      </c>
      <c r="M948" s="268">
        <f>IF(TOTALIZAÇÃO!$J$36=0,"",L948/TOTALIZAÇÃO!$J$36)</f>
        <v>0</v>
      </c>
      <c r="N948" s="166" t="s">
        <v>119</v>
      </c>
      <c r="O948" s="1" t="s">
        <v>6771</v>
      </c>
    </row>
    <row r="949" spans="1:15" ht="96" x14ac:dyDescent="0.2">
      <c r="A949" s="34">
        <v>4</v>
      </c>
      <c r="B949" s="267">
        <v>13</v>
      </c>
      <c r="C949" s="252" t="s">
        <v>1930</v>
      </c>
      <c r="D949" s="253" t="s">
        <v>1931</v>
      </c>
      <c r="E949" s="253" t="s">
        <v>109</v>
      </c>
      <c r="F949" s="254" t="s">
        <v>114</v>
      </c>
      <c r="G949" s="255">
        <v>3</v>
      </c>
      <c r="H949" s="99"/>
      <c r="I949" s="99"/>
      <c r="J949" s="255">
        <f t="shared" si="40"/>
        <v>0</v>
      </c>
      <c r="K949" s="255">
        <f t="shared" si="40"/>
        <v>0</v>
      </c>
      <c r="L949" s="255">
        <f t="shared" si="41"/>
        <v>0</v>
      </c>
      <c r="M949" s="268">
        <f>IF(TOTALIZAÇÃO!$J$36=0,"",L949/TOTALIZAÇÃO!$J$36)</f>
        <v>0</v>
      </c>
      <c r="N949" s="166" t="s">
        <v>119</v>
      </c>
      <c r="O949" s="1" t="s">
        <v>5360</v>
      </c>
    </row>
    <row r="950" spans="1:15" ht="96" x14ac:dyDescent="0.2">
      <c r="A950" s="34">
        <v>4</v>
      </c>
      <c r="B950" s="267">
        <v>13</v>
      </c>
      <c r="C950" s="252" t="s">
        <v>1932</v>
      </c>
      <c r="D950" s="253" t="s">
        <v>1933</v>
      </c>
      <c r="E950" s="253" t="s">
        <v>109</v>
      </c>
      <c r="F950" s="254" t="s">
        <v>114</v>
      </c>
      <c r="G950" s="255">
        <v>3</v>
      </c>
      <c r="H950" s="99"/>
      <c r="I950" s="99"/>
      <c r="J950" s="255">
        <f t="shared" si="40"/>
        <v>0</v>
      </c>
      <c r="K950" s="255">
        <f t="shared" si="40"/>
        <v>0</v>
      </c>
      <c r="L950" s="255">
        <f t="shared" si="41"/>
        <v>0</v>
      </c>
      <c r="M950" s="268">
        <f>IF(TOTALIZAÇÃO!$J$36=0,"",L950/TOTALIZAÇÃO!$J$36)</f>
        <v>0</v>
      </c>
      <c r="N950" s="166" t="s">
        <v>119</v>
      </c>
      <c r="O950" s="1" t="s">
        <v>7540</v>
      </c>
    </row>
    <row r="951" spans="1:15" ht="24" x14ac:dyDescent="0.2">
      <c r="A951" s="34">
        <v>4</v>
      </c>
      <c r="B951" s="267">
        <v>13</v>
      </c>
      <c r="C951" s="252" t="s">
        <v>1934</v>
      </c>
      <c r="D951" s="253" t="s">
        <v>1935</v>
      </c>
      <c r="E951" s="253" t="s">
        <v>109</v>
      </c>
      <c r="F951" s="254" t="s">
        <v>114</v>
      </c>
      <c r="G951" s="255">
        <v>3</v>
      </c>
      <c r="H951" s="99"/>
      <c r="I951" s="99"/>
      <c r="J951" s="255">
        <f t="shared" si="40"/>
        <v>0</v>
      </c>
      <c r="K951" s="255">
        <f t="shared" si="40"/>
        <v>0</v>
      </c>
      <c r="L951" s="255">
        <f t="shared" si="41"/>
        <v>0</v>
      </c>
      <c r="M951" s="268">
        <f>IF(TOTALIZAÇÃO!$J$36=0,"",L951/TOTALIZAÇÃO!$J$36)</f>
        <v>0</v>
      </c>
      <c r="N951" s="166" t="s">
        <v>119</v>
      </c>
      <c r="O951" s="1" t="s">
        <v>6754</v>
      </c>
    </row>
    <row r="952" spans="1:15" ht="36" x14ac:dyDescent="0.2">
      <c r="A952" s="34">
        <v>4</v>
      </c>
      <c r="B952" s="267">
        <v>13</v>
      </c>
      <c r="C952" s="252" t="s">
        <v>1936</v>
      </c>
      <c r="D952" s="253" t="s">
        <v>1937</v>
      </c>
      <c r="E952" s="253" t="s">
        <v>109</v>
      </c>
      <c r="F952" s="254" t="s">
        <v>114</v>
      </c>
      <c r="G952" s="255">
        <v>3</v>
      </c>
      <c r="H952" s="99"/>
      <c r="I952" s="99"/>
      <c r="J952" s="255">
        <f t="shared" si="40"/>
        <v>0</v>
      </c>
      <c r="K952" s="255">
        <f t="shared" si="40"/>
        <v>0</v>
      </c>
      <c r="L952" s="255">
        <f t="shared" si="41"/>
        <v>0</v>
      </c>
      <c r="M952" s="268">
        <f>IF(TOTALIZAÇÃO!$J$36=0,"",L952/TOTALIZAÇÃO!$J$36)</f>
        <v>0</v>
      </c>
      <c r="N952" s="166" t="s">
        <v>119</v>
      </c>
      <c r="O952" s="1" t="s">
        <v>6755</v>
      </c>
    </row>
    <row r="953" spans="1:15" ht="36" x14ac:dyDescent="0.2">
      <c r="A953" s="34">
        <v>4</v>
      </c>
      <c r="B953" s="267">
        <v>13</v>
      </c>
      <c r="C953" s="252" t="s">
        <v>1938</v>
      </c>
      <c r="D953" s="253" t="s">
        <v>1939</v>
      </c>
      <c r="E953" s="253" t="s">
        <v>109</v>
      </c>
      <c r="F953" s="254" t="s">
        <v>114</v>
      </c>
      <c r="G953" s="255">
        <v>3</v>
      </c>
      <c r="H953" s="99"/>
      <c r="I953" s="99"/>
      <c r="J953" s="255">
        <f t="shared" si="40"/>
        <v>0</v>
      </c>
      <c r="K953" s="255">
        <f t="shared" si="40"/>
        <v>0</v>
      </c>
      <c r="L953" s="255">
        <f t="shared" si="41"/>
        <v>0</v>
      </c>
      <c r="M953" s="268">
        <f>IF(TOTALIZAÇÃO!$J$36=0,"",L953/TOTALIZAÇÃO!$J$36)</f>
        <v>0</v>
      </c>
      <c r="N953" s="166" t="s">
        <v>119</v>
      </c>
      <c r="O953" s="1" t="s">
        <v>6756</v>
      </c>
    </row>
    <row r="954" spans="1:15" s="5" customFormat="1" ht="36" x14ac:dyDescent="0.2">
      <c r="A954" s="34">
        <v>4</v>
      </c>
      <c r="B954" s="267">
        <v>13</v>
      </c>
      <c r="C954" s="252" t="s">
        <v>1940</v>
      </c>
      <c r="D954" s="253" t="s">
        <v>1941</v>
      </c>
      <c r="E954" s="253" t="s">
        <v>109</v>
      </c>
      <c r="F954" s="254" t="s">
        <v>114</v>
      </c>
      <c r="G954" s="255">
        <v>3</v>
      </c>
      <c r="H954" s="99"/>
      <c r="I954" s="99"/>
      <c r="J954" s="255">
        <f t="shared" si="40"/>
        <v>0</v>
      </c>
      <c r="K954" s="255">
        <f t="shared" si="40"/>
        <v>0</v>
      </c>
      <c r="L954" s="255">
        <f t="shared" si="41"/>
        <v>0</v>
      </c>
      <c r="M954" s="268">
        <f>IF(TOTALIZAÇÃO!$J$36=0,"",L954/TOTALIZAÇÃO!$J$36)</f>
        <v>0</v>
      </c>
      <c r="N954" s="166" t="s">
        <v>119</v>
      </c>
      <c r="O954" s="1" t="s">
        <v>6757</v>
      </c>
    </row>
    <row r="955" spans="1:15" ht="34.5" customHeight="1" x14ac:dyDescent="0.2">
      <c r="A955" s="34">
        <v>4</v>
      </c>
      <c r="B955" s="267">
        <v>13</v>
      </c>
      <c r="C955" s="252" t="s">
        <v>1942</v>
      </c>
      <c r="D955" s="253" t="s">
        <v>1943</v>
      </c>
      <c r="E955" s="253" t="s">
        <v>109</v>
      </c>
      <c r="F955" s="254" t="s">
        <v>114</v>
      </c>
      <c r="G955" s="255">
        <v>3</v>
      </c>
      <c r="H955" s="99"/>
      <c r="I955" s="99"/>
      <c r="J955" s="255">
        <f t="shared" si="40"/>
        <v>0</v>
      </c>
      <c r="K955" s="255">
        <f t="shared" si="40"/>
        <v>0</v>
      </c>
      <c r="L955" s="255">
        <f t="shared" si="41"/>
        <v>0</v>
      </c>
      <c r="M955" s="268">
        <f>IF(TOTALIZAÇÃO!$J$36=0,"",L955/TOTALIZAÇÃO!$J$36)</f>
        <v>0</v>
      </c>
      <c r="N955" s="166" t="s">
        <v>119</v>
      </c>
      <c r="O955" s="1" t="s">
        <v>6758</v>
      </c>
    </row>
    <row r="956" spans="1:15" ht="36" x14ac:dyDescent="0.2">
      <c r="A956" s="34">
        <v>4</v>
      </c>
      <c r="B956" s="267">
        <v>13</v>
      </c>
      <c r="C956" s="252" t="s">
        <v>1944</v>
      </c>
      <c r="D956" s="253" t="s">
        <v>1945</v>
      </c>
      <c r="E956" s="253" t="s">
        <v>109</v>
      </c>
      <c r="F956" s="254" t="s">
        <v>114</v>
      </c>
      <c r="G956" s="255">
        <v>3</v>
      </c>
      <c r="H956" s="99"/>
      <c r="I956" s="99"/>
      <c r="J956" s="255">
        <f t="shared" si="40"/>
        <v>0</v>
      </c>
      <c r="K956" s="255">
        <f t="shared" si="40"/>
        <v>0</v>
      </c>
      <c r="L956" s="255">
        <f t="shared" si="41"/>
        <v>0</v>
      </c>
      <c r="M956" s="268">
        <f>IF(TOTALIZAÇÃO!$J$36=0,"",L956/TOTALIZAÇÃO!$J$36)</f>
        <v>0</v>
      </c>
      <c r="N956" s="166" t="s">
        <v>119</v>
      </c>
      <c r="O956" s="1" t="s">
        <v>6759</v>
      </c>
    </row>
    <row r="957" spans="1:15" ht="24" x14ac:dyDescent="0.2">
      <c r="A957" s="34">
        <v>4</v>
      </c>
      <c r="B957" s="267">
        <v>13</v>
      </c>
      <c r="C957" s="252" t="s">
        <v>1946</v>
      </c>
      <c r="D957" s="253" t="s">
        <v>1947</v>
      </c>
      <c r="E957" s="253" t="s">
        <v>109</v>
      </c>
      <c r="F957" s="254" t="s">
        <v>114</v>
      </c>
      <c r="G957" s="255">
        <v>3</v>
      </c>
      <c r="H957" s="99"/>
      <c r="I957" s="99"/>
      <c r="J957" s="255">
        <f t="shared" si="40"/>
        <v>0</v>
      </c>
      <c r="K957" s="255">
        <f t="shared" si="40"/>
        <v>0</v>
      </c>
      <c r="L957" s="255">
        <f t="shared" si="41"/>
        <v>0</v>
      </c>
      <c r="M957" s="268">
        <f>IF(TOTALIZAÇÃO!$J$36=0,"",L957/TOTALIZAÇÃO!$J$36)</f>
        <v>0</v>
      </c>
      <c r="N957" s="166" t="s">
        <v>119</v>
      </c>
      <c r="O957" s="1" t="s">
        <v>6760</v>
      </c>
    </row>
    <row r="958" spans="1:15" s="5" customFormat="1" ht="24" x14ac:dyDescent="0.2">
      <c r="A958" s="34">
        <v>4</v>
      </c>
      <c r="B958" s="267">
        <v>13</v>
      </c>
      <c r="C958" s="252" t="s">
        <v>1948</v>
      </c>
      <c r="D958" s="253" t="s">
        <v>1949</v>
      </c>
      <c r="E958" s="253" t="s">
        <v>109</v>
      </c>
      <c r="F958" s="254" t="s">
        <v>114</v>
      </c>
      <c r="G958" s="255">
        <v>3</v>
      </c>
      <c r="H958" s="99"/>
      <c r="I958" s="99"/>
      <c r="J958" s="255">
        <f t="shared" si="40"/>
        <v>0</v>
      </c>
      <c r="K958" s="255">
        <f t="shared" si="40"/>
        <v>0</v>
      </c>
      <c r="L958" s="255">
        <f t="shared" si="41"/>
        <v>0</v>
      </c>
      <c r="M958" s="268">
        <f>IF(TOTALIZAÇÃO!$J$36=0,"",L958/TOTALIZAÇÃO!$J$36)</f>
        <v>0</v>
      </c>
      <c r="N958" s="166" t="s">
        <v>119</v>
      </c>
      <c r="O958" s="5" t="s">
        <v>6761</v>
      </c>
    </row>
    <row r="959" spans="1:15" ht="24" x14ac:dyDescent="0.2">
      <c r="A959" s="34">
        <v>4</v>
      </c>
      <c r="B959" s="267">
        <v>13</v>
      </c>
      <c r="C959" s="252" t="s">
        <v>1950</v>
      </c>
      <c r="D959" s="253" t="s">
        <v>1951</v>
      </c>
      <c r="E959" s="253" t="s">
        <v>109</v>
      </c>
      <c r="F959" s="254" t="s">
        <v>114</v>
      </c>
      <c r="G959" s="255">
        <v>3</v>
      </c>
      <c r="H959" s="99"/>
      <c r="I959" s="99"/>
      <c r="J959" s="255">
        <f t="shared" si="40"/>
        <v>0</v>
      </c>
      <c r="K959" s="255">
        <f t="shared" si="40"/>
        <v>0</v>
      </c>
      <c r="L959" s="255">
        <f t="shared" si="41"/>
        <v>0</v>
      </c>
      <c r="M959" s="268">
        <f>IF(TOTALIZAÇÃO!$J$36=0,"",L959/TOTALIZAÇÃO!$J$36)</f>
        <v>0</v>
      </c>
      <c r="N959" s="166" t="s">
        <v>119</v>
      </c>
      <c r="O959" s="1" t="s">
        <v>6762</v>
      </c>
    </row>
    <row r="960" spans="1:15" ht="36" x14ac:dyDescent="0.2">
      <c r="A960" s="34">
        <v>4</v>
      </c>
      <c r="B960" s="267">
        <v>13</v>
      </c>
      <c r="C960" s="252" t="s">
        <v>1952</v>
      </c>
      <c r="D960" s="253" t="s">
        <v>1953</v>
      </c>
      <c r="E960" s="253" t="s">
        <v>109</v>
      </c>
      <c r="F960" s="254" t="s">
        <v>114</v>
      </c>
      <c r="G960" s="255">
        <v>20</v>
      </c>
      <c r="H960" s="99"/>
      <c r="I960" s="99"/>
      <c r="J960" s="255">
        <f t="shared" si="40"/>
        <v>0</v>
      </c>
      <c r="K960" s="255">
        <f t="shared" si="40"/>
        <v>0</v>
      </c>
      <c r="L960" s="255">
        <f t="shared" si="41"/>
        <v>0</v>
      </c>
      <c r="M960" s="268">
        <f>IF(TOTALIZAÇÃO!$J$36=0,"",L960/TOTALIZAÇÃO!$J$36)</f>
        <v>0</v>
      </c>
      <c r="N960" s="166" t="s">
        <v>119</v>
      </c>
      <c r="O960" s="1" t="s">
        <v>6763</v>
      </c>
    </row>
    <row r="961" spans="1:15" ht="24.6" customHeight="1" x14ac:dyDescent="0.2">
      <c r="A961" s="34">
        <v>4</v>
      </c>
      <c r="B961" s="267">
        <v>13</v>
      </c>
      <c r="C961" s="252" t="s">
        <v>1954</v>
      </c>
      <c r="D961" s="253" t="s">
        <v>1955</v>
      </c>
      <c r="E961" s="253" t="s">
        <v>109</v>
      </c>
      <c r="F961" s="254" t="s">
        <v>114</v>
      </c>
      <c r="G961" s="255">
        <v>3</v>
      </c>
      <c r="H961" s="99"/>
      <c r="I961" s="99"/>
      <c r="J961" s="255">
        <f t="shared" si="40"/>
        <v>0</v>
      </c>
      <c r="K961" s="255">
        <f t="shared" si="40"/>
        <v>0</v>
      </c>
      <c r="L961" s="255">
        <f t="shared" si="41"/>
        <v>0</v>
      </c>
      <c r="M961" s="268">
        <f>IF(TOTALIZAÇÃO!$J$36=0,"",L961/TOTALIZAÇÃO!$J$36)</f>
        <v>0</v>
      </c>
      <c r="N961" s="166" t="s">
        <v>119</v>
      </c>
      <c r="O961" s="1" t="s">
        <v>6764</v>
      </c>
    </row>
    <row r="962" spans="1:15" ht="25.9" customHeight="1" x14ac:dyDescent="0.2">
      <c r="A962" s="34">
        <v>4</v>
      </c>
      <c r="B962" s="267">
        <v>13</v>
      </c>
      <c r="C962" s="252" t="s">
        <v>1956</v>
      </c>
      <c r="D962" s="253" t="s">
        <v>1957</v>
      </c>
      <c r="E962" s="253" t="s">
        <v>109</v>
      </c>
      <c r="F962" s="254" t="s">
        <v>114</v>
      </c>
      <c r="G962" s="255">
        <v>3</v>
      </c>
      <c r="H962" s="99"/>
      <c r="I962" s="99"/>
      <c r="J962" s="255">
        <f t="shared" si="40"/>
        <v>0</v>
      </c>
      <c r="K962" s="255">
        <f t="shared" si="40"/>
        <v>0</v>
      </c>
      <c r="L962" s="255">
        <f t="shared" si="41"/>
        <v>0</v>
      </c>
      <c r="M962" s="268">
        <f>IF(TOTALIZAÇÃO!$J$36=0,"",L962/TOTALIZAÇÃO!$J$36)</f>
        <v>0</v>
      </c>
      <c r="N962" s="166" t="s">
        <v>119</v>
      </c>
      <c r="O962" s="1" t="s">
        <v>6765</v>
      </c>
    </row>
    <row r="963" spans="1:15" x14ac:dyDescent="0.2">
      <c r="A963" s="34">
        <v>4</v>
      </c>
      <c r="B963" s="267">
        <v>13</v>
      </c>
      <c r="C963" s="252" t="s">
        <v>1958</v>
      </c>
      <c r="D963" s="253" t="s">
        <v>1959</v>
      </c>
      <c r="E963" s="253" t="s">
        <v>109</v>
      </c>
      <c r="F963" s="254" t="s">
        <v>114</v>
      </c>
      <c r="G963" s="255">
        <v>3</v>
      </c>
      <c r="H963" s="99"/>
      <c r="I963" s="99"/>
      <c r="J963" s="255">
        <f t="shared" si="40"/>
        <v>0</v>
      </c>
      <c r="K963" s="255">
        <f t="shared" si="40"/>
        <v>0</v>
      </c>
      <c r="L963" s="255">
        <f t="shared" si="41"/>
        <v>0</v>
      </c>
      <c r="M963" s="268">
        <f>IF(TOTALIZAÇÃO!$J$36=0,"",L963/TOTALIZAÇÃO!$J$36)</f>
        <v>0</v>
      </c>
      <c r="N963" s="166" t="s">
        <v>1960</v>
      </c>
    </row>
    <row r="964" spans="1:15" x14ac:dyDescent="0.2">
      <c r="A964" s="34">
        <v>4</v>
      </c>
      <c r="B964" s="267">
        <v>13</v>
      </c>
      <c r="C964" s="252" t="s">
        <v>1961</v>
      </c>
      <c r="D964" s="253" t="s">
        <v>1962</v>
      </c>
      <c r="E964" s="253" t="s">
        <v>109</v>
      </c>
      <c r="F964" s="254" t="s">
        <v>114</v>
      </c>
      <c r="G964" s="255">
        <v>3</v>
      </c>
      <c r="H964" s="99"/>
      <c r="I964" s="99"/>
      <c r="J964" s="255">
        <f t="shared" si="40"/>
        <v>0</v>
      </c>
      <c r="K964" s="255">
        <f t="shared" si="40"/>
        <v>0</v>
      </c>
      <c r="L964" s="255">
        <f t="shared" si="41"/>
        <v>0</v>
      </c>
      <c r="M964" s="268">
        <f>IF(TOTALIZAÇÃO!$J$36=0,"",L964/TOTALIZAÇÃO!$J$36)</f>
        <v>0</v>
      </c>
      <c r="N964" s="166" t="s">
        <v>1963</v>
      </c>
    </row>
    <row r="965" spans="1:15" x14ac:dyDescent="0.2">
      <c r="A965" s="34">
        <v>4</v>
      </c>
      <c r="B965" s="267">
        <v>13</v>
      </c>
      <c r="C965" s="252" t="s">
        <v>1964</v>
      </c>
      <c r="D965" s="253" t="s">
        <v>1965</v>
      </c>
      <c r="E965" s="253" t="s">
        <v>109</v>
      </c>
      <c r="F965" s="254" t="s">
        <v>114</v>
      </c>
      <c r="G965" s="255">
        <v>3</v>
      </c>
      <c r="H965" s="99"/>
      <c r="I965" s="99"/>
      <c r="J965" s="255">
        <f t="shared" si="40"/>
        <v>0</v>
      </c>
      <c r="K965" s="255">
        <f t="shared" si="40"/>
        <v>0</v>
      </c>
      <c r="L965" s="255">
        <f t="shared" si="41"/>
        <v>0</v>
      </c>
      <c r="M965" s="268">
        <f>IF(TOTALIZAÇÃO!$J$36=0,"",L965/TOTALIZAÇÃO!$J$36)</f>
        <v>0</v>
      </c>
      <c r="N965" s="166" t="s">
        <v>1966</v>
      </c>
    </row>
    <row r="966" spans="1:15" x14ac:dyDescent="0.2">
      <c r="A966" s="34">
        <v>4</v>
      </c>
      <c r="B966" s="267">
        <v>13</v>
      </c>
      <c r="C966" s="252" t="s">
        <v>1967</v>
      </c>
      <c r="D966" s="253" t="s">
        <v>1968</v>
      </c>
      <c r="E966" s="253" t="s">
        <v>109</v>
      </c>
      <c r="F966" s="254" t="s">
        <v>114</v>
      </c>
      <c r="G966" s="255">
        <v>3</v>
      </c>
      <c r="H966" s="99"/>
      <c r="I966" s="99"/>
      <c r="J966" s="255">
        <f>TRUNC(TRUNC($G966,2)*TRUNC(H966,2),2)</f>
        <v>0</v>
      </c>
      <c r="K966" s="255">
        <f>TRUNC(TRUNC($G966,2)*TRUNC(I966,2),2)</f>
        <v>0</v>
      </c>
      <c r="L966" s="255">
        <f>TRUNC(SUM(J966:K966),2)</f>
        <v>0</v>
      </c>
      <c r="M966" s="268">
        <f>IF(TOTALIZAÇÃO!$J$36=0,"",L966/TOTALIZAÇÃO!$J$36)</f>
        <v>0</v>
      </c>
      <c r="N966" s="166" t="s">
        <v>1966</v>
      </c>
    </row>
    <row r="967" spans="1:15" x14ac:dyDescent="0.2">
      <c r="A967" s="34">
        <v>4</v>
      </c>
      <c r="B967" s="267">
        <v>13</v>
      </c>
      <c r="C967" s="252" t="s">
        <v>1969</v>
      </c>
      <c r="D967" s="253" t="s">
        <v>1970</v>
      </c>
      <c r="E967" s="253" t="s">
        <v>109</v>
      </c>
      <c r="F967" s="254" t="s">
        <v>154</v>
      </c>
      <c r="G967" s="255">
        <v>3</v>
      </c>
      <c r="H967" s="99"/>
      <c r="I967" s="99"/>
      <c r="J967" s="255">
        <f t="shared" si="40"/>
        <v>0</v>
      </c>
      <c r="K967" s="255">
        <f t="shared" si="40"/>
        <v>0</v>
      </c>
      <c r="L967" s="255">
        <f t="shared" si="41"/>
        <v>0</v>
      </c>
      <c r="M967" s="268">
        <f>IF(TOTALIZAÇÃO!$J$36=0,"",L967/TOTALIZAÇÃO!$J$36)</f>
        <v>0</v>
      </c>
      <c r="N967" s="166" t="s">
        <v>119</v>
      </c>
      <c r="O967" s="1" t="s">
        <v>6766</v>
      </c>
    </row>
    <row r="968" spans="1:15" s="7" customFormat="1" ht="180" x14ac:dyDescent="0.2">
      <c r="A968" s="34">
        <v>4</v>
      </c>
      <c r="B968" s="267">
        <v>13</v>
      </c>
      <c r="C968" s="171" t="s">
        <v>1971</v>
      </c>
      <c r="D968" s="172" t="s">
        <v>1972</v>
      </c>
      <c r="E968" s="172" t="s">
        <v>109</v>
      </c>
      <c r="F968" s="173"/>
      <c r="G968" s="174"/>
      <c r="H968" s="99"/>
      <c r="I968" s="99"/>
      <c r="J968" s="174"/>
      <c r="K968" s="174"/>
      <c r="L968" s="174"/>
      <c r="M968" s="175"/>
      <c r="N968" s="170" t="s">
        <v>977</v>
      </c>
    </row>
    <row r="969" spans="1:15" ht="36" x14ac:dyDescent="0.2">
      <c r="A969" s="34">
        <v>4</v>
      </c>
      <c r="B969" s="267">
        <v>13</v>
      </c>
      <c r="C969" s="252" t="s">
        <v>1973</v>
      </c>
      <c r="D969" s="253" t="s">
        <v>1974</v>
      </c>
      <c r="E969" s="253" t="s">
        <v>109</v>
      </c>
      <c r="F969" s="254" t="s">
        <v>114</v>
      </c>
      <c r="G969" s="255">
        <v>3</v>
      </c>
      <c r="H969" s="99"/>
      <c r="I969" s="99"/>
      <c r="J969" s="255">
        <f t="shared" si="40"/>
        <v>0</v>
      </c>
      <c r="K969" s="255">
        <f t="shared" si="40"/>
        <v>0</v>
      </c>
      <c r="L969" s="255">
        <f t="shared" si="41"/>
        <v>0</v>
      </c>
      <c r="M969" s="268">
        <f>IF(TOTALIZAÇÃO!$J$36=0,"",L969/TOTALIZAÇÃO!$J$36)</f>
        <v>0</v>
      </c>
      <c r="N969" s="166" t="s">
        <v>119</v>
      </c>
      <c r="O969" s="1" t="s">
        <v>7492</v>
      </c>
    </row>
    <row r="970" spans="1:15" ht="24" x14ac:dyDescent="0.2">
      <c r="A970" s="34">
        <v>4</v>
      </c>
      <c r="B970" s="267">
        <v>13</v>
      </c>
      <c r="C970" s="252" t="s">
        <v>1975</v>
      </c>
      <c r="D970" s="253" t="s">
        <v>1976</v>
      </c>
      <c r="E970" s="253" t="s">
        <v>109</v>
      </c>
      <c r="F970" s="254" t="s">
        <v>114</v>
      </c>
      <c r="G970" s="255">
        <v>3</v>
      </c>
      <c r="H970" s="99"/>
      <c r="I970" s="99"/>
      <c r="J970" s="255">
        <f t="shared" si="40"/>
        <v>0</v>
      </c>
      <c r="K970" s="255">
        <f t="shared" si="40"/>
        <v>0</v>
      </c>
      <c r="L970" s="255">
        <f t="shared" si="41"/>
        <v>0</v>
      </c>
      <c r="M970" s="268">
        <f>IF(TOTALIZAÇÃO!$J$36=0,"",L970/TOTALIZAÇÃO!$J$36)</f>
        <v>0</v>
      </c>
      <c r="N970" s="166" t="s">
        <v>119</v>
      </c>
      <c r="O970" s="1" t="s">
        <v>7493</v>
      </c>
    </row>
    <row r="971" spans="1:15" ht="36" x14ac:dyDescent="0.2">
      <c r="A971" s="34">
        <v>4</v>
      </c>
      <c r="B971" s="267">
        <v>13</v>
      </c>
      <c r="C971" s="252" t="s">
        <v>1977</v>
      </c>
      <c r="D971" s="253" t="s">
        <v>1978</v>
      </c>
      <c r="E971" s="253" t="s">
        <v>109</v>
      </c>
      <c r="F971" s="254" t="s">
        <v>114</v>
      </c>
      <c r="G971" s="255">
        <v>3</v>
      </c>
      <c r="H971" s="99"/>
      <c r="I971" s="99"/>
      <c r="J971" s="255">
        <f t="shared" si="40"/>
        <v>0</v>
      </c>
      <c r="K971" s="255">
        <f t="shared" si="40"/>
        <v>0</v>
      </c>
      <c r="L971" s="255">
        <f t="shared" si="41"/>
        <v>0</v>
      </c>
      <c r="M971" s="268">
        <f>IF(TOTALIZAÇÃO!$J$36=0,"",L971/TOTALIZAÇÃO!$J$36)</f>
        <v>0</v>
      </c>
      <c r="N971" s="166" t="s">
        <v>119</v>
      </c>
      <c r="O971" s="1" t="s">
        <v>7546</v>
      </c>
    </row>
    <row r="972" spans="1:15" ht="36" x14ac:dyDescent="0.2">
      <c r="A972" s="34">
        <v>4</v>
      </c>
      <c r="B972" s="267">
        <v>13</v>
      </c>
      <c r="C972" s="252" t="s">
        <v>1979</v>
      </c>
      <c r="D972" s="253" t="s">
        <v>1980</v>
      </c>
      <c r="E972" s="253" t="s">
        <v>109</v>
      </c>
      <c r="F972" s="254" t="s">
        <v>114</v>
      </c>
      <c r="G972" s="255">
        <v>3</v>
      </c>
      <c r="H972" s="99"/>
      <c r="I972" s="99"/>
      <c r="J972" s="255">
        <f t="shared" si="40"/>
        <v>0</v>
      </c>
      <c r="K972" s="255">
        <f t="shared" si="40"/>
        <v>0</v>
      </c>
      <c r="L972" s="255">
        <f t="shared" si="41"/>
        <v>0</v>
      </c>
      <c r="M972" s="268">
        <f>IF(TOTALIZAÇÃO!$J$36=0,"",L972/TOTALIZAÇÃO!$J$36)</f>
        <v>0</v>
      </c>
      <c r="N972" s="166" t="s">
        <v>119</v>
      </c>
      <c r="O972" s="1" t="s">
        <v>5431</v>
      </c>
    </row>
    <row r="973" spans="1:15" ht="36" x14ac:dyDescent="0.2">
      <c r="A973" s="34">
        <v>4</v>
      </c>
      <c r="B973" s="267">
        <v>13</v>
      </c>
      <c r="C973" s="252" t="s">
        <v>1981</v>
      </c>
      <c r="D973" s="253" t="s">
        <v>1982</v>
      </c>
      <c r="E973" s="253" t="s">
        <v>109</v>
      </c>
      <c r="F973" s="254" t="s">
        <v>114</v>
      </c>
      <c r="G973" s="255">
        <v>3</v>
      </c>
      <c r="H973" s="99"/>
      <c r="I973" s="99"/>
      <c r="J973" s="255">
        <f t="shared" si="40"/>
        <v>0</v>
      </c>
      <c r="K973" s="255">
        <f t="shared" si="40"/>
        <v>0</v>
      </c>
      <c r="L973" s="255">
        <f t="shared" si="41"/>
        <v>0</v>
      </c>
      <c r="M973" s="268">
        <f>IF(TOTALIZAÇÃO!$J$36=0,"",L973/TOTALIZAÇÃO!$J$36)</f>
        <v>0</v>
      </c>
      <c r="N973" s="166" t="s">
        <v>119</v>
      </c>
      <c r="O973" s="1" t="s">
        <v>7579</v>
      </c>
    </row>
    <row r="974" spans="1:15" s="5" customFormat="1" ht="36" x14ac:dyDescent="0.2">
      <c r="A974" s="34">
        <v>4</v>
      </c>
      <c r="B974" s="267">
        <v>13</v>
      </c>
      <c r="C974" s="252" t="s">
        <v>1983</v>
      </c>
      <c r="D974" s="253" t="s">
        <v>1984</v>
      </c>
      <c r="E974" s="253" t="s">
        <v>109</v>
      </c>
      <c r="F974" s="254" t="s">
        <v>114</v>
      </c>
      <c r="G974" s="255">
        <v>3</v>
      </c>
      <c r="H974" s="99"/>
      <c r="I974" s="99"/>
      <c r="J974" s="255">
        <f t="shared" si="40"/>
        <v>0</v>
      </c>
      <c r="K974" s="255">
        <f t="shared" si="40"/>
        <v>0</v>
      </c>
      <c r="L974" s="255">
        <f t="shared" si="41"/>
        <v>0</v>
      </c>
      <c r="M974" s="268">
        <f>IF(TOTALIZAÇÃO!$J$36=0,"",L974/TOTALIZAÇÃO!$J$36)</f>
        <v>0</v>
      </c>
      <c r="N974" s="166" t="s">
        <v>119</v>
      </c>
      <c r="O974" s="1" t="s">
        <v>7588</v>
      </c>
    </row>
    <row r="975" spans="1:15" s="5" customFormat="1" ht="36" x14ac:dyDescent="0.2">
      <c r="A975" s="34">
        <v>4</v>
      </c>
      <c r="B975" s="267">
        <v>13</v>
      </c>
      <c r="C975" s="252" t="s">
        <v>1985</v>
      </c>
      <c r="D975" s="253" t="s">
        <v>1986</v>
      </c>
      <c r="E975" s="253" t="s">
        <v>109</v>
      </c>
      <c r="F975" s="254" t="s">
        <v>114</v>
      </c>
      <c r="G975" s="255">
        <v>3</v>
      </c>
      <c r="H975" s="99"/>
      <c r="I975" s="99"/>
      <c r="J975" s="255">
        <f>TRUNC(TRUNC($G975,2)*TRUNC(H975,2),2)</f>
        <v>0</v>
      </c>
      <c r="K975" s="255">
        <f>TRUNC(TRUNC($G975,2)*TRUNC(I975,2),2)</f>
        <v>0</v>
      </c>
      <c r="L975" s="255">
        <f>TRUNC(SUM(J975:K975),2)</f>
        <v>0</v>
      </c>
      <c r="M975" s="268">
        <f>IF(TOTALIZAÇÃO!$J$36=0,"",L975/TOTALIZAÇÃO!$J$36)</f>
        <v>0</v>
      </c>
      <c r="N975" s="166" t="s">
        <v>119</v>
      </c>
      <c r="O975" s="1" t="s">
        <v>7590</v>
      </c>
    </row>
    <row r="976" spans="1:15" ht="36" x14ac:dyDescent="0.2">
      <c r="A976" s="34">
        <v>4</v>
      </c>
      <c r="B976" s="267">
        <v>13</v>
      </c>
      <c r="C976" s="252" t="s">
        <v>1987</v>
      </c>
      <c r="D976" s="253" t="s">
        <v>1988</v>
      </c>
      <c r="E976" s="253" t="s">
        <v>109</v>
      </c>
      <c r="F976" s="254" t="s">
        <v>114</v>
      </c>
      <c r="G976" s="255">
        <v>3</v>
      </c>
      <c r="H976" s="99"/>
      <c r="I976" s="99"/>
      <c r="J976" s="255">
        <f t="shared" ref="J976:K1055" si="44">TRUNC(TRUNC($G976,2)*TRUNC(H976,2),2)</f>
        <v>0</v>
      </c>
      <c r="K976" s="255">
        <f t="shared" si="44"/>
        <v>0</v>
      </c>
      <c r="L976" s="255">
        <f t="shared" ref="L976:L1055" si="45">TRUNC(SUM(J976:K976),2)</f>
        <v>0</v>
      </c>
      <c r="M976" s="268">
        <f>IF(TOTALIZAÇÃO!$J$36=0,"",L976/TOTALIZAÇÃO!$J$36)</f>
        <v>0</v>
      </c>
      <c r="N976" s="166" t="s">
        <v>119</v>
      </c>
      <c r="O976" s="1" t="s">
        <v>7589</v>
      </c>
    </row>
    <row r="977" spans="1:15" ht="24" x14ac:dyDescent="0.2">
      <c r="A977" s="34">
        <v>4</v>
      </c>
      <c r="B977" s="267">
        <v>13</v>
      </c>
      <c r="C977" s="252" t="s">
        <v>1989</v>
      </c>
      <c r="D977" s="253" t="s">
        <v>1990</v>
      </c>
      <c r="E977" s="253" t="s">
        <v>109</v>
      </c>
      <c r="F977" s="254" t="s">
        <v>114</v>
      </c>
      <c r="G977" s="255">
        <v>3</v>
      </c>
      <c r="H977" s="99"/>
      <c r="I977" s="99"/>
      <c r="J977" s="255">
        <f t="shared" si="44"/>
        <v>0</v>
      </c>
      <c r="K977" s="255">
        <f t="shared" si="44"/>
        <v>0</v>
      </c>
      <c r="L977" s="255">
        <f t="shared" si="45"/>
        <v>0</v>
      </c>
      <c r="M977" s="268">
        <f>IF(TOTALIZAÇÃO!$J$36=0,"",L977/TOTALIZAÇÃO!$J$36)</f>
        <v>0</v>
      </c>
      <c r="N977" s="166" t="s">
        <v>119</v>
      </c>
      <c r="O977" s="1" t="s">
        <v>7591</v>
      </c>
    </row>
    <row r="978" spans="1:15" s="5" customFormat="1" ht="36" x14ac:dyDescent="0.2">
      <c r="A978" s="34">
        <v>4</v>
      </c>
      <c r="B978" s="267">
        <v>13</v>
      </c>
      <c r="C978" s="252" t="s">
        <v>1991</v>
      </c>
      <c r="D978" s="253" t="s">
        <v>1992</v>
      </c>
      <c r="E978" s="253" t="s">
        <v>109</v>
      </c>
      <c r="F978" s="254" t="s">
        <v>114</v>
      </c>
      <c r="G978" s="255">
        <v>3</v>
      </c>
      <c r="H978" s="99"/>
      <c r="I978" s="99"/>
      <c r="J978" s="255">
        <f>TRUNC(TRUNC($G978,2)*TRUNC(H978,2),2)</f>
        <v>0</v>
      </c>
      <c r="K978" s="255">
        <f>TRUNC(TRUNC($G978,2)*TRUNC(I978,2),2)</f>
        <v>0</v>
      </c>
      <c r="L978" s="255">
        <f>TRUNC(SUM(J978:K978),2)</f>
        <v>0</v>
      </c>
      <c r="M978" s="268">
        <f>IF(TOTALIZAÇÃO!$J$36=0,"",L978/TOTALIZAÇÃO!$J$36)</f>
        <v>0</v>
      </c>
      <c r="N978" s="166" t="s">
        <v>119</v>
      </c>
      <c r="O978" s="1" t="s">
        <v>7592</v>
      </c>
    </row>
    <row r="979" spans="1:15" s="7" customFormat="1" ht="168" x14ac:dyDescent="0.2">
      <c r="A979" s="34">
        <v>4</v>
      </c>
      <c r="B979" s="267">
        <v>13</v>
      </c>
      <c r="C979" s="171" t="s">
        <v>1993</v>
      </c>
      <c r="D979" s="172" t="s">
        <v>1994</v>
      </c>
      <c r="E979" s="172" t="s">
        <v>109</v>
      </c>
      <c r="F979" s="173"/>
      <c r="G979" s="174"/>
      <c r="H979" s="99"/>
      <c r="I979" s="99"/>
      <c r="J979" s="174"/>
      <c r="K979" s="174"/>
      <c r="L979" s="174"/>
      <c r="M979" s="175"/>
      <c r="N979" s="170" t="s">
        <v>977</v>
      </c>
    </row>
    <row r="980" spans="1:15" ht="24" x14ac:dyDescent="0.2">
      <c r="A980" s="34">
        <v>4</v>
      </c>
      <c r="B980" s="267">
        <v>13</v>
      </c>
      <c r="C980" s="252" t="s">
        <v>1995</v>
      </c>
      <c r="D980" s="253" t="s">
        <v>1996</v>
      </c>
      <c r="E980" s="253" t="s">
        <v>109</v>
      </c>
      <c r="F980" s="254" t="s">
        <v>114</v>
      </c>
      <c r="G980" s="255">
        <v>3</v>
      </c>
      <c r="H980" s="99"/>
      <c r="I980" s="99"/>
      <c r="J980" s="255">
        <f t="shared" si="44"/>
        <v>0</v>
      </c>
      <c r="K980" s="255">
        <f t="shared" si="44"/>
        <v>0</v>
      </c>
      <c r="L980" s="255">
        <f t="shared" si="45"/>
        <v>0</v>
      </c>
      <c r="M980" s="268">
        <f>IF(TOTALIZAÇÃO!$J$36=0,"",L980/TOTALIZAÇÃO!$J$36)</f>
        <v>0</v>
      </c>
      <c r="N980" s="166" t="s">
        <v>119</v>
      </c>
      <c r="O980" s="1" t="s">
        <v>7494</v>
      </c>
    </row>
    <row r="981" spans="1:15" s="5" customFormat="1" ht="24" x14ac:dyDescent="0.2">
      <c r="A981" s="34">
        <v>4</v>
      </c>
      <c r="B981" s="267">
        <v>13</v>
      </c>
      <c r="C981" s="252" t="s">
        <v>1997</v>
      </c>
      <c r="D981" s="253" t="s">
        <v>1998</v>
      </c>
      <c r="E981" s="253" t="s">
        <v>109</v>
      </c>
      <c r="F981" s="254" t="s">
        <v>114</v>
      </c>
      <c r="G981" s="255">
        <v>3</v>
      </c>
      <c r="H981" s="99"/>
      <c r="I981" s="99"/>
      <c r="J981" s="255">
        <f t="shared" si="44"/>
        <v>0</v>
      </c>
      <c r="K981" s="255">
        <f t="shared" si="44"/>
        <v>0</v>
      </c>
      <c r="L981" s="255">
        <f t="shared" si="45"/>
        <v>0</v>
      </c>
      <c r="M981" s="268">
        <f>IF(TOTALIZAÇÃO!$J$36=0,"",L981/TOTALIZAÇÃO!$J$36)</f>
        <v>0</v>
      </c>
      <c r="N981" s="166" t="s">
        <v>119</v>
      </c>
      <c r="O981" s="1" t="s">
        <v>7495</v>
      </c>
    </row>
    <row r="982" spans="1:15" s="7" customFormat="1" ht="180" x14ac:dyDescent="0.2">
      <c r="A982" s="34">
        <v>4</v>
      </c>
      <c r="B982" s="267">
        <v>13</v>
      </c>
      <c r="C982" s="171" t="s">
        <v>1999</v>
      </c>
      <c r="D982" s="172" t="s">
        <v>2000</v>
      </c>
      <c r="E982" s="172" t="s">
        <v>109</v>
      </c>
      <c r="F982" s="173"/>
      <c r="G982" s="174"/>
      <c r="H982" s="99"/>
      <c r="I982" s="99"/>
      <c r="J982" s="174"/>
      <c r="K982" s="174"/>
      <c r="L982" s="174"/>
      <c r="M982" s="175"/>
      <c r="N982" s="170"/>
    </row>
    <row r="983" spans="1:15" ht="24" x14ac:dyDescent="0.2">
      <c r="A983" s="34">
        <v>4</v>
      </c>
      <c r="B983" s="267">
        <v>13</v>
      </c>
      <c r="C983" s="252" t="s">
        <v>2001</v>
      </c>
      <c r="D983" s="253" t="s">
        <v>2002</v>
      </c>
      <c r="E983" s="253" t="s">
        <v>109</v>
      </c>
      <c r="F983" s="254" t="s">
        <v>114</v>
      </c>
      <c r="G983" s="255">
        <v>3</v>
      </c>
      <c r="H983" s="99"/>
      <c r="I983" s="99"/>
      <c r="J983" s="255">
        <f t="shared" si="44"/>
        <v>0</v>
      </c>
      <c r="K983" s="255">
        <f t="shared" si="44"/>
        <v>0</v>
      </c>
      <c r="L983" s="255">
        <f t="shared" si="45"/>
        <v>0</v>
      </c>
      <c r="M983" s="268">
        <f>IF(TOTALIZAÇÃO!$J$36=0,"",L983/TOTALIZAÇÃO!$J$36)</f>
        <v>0</v>
      </c>
      <c r="N983" s="166" t="s">
        <v>119</v>
      </c>
      <c r="O983" s="1" t="s">
        <v>5451</v>
      </c>
    </row>
    <row r="984" spans="1:15" ht="24" x14ac:dyDescent="0.2">
      <c r="A984" s="34">
        <v>4</v>
      </c>
      <c r="B984" s="267">
        <v>13</v>
      </c>
      <c r="C984" s="252" t="s">
        <v>2003</v>
      </c>
      <c r="D984" s="253" t="s">
        <v>2004</v>
      </c>
      <c r="E984" s="253" t="s">
        <v>109</v>
      </c>
      <c r="F984" s="254" t="s">
        <v>114</v>
      </c>
      <c r="G984" s="255">
        <v>3</v>
      </c>
      <c r="H984" s="99"/>
      <c r="I984" s="99"/>
      <c r="J984" s="255">
        <f t="shared" si="44"/>
        <v>0</v>
      </c>
      <c r="K984" s="255">
        <f t="shared" si="44"/>
        <v>0</v>
      </c>
      <c r="L984" s="255">
        <f t="shared" si="45"/>
        <v>0</v>
      </c>
      <c r="M984" s="268">
        <f>IF(TOTALIZAÇÃO!$J$36=0,"",L984/TOTALIZAÇÃO!$J$36)</f>
        <v>0</v>
      </c>
      <c r="N984" s="166" t="s">
        <v>119</v>
      </c>
      <c r="O984" s="1" t="s">
        <v>7525</v>
      </c>
    </row>
    <row r="985" spans="1:15" ht="36" x14ac:dyDescent="0.2">
      <c r="A985" s="34">
        <v>4</v>
      </c>
      <c r="B985" s="267">
        <v>13</v>
      </c>
      <c r="C985" s="252" t="s">
        <v>2005</v>
      </c>
      <c r="D985" s="253" t="s">
        <v>2006</v>
      </c>
      <c r="E985" s="253" t="s">
        <v>109</v>
      </c>
      <c r="F985" s="254" t="s">
        <v>114</v>
      </c>
      <c r="G985" s="255">
        <v>3</v>
      </c>
      <c r="H985" s="99"/>
      <c r="I985" s="99"/>
      <c r="J985" s="255">
        <f t="shared" si="44"/>
        <v>0</v>
      </c>
      <c r="K985" s="255">
        <f t="shared" si="44"/>
        <v>0</v>
      </c>
      <c r="L985" s="255">
        <f t="shared" si="45"/>
        <v>0</v>
      </c>
      <c r="M985" s="268">
        <f>IF(TOTALIZAÇÃO!$J$36=0,"",L985/TOTALIZAÇÃO!$J$36)</f>
        <v>0</v>
      </c>
      <c r="N985" s="166" t="s">
        <v>2007</v>
      </c>
    </row>
    <row r="986" spans="1:15" ht="24" x14ac:dyDescent="0.2">
      <c r="A986" s="34">
        <v>4</v>
      </c>
      <c r="B986" s="267">
        <v>13</v>
      </c>
      <c r="C986" s="252" t="s">
        <v>2008</v>
      </c>
      <c r="D986" s="253" t="s">
        <v>2009</v>
      </c>
      <c r="E986" s="253" t="s">
        <v>109</v>
      </c>
      <c r="F986" s="254" t="s">
        <v>114</v>
      </c>
      <c r="G986" s="255">
        <v>3</v>
      </c>
      <c r="H986" s="99"/>
      <c r="I986" s="99"/>
      <c r="J986" s="255">
        <f t="shared" si="44"/>
        <v>0</v>
      </c>
      <c r="K986" s="255">
        <f t="shared" si="44"/>
        <v>0</v>
      </c>
      <c r="L986" s="255">
        <f t="shared" si="45"/>
        <v>0</v>
      </c>
      <c r="M986" s="268">
        <f>IF(TOTALIZAÇÃO!$J$36=0,"",L986/TOTALIZAÇÃO!$J$36)</f>
        <v>0</v>
      </c>
      <c r="N986" s="166" t="s">
        <v>119</v>
      </c>
      <c r="O986" s="1" t="s">
        <v>7602</v>
      </c>
    </row>
    <row r="987" spans="1:15" ht="24" x14ac:dyDescent="0.2">
      <c r="A987" s="34">
        <v>4</v>
      </c>
      <c r="B987" s="267">
        <v>13</v>
      </c>
      <c r="C987" s="252" t="s">
        <v>2010</v>
      </c>
      <c r="D987" s="253" t="s">
        <v>2011</v>
      </c>
      <c r="E987" s="253" t="s">
        <v>109</v>
      </c>
      <c r="F987" s="254" t="s">
        <v>114</v>
      </c>
      <c r="G987" s="255">
        <v>3</v>
      </c>
      <c r="H987" s="99"/>
      <c r="I987" s="99"/>
      <c r="J987" s="255">
        <f t="shared" si="44"/>
        <v>0</v>
      </c>
      <c r="K987" s="255">
        <f t="shared" si="44"/>
        <v>0</v>
      </c>
      <c r="L987" s="255">
        <f t="shared" si="45"/>
        <v>0</v>
      </c>
      <c r="M987" s="268">
        <f>IF(TOTALIZAÇÃO!$J$36=0,"",L987/TOTALIZAÇÃO!$J$36)</f>
        <v>0</v>
      </c>
      <c r="N987" s="166" t="s">
        <v>7528</v>
      </c>
    </row>
    <row r="988" spans="1:15" s="5" customFormat="1" ht="24" x14ac:dyDescent="0.2">
      <c r="A988" s="34">
        <v>4</v>
      </c>
      <c r="B988" s="267">
        <v>13</v>
      </c>
      <c r="C988" s="252" t="s">
        <v>2012</v>
      </c>
      <c r="D988" s="253" t="s">
        <v>2013</v>
      </c>
      <c r="E988" s="253" t="s">
        <v>109</v>
      </c>
      <c r="F988" s="254" t="s">
        <v>114</v>
      </c>
      <c r="G988" s="255">
        <v>3</v>
      </c>
      <c r="H988" s="99"/>
      <c r="I988" s="99"/>
      <c r="J988" s="255">
        <f t="shared" si="44"/>
        <v>0</v>
      </c>
      <c r="K988" s="255">
        <f t="shared" si="44"/>
        <v>0</v>
      </c>
      <c r="L988" s="255">
        <f t="shared" si="45"/>
        <v>0</v>
      </c>
      <c r="M988" s="268">
        <f>IF(TOTALIZAÇÃO!$J$36=0,"",L988/TOTALIZAÇÃO!$J$36)</f>
        <v>0</v>
      </c>
      <c r="N988" s="166" t="s">
        <v>7529</v>
      </c>
    </row>
    <row r="989" spans="1:15" ht="24" x14ac:dyDescent="0.2">
      <c r="A989" s="34">
        <v>4</v>
      </c>
      <c r="B989" s="267">
        <v>13</v>
      </c>
      <c r="C989" s="252" t="s">
        <v>2014</v>
      </c>
      <c r="D989" s="253" t="s">
        <v>2015</v>
      </c>
      <c r="E989" s="253" t="s">
        <v>109</v>
      </c>
      <c r="F989" s="254" t="s">
        <v>114</v>
      </c>
      <c r="G989" s="255">
        <v>3</v>
      </c>
      <c r="H989" s="99"/>
      <c r="I989" s="99"/>
      <c r="J989" s="255">
        <f t="shared" si="44"/>
        <v>0</v>
      </c>
      <c r="K989" s="255">
        <f t="shared" si="44"/>
        <v>0</v>
      </c>
      <c r="L989" s="255">
        <f t="shared" si="45"/>
        <v>0</v>
      </c>
      <c r="M989" s="268">
        <f>IF(TOTALIZAÇÃO!$J$36=0,"",L989/TOTALIZAÇÃO!$J$36)</f>
        <v>0</v>
      </c>
      <c r="N989" s="166" t="s">
        <v>119</v>
      </c>
      <c r="O989" s="1" t="s">
        <v>7600</v>
      </c>
    </row>
    <row r="990" spans="1:15" ht="24" x14ac:dyDescent="0.2">
      <c r="A990" s="34">
        <v>4</v>
      </c>
      <c r="B990" s="267">
        <v>13</v>
      </c>
      <c r="C990" s="252" t="s">
        <v>2016</v>
      </c>
      <c r="D990" s="253" t="s">
        <v>2017</v>
      </c>
      <c r="E990" s="253" t="s">
        <v>109</v>
      </c>
      <c r="F990" s="254" t="s">
        <v>114</v>
      </c>
      <c r="G990" s="255">
        <v>3</v>
      </c>
      <c r="H990" s="99"/>
      <c r="I990" s="99"/>
      <c r="J990" s="255">
        <f t="shared" si="44"/>
        <v>0</v>
      </c>
      <c r="K990" s="255">
        <f t="shared" si="44"/>
        <v>0</v>
      </c>
      <c r="L990" s="255">
        <f t="shared" si="45"/>
        <v>0</v>
      </c>
      <c r="M990" s="268">
        <f>IF(TOTALIZAÇÃO!$J$36=0,"",L990/TOTALIZAÇÃO!$J$36)</f>
        <v>0</v>
      </c>
      <c r="N990" s="166" t="s">
        <v>119</v>
      </c>
      <c r="O990" s="1" t="s">
        <v>7601</v>
      </c>
    </row>
    <row r="991" spans="1:15" ht="24" x14ac:dyDescent="0.2">
      <c r="A991" s="34">
        <v>4</v>
      </c>
      <c r="B991" s="267">
        <v>13</v>
      </c>
      <c r="C991" s="252" t="s">
        <v>2018</v>
      </c>
      <c r="D991" s="253" t="s">
        <v>2019</v>
      </c>
      <c r="E991" s="253" t="s">
        <v>109</v>
      </c>
      <c r="F991" s="254" t="s">
        <v>114</v>
      </c>
      <c r="G991" s="255">
        <v>3</v>
      </c>
      <c r="H991" s="99"/>
      <c r="I991" s="99"/>
      <c r="J991" s="255">
        <f t="shared" si="44"/>
        <v>0</v>
      </c>
      <c r="K991" s="255">
        <f t="shared" si="44"/>
        <v>0</v>
      </c>
      <c r="L991" s="255">
        <f>TRUNC(SUM(J991:K991),2)</f>
        <v>0</v>
      </c>
      <c r="M991" s="268">
        <f>IF(TOTALIZAÇÃO!$J$36=0,"",L991/TOTALIZAÇÃO!$J$36)</f>
        <v>0</v>
      </c>
      <c r="N991" s="166" t="s">
        <v>7527</v>
      </c>
    </row>
    <row r="992" spans="1:15" s="5" customFormat="1" ht="24" x14ac:dyDescent="0.2">
      <c r="A992" s="34">
        <v>4</v>
      </c>
      <c r="B992" s="267">
        <v>13</v>
      </c>
      <c r="C992" s="252" t="s">
        <v>2020</v>
      </c>
      <c r="D992" s="253" t="s">
        <v>2021</v>
      </c>
      <c r="E992" s="253" t="s">
        <v>109</v>
      </c>
      <c r="F992" s="254" t="s">
        <v>114</v>
      </c>
      <c r="G992" s="255">
        <v>3</v>
      </c>
      <c r="H992" s="99"/>
      <c r="I992" s="99"/>
      <c r="J992" s="255">
        <f t="shared" si="44"/>
        <v>0</v>
      </c>
      <c r="K992" s="255">
        <f t="shared" si="44"/>
        <v>0</v>
      </c>
      <c r="L992" s="255">
        <f>TRUNC(SUM(J992:K992),2)</f>
        <v>0</v>
      </c>
      <c r="M992" s="268">
        <f>IF(TOTALIZAÇÃO!$J$36=0,"",L992/TOTALIZAÇÃO!$J$36)</f>
        <v>0</v>
      </c>
      <c r="N992" s="166" t="s">
        <v>7526</v>
      </c>
    </row>
    <row r="993" spans="1:15" x14ac:dyDescent="0.2">
      <c r="A993" s="34">
        <v>4</v>
      </c>
      <c r="B993" s="267">
        <v>13</v>
      </c>
      <c r="C993" s="252" t="s">
        <v>2022</v>
      </c>
      <c r="D993" s="253" t="s">
        <v>2023</v>
      </c>
      <c r="E993" s="253" t="s">
        <v>109</v>
      </c>
      <c r="F993" s="254" t="s">
        <v>114</v>
      </c>
      <c r="G993" s="255">
        <v>3</v>
      </c>
      <c r="H993" s="99"/>
      <c r="I993" s="99"/>
      <c r="J993" s="255">
        <f t="shared" si="44"/>
        <v>0</v>
      </c>
      <c r="K993" s="255">
        <f t="shared" si="44"/>
        <v>0</v>
      </c>
      <c r="L993" s="255">
        <f>TRUNC(SUM(J993:K993),2)</f>
        <v>0</v>
      </c>
      <c r="M993" s="268">
        <f>IF(TOTALIZAÇÃO!$J$36=0,"",L993/TOTALIZAÇÃO!$J$36)</f>
        <v>0</v>
      </c>
      <c r="N993" s="166" t="s">
        <v>119</v>
      </c>
      <c r="O993" s="1" t="s">
        <v>6170</v>
      </c>
    </row>
    <row r="994" spans="1:15" x14ac:dyDescent="0.2">
      <c r="A994" s="34">
        <v>4</v>
      </c>
      <c r="B994" s="267">
        <v>13</v>
      </c>
      <c r="C994" s="252" t="s">
        <v>2024</v>
      </c>
      <c r="D994" s="253" t="s">
        <v>2025</v>
      </c>
      <c r="E994" s="253" t="s">
        <v>109</v>
      </c>
      <c r="F994" s="254" t="s">
        <v>114</v>
      </c>
      <c r="G994" s="255">
        <v>3</v>
      </c>
      <c r="H994" s="99"/>
      <c r="I994" s="99"/>
      <c r="J994" s="255">
        <f t="shared" si="44"/>
        <v>0</v>
      </c>
      <c r="K994" s="255">
        <f t="shared" si="44"/>
        <v>0</v>
      </c>
      <c r="L994" s="255">
        <f>TRUNC(SUM(J994:K994),2)</f>
        <v>0</v>
      </c>
      <c r="M994" s="268">
        <f>IF(TOTALIZAÇÃO!$J$36=0,"",L994/TOTALIZAÇÃO!$J$36)</f>
        <v>0</v>
      </c>
      <c r="N994" s="166" t="s">
        <v>119</v>
      </c>
      <c r="O994" s="1" t="s">
        <v>6181</v>
      </c>
    </row>
    <row r="995" spans="1:15" ht="18" customHeight="1" x14ac:dyDescent="0.2">
      <c r="A995" s="34">
        <v>4</v>
      </c>
      <c r="B995" s="267">
        <v>13</v>
      </c>
      <c r="C995" s="252" t="s">
        <v>2026</v>
      </c>
      <c r="D995" s="253" t="s">
        <v>2027</v>
      </c>
      <c r="E995" s="253" t="s">
        <v>109</v>
      </c>
      <c r="F995" s="254" t="s">
        <v>114</v>
      </c>
      <c r="G995" s="255">
        <v>3</v>
      </c>
      <c r="H995" s="99"/>
      <c r="I995" s="99"/>
      <c r="J995" s="255">
        <f t="shared" si="44"/>
        <v>0</v>
      </c>
      <c r="K995" s="255">
        <f t="shared" si="44"/>
        <v>0</v>
      </c>
      <c r="L995" s="255">
        <f t="shared" si="45"/>
        <v>0</v>
      </c>
      <c r="M995" s="268">
        <f>IF(TOTALIZAÇÃO!$J$36=0,"",L995/TOTALIZAÇÃO!$J$36)</f>
        <v>0</v>
      </c>
      <c r="N995" s="166" t="s">
        <v>119</v>
      </c>
      <c r="O995" s="1" t="s">
        <v>6767</v>
      </c>
    </row>
    <row r="996" spans="1:15" s="5" customFormat="1" ht="30" customHeight="1" x14ac:dyDescent="0.2">
      <c r="A996" s="34">
        <v>4</v>
      </c>
      <c r="B996" s="267">
        <v>13</v>
      </c>
      <c r="C996" s="252" t="s">
        <v>2028</v>
      </c>
      <c r="D996" s="253" t="s">
        <v>2029</v>
      </c>
      <c r="E996" s="253" t="s">
        <v>109</v>
      </c>
      <c r="F996" s="254" t="s">
        <v>114</v>
      </c>
      <c r="G996" s="255">
        <v>3</v>
      </c>
      <c r="H996" s="99"/>
      <c r="I996" s="99"/>
      <c r="J996" s="255">
        <f t="shared" si="44"/>
        <v>0</v>
      </c>
      <c r="K996" s="255">
        <f t="shared" si="44"/>
        <v>0</v>
      </c>
      <c r="L996" s="255">
        <f t="shared" si="45"/>
        <v>0</v>
      </c>
      <c r="M996" s="268">
        <f>IF(TOTALIZAÇÃO!$J$36=0,"",L996/TOTALIZAÇÃO!$J$36)</f>
        <v>0</v>
      </c>
      <c r="N996" s="166" t="s">
        <v>2030</v>
      </c>
    </row>
    <row r="997" spans="1:15" ht="24" x14ac:dyDescent="0.2">
      <c r="A997" s="34">
        <v>4</v>
      </c>
      <c r="B997" s="267">
        <v>13</v>
      </c>
      <c r="C997" s="252" t="s">
        <v>2031</v>
      </c>
      <c r="D997" s="253" t="s">
        <v>2032</v>
      </c>
      <c r="E997" s="253" t="s">
        <v>109</v>
      </c>
      <c r="F997" s="254" t="s">
        <v>114</v>
      </c>
      <c r="G997" s="255">
        <v>3</v>
      </c>
      <c r="H997" s="99"/>
      <c r="I997" s="99"/>
      <c r="J997" s="255">
        <f>TRUNC(TRUNC($G997,2)*TRUNC(H997,2),2)</f>
        <v>0</v>
      </c>
      <c r="K997" s="255">
        <f>TRUNC(TRUNC($G997,2)*TRUNC(I997,2),2)</f>
        <v>0</v>
      </c>
      <c r="L997" s="255">
        <f>TRUNC(SUM(J997:K997),2)</f>
        <v>0</v>
      </c>
      <c r="M997" s="268">
        <f>IF(TOTALIZAÇÃO!$J$36=0,"",L997/TOTALIZAÇÃO!$J$36)</f>
        <v>0</v>
      </c>
      <c r="N997" s="166" t="s">
        <v>119</v>
      </c>
      <c r="O997" s="1" t="s">
        <v>7548</v>
      </c>
    </row>
    <row r="998" spans="1:15" ht="24" x14ac:dyDescent="0.2">
      <c r="A998" s="34">
        <v>4</v>
      </c>
      <c r="B998" s="267">
        <v>13</v>
      </c>
      <c r="C998" s="252" t="s">
        <v>2033</v>
      </c>
      <c r="D998" s="253" t="s">
        <v>2034</v>
      </c>
      <c r="E998" s="253" t="s">
        <v>109</v>
      </c>
      <c r="F998" s="254" t="s">
        <v>114</v>
      </c>
      <c r="G998" s="255">
        <v>3</v>
      </c>
      <c r="H998" s="99"/>
      <c r="I998" s="99"/>
      <c r="J998" s="255">
        <f t="shared" si="44"/>
        <v>0</v>
      </c>
      <c r="K998" s="255">
        <f t="shared" si="44"/>
        <v>0</v>
      </c>
      <c r="L998" s="255">
        <f t="shared" si="45"/>
        <v>0</v>
      </c>
      <c r="M998" s="268">
        <f>IF(TOTALIZAÇÃO!$J$36=0,"",L998/TOTALIZAÇÃO!$J$36)</f>
        <v>0</v>
      </c>
      <c r="N998" s="166" t="s">
        <v>119</v>
      </c>
      <c r="O998" s="1" t="s">
        <v>7550</v>
      </c>
    </row>
    <row r="999" spans="1:15" ht="24" x14ac:dyDescent="0.2">
      <c r="A999" s="34">
        <v>4</v>
      </c>
      <c r="B999" s="267">
        <v>13</v>
      </c>
      <c r="C999" s="252" t="s">
        <v>2035</v>
      </c>
      <c r="D999" s="253" t="s">
        <v>2036</v>
      </c>
      <c r="E999" s="253" t="s">
        <v>109</v>
      </c>
      <c r="F999" s="254" t="s">
        <v>114</v>
      </c>
      <c r="G999" s="255">
        <v>3</v>
      </c>
      <c r="H999" s="99"/>
      <c r="I999" s="99"/>
      <c r="J999" s="255">
        <f>TRUNC(TRUNC($G999,2)*TRUNC(H999,2),2)</f>
        <v>0</v>
      </c>
      <c r="K999" s="255">
        <f>TRUNC(TRUNC($G999,2)*TRUNC(I999,2),2)</f>
        <v>0</v>
      </c>
      <c r="L999" s="255">
        <f>TRUNC(SUM(J999:K999),2)</f>
        <v>0</v>
      </c>
      <c r="M999" s="268">
        <f>IF(TOTALIZAÇÃO!$J$36=0,"",L999/TOTALIZAÇÃO!$J$36)</f>
        <v>0</v>
      </c>
      <c r="N999" s="166" t="s">
        <v>119</v>
      </c>
      <c r="O999" s="1" t="s">
        <v>7552</v>
      </c>
    </row>
    <row r="1000" spans="1:15" ht="36" x14ac:dyDescent="0.2">
      <c r="A1000" s="34">
        <v>4</v>
      </c>
      <c r="B1000" s="267">
        <v>13</v>
      </c>
      <c r="C1000" s="252" t="s">
        <v>2037</v>
      </c>
      <c r="D1000" s="253" t="s">
        <v>2038</v>
      </c>
      <c r="E1000" s="253" t="s">
        <v>109</v>
      </c>
      <c r="F1000" s="254" t="s">
        <v>114</v>
      </c>
      <c r="G1000" s="255">
        <v>3</v>
      </c>
      <c r="H1000" s="99"/>
      <c r="I1000" s="99"/>
      <c r="J1000" s="255">
        <f t="shared" si="44"/>
        <v>0</v>
      </c>
      <c r="K1000" s="255">
        <f t="shared" si="44"/>
        <v>0</v>
      </c>
      <c r="L1000" s="255">
        <f t="shared" si="45"/>
        <v>0</v>
      </c>
      <c r="M1000" s="268">
        <f>IF(TOTALIZAÇÃO!$J$36=0,"",L1000/TOTALIZAÇÃO!$J$36)</f>
        <v>0</v>
      </c>
      <c r="N1000" s="166" t="s">
        <v>119</v>
      </c>
      <c r="O1000" s="1" t="s">
        <v>7554</v>
      </c>
    </row>
    <row r="1001" spans="1:15" x14ac:dyDescent="0.2">
      <c r="A1001" s="34">
        <v>4</v>
      </c>
      <c r="B1001" s="34">
        <v>13</v>
      </c>
      <c r="C1001" s="35" t="s">
        <v>2039</v>
      </c>
      <c r="D1001" s="36" t="s">
        <v>2040</v>
      </c>
      <c r="E1001" s="37"/>
      <c r="F1001" s="39"/>
      <c r="G1001" s="101"/>
      <c r="H1001" s="100"/>
      <c r="I1001" s="100"/>
      <c r="J1001" s="101"/>
      <c r="K1001" s="101"/>
      <c r="L1001" s="101"/>
      <c r="M1001" s="107"/>
      <c r="N1001" s="168"/>
    </row>
    <row r="1002" spans="1:15" ht="24" x14ac:dyDescent="0.2">
      <c r="A1002" s="34">
        <v>4</v>
      </c>
      <c r="B1002" s="267">
        <v>13</v>
      </c>
      <c r="C1002" s="252" t="s">
        <v>2041</v>
      </c>
      <c r="D1002" s="253" t="s">
        <v>2042</v>
      </c>
      <c r="E1002" s="253" t="s">
        <v>109</v>
      </c>
      <c r="F1002" s="254" t="s">
        <v>114</v>
      </c>
      <c r="G1002" s="255">
        <v>5</v>
      </c>
      <c r="H1002" s="99"/>
      <c r="I1002" s="99"/>
      <c r="J1002" s="255">
        <f t="shared" si="44"/>
        <v>0</v>
      </c>
      <c r="K1002" s="255">
        <f t="shared" si="44"/>
        <v>0</v>
      </c>
      <c r="L1002" s="255">
        <f t="shared" si="45"/>
        <v>0</v>
      </c>
      <c r="M1002" s="268">
        <f>IF(TOTALIZAÇÃO!$J$36=0,"",L1002/TOTALIZAÇÃO!$J$36)</f>
        <v>0</v>
      </c>
      <c r="N1002" s="166" t="s">
        <v>119</v>
      </c>
      <c r="O1002" s="1" t="s">
        <v>6706</v>
      </c>
    </row>
    <row r="1003" spans="1:15" ht="24" x14ac:dyDescent="0.2">
      <c r="A1003" s="34">
        <v>4</v>
      </c>
      <c r="B1003" s="267">
        <v>13</v>
      </c>
      <c r="C1003" s="252" t="s">
        <v>2043</v>
      </c>
      <c r="D1003" s="253" t="s">
        <v>2044</v>
      </c>
      <c r="E1003" s="253" t="s">
        <v>109</v>
      </c>
      <c r="F1003" s="254" t="s">
        <v>114</v>
      </c>
      <c r="G1003" s="255">
        <v>5</v>
      </c>
      <c r="H1003" s="99"/>
      <c r="I1003" s="99"/>
      <c r="J1003" s="255">
        <f t="shared" si="44"/>
        <v>0</v>
      </c>
      <c r="K1003" s="255">
        <f t="shared" si="44"/>
        <v>0</v>
      </c>
      <c r="L1003" s="255">
        <f t="shared" si="45"/>
        <v>0</v>
      </c>
      <c r="M1003" s="268">
        <f>IF(TOTALIZAÇÃO!$J$36=0,"",L1003/TOTALIZAÇÃO!$J$36)</f>
        <v>0</v>
      </c>
      <c r="N1003" s="166" t="s">
        <v>119</v>
      </c>
      <c r="O1003" s="1" t="s">
        <v>6707</v>
      </c>
    </row>
    <row r="1004" spans="1:15" ht="24" x14ac:dyDescent="0.2">
      <c r="A1004" s="34">
        <v>4</v>
      </c>
      <c r="B1004" s="267">
        <v>13</v>
      </c>
      <c r="C1004" s="252" t="s">
        <v>2045</v>
      </c>
      <c r="D1004" s="253" t="s">
        <v>2046</v>
      </c>
      <c r="E1004" s="253" t="s">
        <v>109</v>
      </c>
      <c r="F1004" s="254" t="s">
        <v>114</v>
      </c>
      <c r="G1004" s="255">
        <v>5</v>
      </c>
      <c r="H1004" s="99"/>
      <c r="I1004" s="99"/>
      <c r="J1004" s="255">
        <f t="shared" si="44"/>
        <v>0</v>
      </c>
      <c r="K1004" s="255">
        <f t="shared" si="44"/>
        <v>0</v>
      </c>
      <c r="L1004" s="255">
        <f t="shared" si="45"/>
        <v>0</v>
      </c>
      <c r="M1004" s="268">
        <f>IF(TOTALIZAÇÃO!$J$36=0,"",L1004/TOTALIZAÇÃO!$J$36)</f>
        <v>0</v>
      </c>
      <c r="N1004" s="166" t="s">
        <v>119</v>
      </c>
      <c r="O1004" s="1" t="s">
        <v>6708</v>
      </c>
    </row>
    <row r="1005" spans="1:15" ht="24" x14ac:dyDescent="0.2">
      <c r="A1005" s="34">
        <v>4</v>
      </c>
      <c r="B1005" s="267">
        <v>13</v>
      </c>
      <c r="C1005" s="252" t="s">
        <v>2047</v>
      </c>
      <c r="D1005" s="253" t="s">
        <v>2048</v>
      </c>
      <c r="E1005" s="253" t="s">
        <v>109</v>
      </c>
      <c r="F1005" s="254" t="s">
        <v>114</v>
      </c>
      <c r="G1005" s="255">
        <v>5</v>
      </c>
      <c r="H1005" s="99"/>
      <c r="I1005" s="99"/>
      <c r="J1005" s="255">
        <f t="shared" si="44"/>
        <v>0</v>
      </c>
      <c r="K1005" s="255">
        <f t="shared" si="44"/>
        <v>0</v>
      </c>
      <c r="L1005" s="255">
        <f t="shared" si="45"/>
        <v>0</v>
      </c>
      <c r="M1005" s="268">
        <f>IF(TOTALIZAÇÃO!$J$36=0,"",L1005/TOTALIZAÇÃO!$J$36)</f>
        <v>0</v>
      </c>
      <c r="N1005" s="166" t="s">
        <v>119</v>
      </c>
      <c r="O1005" s="1" t="s">
        <v>6709</v>
      </c>
    </row>
    <row r="1006" spans="1:15" s="5" customFormat="1" ht="24" x14ac:dyDescent="0.2">
      <c r="A1006" s="34">
        <v>4</v>
      </c>
      <c r="B1006" s="267">
        <v>13</v>
      </c>
      <c r="C1006" s="252" t="s">
        <v>2049</v>
      </c>
      <c r="D1006" s="253" t="s">
        <v>2050</v>
      </c>
      <c r="E1006" s="253" t="s">
        <v>109</v>
      </c>
      <c r="F1006" s="254" t="s">
        <v>114</v>
      </c>
      <c r="G1006" s="255">
        <v>5</v>
      </c>
      <c r="H1006" s="99"/>
      <c r="I1006" s="99"/>
      <c r="J1006" s="255">
        <f t="shared" si="44"/>
        <v>0</v>
      </c>
      <c r="K1006" s="255">
        <f t="shared" si="44"/>
        <v>0</v>
      </c>
      <c r="L1006" s="255">
        <f t="shared" si="45"/>
        <v>0</v>
      </c>
      <c r="M1006" s="268">
        <f>IF(TOTALIZAÇÃO!$J$36=0,"",L1006/TOTALIZAÇÃO!$J$36)</f>
        <v>0</v>
      </c>
      <c r="N1006" s="166" t="s">
        <v>2051</v>
      </c>
    </row>
    <row r="1007" spans="1:15" ht="24" x14ac:dyDescent="0.2">
      <c r="A1007" s="34">
        <v>4</v>
      </c>
      <c r="B1007" s="267">
        <v>13</v>
      </c>
      <c r="C1007" s="252" t="s">
        <v>2052</v>
      </c>
      <c r="D1007" s="253" t="s">
        <v>2053</v>
      </c>
      <c r="E1007" s="253" t="s">
        <v>109</v>
      </c>
      <c r="F1007" s="254" t="s">
        <v>114</v>
      </c>
      <c r="G1007" s="255">
        <v>5</v>
      </c>
      <c r="H1007" s="99"/>
      <c r="I1007" s="99"/>
      <c r="J1007" s="255">
        <f t="shared" si="44"/>
        <v>0</v>
      </c>
      <c r="K1007" s="255">
        <f t="shared" si="44"/>
        <v>0</v>
      </c>
      <c r="L1007" s="255">
        <f t="shared" si="45"/>
        <v>0</v>
      </c>
      <c r="M1007" s="268">
        <f>IF(TOTALIZAÇÃO!$J$36=0,"",L1007/TOTALIZAÇÃO!$J$36)</f>
        <v>0</v>
      </c>
      <c r="N1007" s="166" t="s">
        <v>2054</v>
      </c>
    </row>
    <row r="1008" spans="1:15" ht="24" x14ac:dyDescent="0.2">
      <c r="A1008" s="34">
        <v>4</v>
      </c>
      <c r="B1008" s="267">
        <v>13</v>
      </c>
      <c r="C1008" s="252" t="s">
        <v>2055</v>
      </c>
      <c r="D1008" s="253" t="s">
        <v>2056</v>
      </c>
      <c r="E1008" s="253" t="s">
        <v>109</v>
      </c>
      <c r="F1008" s="254" t="s">
        <v>114</v>
      </c>
      <c r="G1008" s="255">
        <v>5</v>
      </c>
      <c r="H1008" s="99"/>
      <c r="I1008" s="99"/>
      <c r="J1008" s="255">
        <f t="shared" si="44"/>
        <v>0</v>
      </c>
      <c r="K1008" s="255">
        <f t="shared" si="44"/>
        <v>0</v>
      </c>
      <c r="L1008" s="255">
        <f t="shared" si="45"/>
        <v>0</v>
      </c>
      <c r="M1008" s="268">
        <f>IF(TOTALIZAÇÃO!$J$36=0,"",L1008/TOTALIZAÇÃO!$J$36)</f>
        <v>0</v>
      </c>
      <c r="N1008" s="166" t="s">
        <v>119</v>
      </c>
      <c r="O1008" s="1" t="s">
        <v>6710</v>
      </c>
    </row>
    <row r="1009" spans="1:15" ht="24" x14ac:dyDescent="0.2">
      <c r="A1009" s="34">
        <v>4</v>
      </c>
      <c r="B1009" s="267">
        <v>13</v>
      </c>
      <c r="C1009" s="252" t="s">
        <v>2057</v>
      </c>
      <c r="D1009" s="253" t="s">
        <v>2058</v>
      </c>
      <c r="E1009" s="253" t="s">
        <v>109</v>
      </c>
      <c r="F1009" s="254" t="s">
        <v>114</v>
      </c>
      <c r="G1009" s="255">
        <v>5</v>
      </c>
      <c r="H1009" s="99"/>
      <c r="I1009" s="99"/>
      <c r="J1009" s="255">
        <f t="shared" si="44"/>
        <v>0</v>
      </c>
      <c r="K1009" s="255">
        <f t="shared" si="44"/>
        <v>0</v>
      </c>
      <c r="L1009" s="255">
        <f t="shared" si="45"/>
        <v>0</v>
      </c>
      <c r="M1009" s="268">
        <f>IF(TOTALIZAÇÃO!$J$36=0,"",L1009/TOTALIZAÇÃO!$J$36)</f>
        <v>0</v>
      </c>
      <c r="N1009" s="166" t="s">
        <v>2059</v>
      </c>
    </row>
    <row r="1010" spans="1:15" x14ac:dyDescent="0.2">
      <c r="A1010" s="34">
        <v>4</v>
      </c>
      <c r="B1010" s="267">
        <v>13</v>
      </c>
      <c r="C1010" s="252" t="s">
        <v>2060</v>
      </c>
      <c r="D1010" s="253" t="s">
        <v>2061</v>
      </c>
      <c r="E1010" s="253" t="s">
        <v>109</v>
      </c>
      <c r="F1010" s="254" t="s">
        <v>114</v>
      </c>
      <c r="G1010" s="255">
        <v>5</v>
      </c>
      <c r="H1010" s="99"/>
      <c r="I1010" s="99"/>
      <c r="J1010" s="255">
        <f t="shared" si="44"/>
        <v>0</v>
      </c>
      <c r="K1010" s="255">
        <f t="shared" si="44"/>
        <v>0</v>
      </c>
      <c r="L1010" s="255">
        <f t="shared" si="45"/>
        <v>0</v>
      </c>
      <c r="M1010" s="268">
        <f>IF(TOTALIZAÇÃO!$J$36=0,"",L1010/TOTALIZAÇÃO!$J$36)</f>
        <v>0</v>
      </c>
      <c r="N1010" s="166" t="s">
        <v>119</v>
      </c>
      <c r="O1010" s="1" t="s">
        <v>6711</v>
      </c>
    </row>
    <row r="1011" spans="1:15" x14ac:dyDescent="0.2">
      <c r="A1011" s="34">
        <v>4</v>
      </c>
      <c r="B1011" s="267">
        <v>13</v>
      </c>
      <c r="C1011" s="252" t="s">
        <v>2062</v>
      </c>
      <c r="D1011" s="253" t="s">
        <v>2063</v>
      </c>
      <c r="E1011" s="253" t="s">
        <v>109</v>
      </c>
      <c r="F1011" s="254" t="s">
        <v>114</v>
      </c>
      <c r="G1011" s="255">
        <v>5</v>
      </c>
      <c r="H1011" s="99"/>
      <c r="I1011" s="99"/>
      <c r="J1011" s="255">
        <f t="shared" si="44"/>
        <v>0</v>
      </c>
      <c r="K1011" s="255">
        <f t="shared" si="44"/>
        <v>0</v>
      </c>
      <c r="L1011" s="255">
        <f t="shared" si="45"/>
        <v>0</v>
      </c>
      <c r="M1011" s="268">
        <f>IF(TOTALIZAÇÃO!$J$36=0,"",L1011/TOTALIZAÇÃO!$J$36)</f>
        <v>0</v>
      </c>
      <c r="N1011" s="166" t="s">
        <v>119</v>
      </c>
      <c r="O1011" s="1" t="s">
        <v>6712</v>
      </c>
    </row>
    <row r="1012" spans="1:15" ht="24" x14ac:dyDescent="0.2">
      <c r="A1012" s="34">
        <v>4</v>
      </c>
      <c r="B1012" s="267">
        <v>13</v>
      </c>
      <c r="C1012" s="252" t="s">
        <v>2064</v>
      </c>
      <c r="D1012" s="253" t="s">
        <v>2065</v>
      </c>
      <c r="E1012" s="253" t="s">
        <v>109</v>
      </c>
      <c r="F1012" s="254" t="s">
        <v>114</v>
      </c>
      <c r="G1012" s="255">
        <v>5</v>
      </c>
      <c r="H1012" s="99"/>
      <c r="I1012" s="99"/>
      <c r="J1012" s="255">
        <f t="shared" si="44"/>
        <v>0</v>
      </c>
      <c r="K1012" s="255">
        <f t="shared" si="44"/>
        <v>0</v>
      </c>
      <c r="L1012" s="255">
        <f t="shared" si="45"/>
        <v>0</v>
      </c>
      <c r="M1012" s="268">
        <f>IF(TOTALIZAÇÃO!$J$36=0,"",L1012/TOTALIZAÇÃO!$J$36)</f>
        <v>0</v>
      </c>
      <c r="N1012" s="166" t="s">
        <v>119</v>
      </c>
      <c r="O1012" s="1" t="s">
        <v>6713</v>
      </c>
    </row>
    <row r="1013" spans="1:15" ht="24" x14ac:dyDescent="0.2">
      <c r="A1013" s="34">
        <v>4</v>
      </c>
      <c r="B1013" s="267">
        <v>13</v>
      </c>
      <c r="C1013" s="252" t="s">
        <v>2066</v>
      </c>
      <c r="D1013" s="253" t="s">
        <v>2067</v>
      </c>
      <c r="E1013" s="253" t="s">
        <v>109</v>
      </c>
      <c r="F1013" s="254" t="s">
        <v>114</v>
      </c>
      <c r="G1013" s="255">
        <v>5</v>
      </c>
      <c r="H1013" s="99"/>
      <c r="I1013" s="99"/>
      <c r="J1013" s="255">
        <f t="shared" si="44"/>
        <v>0</v>
      </c>
      <c r="K1013" s="255">
        <f t="shared" si="44"/>
        <v>0</v>
      </c>
      <c r="L1013" s="255">
        <f t="shared" si="45"/>
        <v>0</v>
      </c>
      <c r="M1013" s="268">
        <f>IF(TOTALIZAÇÃO!$J$36=0,"",L1013/TOTALIZAÇÃO!$J$36)</f>
        <v>0</v>
      </c>
      <c r="N1013" s="166" t="s">
        <v>119</v>
      </c>
      <c r="O1013" s="1" t="s">
        <v>6714</v>
      </c>
    </row>
    <row r="1014" spans="1:15" s="5" customFormat="1" ht="24" x14ac:dyDescent="0.2">
      <c r="A1014" s="34">
        <v>4</v>
      </c>
      <c r="B1014" s="267">
        <v>13</v>
      </c>
      <c r="C1014" s="252" t="s">
        <v>2068</v>
      </c>
      <c r="D1014" s="253" t="s">
        <v>2069</v>
      </c>
      <c r="E1014" s="253" t="s">
        <v>109</v>
      </c>
      <c r="F1014" s="254" t="s">
        <v>114</v>
      </c>
      <c r="G1014" s="255">
        <v>5</v>
      </c>
      <c r="H1014" s="99"/>
      <c r="I1014" s="99"/>
      <c r="J1014" s="255">
        <f t="shared" si="44"/>
        <v>0</v>
      </c>
      <c r="K1014" s="255">
        <f t="shared" si="44"/>
        <v>0</v>
      </c>
      <c r="L1014" s="255">
        <f t="shared" si="45"/>
        <v>0</v>
      </c>
      <c r="M1014" s="268">
        <f>IF(TOTALIZAÇÃO!$J$36=0,"",L1014/TOTALIZAÇÃO!$J$36)</f>
        <v>0</v>
      </c>
      <c r="N1014" s="166" t="s">
        <v>119</v>
      </c>
      <c r="O1014" s="1" t="s">
        <v>6715</v>
      </c>
    </row>
    <row r="1015" spans="1:15" ht="36" x14ac:dyDescent="0.2">
      <c r="A1015" s="34">
        <v>4</v>
      </c>
      <c r="B1015" s="267">
        <v>13</v>
      </c>
      <c r="C1015" s="252" t="s">
        <v>2070</v>
      </c>
      <c r="D1015" s="253" t="s">
        <v>2071</v>
      </c>
      <c r="E1015" s="253" t="s">
        <v>109</v>
      </c>
      <c r="F1015" s="254" t="s">
        <v>114</v>
      </c>
      <c r="G1015" s="255">
        <v>5</v>
      </c>
      <c r="H1015" s="99"/>
      <c r="I1015" s="99"/>
      <c r="J1015" s="255">
        <f t="shared" si="44"/>
        <v>0</v>
      </c>
      <c r="K1015" s="255">
        <f t="shared" si="44"/>
        <v>0</v>
      </c>
      <c r="L1015" s="255">
        <f t="shared" si="45"/>
        <v>0</v>
      </c>
      <c r="M1015" s="268">
        <f>IF(TOTALIZAÇÃO!$J$36=0,"",L1015/TOTALIZAÇÃO!$J$36)</f>
        <v>0</v>
      </c>
      <c r="N1015" s="166" t="s">
        <v>119</v>
      </c>
      <c r="O1015" s="1" t="s">
        <v>6715</v>
      </c>
    </row>
    <row r="1016" spans="1:15" x14ac:dyDescent="0.2">
      <c r="A1016" s="34">
        <v>4</v>
      </c>
      <c r="B1016" s="267">
        <v>13</v>
      </c>
      <c r="C1016" s="252" t="s">
        <v>2072</v>
      </c>
      <c r="D1016" s="253" t="s">
        <v>2073</v>
      </c>
      <c r="E1016" s="253" t="s">
        <v>109</v>
      </c>
      <c r="F1016" s="254" t="s">
        <v>114</v>
      </c>
      <c r="G1016" s="255">
        <v>5</v>
      </c>
      <c r="H1016" s="99"/>
      <c r="I1016" s="99"/>
      <c r="J1016" s="255">
        <f t="shared" si="44"/>
        <v>0</v>
      </c>
      <c r="K1016" s="255">
        <f t="shared" si="44"/>
        <v>0</v>
      </c>
      <c r="L1016" s="255">
        <f t="shared" si="45"/>
        <v>0</v>
      </c>
      <c r="M1016" s="268">
        <f>IF(TOTALIZAÇÃO!$J$36=0,"",L1016/TOTALIZAÇÃO!$J$36)</f>
        <v>0</v>
      </c>
      <c r="N1016" s="166" t="s">
        <v>7560</v>
      </c>
    </row>
    <row r="1017" spans="1:15" x14ac:dyDescent="0.2">
      <c r="A1017" s="34">
        <v>4</v>
      </c>
      <c r="B1017" s="267">
        <v>13</v>
      </c>
      <c r="C1017" s="252" t="s">
        <v>2074</v>
      </c>
      <c r="D1017" s="253" t="s">
        <v>2075</v>
      </c>
      <c r="E1017" s="253" t="s">
        <v>109</v>
      </c>
      <c r="F1017" s="254" t="s">
        <v>114</v>
      </c>
      <c r="G1017" s="255">
        <v>5</v>
      </c>
      <c r="H1017" s="99"/>
      <c r="I1017" s="99"/>
      <c r="J1017" s="255">
        <f t="shared" si="44"/>
        <v>0</v>
      </c>
      <c r="K1017" s="255">
        <f t="shared" si="44"/>
        <v>0</v>
      </c>
      <c r="L1017" s="255">
        <f t="shared" si="45"/>
        <v>0</v>
      </c>
      <c r="M1017" s="268">
        <f>IF(TOTALIZAÇÃO!$J$36=0,"",L1017/TOTALIZAÇÃO!$J$36)</f>
        <v>0</v>
      </c>
      <c r="N1017" s="166" t="s">
        <v>119</v>
      </c>
      <c r="O1017" s="1" t="s">
        <v>6716</v>
      </c>
    </row>
    <row r="1018" spans="1:15" x14ac:dyDescent="0.2">
      <c r="A1018" s="34">
        <v>4</v>
      </c>
      <c r="B1018" s="34">
        <v>13</v>
      </c>
      <c r="C1018" s="35" t="s">
        <v>2076</v>
      </c>
      <c r="D1018" s="36" t="s">
        <v>2077</v>
      </c>
      <c r="E1018" s="37"/>
      <c r="F1018" s="39"/>
      <c r="G1018" s="101"/>
      <c r="H1018" s="100"/>
      <c r="I1018" s="100"/>
      <c r="J1018" s="101"/>
      <c r="K1018" s="101"/>
      <c r="L1018" s="101"/>
      <c r="M1018" s="107"/>
      <c r="N1018" s="168"/>
    </row>
    <row r="1019" spans="1:15" x14ac:dyDescent="0.2">
      <c r="A1019" s="34">
        <v>4</v>
      </c>
      <c r="B1019" s="267">
        <v>13</v>
      </c>
      <c r="C1019" s="252" t="s">
        <v>2078</v>
      </c>
      <c r="D1019" s="253" t="s">
        <v>2079</v>
      </c>
      <c r="E1019" s="253" t="s">
        <v>109</v>
      </c>
      <c r="F1019" s="254" t="s">
        <v>114</v>
      </c>
      <c r="G1019" s="255">
        <v>3</v>
      </c>
      <c r="H1019" s="99"/>
      <c r="I1019" s="99"/>
      <c r="J1019" s="255">
        <f t="shared" si="44"/>
        <v>0</v>
      </c>
      <c r="K1019" s="255">
        <f t="shared" si="44"/>
        <v>0</v>
      </c>
      <c r="L1019" s="255">
        <f t="shared" si="45"/>
        <v>0</v>
      </c>
      <c r="M1019" s="268">
        <f>IF(TOTALIZAÇÃO!$J$36=0,"",L1019/TOTALIZAÇÃO!$J$36)</f>
        <v>0</v>
      </c>
      <c r="N1019" s="166" t="s">
        <v>2080</v>
      </c>
    </row>
    <row r="1020" spans="1:15" x14ac:dyDescent="0.2">
      <c r="A1020" s="34">
        <v>4</v>
      </c>
      <c r="B1020" s="267">
        <v>13</v>
      </c>
      <c r="C1020" s="252" t="s">
        <v>2081</v>
      </c>
      <c r="D1020" s="253" t="s">
        <v>2082</v>
      </c>
      <c r="E1020" s="253" t="s">
        <v>109</v>
      </c>
      <c r="F1020" s="254" t="s">
        <v>114</v>
      </c>
      <c r="G1020" s="255">
        <v>3</v>
      </c>
      <c r="H1020" s="99"/>
      <c r="I1020" s="99"/>
      <c r="J1020" s="255">
        <f t="shared" si="44"/>
        <v>0</v>
      </c>
      <c r="K1020" s="255">
        <f t="shared" si="44"/>
        <v>0</v>
      </c>
      <c r="L1020" s="255">
        <f t="shared" si="45"/>
        <v>0</v>
      </c>
      <c r="M1020" s="268">
        <f>IF(TOTALIZAÇÃO!$J$36=0,"",L1020/TOTALIZAÇÃO!$J$36)</f>
        <v>0</v>
      </c>
      <c r="N1020" s="166" t="s">
        <v>2083</v>
      </c>
    </row>
    <row r="1021" spans="1:15" ht="24" x14ac:dyDescent="0.2">
      <c r="A1021" s="34">
        <v>4</v>
      </c>
      <c r="B1021" s="267">
        <v>13</v>
      </c>
      <c r="C1021" s="252" t="s">
        <v>2084</v>
      </c>
      <c r="D1021" s="253" t="s">
        <v>2085</v>
      </c>
      <c r="E1021" s="253" t="s">
        <v>109</v>
      </c>
      <c r="F1021" s="254" t="s">
        <v>114</v>
      </c>
      <c r="G1021" s="255">
        <v>3</v>
      </c>
      <c r="H1021" s="99"/>
      <c r="I1021" s="99"/>
      <c r="J1021" s="255">
        <f t="shared" si="44"/>
        <v>0</v>
      </c>
      <c r="K1021" s="255">
        <f t="shared" si="44"/>
        <v>0</v>
      </c>
      <c r="L1021" s="255">
        <f t="shared" si="45"/>
        <v>0</v>
      </c>
      <c r="M1021" s="268">
        <f>IF(TOTALIZAÇÃO!$J$36=0,"",L1021/TOTALIZAÇÃO!$J$36)</f>
        <v>0</v>
      </c>
      <c r="N1021" s="166" t="s">
        <v>2086</v>
      </c>
    </row>
    <row r="1022" spans="1:15" x14ac:dyDescent="0.2">
      <c r="A1022" s="34">
        <v>4</v>
      </c>
      <c r="B1022" s="34">
        <v>13</v>
      </c>
      <c r="C1022" s="35" t="s">
        <v>2087</v>
      </c>
      <c r="D1022" s="36" t="s">
        <v>2088</v>
      </c>
      <c r="E1022" s="37"/>
      <c r="F1022" s="39"/>
      <c r="G1022" s="101"/>
      <c r="H1022" s="100"/>
      <c r="I1022" s="100"/>
      <c r="J1022" s="101"/>
      <c r="K1022" s="101"/>
      <c r="L1022" s="101"/>
      <c r="M1022" s="107"/>
      <c r="N1022" s="168"/>
    </row>
    <row r="1023" spans="1:15" x14ac:dyDescent="0.2">
      <c r="A1023" s="34">
        <v>4</v>
      </c>
      <c r="B1023" s="267">
        <v>13</v>
      </c>
      <c r="C1023" s="252" t="s">
        <v>2089</v>
      </c>
      <c r="D1023" s="253" t="s">
        <v>2090</v>
      </c>
      <c r="E1023" s="253" t="s">
        <v>109</v>
      </c>
      <c r="F1023" s="254" t="s">
        <v>114</v>
      </c>
      <c r="G1023" s="255">
        <v>10</v>
      </c>
      <c r="H1023" s="99"/>
      <c r="I1023" s="99"/>
      <c r="J1023" s="255">
        <f t="shared" si="44"/>
        <v>0</v>
      </c>
      <c r="K1023" s="255">
        <f t="shared" si="44"/>
        <v>0</v>
      </c>
      <c r="L1023" s="255">
        <f t="shared" si="45"/>
        <v>0</v>
      </c>
      <c r="M1023" s="268">
        <f>IF(TOTALIZAÇÃO!$J$36=0,"",L1023/TOTALIZAÇÃO!$J$36)</f>
        <v>0</v>
      </c>
      <c r="N1023" s="166" t="s">
        <v>119</v>
      </c>
      <c r="O1023" s="1" t="s">
        <v>6700</v>
      </c>
    </row>
    <row r="1024" spans="1:15" x14ac:dyDescent="0.2">
      <c r="A1024" s="34">
        <v>4</v>
      </c>
      <c r="B1024" s="267">
        <v>13</v>
      </c>
      <c r="C1024" s="252" t="s">
        <v>2091</v>
      </c>
      <c r="D1024" s="253" t="s">
        <v>2092</v>
      </c>
      <c r="E1024" s="253" t="s">
        <v>109</v>
      </c>
      <c r="F1024" s="254" t="s">
        <v>114</v>
      </c>
      <c r="G1024" s="255">
        <v>10</v>
      </c>
      <c r="H1024" s="99"/>
      <c r="I1024" s="99"/>
      <c r="J1024" s="255">
        <f t="shared" si="44"/>
        <v>0</v>
      </c>
      <c r="K1024" s="255">
        <f t="shared" si="44"/>
        <v>0</v>
      </c>
      <c r="L1024" s="255">
        <f t="shared" si="45"/>
        <v>0</v>
      </c>
      <c r="M1024" s="268">
        <f>IF(TOTALIZAÇÃO!$J$36=0,"",L1024/TOTALIZAÇÃO!$J$36)</f>
        <v>0</v>
      </c>
      <c r="N1024" s="166" t="s">
        <v>119</v>
      </c>
      <c r="O1024" s="1" t="s">
        <v>6701</v>
      </c>
    </row>
    <row r="1025" spans="1:15" x14ac:dyDescent="0.2">
      <c r="A1025" s="34">
        <v>4</v>
      </c>
      <c r="B1025" s="267">
        <v>13</v>
      </c>
      <c r="C1025" s="252" t="s">
        <v>2093</v>
      </c>
      <c r="D1025" s="253" t="s">
        <v>2094</v>
      </c>
      <c r="E1025" s="253" t="s">
        <v>109</v>
      </c>
      <c r="F1025" s="254" t="s">
        <v>114</v>
      </c>
      <c r="G1025" s="255">
        <v>10</v>
      </c>
      <c r="H1025" s="99"/>
      <c r="I1025" s="99"/>
      <c r="J1025" s="255">
        <f t="shared" si="44"/>
        <v>0</v>
      </c>
      <c r="K1025" s="255">
        <f t="shared" si="44"/>
        <v>0</v>
      </c>
      <c r="L1025" s="255">
        <f t="shared" si="45"/>
        <v>0</v>
      </c>
      <c r="M1025" s="268">
        <f>IF(TOTALIZAÇÃO!$J$36=0,"",L1025/TOTALIZAÇÃO!$J$36)</f>
        <v>0</v>
      </c>
      <c r="N1025" s="166" t="s">
        <v>2095</v>
      </c>
    </row>
    <row r="1026" spans="1:15" x14ac:dyDescent="0.2">
      <c r="A1026" s="34">
        <v>4</v>
      </c>
      <c r="B1026" s="267">
        <v>13</v>
      </c>
      <c r="C1026" s="252" t="s">
        <v>2096</v>
      </c>
      <c r="D1026" s="253" t="s">
        <v>2097</v>
      </c>
      <c r="E1026" s="253" t="s">
        <v>109</v>
      </c>
      <c r="F1026" s="254" t="s">
        <v>114</v>
      </c>
      <c r="G1026" s="255">
        <v>10</v>
      </c>
      <c r="H1026" s="99"/>
      <c r="I1026" s="99"/>
      <c r="J1026" s="255">
        <f t="shared" si="44"/>
        <v>0</v>
      </c>
      <c r="K1026" s="255">
        <f t="shared" si="44"/>
        <v>0</v>
      </c>
      <c r="L1026" s="255">
        <f t="shared" si="45"/>
        <v>0</v>
      </c>
      <c r="M1026" s="268">
        <f>IF(TOTALIZAÇÃO!$J$36=0,"",L1026/TOTALIZAÇÃO!$J$36)</f>
        <v>0</v>
      </c>
      <c r="N1026" s="166" t="s">
        <v>2095</v>
      </c>
    </row>
    <row r="1027" spans="1:15" x14ac:dyDescent="0.2">
      <c r="A1027" s="34">
        <v>4</v>
      </c>
      <c r="B1027" s="267">
        <v>13</v>
      </c>
      <c r="C1027" s="252" t="s">
        <v>2098</v>
      </c>
      <c r="D1027" s="253" t="s">
        <v>2099</v>
      </c>
      <c r="E1027" s="253" t="s">
        <v>109</v>
      </c>
      <c r="F1027" s="254" t="s">
        <v>114</v>
      </c>
      <c r="G1027" s="255">
        <v>10</v>
      </c>
      <c r="H1027" s="99"/>
      <c r="I1027" s="99"/>
      <c r="J1027" s="255">
        <f t="shared" si="44"/>
        <v>0</v>
      </c>
      <c r="K1027" s="255">
        <f t="shared" si="44"/>
        <v>0</v>
      </c>
      <c r="L1027" s="255">
        <f>TRUNC(SUM(J1027:K1027),2)</f>
        <v>0</v>
      </c>
      <c r="M1027" s="268">
        <f>IF(TOTALIZAÇÃO!$J$36=0,"",L1027/TOTALIZAÇÃO!$J$36)</f>
        <v>0</v>
      </c>
      <c r="N1027" s="166" t="s">
        <v>119</v>
      </c>
      <c r="O1027" s="1" t="s">
        <v>6702</v>
      </c>
    </row>
    <row r="1028" spans="1:15" ht="24" x14ac:dyDescent="0.2">
      <c r="A1028" s="34">
        <v>4</v>
      </c>
      <c r="B1028" s="267">
        <v>13</v>
      </c>
      <c r="C1028" s="252" t="s">
        <v>2100</v>
      </c>
      <c r="D1028" s="253" t="s">
        <v>2101</v>
      </c>
      <c r="E1028" s="253" t="s">
        <v>109</v>
      </c>
      <c r="F1028" s="254" t="s">
        <v>114</v>
      </c>
      <c r="G1028" s="255">
        <v>10</v>
      </c>
      <c r="H1028" s="99"/>
      <c r="I1028" s="99"/>
      <c r="J1028" s="255">
        <f t="shared" si="44"/>
        <v>0</v>
      </c>
      <c r="K1028" s="255">
        <f t="shared" si="44"/>
        <v>0</v>
      </c>
      <c r="L1028" s="255">
        <f>TRUNC(SUM(J1028:K1028),2)</f>
        <v>0</v>
      </c>
      <c r="M1028" s="268">
        <f>IF(TOTALIZAÇÃO!$J$36=0,"",L1028/TOTALIZAÇÃO!$J$36)</f>
        <v>0</v>
      </c>
      <c r="N1028" s="166" t="s">
        <v>119</v>
      </c>
      <c r="O1028" s="1" t="s">
        <v>6703</v>
      </c>
    </row>
    <row r="1029" spans="1:15" x14ac:dyDescent="0.2">
      <c r="A1029" s="34">
        <v>4</v>
      </c>
      <c r="B1029" s="267">
        <v>13</v>
      </c>
      <c r="C1029" s="252" t="s">
        <v>2102</v>
      </c>
      <c r="D1029" s="253" t="s">
        <v>2103</v>
      </c>
      <c r="E1029" s="253" t="s">
        <v>109</v>
      </c>
      <c r="F1029" s="254" t="s">
        <v>114</v>
      </c>
      <c r="G1029" s="255">
        <v>10</v>
      </c>
      <c r="H1029" s="99"/>
      <c r="I1029" s="99"/>
      <c r="J1029" s="255">
        <f t="shared" si="44"/>
        <v>0</v>
      </c>
      <c r="K1029" s="255">
        <f t="shared" si="44"/>
        <v>0</v>
      </c>
      <c r="L1029" s="255">
        <f>TRUNC(SUM(J1029:K1029),2)</f>
        <v>0</v>
      </c>
      <c r="M1029" s="268">
        <f>IF(TOTALIZAÇÃO!$J$36=0,"",L1029/TOTALIZAÇÃO!$J$36)</f>
        <v>0</v>
      </c>
      <c r="N1029" s="166" t="s">
        <v>119</v>
      </c>
      <c r="O1029" s="1" t="s">
        <v>6704</v>
      </c>
    </row>
    <row r="1030" spans="1:15" x14ac:dyDescent="0.2">
      <c r="A1030" s="34">
        <v>4</v>
      </c>
      <c r="B1030" s="267">
        <v>13</v>
      </c>
      <c r="C1030" s="252" t="s">
        <v>2104</v>
      </c>
      <c r="D1030" s="253" t="s">
        <v>2105</v>
      </c>
      <c r="E1030" s="253" t="s">
        <v>109</v>
      </c>
      <c r="F1030" s="254" t="s">
        <v>114</v>
      </c>
      <c r="G1030" s="255">
        <v>10</v>
      </c>
      <c r="H1030" s="99"/>
      <c r="I1030" s="99"/>
      <c r="J1030" s="255">
        <f t="shared" si="44"/>
        <v>0</v>
      </c>
      <c r="K1030" s="255">
        <f t="shared" si="44"/>
        <v>0</v>
      </c>
      <c r="L1030" s="255">
        <f t="shared" si="45"/>
        <v>0</v>
      </c>
      <c r="M1030" s="268">
        <f>IF(TOTALIZAÇÃO!$J$36=0,"",L1030/TOTALIZAÇÃO!$J$36)</f>
        <v>0</v>
      </c>
      <c r="N1030" s="166" t="s">
        <v>119</v>
      </c>
      <c r="O1030" s="1" t="s">
        <v>6705</v>
      </c>
    </row>
    <row r="1031" spans="1:15" ht="24" x14ac:dyDescent="0.2">
      <c r="A1031" s="34">
        <v>4</v>
      </c>
      <c r="B1031" s="34">
        <v>13</v>
      </c>
      <c r="C1031" s="41" t="s">
        <v>2106</v>
      </c>
      <c r="D1031" s="42" t="s">
        <v>2107</v>
      </c>
      <c r="E1031" s="42" t="s">
        <v>109</v>
      </c>
      <c r="F1031" s="43"/>
      <c r="G1031" s="104"/>
      <c r="H1031" s="99"/>
      <c r="I1031" s="99"/>
      <c r="J1031" s="104"/>
      <c r="K1031" s="104"/>
      <c r="L1031" s="104"/>
      <c r="M1031" s="110"/>
      <c r="N1031" s="166"/>
    </row>
    <row r="1032" spans="1:15" x14ac:dyDescent="0.2">
      <c r="A1032" s="34">
        <v>4</v>
      </c>
      <c r="B1032" s="267">
        <v>13</v>
      </c>
      <c r="C1032" s="252" t="s">
        <v>2108</v>
      </c>
      <c r="D1032" s="253" t="s">
        <v>2111</v>
      </c>
      <c r="E1032" s="253" t="s">
        <v>109</v>
      </c>
      <c r="F1032" s="254" t="s">
        <v>154</v>
      </c>
      <c r="G1032" s="255">
        <v>10</v>
      </c>
      <c r="H1032" s="99"/>
      <c r="I1032" s="99"/>
      <c r="J1032" s="255">
        <f t="shared" si="44"/>
        <v>0</v>
      </c>
      <c r="K1032" s="255">
        <f t="shared" si="44"/>
        <v>0</v>
      </c>
      <c r="L1032" s="255">
        <f t="shared" si="45"/>
        <v>0</v>
      </c>
      <c r="M1032" s="268">
        <f>IF(TOTALIZAÇÃO!$J$36=0,"",L1032/TOTALIZAÇÃO!$J$36)</f>
        <v>0</v>
      </c>
      <c r="N1032" s="166" t="s">
        <v>119</v>
      </c>
      <c r="O1032" s="1" t="s">
        <v>6697</v>
      </c>
    </row>
    <row r="1033" spans="1:15" x14ac:dyDescent="0.2">
      <c r="A1033" s="34">
        <v>4</v>
      </c>
      <c r="B1033" s="267">
        <v>13</v>
      </c>
      <c r="C1033" s="252" t="s">
        <v>2109</v>
      </c>
      <c r="D1033" s="253" t="s">
        <v>2112</v>
      </c>
      <c r="E1033" s="253" t="s">
        <v>109</v>
      </c>
      <c r="F1033" s="254" t="s">
        <v>154</v>
      </c>
      <c r="G1033" s="255">
        <v>10</v>
      </c>
      <c r="H1033" s="99"/>
      <c r="I1033" s="99"/>
      <c r="J1033" s="255">
        <f t="shared" si="44"/>
        <v>0</v>
      </c>
      <c r="K1033" s="255">
        <f t="shared" si="44"/>
        <v>0</v>
      </c>
      <c r="L1033" s="255">
        <f t="shared" si="45"/>
        <v>0</v>
      </c>
      <c r="M1033" s="268">
        <f>IF(TOTALIZAÇÃO!$J$36=0,"",L1033/TOTALIZAÇÃO!$J$36)</f>
        <v>0</v>
      </c>
      <c r="N1033" s="166" t="s">
        <v>119</v>
      </c>
      <c r="O1033" s="1" t="s">
        <v>6698</v>
      </c>
    </row>
    <row r="1034" spans="1:15" x14ac:dyDescent="0.2">
      <c r="A1034" s="34">
        <v>4</v>
      </c>
      <c r="B1034" s="267">
        <v>13</v>
      </c>
      <c r="C1034" s="252" t="s">
        <v>2110</v>
      </c>
      <c r="D1034" s="253" t="s">
        <v>2113</v>
      </c>
      <c r="E1034" s="253" t="s">
        <v>109</v>
      </c>
      <c r="F1034" s="254" t="s">
        <v>154</v>
      </c>
      <c r="G1034" s="255">
        <v>10</v>
      </c>
      <c r="H1034" s="99"/>
      <c r="I1034" s="99"/>
      <c r="J1034" s="255">
        <f t="shared" si="44"/>
        <v>0</v>
      </c>
      <c r="K1034" s="255">
        <f t="shared" si="44"/>
        <v>0</v>
      </c>
      <c r="L1034" s="255">
        <f t="shared" si="45"/>
        <v>0</v>
      </c>
      <c r="M1034" s="268">
        <f>IF(TOTALIZAÇÃO!$J$36=0,"",L1034/TOTALIZAÇÃO!$J$36)</f>
        <v>0</v>
      </c>
      <c r="N1034" s="166" t="s">
        <v>119</v>
      </c>
      <c r="O1034" s="1" t="s">
        <v>6699</v>
      </c>
    </row>
    <row r="1035" spans="1:15" ht="24" x14ac:dyDescent="0.2">
      <c r="A1035" s="34">
        <v>4</v>
      </c>
      <c r="B1035" s="34">
        <v>13</v>
      </c>
      <c r="C1035" s="41" t="s">
        <v>2114</v>
      </c>
      <c r="D1035" s="42" t="s">
        <v>2115</v>
      </c>
      <c r="E1035" s="42" t="s">
        <v>109</v>
      </c>
      <c r="F1035" s="43"/>
      <c r="G1035" s="104"/>
      <c r="H1035" s="99"/>
      <c r="I1035" s="99"/>
      <c r="J1035" s="104"/>
      <c r="K1035" s="104"/>
      <c r="L1035" s="104"/>
      <c r="M1035" s="110"/>
      <c r="N1035" s="166"/>
    </row>
    <row r="1036" spans="1:15" x14ac:dyDescent="0.2">
      <c r="A1036" s="34">
        <v>4</v>
      </c>
      <c r="B1036" s="267">
        <v>13</v>
      </c>
      <c r="C1036" s="252" t="s">
        <v>2116</v>
      </c>
      <c r="D1036" s="253" t="s">
        <v>2119</v>
      </c>
      <c r="E1036" s="253" t="s">
        <v>109</v>
      </c>
      <c r="F1036" s="254" t="s">
        <v>154</v>
      </c>
      <c r="G1036" s="255">
        <v>10</v>
      </c>
      <c r="H1036" s="99"/>
      <c r="I1036" s="99"/>
      <c r="J1036" s="255">
        <f t="shared" si="44"/>
        <v>0</v>
      </c>
      <c r="K1036" s="255">
        <f t="shared" si="44"/>
        <v>0</v>
      </c>
      <c r="L1036" s="255">
        <f t="shared" si="45"/>
        <v>0</v>
      </c>
      <c r="M1036" s="268">
        <f>IF(TOTALIZAÇÃO!$J$36=0,"",L1036/TOTALIZAÇÃO!$J$36)</f>
        <v>0</v>
      </c>
      <c r="N1036" s="166" t="s">
        <v>2120</v>
      </c>
    </row>
    <row r="1037" spans="1:15" x14ac:dyDescent="0.2">
      <c r="A1037" s="34">
        <v>4</v>
      </c>
      <c r="B1037" s="267">
        <v>13</v>
      </c>
      <c r="C1037" s="252" t="s">
        <v>2117</v>
      </c>
      <c r="D1037" s="253" t="s">
        <v>2121</v>
      </c>
      <c r="E1037" s="253" t="s">
        <v>109</v>
      </c>
      <c r="F1037" s="254" t="s">
        <v>154</v>
      </c>
      <c r="G1037" s="255">
        <v>10</v>
      </c>
      <c r="H1037" s="99"/>
      <c r="I1037" s="99"/>
      <c r="J1037" s="255">
        <f t="shared" si="44"/>
        <v>0</v>
      </c>
      <c r="K1037" s="255">
        <f t="shared" si="44"/>
        <v>0</v>
      </c>
      <c r="L1037" s="255">
        <f t="shared" si="45"/>
        <v>0</v>
      </c>
      <c r="M1037" s="268">
        <f>IF(TOTALIZAÇÃO!$J$36=0,"",L1037/TOTALIZAÇÃO!$J$36)</f>
        <v>0</v>
      </c>
      <c r="N1037" s="166" t="s">
        <v>2122</v>
      </c>
    </row>
    <row r="1038" spans="1:15" x14ac:dyDescent="0.2">
      <c r="A1038" s="34">
        <v>4</v>
      </c>
      <c r="B1038" s="267">
        <v>13</v>
      </c>
      <c r="C1038" s="252" t="s">
        <v>2118</v>
      </c>
      <c r="D1038" s="253" t="s">
        <v>2123</v>
      </c>
      <c r="E1038" s="253" t="s">
        <v>109</v>
      </c>
      <c r="F1038" s="254" t="s">
        <v>154</v>
      </c>
      <c r="G1038" s="255">
        <v>10</v>
      </c>
      <c r="H1038" s="99"/>
      <c r="I1038" s="99"/>
      <c r="J1038" s="255">
        <f t="shared" si="44"/>
        <v>0</v>
      </c>
      <c r="K1038" s="255">
        <f t="shared" si="44"/>
        <v>0</v>
      </c>
      <c r="L1038" s="255">
        <f t="shared" si="45"/>
        <v>0</v>
      </c>
      <c r="M1038" s="268">
        <f>IF(TOTALIZAÇÃO!$J$36=0,"",L1038/TOTALIZAÇÃO!$J$36)</f>
        <v>0</v>
      </c>
      <c r="N1038" s="166" t="s">
        <v>119</v>
      </c>
      <c r="O1038" s="1" t="s">
        <v>6692</v>
      </c>
    </row>
    <row r="1039" spans="1:15" ht="24" x14ac:dyDescent="0.2">
      <c r="A1039" s="34">
        <v>4</v>
      </c>
      <c r="B1039" s="267">
        <v>13</v>
      </c>
      <c r="C1039" s="252" t="s">
        <v>2124</v>
      </c>
      <c r="D1039" s="253" t="s">
        <v>2125</v>
      </c>
      <c r="E1039" s="253" t="s">
        <v>109</v>
      </c>
      <c r="F1039" s="254" t="s">
        <v>154</v>
      </c>
      <c r="G1039" s="255">
        <v>10</v>
      </c>
      <c r="H1039" s="99"/>
      <c r="I1039" s="99"/>
      <c r="J1039" s="255">
        <f t="shared" si="44"/>
        <v>0</v>
      </c>
      <c r="K1039" s="255">
        <f t="shared" si="44"/>
        <v>0</v>
      </c>
      <c r="L1039" s="255">
        <f>TRUNC(SUM(J1039:K1039),2)</f>
        <v>0</v>
      </c>
      <c r="M1039" s="268">
        <f>IF(TOTALIZAÇÃO!$J$36=0,"",L1039/TOTALIZAÇÃO!$J$36)</f>
        <v>0</v>
      </c>
      <c r="N1039" s="166" t="s">
        <v>119</v>
      </c>
      <c r="O1039" s="1" t="s">
        <v>6693</v>
      </c>
    </row>
    <row r="1040" spans="1:15" ht="24" x14ac:dyDescent="0.2">
      <c r="A1040" s="34">
        <v>4</v>
      </c>
      <c r="B1040" s="267">
        <v>13</v>
      </c>
      <c r="C1040" s="252" t="s">
        <v>2126</v>
      </c>
      <c r="D1040" s="253" t="s">
        <v>2127</v>
      </c>
      <c r="E1040" s="253" t="s">
        <v>109</v>
      </c>
      <c r="F1040" s="254" t="s">
        <v>154</v>
      </c>
      <c r="G1040" s="255">
        <v>10</v>
      </c>
      <c r="H1040" s="99"/>
      <c r="I1040" s="99"/>
      <c r="J1040" s="255">
        <f t="shared" si="44"/>
        <v>0</v>
      </c>
      <c r="K1040" s="255">
        <f t="shared" si="44"/>
        <v>0</v>
      </c>
      <c r="L1040" s="255">
        <f>TRUNC(SUM(J1040:K1040),2)</f>
        <v>0</v>
      </c>
      <c r="M1040" s="268">
        <f>IF(TOTALIZAÇÃO!$J$36=0,"",L1040/TOTALIZAÇÃO!$J$36)</f>
        <v>0</v>
      </c>
      <c r="N1040" s="166" t="s">
        <v>119</v>
      </c>
      <c r="O1040" s="1" t="s">
        <v>6694</v>
      </c>
    </row>
    <row r="1041" spans="1:15" x14ac:dyDescent="0.2">
      <c r="A1041" s="34">
        <v>4</v>
      </c>
      <c r="B1041" s="267">
        <v>13</v>
      </c>
      <c r="C1041" s="252" t="s">
        <v>2128</v>
      </c>
      <c r="D1041" s="253" t="s">
        <v>2129</v>
      </c>
      <c r="E1041" s="253" t="s">
        <v>109</v>
      </c>
      <c r="F1041" s="254" t="s">
        <v>154</v>
      </c>
      <c r="G1041" s="255">
        <v>10</v>
      </c>
      <c r="H1041" s="99"/>
      <c r="I1041" s="99"/>
      <c r="J1041" s="255">
        <f t="shared" si="44"/>
        <v>0</v>
      </c>
      <c r="K1041" s="255">
        <f t="shared" si="44"/>
        <v>0</v>
      </c>
      <c r="L1041" s="255">
        <f>TRUNC(SUM(J1041:K1041),2)</f>
        <v>0</v>
      </c>
      <c r="M1041" s="268">
        <f>IF(TOTALIZAÇÃO!$J$36=0,"",L1041/TOTALIZAÇÃO!$J$36)</f>
        <v>0</v>
      </c>
      <c r="N1041" s="166" t="s">
        <v>119</v>
      </c>
      <c r="O1041" s="1" t="s">
        <v>6695</v>
      </c>
    </row>
    <row r="1042" spans="1:15" x14ac:dyDescent="0.2">
      <c r="A1042" s="34">
        <v>4</v>
      </c>
      <c r="B1042" s="267">
        <v>13</v>
      </c>
      <c r="C1042" s="252" t="s">
        <v>2130</v>
      </c>
      <c r="D1042" s="253" t="s">
        <v>2131</v>
      </c>
      <c r="E1042" s="253" t="s">
        <v>109</v>
      </c>
      <c r="F1042" s="254" t="s">
        <v>114</v>
      </c>
      <c r="G1042" s="255">
        <v>5</v>
      </c>
      <c r="H1042" s="99"/>
      <c r="I1042" s="99"/>
      <c r="J1042" s="255">
        <f t="shared" si="44"/>
        <v>0</v>
      </c>
      <c r="K1042" s="255">
        <f t="shared" si="44"/>
        <v>0</v>
      </c>
      <c r="L1042" s="255">
        <f>TRUNC(SUM(J1042:K1042),2)</f>
        <v>0</v>
      </c>
      <c r="M1042" s="268">
        <f>IF(TOTALIZAÇÃO!$J$36=0,"",L1042/TOTALIZAÇÃO!$J$36)</f>
        <v>0</v>
      </c>
      <c r="N1042" s="166" t="s">
        <v>119</v>
      </c>
      <c r="O1042" s="1" t="s">
        <v>6696</v>
      </c>
    </row>
    <row r="1043" spans="1:15" x14ac:dyDescent="0.2">
      <c r="A1043" s="34">
        <v>4</v>
      </c>
      <c r="B1043" s="267">
        <v>13</v>
      </c>
      <c r="C1043" s="252" t="s">
        <v>2132</v>
      </c>
      <c r="D1043" s="253" t="s">
        <v>2133</v>
      </c>
      <c r="E1043" s="253" t="s">
        <v>109</v>
      </c>
      <c r="F1043" s="254" t="s">
        <v>114</v>
      </c>
      <c r="G1043" s="255">
        <v>5</v>
      </c>
      <c r="H1043" s="99"/>
      <c r="I1043" s="99"/>
      <c r="J1043" s="255">
        <f t="shared" si="44"/>
        <v>0</v>
      </c>
      <c r="K1043" s="255">
        <f t="shared" si="44"/>
        <v>0</v>
      </c>
      <c r="L1043" s="255">
        <f t="shared" si="45"/>
        <v>0</v>
      </c>
      <c r="M1043" s="268">
        <f>IF(TOTALIZAÇÃO!$J$36=0,"",L1043/TOTALIZAÇÃO!$J$36)</f>
        <v>0</v>
      </c>
      <c r="N1043" s="166" t="s">
        <v>2134</v>
      </c>
    </row>
    <row r="1044" spans="1:15" x14ac:dyDescent="0.2">
      <c r="A1044" s="34">
        <v>4</v>
      </c>
      <c r="B1044" s="267">
        <v>13</v>
      </c>
      <c r="C1044" s="41" t="s">
        <v>2135</v>
      </c>
      <c r="D1044" s="42" t="s">
        <v>2136</v>
      </c>
      <c r="E1044" s="42" t="s">
        <v>109</v>
      </c>
      <c r="F1044" s="43"/>
      <c r="G1044" s="104"/>
      <c r="H1044" s="99"/>
      <c r="I1044" s="99"/>
      <c r="J1044" s="104"/>
      <c r="K1044" s="104"/>
      <c r="L1044" s="104"/>
      <c r="M1044" s="110"/>
      <c r="N1044" s="166"/>
    </row>
    <row r="1045" spans="1:15" x14ac:dyDescent="0.2">
      <c r="A1045" s="34">
        <v>4</v>
      </c>
      <c r="B1045" s="267">
        <v>13</v>
      </c>
      <c r="C1045" s="252" t="s">
        <v>2137</v>
      </c>
      <c r="D1045" s="253" t="s">
        <v>2138</v>
      </c>
      <c r="E1045" s="253" t="s">
        <v>109</v>
      </c>
      <c r="F1045" s="254" t="s">
        <v>114</v>
      </c>
      <c r="G1045" s="255">
        <v>2</v>
      </c>
      <c r="H1045" s="99"/>
      <c r="I1045" s="99"/>
      <c r="J1045" s="255">
        <f t="shared" si="44"/>
        <v>0</v>
      </c>
      <c r="K1045" s="255">
        <f t="shared" si="44"/>
        <v>0</v>
      </c>
      <c r="L1045" s="255">
        <f t="shared" si="45"/>
        <v>0</v>
      </c>
      <c r="M1045" s="268">
        <f>IF(TOTALIZAÇÃO!$J$36=0,"",L1045/TOTALIZAÇÃO!$J$36)</f>
        <v>0</v>
      </c>
      <c r="N1045" s="166" t="s">
        <v>2139</v>
      </c>
    </row>
    <row r="1046" spans="1:15" x14ac:dyDescent="0.2">
      <c r="A1046" s="34">
        <v>4</v>
      </c>
      <c r="B1046" s="267">
        <v>13</v>
      </c>
      <c r="C1046" s="252" t="s">
        <v>2140</v>
      </c>
      <c r="D1046" s="253" t="s">
        <v>2141</v>
      </c>
      <c r="E1046" s="253" t="s">
        <v>109</v>
      </c>
      <c r="F1046" s="254" t="s">
        <v>114</v>
      </c>
      <c r="G1046" s="255">
        <v>2</v>
      </c>
      <c r="H1046" s="99"/>
      <c r="I1046" s="99"/>
      <c r="J1046" s="255">
        <f t="shared" si="44"/>
        <v>0</v>
      </c>
      <c r="K1046" s="255">
        <f t="shared" si="44"/>
        <v>0</v>
      </c>
      <c r="L1046" s="255">
        <f t="shared" si="45"/>
        <v>0</v>
      </c>
      <c r="M1046" s="268">
        <f>IF(TOTALIZAÇÃO!$J$36=0,"",L1046/TOTALIZAÇÃO!$J$36)</f>
        <v>0</v>
      </c>
      <c r="N1046" s="166" t="s">
        <v>2142</v>
      </c>
    </row>
    <row r="1047" spans="1:15" ht="24" x14ac:dyDescent="0.2">
      <c r="A1047" s="34">
        <v>4</v>
      </c>
      <c r="B1047" s="267">
        <v>13</v>
      </c>
      <c r="C1047" s="252" t="s">
        <v>2143</v>
      </c>
      <c r="D1047" s="253" t="s">
        <v>2144</v>
      </c>
      <c r="E1047" s="253" t="s">
        <v>109</v>
      </c>
      <c r="F1047" s="254" t="s">
        <v>114</v>
      </c>
      <c r="G1047" s="255">
        <v>2</v>
      </c>
      <c r="H1047" s="99"/>
      <c r="I1047" s="99"/>
      <c r="J1047" s="255">
        <f t="shared" si="44"/>
        <v>0</v>
      </c>
      <c r="K1047" s="255">
        <f t="shared" si="44"/>
        <v>0</v>
      </c>
      <c r="L1047" s="255">
        <f t="shared" si="45"/>
        <v>0</v>
      </c>
      <c r="M1047" s="268">
        <f>IF(TOTALIZAÇÃO!$J$36=0,"",L1047/TOTALIZAÇÃO!$J$36)</f>
        <v>0</v>
      </c>
      <c r="N1047" s="166" t="s">
        <v>119</v>
      </c>
      <c r="O1047" s="1" t="s">
        <v>6691</v>
      </c>
    </row>
    <row r="1048" spans="1:15" ht="24" x14ac:dyDescent="0.2">
      <c r="A1048" s="34">
        <v>4</v>
      </c>
      <c r="B1048" s="267">
        <v>13</v>
      </c>
      <c r="C1048" s="252" t="s">
        <v>2145</v>
      </c>
      <c r="D1048" s="253" t="s">
        <v>2146</v>
      </c>
      <c r="E1048" s="253" t="s">
        <v>109</v>
      </c>
      <c r="F1048" s="254" t="s">
        <v>114</v>
      </c>
      <c r="G1048" s="255">
        <v>2</v>
      </c>
      <c r="H1048" s="99"/>
      <c r="I1048" s="99"/>
      <c r="J1048" s="255">
        <f t="shared" si="44"/>
        <v>0</v>
      </c>
      <c r="K1048" s="255">
        <f t="shared" si="44"/>
        <v>0</v>
      </c>
      <c r="L1048" s="255">
        <f t="shared" si="45"/>
        <v>0</v>
      </c>
      <c r="M1048" s="268">
        <f>IF(TOTALIZAÇÃO!$J$36=0,"",L1048/TOTALIZAÇÃO!$J$36)</f>
        <v>0</v>
      </c>
      <c r="N1048" s="166" t="s">
        <v>2147</v>
      </c>
    </row>
    <row r="1049" spans="1:15" ht="24" x14ac:dyDescent="0.2">
      <c r="A1049" s="34">
        <v>4</v>
      </c>
      <c r="B1049" s="267">
        <v>13</v>
      </c>
      <c r="C1049" s="252" t="s">
        <v>2148</v>
      </c>
      <c r="D1049" s="253" t="s">
        <v>2149</v>
      </c>
      <c r="E1049" s="253" t="s">
        <v>109</v>
      </c>
      <c r="F1049" s="254" t="s">
        <v>114</v>
      </c>
      <c r="G1049" s="255">
        <v>2</v>
      </c>
      <c r="H1049" s="99"/>
      <c r="I1049" s="99"/>
      <c r="J1049" s="255">
        <f t="shared" si="44"/>
        <v>0</v>
      </c>
      <c r="K1049" s="255">
        <f t="shared" si="44"/>
        <v>0</v>
      </c>
      <c r="L1049" s="255">
        <f t="shared" si="45"/>
        <v>0</v>
      </c>
      <c r="M1049" s="268">
        <f>IF(TOTALIZAÇÃO!$J$36=0,"",L1049/TOTALIZAÇÃO!$J$36)</f>
        <v>0</v>
      </c>
      <c r="N1049" s="166" t="s">
        <v>2150</v>
      </c>
    </row>
    <row r="1050" spans="1:15" ht="24" x14ac:dyDescent="0.2">
      <c r="A1050" s="34">
        <v>4</v>
      </c>
      <c r="B1050" s="34">
        <v>13</v>
      </c>
      <c r="C1050" s="41" t="s">
        <v>2151</v>
      </c>
      <c r="D1050" s="42" t="s">
        <v>2152</v>
      </c>
      <c r="E1050" s="42" t="s">
        <v>109</v>
      </c>
      <c r="F1050" s="43"/>
      <c r="G1050" s="104"/>
      <c r="H1050" s="99"/>
      <c r="I1050" s="99"/>
      <c r="J1050" s="104"/>
      <c r="K1050" s="104"/>
      <c r="L1050" s="104"/>
      <c r="M1050" s="110"/>
      <c r="N1050" s="166"/>
    </row>
    <row r="1051" spans="1:15" ht="24" x14ac:dyDescent="0.2">
      <c r="A1051" s="34">
        <v>4</v>
      </c>
      <c r="B1051" s="267">
        <v>13</v>
      </c>
      <c r="C1051" s="252" t="s">
        <v>2153</v>
      </c>
      <c r="D1051" s="253" t="s">
        <v>2154</v>
      </c>
      <c r="E1051" s="253" t="s">
        <v>109</v>
      </c>
      <c r="F1051" s="254" t="s">
        <v>114</v>
      </c>
      <c r="G1051" s="255">
        <v>2</v>
      </c>
      <c r="H1051" s="99"/>
      <c r="I1051" s="99"/>
      <c r="J1051" s="255">
        <f t="shared" si="44"/>
        <v>0</v>
      </c>
      <c r="K1051" s="255">
        <f t="shared" si="44"/>
        <v>0</v>
      </c>
      <c r="L1051" s="255">
        <f t="shared" si="45"/>
        <v>0</v>
      </c>
      <c r="M1051" s="268">
        <f>IF(TOTALIZAÇÃO!$J$36=0,"",L1051/TOTALIZAÇÃO!$J$36)</f>
        <v>0</v>
      </c>
      <c r="N1051" s="166" t="s">
        <v>2155</v>
      </c>
    </row>
    <row r="1052" spans="1:15" ht="24" x14ac:dyDescent="0.2">
      <c r="A1052" s="34">
        <v>4</v>
      </c>
      <c r="B1052" s="267">
        <v>13</v>
      </c>
      <c r="C1052" s="252" t="s">
        <v>2156</v>
      </c>
      <c r="D1052" s="253" t="s">
        <v>2157</v>
      </c>
      <c r="E1052" s="253" t="s">
        <v>109</v>
      </c>
      <c r="F1052" s="254" t="s">
        <v>298</v>
      </c>
      <c r="G1052" s="255">
        <v>2</v>
      </c>
      <c r="H1052" s="99"/>
      <c r="I1052" s="99"/>
      <c r="J1052" s="255">
        <f t="shared" si="44"/>
        <v>0</v>
      </c>
      <c r="K1052" s="255">
        <f t="shared" si="44"/>
        <v>0</v>
      </c>
      <c r="L1052" s="255">
        <f t="shared" si="45"/>
        <v>0</v>
      </c>
      <c r="M1052" s="268">
        <f>IF(TOTALIZAÇÃO!$J$36=0,"",L1052/TOTALIZAÇÃO!$J$36)</f>
        <v>0</v>
      </c>
      <c r="N1052" s="166" t="s">
        <v>119</v>
      </c>
      <c r="O1052" s="1" t="s">
        <v>6688</v>
      </c>
    </row>
    <row r="1053" spans="1:15" ht="24" x14ac:dyDescent="0.2">
      <c r="A1053" s="34">
        <v>4</v>
      </c>
      <c r="B1053" s="267">
        <v>13</v>
      </c>
      <c r="C1053" s="252" t="s">
        <v>2158</v>
      </c>
      <c r="D1053" s="253" t="s">
        <v>2159</v>
      </c>
      <c r="E1053" s="253" t="s">
        <v>109</v>
      </c>
      <c r="F1053" s="254" t="s">
        <v>114</v>
      </c>
      <c r="G1053" s="255">
        <v>2</v>
      </c>
      <c r="H1053" s="99"/>
      <c r="I1053" s="99"/>
      <c r="J1053" s="255">
        <f t="shared" si="44"/>
        <v>0</v>
      </c>
      <c r="K1053" s="255">
        <f t="shared" si="44"/>
        <v>0</v>
      </c>
      <c r="L1053" s="255">
        <f t="shared" si="45"/>
        <v>0</v>
      </c>
      <c r="M1053" s="268">
        <f>IF(TOTALIZAÇÃO!$J$36=0,"",L1053/TOTALIZAÇÃO!$J$36)</f>
        <v>0</v>
      </c>
      <c r="N1053" s="166" t="s">
        <v>2160</v>
      </c>
    </row>
    <row r="1054" spans="1:15" ht="24" x14ac:dyDescent="0.2">
      <c r="A1054" s="34">
        <v>4</v>
      </c>
      <c r="B1054" s="267">
        <v>13</v>
      </c>
      <c r="C1054" s="252" t="s">
        <v>2161</v>
      </c>
      <c r="D1054" s="253" t="s">
        <v>2162</v>
      </c>
      <c r="E1054" s="253" t="s">
        <v>109</v>
      </c>
      <c r="F1054" s="254" t="s">
        <v>114</v>
      </c>
      <c r="G1054" s="255">
        <v>2</v>
      </c>
      <c r="H1054" s="99"/>
      <c r="I1054" s="99"/>
      <c r="J1054" s="255">
        <f t="shared" si="44"/>
        <v>0</v>
      </c>
      <c r="K1054" s="255">
        <f t="shared" si="44"/>
        <v>0</v>
      </c>
      <c r="L1054" s="255">
        <f t="shared" si="45"/>
        <v>0</v>
      </c>
      <c r="M1054" s="268">
        <f>IF(TOTALIZAÇÃO!$J$36=0,"",L1054/TOTALIZAÇÃO!$J$36)</f>
        <v>0</v>
      </c>
      <c r="N1054" s="166" t="s">
        <v>119</v>
      </c>
      <c r="O1054" s="1" t="s">
        <v>6689</v>
      </c>
    </row>
    <row r="1055" spans="1:15" ht="24" x14ac:dyDescent="0.2">
      <c r="A1055" s="34">
        <v>4</v>
      </c>
      <c r="B1055" s="267">
        <v>13</v>
      </c>
      <c r="C1055" s="252" t="s">
        <v>2163</v>
      </c>
      <c r="D1055" s="253" t="s">
        <v>2164</v>
      </c>
      <c r="E1055" s="253" t="s">
        <v>109</v>
      </c>
      <c r="F1055" s="254" t="s">
        <v>298</v>
      </c>
      <c r="G1055" s="255">
        <v>2</v>
      </c>
      <c r="H1055" s="99"/>
      <c r="I1055" s="99"/>
      <c r="J1055" s="255">
        <f t="shared" si="44"/>
        <v>0</v>
      </c>
      <c r="K1055" s="255">
        <f t="shared" si="44"/>
        <v>0</v>
      </c>
      <c r="L1055" s="255">
        <f t="shared" si="45"/>
        <v>0</v>
      </c>
      <c r="M1055" s="268">
        <f>IF(TOTALIZAÇÃO!$J$36=0,"",L1055/TOTALIZAÇÃO!$J$36)</f>
        <v>0</v>
      </c>
      <c r="N1055" s="166" t="s">
        <v>119</v>
      </c>
      <c r="O1055" s="1" t="s">
        <v>6690</v>
      </c>
    </row>
    <row r="1056" spans="1:15" x14ac:dyDescent="0.2">
      <c r="A1056" s="34">
        <v>4</v>
      </c>
      <c r="B1056" s="34">
        <v>13</v>
      </c>
      <c r="C1056" s="41" t="s">
        <v>2165</v>
      </c>
      <c r="D1056" s="42" t="s">
        <v>2166</v>
      </c>
      <c r="E1056" s="42" t="s">
        <v>109</v>
      </c>
      <c r="F1056" s="43"/>
      <c r="G1056" s="104"/>
      <c r="H1056" s="99"/>
      <c r="I1056" s="99"/>
      <c r="J1056" s="104"/>
      <c r="K1056" s="104"/>
      <c r="L1056" s="104"/>
      <c r="M1056" s="110"/>
      <c r="N1056" s="166"/>
    </row>
    <row r="1057" spans="1:15" ht="24" x14ac:dyDescent="0.2">
      <c r="A1057" s="34">
        <v>4</v>
      </c>
      <c r="B1057" s="267">
        <v>13</v>
      </c>
      <c r="C1057" s="252" t="s">
        <v>2167</v>
      </c>
      <c r="D1057" s="253" t="s">
        <v>2168</v>
      </c>
      <c r="E1057" s="253" t="s">
        <v>109</v>
      </c>
      <c r="F1057" s="254" t="s">
        <v>114</v>
      </c>
      <c r="G1057" s="255">
        <v>2</v>
      </c>
      <c r="H1057" s="99"/>
      <c r="I1057" s="99"/>
      <c r="J1057" s="255">
        <f t="shared" ref="J1057:K1148" si="46">TRUNC(TRUNC($G1057,2)*TRUNC(H1057,2),2)</f>
        <v>0</v>
      </c>
      <c r="K1057" s="255">
        <f t="shared" si="46"/>
        <v>0</v>
      </c>
      <c r="L1057" s="255">
        <f t="shared" ref="L1057:L1148" si="47">TRUNC(SUM(J1057:K1057),2)</f>
        <v>0</v>
      </c>
      <c r="M1057" s="268">
        <f>IF(TOTALIZAÇÃO!$J$36=0,"",L1057/TOTALIZAÇÃO!$J$36)</f>
        <v>0</v>
      </c>
      <c r="N1057" s="166" t="s">
        <v>119</v>
      </c>
      <c r="O1057" s="1" t="s">
        <v>6660</v>
      </c>
    </row>
    <row r="1058" spans="1:15" ht="24" x14ac:dyDescent="0.2">
      <c r="A1058" s="34">
        <v>4</v>
      </c>
      <c r="B1058" s="267">
        <v>13</v>
      </c>
      <c r="C1058" s="252" t="s">
        <v>2169</v>
      </c>
      <c r="D1058" s="253" t="s">
        <v>2170</v>
      </c>
      <c r="E1058" s="253" t="s">
        <v>109</v>
      </c>
      <c r="F1058" s="254" t="s">
        <v>114</v>
      </c>
      <c r="G1058" s="255">
        <v>2</v>
      </c>
      <c r="H1058" s="99"/>
      <c r="I1058" s="99"/>
      <c r="J1058" s="255">
        <f t="shared" si="46"/>
        <v>0</v>
      </c>
      <c r="K1058" s="255">
        <f t="shared" si="46"/>
        <v>0</v>
      </c>
      <c r="L1058" s="255">
        <f t="shared" si="47"/>
        <v>0</v>
      </c>
      <c r="M1058" s="268">
        <f>IF(TOTALIZAÇÃO!$J$36=0,"",L1058/TOTALIZAÇÃO!$J$36)</f>
        <v>0</v>
      </c>
      <c r="N1058" s="166" t="s">
        <v>119</v>
      </c>
      <c r="O1058" s="1" t="s">
        <v>6661</v>
      </c>
    </row>
    <row r="1059" spans="1:15" ht="24" x14ac:dyDescent="0.2">
      <c r="A1059" s="34">
        <v>4</v>
      </c>
      <c r="B1059" s="267">
        <v>13</v>
      </c>
      <c r="C1059" s="252" t="s">
        <v>2171</v>
      </c>
      <c r="D1059" s="253" t="s">
        <v>2172</v>
      </c>
      <c r="E1059" s="253" t="s">
        <v>109</v>
      </c>
      <c r="F1059" s="254" t="s">
        <v>298</v>
      </c>
      <c r="G1059" s="255">
        <v>2</v>
      </c>
      <c r="H1059" s="99"/>
      <c r="I1059" s="99"/>
      <c r="J1059" s="255">
        <f t="shared" si="46"/>
        <v>0</v>
      </c>
      <c r="K1059" s="255">
        <f t="shared" si="46"/>
        <v>0</v>
      </c>
      <c r="L1059" s="255">
        <f t="shared" si="47"/>
        <v>0</v>
      </c>
      <c r="M1059" s="268">
        <f>IF(TOTALIZAÇÃO!$J$36=0,"",L1059/TOTALIZAÇÃO!$J$36)</f>
        <v>0</v>
      </c>
      <c r="N1059" s="166" t="s">
        <v>119</v>
      </c>
      <c r="O1059" s="1" t="s">
        <v>6662</v>
      </c>
    </row>
    <row r="1060" spans="1:15" x14ac:dyDescent="0.2">
      <c r="A1060" s="34">
        <v>4</v>
      </c>
      <c r="B1060" s="267">
        <v>13</v>
      </c>
      <c r="C1060" s="252" t="s">
        <v>2173</v>
      </c>
      <c r="D1060" s="253" t="s">
        <v>2174</v>
      </c>
      <c r="E1060" s="253" t="s">
        <v>109</v>
      </c>
      <c r="F1060" s="254" t="s">
        <v>114</v>
      </c>
      <c r="G1060" s="255">
        <v>2</v>
      </c>
      <c r="H1060" s="99"/>
      <c r="I1060" s="99"/>
      <c r="J1060" s="255">
        <f t="shared" si="46"/>
        <v>0</v>
      </c>
      <c r="K1060" s="255">
        <f t="shared" si="46"/>
        <v>0</v>
      </c>
      <c r="L1060" s="255">
        <f t="shared" si="47"/>
        <v>0</v>
      </c>
      <c r="M1060" s="268">
        <f>IF(TOTALIZAÇÃO!$J$36=0,"",L1060/TOTALIZAÇÃO!$J$36)</f>
        <v>0</v>
      </c>
      <c r="N1060" s="166" t="s">
        <v>2175</v>
      </c>
    </row>
    <row r="1061" spans="1:15" x14ac:dyDescent="0.2">
      <c r="A1061" s="34">
        <v>4</v>
      </c>
      <c r="B1061" s="267">
        <v>13</v>
      </c>
      <c r="C1061" s="252" t="s">
        <v>2176</v>
      </c>
      <c r="D1061" s="253" t="s">
        <v>2177</v>
      </c>
      <c r="E1061" s="253" t="s">
        <v>109</v>
      </c>
      <c r="F1061" s="254" t="s">
        <v>298</v>
      </c>
      <c r="G1061" s="255">
        <v>2</v>
      </c>
      <c r="H1061" s="99"/>
      <c r="I1061" s="99"/>
      <c r="J1061" s="255">
        <f t="shared" si="46"/>
        <v>0</v>
      </c>
      <c r="K1061" s="255">
        <f t="shared" si="46"/>
        <v>0</v>
      </c>
      <c r="L1061" s="255">
        <f t="shared" si="47"/>
        <v>0</v>
      </c>
      <c r="M1061" s="268">
        <f>IF(TOTALIZAÇÃO!$J$36=0,"",L1061/TOTALIZAÇÃO!$J$36)</f>
        <v>0</v>
      </c>
      <c r="N1061" s="166" t="s">
        <v>119</v>
      </c>
      <c r="O1061" s="1" t="s">
        <v>7486</v>
      </c>
    </row>
    <row r="1062" spans="1:15" x14ac:dyDescent="0.2">
      <c r="A1062" s="34">
        <v>4</v>
      </c>
      <c r="B1062" s="267">
        <v>13</v>
      </c>
      <c r="C1062" s="252" t="s">
        <v>2178</v>
      </c>
      <c r="D1062" s="253" t="s">
        <v>2179</v>
      </c>
      <c r="E1062" s="253" t="s">
        <v>109</v>
      </c>
      <c r="F1062" s="254" t="s">
        <v>154</v>
      </c>
      <c r="G1062" s="255">
        <v>2</v>
      </c>
      <c r="H1062" s="99"/>
      <c r="I1062" s="99"/>
      <c r="J1062" s="255">
        <f t="shared" si="46"/>
        <v>0</v>
      </c>
      <c r="K1062" s="255">
        <f t="shared" si="46"/>
        <v>0</v>
      </c>
      <c r="L1062" s="255">
        <f t="shared" si="47"/>
        <v>0</v>
      </c>
      <c r="M1062" s="268">
        <f>IF(TOTALIZAÇÃO!$J$36=0,"",L1062/TOTALIZAÇÃO!$J$36)</f>
        <v>0</v>
      </c>
      <c r="N1062" s="166" t="s">
        <v>119</v>
      </c>
      <c r="O1062" s="1" t="s">
        <v>6665</v>
      </c>
    </row>
    <row r="1063" spans="1:15" x14ac:dyDescent="0.2">
      <c r="A1063" s="34">
        <v>4</v>
      </c>
      <c r="B1063" s="267">
        <v>13</v>
      </c>
      <c r="C1063" s="252" t="s">
        <v>2180</v>
      </c>
      <c r="D1063" s="253" t="s">
        <v>2181</v>
      </c>
      <c r="E1063" s="253" t="s">
        <v>109</v>
      </c>
      <c r="F1063" s="254" t="s">
        <v>114</v>
      </c>
      <c r="G1063" s="255">
        <v>2</v>
      </c>
      <c r="H1063" s="99"/>
      <c r="I1063" s="99"/>
      <c r="J1063" s="255">
        <f t="shared" si="46"/>
        <v>0</v>
      </c>
      <c r="K1063" s="255">
        <f t="shared" si="46"/>
        <v>0</v>
      </c>
      <c r="L1063" s="255">
        <f t="shared" si="47"/>
        <v>0</v>
      </c>
      <c r="M1063" s="268">
        <f>IF(TOTALIZAÇÃO!$J$36=0,"",L1063/TOTALIZAÇÃO!$J$36)</f>
        <v>0</v>
      </c>
      <c r="N1063" s="166" t="s">
        <v>2182</v>
      </c>
    </row>
    <row r="1064" spans="1:15" x14ac:dyDescent="0.2">
      <c r="A1064" s="34">
        <v>4</v>
      </c>
      <c r="B1064" s="267">
        <v>13</v>
      </c>
      <c r="C1064" s="252" t="s">
        <v>2183</v>
      </c>
      <c r="D1064" s="253" t="s">
        <v>2184</v>
      </c>
      <c r="E1064" s="253" t="s">
        <v>109</v>
      </c>
      <c r="F1064" s="254" t="s">
        <v>114</v>
      </c>
      <c r="G1064" s="255">
        <v>2</v>
      </c>
      <c r="H1064" s="99"/>
      <c r="I1064" s="99"/>
      <c r="J1064" s="255">
        <f t="shared" si="46"/>
        <v>0</v>
      </c>
      <c r="K1064" s="255">
        <f t="shared" si="46"/>
        <v>0</v>
      </c>
      <c r="L1064" s="255">
        <f t="shared" si="47"/>
        <v>0</v>
      </c>
      <c r="M1064" s="268">
        <f>IF(TOTALIZAÇÃO!$J$36=0,"",L1064/TOTALIZAÇÃO!$J$36)</f>
        <v>0</v>
      </c>
      <c r="N1064" s="166" t="s">
        <v>2185</v>
      </c>
    </row>
    <row r="1065" spans="1:15" x14ac:dyDescent="0.2">
      <c r="A1065" s="34">
        <v>4</v>
      </c>
      <c r="B1065" s="267">
        <v>13</v>
      </c>
      <c r="C1065" s="252" t="s">
        <v>2186</v>
      </c>
      <c r="D1065" s="253" t="s">
        <v>2187</v>
      </c>
      <c r="E1065" s="253" t="s">
        <v>109</v>
      </c>
      <c r="F1065" s="254" t="s">
        <v>114</v>
      </c>
      <c r="G1065" s="255">
        <v>2</v>
      </c>
      <c r="H1065" s="99"/>
      <c r="I1065" s="99"/>
      <c r="J1065" s="255">
        <f t="shared" si="46"/>
        <v>0</v>
      </c>
      <c r="K1065" s="255">
        <f t="shared" si="46"/>
        <v>0</v>
      </c>
      <c r="L1065" s="255">
        <f t="shared" si="47"/>
        <v>0</v>
      </c>
      <c r="M1065" s="268">
        <f>IF(TOTALIZAÇÃO!$J$36=0,"",L1065/TOTALIZAÇÃO!$J$36)</f>
        <v>0</v>
      </c>
      <c r="N1065" s="166" t="s">
        <v>119</v>
      </c>
      <c r="O1065" s="1" t="s">
        <v>6662</v>
      </c>
    </row>
    <row r="1066" spans="1:15" x14ac:dyDescent="0.2">
      <c r="A1066" s="34">
        <v>4</v>
      </c>
      <c r="B1066" s="267">
        <v>13</v>
      </c>
      <c r="C1066" s="252" t="s">
        <v>2188</v>
      </c>
      <c r="D1066" s="253" t="s">
        <v>2189</v>
      </c>
      <c r="E1066" s="253" t="s">
        <v>109</v>
      </c>
      <c r="F1066" s="254" t="s">
        <v>298</v>
      </c>
      <c r="G1066" s="255">
        <v>2</v>
      </c>
      <c r="H1066" s="99"/>
      <c r="I1066" s="99"/>
      <c r="J1066" s="255">
        <f t="shared" si="46"/>
        <v>0</v>
      </c>
      <c r="K1066" s="255">
        <f t="shared" si="46"/>
        <v>0</v>
      </c>
      <c r="L1066" s="255">
        <f t="shared" si="47"/>
        <v>0</v>
      </c>
      <c r="M1066" s="268">
        <f>IF(TOTALIZAÇÃO!$J$36=0,"",L1066/TOTALIZAÇÃO!$J$36)</f>
        <v>0</v>
      </c>
      <c r="N1066" s="166" t="s">
        <v>119</v>
      </c>
      <c r="O1066" s="1" t="s">
        <v>6666</v>
      </c>
    </row>
    <row r="1067" spans="1:15" ht="24" x14ac:dyDescent="0.2">
      <c r="A1067" s="34">
        <v>4</v>
      </c>
      <c r="B1067" s="267">
        <v>13</v>
      </c>
      <c r="C1067" s="252" t="s">
        <v>2190</v>
      </c>
      <c r="D1067" s="253" t="s">
        <v>2191</v>
      </c>
      <c r="E1067" s="253" t="s">
        <v>109</v>
      </c>
      <c r="F1067" s="254" t="s">
        <v>298</v>
      </c>
      <c r="G1067" s="255">
        <v>2</v>
      </c>
      <c r="H1067" s="99"/>
      <c r="I1067" s="99"/>
      <c r="J1067" s="255">
        <f t="shared" si="46"/>
        <v>0</v>
      </c>
      <c r="K1067" s="255">
        <f t="shared" si="46"/>
        <v>0</v>
      </c>
      <c r="L1067" s="255">
        <f t="shared" si="47"/>
        <v>0</v>
      </c>
      <c r="M1067" s="268">
        <f>IF(TOTALIZAÇÃO!$J$36=0,"",L1067/TOTALIZAÇÃO!$J$36)</f>
        <v>0</v>
      </c>
      <c r="N1067" s="166" t="s">
        <v>119</v>
      </c>
      <c r="O1067" s="1" t="s">
        <v>6667</v>
      </c>
    </row>
    <row r="1068" spans="1:15" x14ac:dyDescent="0.2">
      <c r="A1068" s="34">
        <v>4</v>
      </c>
      <c r="B1068" s="267">
        <v>13</v>
      </c>
      <c r="C1068" s="252" t="s">
        <v>2192</v>
      </c>
      <c r="D1068" s="253" t="s">
        <v>2193</v>
      </c>
      <c r="E1068" s="253" t="s">
        <v>109</v>
      </c>
      <c r="F1068" s="254" t="s">
        <v>114</v>
      </c>
      <c r="G1068" s="255">
        <v>2</v>
      </c>
      <c r="H1068" s="99"/>
      <c r="I1068" s="99"/>
      <c r="J1068" s="255">
        <f t="shared" si="46"/>
        <v>0</v>
      </c>
      <c r="K1068" s="255">
        <f t="shared" si="46"/>
        <v>0</v>
      </c>
      <c r="L1068" s="255">
        <f t="shared" si="47"/>
        <v>0</v>
      </c>
      <c r="M1068" s="268">
        <f>IF(TOTALIZAÇÃO!$J$36=0,"",L1068/TOTALIZAÇÃO!$J$36)</f>
        <v>0</v>
      </c>
      <c r="N1068" s="166" t="s">
        <v>2194</v>
      </c>
    </row>
    <row r="1069" spans="1:15" ht="24" x14ac:dyDescent="0.2">
      <c r="A1069" s="34">
        <v>4</v>
      </c>
      <c r="B1069" s="267">
        <v>13</v>
      </c>
      <c r="C1069" s="252" t="s">
        <v>2195</v>
      </c>
      <c r="D1069" s="253" t="s">
        <v>2196</v>
      </c>
      <c r="E1069" s="253" t="s">
        <v>109</v>
      </c>
      <c r="F1069" s="254" t="s">
        <v>114</v>
      </c>
      <c r="G1069" s="255">
        <v>2</v>
      </c>
      <c r="H1069" s="99"/>
      <c r="I1069" s="99"/>
      <c r="J1069" s="255">
        <f t="shared" si="46"/>
        <v>0</v>
      </c>
      <c r="K1069" s="255">
        <f t="shared" si="46"/>
        <v>0</v>
      </c>
      <c r="L1069" s="255">
        <f t="shared" si="47"/>
        <v>0</v>
      </c>
      <c r="M1069" s="268">
        <f>IF(TOTALIZAÇÃO!$J$36=0,"",L1069/TOTALIZAÇÃO!$J$36)</f>
        <v>0</v>
      </c>
      <c r="N1069" s="166" t="s">
        <v>2197</v>
      </c>
    </row>
    <row r="1070" spans="1:15" ht="12" customHeight="1" x14ac:dyDescent="0.2">
      <c r="A1070" s="34">
        <v>4</v>
      </c>
      <c r="B1070" s="267">
        <v>13</v>
      </c>
      <c r="C1070" s="252" t="s">
        <v>2198</v>
      </c>
      <c r="D1070" s="253" t="s">
        <v>2199</v>
      </c>
      <c r="E1070" s="253" t="s">
        <v>109</v>
      </c>
      <c r="F1070" s="254" t="s">
        <v>114</v>
      </c>
      <c r="G1070" s="255">
        <v>2</v>
      </c>
      <c r="H1070" s="99"/>
      <c r="I1070" s="99"/>
      <c r="J1070" s="255">
        <f t="shared" si="46"/>
        <v>0</v>
      </c>
      <c r="K1070" s="255">
        <f t="shared" si="46"/>
        <v>0</v>
      </c>
      <c r="L1070" s="255">
        <f t="shared" si="47"/>
        <v>0</v>
      </c>
      <c r="M1070" s="268">
        <f>IF(TOTALIZAÇÃO!$J$36=0,"",L1070/TOTALIZAÇÃO!$J$36)</f>
        <v>0</v>
      </c>
      <c r="N1070" s="166" t="s">
        <v>119</v>
      </c>
      <c r="O1070" s="1" t="s">
        <v>6663</v>
      </c>
    </row>
    <row r="1071" spans="1:15" ht="24" x14ac:dyDescent="0.2">
      <c r="A1071" s="34">
        <v>4</v>
      </c>
      <c r="B1071" s="267">
        <v>13</v>
      </c>
      <c r="C1071" s="252" t="s">
        <v>2200</v>
      </c>
      <c r="D1071" s="253" t="s">
        <v>2201</v>
      </c>
      <c r="E1071" s="253" t="s">
        <v>109</v>
      </c>
      <c r="F1071" s="254" t="s">
        <v>114</v>
      </c>
      <c r="G1071" s="255">
        <v>2</v>
      </c>
      <c r="H1071" s="99"/>
      <c r="I1071" s="99"/>
      <c r="J1071" s="255">
        <f t="shared" si="46"/>
        <v>0</v>
      </c>
      <c r="K1071" s="255">
        <f t="shared" si="46"/>
        <v>0</v>
      </c>
      <c r="L1071" s="255">
        <f t="shared" si="47"/>
        <v>0</v>
      </c>
      <c r="M1071" s="268">
        <f>IF(TOTALIZAÇÃO!$J$36=0,"",L1071/TOTALIZAÇÃO!$J$36)</f>
        <v>0</v>
      </c>
      <c r="N1071" s="166" t="s">
        <v>119</v>
      </c>
      <c r="O1071" s="1" t="s">
        <v>6668</v>
      </c>
    </row>
    <row r="1072" spans="1:15" ht="12" customHeight="1" x14ac:dyDescent="0.2">
      <c r="A1072" s="34">
        <v>4</v>
      </c>
      <c r="B1072" s="267">
        <v>13</v>
      </c>
      <c r="C1072" s="252" t="s">
        <v>2202</v>
      </c>
      <c r="D1072" s="253" t="s">
        <v>2203</v>
      </c>
      <c r="E1072" s="253" t="s">
        <v>109</v>
      </c>
      <c r="F1072" s="254" t="s">
        <v>114</v>
      </c>
      <c r="G1072" s="255">
        <v>2</v>
      </c>
      <c r="H1072" s="99"/>
      <c r="I1072" s="99"/>
      <c r="J1072" s="255">
        <f t="shared" si="46"/>
        <v>0</v>
      </c>
      <c r="K1072" s="255">
        <f t="shared" si="46"/>
        <v>0</v>
      </c>
      <c r="L1072" s="255">
        <f t="shared" si="47"/>
        <v>0</v>
      </c>
      <c r="M1072" s="268">
        <f>IF(TOTALIZAÇÃO!$J$36=0,"",L1072/TOTALIZAÇÃO!$J$36)</f>
        <v>0</v>
      </c>
      <c r="N1072" s="166" t="s">
        <v>119</v>
      </c>
      <c r="O1072" s="1" t="s">
        <v>6664</v>
      </c>
    </row>
    <row r="1073" spans="1:15" x14ac:dyDescent="0.2">
      <c r="A1073" s="34">
        <v>4</v>
      </c>
      <c r="B1073" s="267">
        <v>13</v>
      </c>
      <c r="C1073" s="252" t="s">
        <v>2204</v>
      </c>
      <c r="D1073" s="253" t="s">
        <v>2205</v>
      </c>
      <c r="E1073" s="253" t="s">
        <v>109</v>
      </c>
      <c r="F1073" s="254" t="s">
        <v>114</v>
      </c>
      <c r="G1073" s="255">
        <v>2</v>
      </c>
      <c r="H1073" s="99"/>
      <c r="I1073" s="99"/>
      <c r="J1073" s="255">
        <f t="shared" si="46"/>
        <v>0</v>
      </c>
      <c r="K1073" s="255">
        <f t="shared" si="46"/>
        <v>0</v>
      </c>
      <c r="L1073" s="255">
        <f t="shared" si="47"/>
        <v>0</v>
      </c>
      <c r="M1073" s="268">
        <f>IF(TOTALIZAÇÃO!$J$36=0,"",L1073/TOTALIZAÇÃO!$J$36)</f>
        <v>0</v>
      </c>
      <c r="N1073" s="166" t="s">
        <v>119</v>
      </c>
      <c r="O1073" s="1" t="s">
        <v>6669</v>
      </c>
    </row>
    <row r="1074" spans="1:15" x14ac:dyDescent="0.2">
      <c r="A1074" s="34">
        <v>4</v>
      </c>
      <c r="B1074" s="267">
        <v>13</v>
      </c>
      <c r="C1074" s="252" t="s">
        <v>2206</v>
      </c>
      <c r="D1074" s="253" t="s">
        <v>2207</v>
      </c>
      <c r="E1074" s="253" t="s">
        <v>109</v>
      </c>
      <c r="F1074" s="254" t="s">
        <v>114</v>
      </c>
      <c r="G1074" s="255">
        <v>2</v>
      </c>
      <c r="H1074" s="99"/>
      <c r="I1074" s="99"/>
      <c r="J1074" s="255">
        <f t="shared" si="46"/>
        <v>0</v>
      </c>
      <c r="K1074" s="255">
        <f t="shared" si="46"/>
        <v>0</v>
      </c>
      <c r="L1074" s="255">
        <f t="shared" si="47"/>
        <v>0</v>
      </c>
      <c r="M1074" s="268">
        <f>IF(TOTALIZAÇÃO!$J$36=0,"",L1074/TOTALIZAÇÃO!$J$36)</f>
        <v>0</v>
      </c>
      <c r="N1074" s="166" t="s">
        <v>119</v>
      </c>
      <c r="O1074" s="1" t="s">
        <v>6670</v>
      </c>
    </row>
    <row r="1075" spans="1:15" x14ac:dyDescent="0.2">
      <c r="A1075" s="34">
        <v>4</v>
      </c>
      <c r="B1075" s="267">
        <v>13</v>
      </c>
      <c r="C1075" s="252" t="s">
        <v>2208</v>
      </c>
      <c r="D1075" s="253" t="s">
        <v>2209</v>
      </c>
      <c r="E1075" s="253" t="s">
        <v>109</v>
      </c>
      <c r="F1075" s="254" t="s">
        <v>114</v>
      </c>
      <c r="G1075" s="255">
        <v>2</v>
      </c>
      <c r="H1075" s="99"/>
      <c r="I1075" s="99"/>
      <c r="J1075" s="255">
        <f t="shared" si="46"/>
        <v>0</v>
      </c>
      <c r="K1075" s="255">
        <f t="shared" si="46"/>
        <v>0</v>
      </c>
      <c r="L1075" s="255">
        <f t="shared" si="47"/>
        <v>0</v>
      </c>
      <c r="M1075" s="268">
        <f>IF(TOTALIZAÇÃO!$J$36=0,"",L1075/TOTALIZAÇÃO!$J$36)</f>
        <v>0</v>
      </c>
      <c r="N1075" s="166" t="s">
        <v>119</v>
      </c>
      <c r="O1075" s="1" t="s">
        <v>6671</v>
      </c>
    </row>
    <row r="1076" spans="1:15" x14ac:dyDescent="0.2">
      <c r="A1076" s="34">
        <v>4</v>
      </c>
      <c r="B1076" s="267">
        <v>13</v>
      </c>
      <c r="C1076" s="252" t="s">
        <v>2210</v>
      </c>
      <c r="D1076" s="253" t="s">
        <v>2211</v>
      </c>
      <c r="E1076" s="253" t="s">
        <v>109</v>
      </c>
      <c r="F1076" s="254" t="s">
        <v>298</v>
      </c>
      <c r="G1076" s="255">
        <v>2</v>
      </c>
      <c r="H1076" s="99"/>
      <c r="I1076" s="99"/>
      <c r="J1076" s="255">
        <f t="shared" si="46"/>
        <v>0</v>
      </c>
      <c r="K1076" s="255">
        <f t="shared" si="46"/>
        <v>0</v>
      </c>
      <c r="L1076" s="255">
        <f t="shared" si="47"/>
        <v>0</v>
      </c>
      <c r="M1076" s="268">
        <f>IF(TOTALIZAÇÃO!$J$36=0,"",L1076/TOTALIZAÇÃO!$J$36)</f>
        <v>0</v>
      </c>
      <c r="N1076" s="166" t="s">
        <v>119</v>
      </c>
      <c r="O1076" s="1" t="s">
        <v>6672</v>
      </c>
    </row>
    <row r="1077" spans="1:15" x14ac:dyDescent="0.2">
      <c r="A1077" s="34">
        <v>4</v>
      </c>
      <c r="B1077" s="267">
        <v>13</v>
      </c>
      <c r="C1077" s="252" t="s">
        <v>2212</v>
      </c>
      <c r="D1077" s="253" t="s">
        <v>2213</v>
      </c>
      <c r="E1077" s="253" t="s">
        <v>109</v>
      </c>
      <c r="F1077" s="254" t="s">
        <v>298</v>
      </c>
      <c r="G1077" s="255">
        <v>2</v>
      </c>
      <c r="H1077" s="99"/>
      <c r="I1077" s="99"/>
      <c r="J1077" s="255">
        <f t="shared" si="46"/>
        <v>0</v>
      </c>
      <c r="K1077" s="255">
        <f t="shared" si="46"/>
        <v>0</v>
      </c>
      <c r="L1077" s="255">
        <f t="shared" si="47"/>
        <v>0</v>
      </c>
      <c r="M1077" s="268">
        <f>IF(TOTALIZAÇÃO!$J$36=0,"",L1077/TOTALIZAÇÃO!$J$36)</f>
        <v>0</v>
      </c>
      <c r="N1077" s="166" t="s">
        <v>119</v>
      </c>
      <c r="O1077" s="1" t="s">
        <v>6673</v>
      </c>
    </row>
    <row r="1078" spans="1:15" x14ac:dyDescent="0.2">
      <c r="A1078" s="34">
        <v>4</v>
      </c>
      <c r="B1078" s="267">
        <v>13</v>
      </c>
      <c r="C1078" s="252" t="s">
        <v>2214</v>
      </c>
      <c r="D1078" s="253" t="s">
        <v>2215</v>
      </c>
      <c r="E1078" s="253" t="s">
        <v>109</v>
      </c>
      <c r="F1078" s="254" t="s">
        <v>298</v>
      </c>
      <c r="G1078" s="255">
        <v>2</v>
      </c>
      <c r="H1078" s="99"/>
      <c r="I1078" s="99"/>
      <c r="J1078" s="255">
        <f t="shared" si="46"/>
        <v>0</v>
      </c>
      <c r="K1078" s="255">
        <f t="shared" si="46"/>
        <v>0</v>
      </c>
      <c r="L1078" s="255">
        <f t="shared" si="47"/>
        <v>0</v>
      </c>
      <c r="M1078" s="268">
        <f>IF(TOTALIZAÇÃO!$J$36=0,"",L1078/TOTALIZAÇÃO!$J$36)</f>
        <v>0</v>
      </c>
      <c r="N1078" s="166" t="s">
        <v>119</v>
      </c>
      <c r="O1078" s="1" t="s">
        <v>6668</v>
      </c>
    </row>
    <row r="1079" spans="1:15" ht="24" x14ac:dyDescent="0.2">
      <c r="A1079" s="34">
        <v>4</v>
      </c>
      <c r="B1079" s="267">
        <v>13</v>
      </c>
      <c r="C1079" s="252" t="s">
        <v>2216</v>
      </c>
      <c r="D1079" s="253" t="s">
        <v>2217</v>
      </c>
      <c r="E1079" s="253" t="s">
        <v>109</v>
      </c>
      <c r="F1079" s="254" t="s">
        <v>114</v>
      </c>
      <c r="G1079" s="255">
        <v>2</v>
      </c>
      <c r="H1079" s="99"/>
      <c r="I1079" s="99"/>
      <c r="J1079" s="255">
        <f t="shared" si="46"/>
        <v>0</v>
      </c>
      <c r="K1079" s="255">
        <f t="shared" si="46"/>
        <v>0</v>
      </c>
      <c r="L1079" s="255">
        <f t="shared" si="47"/>
        <v>0</v>
      </c>
      <c r="M1079" s="268">
        <f>IF(TOTALIZAÇÃO!$J$36=0,"",L1079/TOTALIZAÇÃO!$J$36)</f>
        <v>0</v>
      </c>
      <c r="N1079" s="166" t="s">
        <v>2218</v>
      </c>
    </row>
    <row r="1080" spans="1:15" ht="24" x14ac:dyDescent="0.2">
      <c r="A1080" s="34">
        <v>4</v>
      </c>
      <c r="B1080" s="267">
        <v>13</v>
      </c>
      <c r="C1080" s="252" t="s">
        <v>2219</v>
      </c>
      <c r="D1080" s="253" t="s">
        <v>2220</v>
      </c>
      <c r="E1080" s="253" t="s">
        <v>109</v>
      </c>
      <c r="F1080" s="254" t="s">
        <v>298</v>
      </c>
      <c r="G1080" s="255">
        <v>2</v>
      </c>
      <c r="H1080" s="99"/>
      <c r="I1080" s="99"/>
      <c r="J1080" s="255">
        <f t="shared" si="46"/>
        <v>0</v>
      </c>
      <c r="K1080" s="255">
        <f t="shared" si="46"/>
        <v>0</v>
      </c>
      <c r="L1080" s="255">
        <f t="shared" si="47"/>
        <v>0</v>
      </c>
      <c r="M1080" s="268">
        <f>IF(TOTALIZAÇÃO!$J$36=0,"",L1080/TOTALIZAÇÃO!$J$36)</f>
        <v>0</v>
      </c>
      <c r="N1080" s="166" t="s">
        <v>119</v>
      </c>
      <c r="O1080" s="1" t="s">
        <v>6674</v>
      </c>
    </row>
    <row r="1081" spans="1:15" ht="24" x14ac:dyDescent="0.2">
      <c r="A1081" s="34">
        <v>4</v>
      </c>
      <c r="B1081" s="267">
        <v>13</v>
      </c>
      <c r="C1081" s="252" t="s">
        <v>2221</v>
      </c>
      <c r="D1081" s="253" t="s">
        <v>2222</v>
      </c>
      <c r="E1081" s="253" t="s">
        <v>109</v>
      </c>
      <c r="F1081" s="254" t="s">
        <v>298</v>
      </c>
      <c r="G1081" s="255">
        <v>2</v>
      </c>
      <c r="H1081" s="99"/>
      <c r="I1081" s="99"/>
      <c r="J1081" s="255">
        <f t="shared" si="46"/>
        <v>0</v>
      </c>
      <c r="K1081" s="255">
        <f t="shared" si="46"/>
        <v>0</v>
      </c>
      <c r="L1081" s="255">
        <f t="shared" si="47"/>
        <v>0</v>
      </c>
      <c r="M1081" s="268">
        <f>IF(TOTALIZAÇÃO!$J$36=0,"",L1081/TOTALIZAÇÃO!$J$36)</f>
        <v>0</v>
      </c>
      <c r="N1081" s="166" t="s">
        <v>119</v>
      </c>
      <c r="O1081" s="1" t="s">
        <v>6675</v>
      </c>
    </row>
    <row r="1082" spans="1:15" ht="24" x14ac:dyDescent="0.2">
      <c r="A1082" s="34">
        <v>4</v>
      </c>
      <c r="B1082" s="267">
        <v>13</v>
      </c>
      <c r="C1082" s="252" t="s">
        <v>2223</v>
      </c>
      <c r="D1082" s="253" t="s">
        <v>2224</v>
      </c>
      <c r="E1082" s="253" t="s">
        <v>109</v>
      </c>
      <c r="F1082" s="254" t="s">
        <v>114</v>
      </c>
      <c r="G1082" s="255">
        <v>2</v>
      </c>
      <c r="H1082" s="99"/>
      <c r="I1082" s="99"/>
      <c r="J1082" s="255">
        <f t="shared" si="46"/>
        <v>0</v>
      </c>
      <c r="K1082" s="255">
        <f t="shared" si="46"/>
        <v>0</v>
      </c>
      <c r="L1082" s="255">
        <f t="shared" si="47"/>
        <v>0</v>
      </c>
      <c r="M1082" s="268">
        <f>IF(TOTALIZAÇÃO!$J$36=0,"",L1082/TOTALIZAÇÃO!$J$36)</f>
        <v>0</v>
      </c>
      <c r="N1082" s="166" t="s">
        <v>2225</v>
      </c>
    </row>
    <row r="1083" spans="1:15" ht="24" x14ac:dyDescent="0.2">
      <c r="A1083" s="34">
        <v>4</v>
      </c>
      <c r="B1083" s="267">
        <v>13</v>
      </c>
      <c r="C1083" s="252" t="s">
        <v>2226</v>
      </c>
      <c r="D1083" s="253" t="s">
        <v>2227</v>
      </c>
      <c r="E1083" s="253" t="s">
        <v>109</v>
      </c>
      <c r="F1083" s="254" t="s">
        <v>154</v>
      </c>
      <c r="G1083" s="255">
        <v>10</v>
      </c>
      <c r="H1083" s="99"/>
      <c r="I1083" s="99"/>
      <c r="J1083" s="255">
        <f t="shared" si="46"/>
        <v>0</v>
      </c>
      <c r="K1083" s="255">
        <f t="shared" si="46"/>
        <v>0</v>
      </c>
      <c r="L1083" s="255">
        <f t="shared" si="47"/>
        <v>0</v>
      </c>
      <c r="M1083" s="268">
        <f>IF(TOTALIZAÇÃO!$J$36=0,"",L1083/TOTALIZAÇÃO!$J$36)</f>
        <v>0</v>
      </c>
      <c r="N1083" s="166" t="s">
        <v>119</v>
      </c>
      <c r="O1083" s="1" t="s">
        <v>6676</v>
      </c>
    </row>
    <row r="1084" spans="1:15" ht="24" x14ac:dyDescent="0.2">
      <c r="A1084" s="34">
        <v>4</v>
      </c>
      <c r="B1084" s="267">
        <v>13</v>
      </c>
      <c r="C1084" s="252" t="s">
        <v>2228</v>
      </c>
      <c r="D1084" s="253" t="s">
        <v>2229</v>
      </c>
      <c r="E1084" s="253" t="s">
        <v>109</v>
      </c>
      <c r="F1084" s="254" t="s">
        <v>154</v>
      </c>
      <c r="G1084" s="255">
        <v>10</v>
      </c>
      <c r="H1084" s="99"/>
      <c r="I1084" s="99"/>
      <c r="J1084" s="255">
        <f t="shared" si="46"/>
        <v>0</v>
      </c>
      <c r="K1084" s="255">
        <f t="shared" si="46"/>
        <v>0</v>
      </c>
      <c r="L1084" s="255">
        <f t="shared" si="47"/>
        <v>0</v>
      </c>
      <c r="M1084" s="268">
        <f>IF(TOTALIZAÇÃO!$J$36=0,"",L1084/TOTALIZAÇÃO!$J$36)</f>
        <v>0</v>
      </c>
      <c r="N1084" s="166" t="s">
        <v>119</v>
      </c>
      <c r="O1084" s="1" t="s">
        <v>6677</v>
      </c>
    </row>
    <row r="1085" spans="1:15" ht="24" x14ac:dyDescent="0.2">
      <c r="A1085" s="34">
        <v>4</v>
      </c>
      <c r="B1085" s="267">
        <v>13</v>
      </c>
      <c r="C1085" s="252" t="s">
        <v>2230</v>
      </c>
      <c r="D1085" s="253" t="s">
        <v>2231</v>
      </c>
      <c r="E1085" s="253" t="s">
        <v>109</v>
      </c>
      <c r="F1085" s="254" t="s">
        <v>154</v>
      </c>
      <c r="G1085" s="255">
        <v>10</v>
      </c>
      <c r="H1085" s="99"/>
      <c r="I1085" s="99"/>
      <c r="J1085" s="255">
        <f t="shared" si="46"/>
        <v>0</v>
      </c>
      <c r="K1085" s="255">
        <f t="shared" si="46"/>
        <v>0</v>
      </c>
      <c r="L1085" s="255">
        <f t="shared" si="47"/>
        <v>0</v>
      </c>
      <c r="M1085" s="268">
        <f>IF(TOTALIZAÇÃO!$J$36=0,"",L1085/TOTALIZAÇÃO!$J$36)</f>
        <v>0</v>
      </c>
      <c r="N1085" s="166" t="s">
        <v>119</v>
      </c>
      <c r="O1085" s="1" t="s">
        <v>6678</v>
      </c>
    </row>
    <row r="1086" spans="1:15" x14ac:dyDescent="0.2">
      <c r="A1086" s="34">
        <v>4</v>
      </c>
      <c r="B1086" s="267">
        <v>13</v>
      </c>
      <c r="C1086" s="252" t="s">
        <v>2232</v>
      </c>
      <c r="D1086" s="253" t="s">
        <v>2233</v>
      </c>
      <c r="E1086" s="253" t="s">
        <v>109</v>
      </c>
      <c r="F1086" s="254" t="s">
        <v>154</v>
      </c>
      <c r="G1086" s="255">
        <v>10</v>
      </c>
      <c r="H1086" s="99"/>
      <c r="I1086" s="99"/>
      <c r="J1086" s="255">
        <f t="shared" si="46"/>
        <v>0</v>
      </c>
      <c r="K1086" s="255">
        <f t="shared" si="46"/>
        <v>0</v>
      </c>
      <c r="L1086" s="255">
        <f t="shared" si="47"/>
        <v>0</v>
      </c>
      <c r="M1086" s="268">
        <f>IF(TOTALIZAÇÃO!$J$36=0,"",L1086/TOTALIZAÇÃO!$J$36)</f>
        <v>0</v>
      </c>
      <c r="N1086" s="166" t="s">
        <v>119</v>
      </c>
      <c r="O1086" s="1" t="s">
        <v>6679</v>
      </c>
    </row>
    <row r="1087" spans="1:15" x14ac:dyDescent="0.2">
      <c r="A1087" s="34">
        <v>4</v>
      </c>
      <c r="B1087" s="267">
        <v>13</v>
      </c>
      <c r="C1087" s="252" t="s">
        <v>2234</v>
      </c>
      <c r="D1087" s="253" t="s">
        <v>2235</v>
      </c>
      <c r="E1087" s="253" t="s">
        <v>109</v>
      </c>
      <c r="F1087" s="254" t="s">
        <v>154</v>
      </c>
      <c r="G1087" s="255">
        <v>10</v>
      </c>
      <c r="H1087" s="99"/>
      <c r="I1087" s="99"/>
      <c r="J1087" s="255">
        <f t="shared" si="46"/>
        <v>0</v>
      </c>
      <c r="K1087" s="255">
        <f t="shared" si="46"/>
        <v>0</v>
      </c>
      <c r="L1087" s="255">
        <f t="shared" si="47"/>
        <v>0</v>
      </c>
      <c r="M1087" s="268">
        <f>IF(TOTALIZAÇÃO!$J$36=0,"",L1087/TOTALIZAÇÃO!$J$36)</f>
        <v>0</v>
      </c>
      <c r="N1087" s="166" t="s">
        <v>119</v>
      </c>
      <c r="O1087" s="1" t="s">
        <v>6680</v>
      </c>
    </row>
    <row r="1088" spans="1:15" x14ac:dyDescent="0.2">
      <c r="A1088" s="34">
        <v>4</v>
      </c>
      <c r="B1088" s="267">
        <v>13</v>
      </c>
      <c r="C1088" s="252" t="s">
        <v>2236</v>
      </c>
      <c r="D1088" s="253" t="s">
        <v>2237</v>
      </c>
      <c r="E1088" s="253" t="s">
        <v>109</v>
      </c>
      <c r="F1088" s="254" t="s">
        <v>154</v>
      </c>
      <c r="G1088" s="255">
        <v>10</v>
      </c>
      <c r="H1088" s="99"/>
      <c r="I1088" s="99"/>
      <c r="J1088" s="255">
        <f t="shared" si="46"/>
        <v>0</v>
      </c>
      <c r="K1088" s="255">
        <f t="shared" si="46"/>
        <v>0</v>
      </c>
      <c r="L1088" s="255">
        <f t="shared" si="47"/>
        <v>0</v>
      </c>
      <c r="M1088" s="268">
        <f>IF(TOTALIZAÇÃO!$J$36=0,"",L1088/TOTALIZAÇÃO!$J$36)</f>
        <v>0</v>
      </c>
      <c r="N1088" s="166" t="s">
        <v>119</v>
      </c>
      <c r="O1088" s="1" t="s">
        <v>6681</v>
      </c>
    </row>
    <row r="1089" spans="1:15" x14ac:dyDescent="0.2">
      <c r="A1089" s="34">
        <v>4</v>
      </c>
      <c r="B1089" s="267">
        <v>13</v>
      </c>
      <c r="C1089" s="252" t="s">
        <v>2238</v>
      </c>
      <c r="D1089" s="253" t="s">
        <v>2239</v>
      </c>
      <c r="E1089" s="253" t="s">
        <v>109</v>
      </c>
      <c r="F1089" s="254" t="s">
        <v>114</v>
      </c>
      <c r="G1089" s="255">
        <v>4</v>
      </c>
      <c r="H1089" s="99"/>
      <c r="I1089" s="99"/>
      <c r="J1089" s="255">
        <f t="shared" si="46"/>
        <v>0</v>
      </c>
      <c r="K1089" s="255">
        <f t="shared" si="46"/>
        <v>0</v>
      </c>
      <c r="L1089" s="255">
        <f t="shared" si="47"/>
        <v>0</v>
      </c>
      <c r="M1089" s="268">
        <f>IF(TOTALIZAÇÃO!$J$36=0,"",L1089/TOTALIZAÇÃO!$J$36)</f>
        <v>0</v>
      </c>
      <c r="N1089" s="166" t="s">
        <v>119</v>
      </c>
      <c r="O1089" s="1" t="s">
        <v>6682</v>
      </c>
    </row>
    <row r="1090" spans="1:15" x14ac:dyDescent="0.2">
      <c r="A1090" s="34">
        <v>4</v>
      </c>
      <c r="B1090" s="267">
        <v>13</v>
      </c>
      <c r="C1090" s="252" t="s">
        <v>2240</v>
      </c>
      <c r="D1090" s="253" t="s">
        <v>2241</v>
      </c>
      <c r="E1090" s="253" t="s">
        <v>109</v>
      </c>
      <c r="F1090" s="254" t="s">
        <v>114</v>
      </c>
      <c r="G1090" s="255">
        <v>5</v>
      </c>
      <c r="H1090" s="99"/>
      <c r="I1090" s="99"/>
      <c r="J1090" s="255">
        <f t="shared" si="46"/>
        <v>0</v>
      </c>
      <c r="K1090" s="255">
        <f t="shared" si="46"/>
        <v>0</v>
      </c>
      <c r="L1090" s="255">
        <f t="shared" si="47"/>
        <v>0</v>
      </c>
      <c r="M1090" s="268">
        <f>IF(TOTALIZAÇÃO!$J$36=0,"",L1090/TOTALIZAÇÃO!$J$36)</f>
        <v>0</v>
      </c>
      <c r="N1090" s="166" t="s">
        <v>119</v>
      </c>
      <c r="O1090" s="1" t="s">
        <v>6682</v>
      </c>
    </row>
    <row r="1091" spans="1:15" x14ac:dyDescent="0.2">
      <c r="A1091" s="34">
        <v>4</v>
      </c>
      <c r="B1091" s="267">
        <v>13</v>
      </c>
      <c r="C1091" s="252" t="s">
        <v>2242</v>
      </c>
      <c r="D1091" s="253" t="s">
        <v>2243</v>
      </c>
      <c r="E1091" s="253" t="s">
        <v>109</v>
      </c>
      <c r="F1091" s="254" t="s">
        <v>114</v>
      </c>
      <c r="G1091" s="255">
        <v>5</v>
      </c>
      <c r="H1091" s="99"/>
      <c r="I1091" s="99"/>
      <c r="J1091" s="255">
        <f t="shared" si="46"/>
        <v>0</v>
      </c>
      <c r="K1091" s="255">
        <f t="shared" si="46"/>
        <v>0</v>
      </c>
      <c r="L1091" s="255">
        <f t="shared" si="47"/>
        <v>0</v>
      </c>
      <c r="M1091" s="268">
        <f>IF(TOTALIZAÇÃO!$J$36=0,"",L1091/TOTALIZAÇÃO!$J$36)</f>
        <v>0</v>
      </c>
      <c r="N1091" s="166" t="s">
        <v>119</v>
      </c>
      <c r="O1091" s="1" t="s">
        <v>6684</v>
      </c>
    </row>
    <row r="1092" spans="1:15" x14ac:dyDescent="0.2">
      <c r="A1092" s="34">
        <v>4</v>
      </c>
      <c r="B1092" s="267">
        <v>13</v>
      </c>
      <c r="C1092" s="252" t="s">
        <v>2244</v>
      </c>
      <c r="D1092" s="253" t="s">
        <v>2245</v>
      </c>
      <c r="E1092" s="253" t="s">
        <v>109</v>
      </c>
      <c r="F1092" s="254" t="s">
        <v>2246</v>
      </c>
      <c r="G1092" s="255">
        <v>5</v>
      </c>
      <c r="H1092" s="99"/>
      <c r="I1092" s="99"/>
      <c r="J1092" s="255">
        <f t="shared" si="46"/>
        <v>0</v>
      </c>
      <c r="K1092" s="255">
        <f t="shared" si="46"/>
        <v>0</v>
      </c>
      <c r="L1092" s="255">
        <f t="shared" si="47"/>
        <v>0</v>
      </c>
      <c r="M1092" s="268">
        <f>IF(TOTALIZAÇÃO!$J$36=0,"",L1092/TOTALIZAÇÃO!$J$36)</f>
        <v>0</v>
      </c>
      <c r="N1092" s="166" t="s">
        <v>119</v>
      </c>
      <c r="O1092" s="1" t="s">
        <v>6685</v>
      </c>
    </row>
    <row r="1093" spans="1:15" x14ac:dyDescent="0.2">
      <c r="A1093" s="34">
        <v>4</v>
      </c>
      <c r="B1093" s="267">
        <v>13</v>
      </c>
      <c r="C1093" s="252" t="s">
        <v>2247</v>
      </c>
      <c r="D1093" s="253" t="s">
        <v>2248</v>
      </c>
      <c r="E1093" s="253" t="s">
        <v>109</v>
      </c>
      <c r="F1093" s="254" t="s">
        <v>114</v>
      </c>
      <c r="G1093" s="255">
        <v>5</v>
      </c>
      <c r="H1093" s="99"/>
      <c r="I1093" s="99"/>
      <c r="J1093" s="255">
        <f t="shared" si="46"/>
        <v>0</v>
      </c>
      <c r="K1093" s="255">
        <f t="shared" si="46"/>
        <v>0</v>
      </c>
      <c r="L1093" s="255">
        <f t="shared" si="47"/>
        <v>0</v>
      </c>
      <c r="M1093" s="268">
        <f>IF(TOTALIZAÇÃO!$J$36=0,"",L1093/TOTALIZAÇÃO!$J$36)</f>
        <v>0</v>
      </c>
      <c r="N1093" s="166" t="s">
        <v>119</v>
      </c>
      <c r="O1093" s="1" t="s">
        <v>6682</v>
      </c>
    </row>
    <row r="1094" spans="1:15" x14ac:dyDescent="0.2">
      <c r="A1094" s="34">
        <v>4</v>
      </c>
      <c r="B1094" s="267">
        <v>13</v>
      </c>
      <c r="C1094" s="252" t="s">
        <v>2249</v>
      </c>
      <c r="D1094" s="253" t="s">
        <v>2250</v>
      </c>
      <c r="E1094" s="253" t="s">
        <v>109</v>
      </c>
      <c r="F1094" s="254" t="s">
        <v>2246</v>
      </c>
      <c r="G1094" s="255">
        <v>5</v>
      </c>
      <c r="H1094" s="99"/>
      <c r="I1094" s="99"/>
      <c r="J1094" s="255">
        <f t="shared" si="46"/>
        <v>0</v>
      </c>
      <c r="K1094" s="255">
        <f t="shared" si="46"/>
        <v>0</v>
      </c>
      <c r="L1094" s="255">
        <f t="shared" si="47"/>
        <v>0</v>
      </c>
      <c r="M1094" s="268">
        <f>IF(TOTALIZAÇÃO!$J$36=0,"",L1094/TOTALIZAÇÃO!$J$36)</f>
        <v>0</v>
      </c>
      <c r="N1094" s="166" t="s">
        <v>119</v>
      </c>
      <c r="O1094" s="1" t="s">
        <v>6683</v>
      </c>
    </row>
    <row r="1095" spans="1:15" x14ac:dyDescent="0.2">
      <c r="A1095" s="34">
        <v>4</v>
      </c>
      <c r="B1095" s="267">
        <v>13</v>
      </c>
      <c r="C1095" s="252" t="s">
        <v>2251</v>
      </c>
      <c r="D1095" s="253" t="s">
        <v>2252</v>
      </c>
      <c r="E1095" s="253" t="s">
        <v>109</v>
      </c>
      <c r="F1095" s="254" t="s">
        <v>114</v>
      </c>
      <c r="G1095" s="255">
        <v>5</v>
      </c>
      <c r="H1095" s="99"/>
      <c r="I1095" s="99"/>
      <c r="J1095" s="255">
        <f t="shared" si="46"/>
        <v>0</v>
      </c>
      <c r="K1095" s="255">
        <f t="shared" si="46"/>
        <v>0</v>
      </c>
      <c r="L1095" s="255">
        <f t="shared" si="47"/>
        <v>0</v>
      </c>
      <c r="M1095" s="268">
        <f>IF(TOTALIZAÇÃO!$J$36=0,"",L1095/TOTALIZAÇÃO!$J$36)</f>
        <v>0</v>
      </c>
      <c r="N1095" s="166" t="s">
        <v>119</v>
      </c>
      <c r="O1095" s="1" t="s">
        <v>6686</v>
      </c>
    </row>
    <row r="1096" spans="1:15" x14ac:dyDescent="0.2">
      <c r="A1096" s="34">
        <v>4</v>
      </c>
      <c r="B1096" s="267">
        <v>13</v>
      </c>
      <c r="C1096" s="252" t="s">
        <v>2253</v>
      </c>
      <c r="D1096" s="253" t="s">
        <v>2254</v>
      </c>
      <c r="E1096" s="253" t="s">
        <v>109</v>
      </c>
      <c r="F1096" s="254" t="s">
        <v>2246</v>
      </c>
      <c r="G1096" s="255">
        <v>5</v>
      </c>
      <c r="H1096" s="99"/>
      <c r="I1096" s="99"/>
      <c r="J1096" s="255">
        <f t="shared" si="46"/>
        <v>0</v>
      </c>
      <c r="K1096" s="255">
        <f t="shared" si="46"/>
        <v>0</v>
      </c>
      <c r="L1096" s="255">
        <f t="shared" si="47"/>
        <v>0</v>
      </c>
      <c r="M1096" s="268">
        <f>IF(TOTALIZAÇÃO!$J$36=0,"",L1096/TOTALIZAÇÃO!$J$36)</f>
        <v>0</v>
      </c>
      <c r="N1096" s="166" t="s">
        <v>119</v>
      </c>
      <c r="O1096" s="1" t="s">
        <v>6687</v>
      </c>
    </row>
    <row r="1097" spans="1:15" x14ac:dyDescent="0.2">
      <c r="A1097" s="34">
        <v>4</v>
      </c>
      <c r="B1097" s="267">
        <v>13</v>
      </c>
      <c r="C1097" s="252" t="s">
        <v>2255</v>
      </c>
      <c r="D1097" s="253" t="s">
        <v>2256</v>
      </c>
      <c r="E1097" s="253" t="s">
        <v>109</v>
      </c>
      <c r="F1097" s="254" t="s">
        <v>114</v>
      </c>
      <c r="G1097" s="255">
        <v>5</v>
      </c>
      <c r="H1097" s="99"/>
      <c r="I1097" s="99"/>
      <c r="J1097" s="255">
        <f t="shared" si="46"/>
        <v>0</v>
      </c>
      <c r="K1097" s="255">
        <f t="shared" si="46"/>
        <v>0</v>
      </c>
      <c r="L1097" s="255">
        <f t="shared" si="47"/>
        <v>0</v>
      </c>
      <c r="M1097" s="268">
        <f>IF(TOTALIZAÇÃO!$J$36=0,"",L1097/TOTALIZAÇÃO!$J$36)</f>
        <v>0</v>
      </c>
      <c r="N1097" s="166" t="s">
        <v>119</v>
      </c>
      <c r="O1097" s="1" t="s">
        <v>6659</v>
      </c>
    </row>
    <row r="1098" spans="1:15" x14ac:dyDescent="0.2">
      <c r="A1098" s="34">
        <v>4</v>
      </c>
      <c r="B1098" s="267">
        <v>13</v>
      </c>
      <c r="C1098" s="252" t="s">
        <v>2257</v>
      </c>
      <c r="D1098" s="253" t="s">
        <v>2258</v>
      </c>
      <c r="E1098" s="253" t="s">
        <v>109</v>
      </c>
      <c r="F1098" s="254" t="s">
        <v>114</v>
      </c>
      <c r="G1098" s="255">
        <v>5</v>
      </c>
      <c r="H1098" s="99"/>
      <c r="I1098" s="99"/>
      <c r="J1098" s="255">
        <f t="shared" si="46"/>
        <v>0</v>
      </c>
      <c r="K1098" s="255">
        <f t="shared" si="46"/>
        <v>0</v>
      </c>
      <c r="L1098" s="255">
        <f t="shared" si="47"/>
        <v>0</v>
      </c>
      <c r="M1098" s="268">
        <f>IF(TOTALIZAÇÃO!$J$36=0,"",L1098/TOTALIZAÇÃO!$J$36)</f>
        <v>0</v>
      </c>
      <c r="N1098" s="166" t="s">
        <v>119</v>
      </c>
      <c r="O1098" s="1" t="s">
        <v>6659</v>
      </c>
    </row>
    <row r="1099" spans="1:15" x14ac:dyDescent="0.2">
      <c r="A1099" s="34">
        <v>4</v>
      </c>
      <c r="B1099" s="267">
        <v>13</v>
      </c>
      <c r="C1099" s="252" t="s">
        <v>2259</v>
      </c>
      <c r="D1099" s="253" t="s">
        <v>2260</v>
      </c>
      <c r="E1099" s="253" t="s">
        <v>109</v>
      </c>
      <c r="F1099" s="254" t="s">
        <v>114</v>
      </c>
      <c r="G1099" s="255">
        <v>5</v>
      </c>
      <c r="H1099" s="99"/>
      <c r="I1099" s="99"/>
      <c r="J1099" s="255">
        <f t="shared" si="46"/>
        <v>0</v>
      </c>
      <c r="K1099" s="255">
        <f t="shared" si="46"/>
        <v>0</v>
      </c>
      <c r="L1099" s="255">
        <f t="shared" si="47"/>
        <v>0</v>
      </c>
      <c r="M1099" s="268">
        <f>IF(TOTALIZAÇÃO!$J$36=0,"",L1099/TOTALIZAÇÃO!$J$36)</f>
        <v>0</v>
      </c>
      <c r="N1099" s="166" t="s">
        <v>119</v>
      </c>
      <c r="O1099" s="1" t="s">
        <v>6658</v>
      </c>
    </row>
    <row r="1100" spans="1:15" x14ac:dyDescent="0.2">
      <c r="A1100" s="34">
        <v>4</v>
      </c>
      <c r="B1100" s="34">
        <v>13</v>
      </c>
      <c r="C1100" s="35" t="s">
        <v>2261</v>
      </c>
      <c r="D1100" s="36" t="s">
        <v>2262</v>
      </c>
      <c r="E1100" s="37"/>
      <c r="F1100" s="39"/>
      <c r="G1100" s="101"/>
      <c r="H1100" s="100"/>
      <c r="I1100" s="100"/>
      <c r="J1100" s="101"/>
      <c r="K1100" s="101"/>
      <c r="L1100" s="101"/>
      <c r="M1100" s="107"/>
      <c r="N1100" s="168"/>
    </row>
    <row r="1101" spans="1:15" ht="102.75" customHeight="1" x14ac:dyDescent="0.2">
      <c r="A1101" s="34">
        <v>4</v>
      </c>
      <c r="B1101" s="34">
        <v>13</v>
      </c>
      <c r="C1101" s="41" t="s">
        <v>2263</v>
      </c>
      <c r="D1101" s="42" t="s">
        <v>2264</v>
      </c>
      <c r="E1101" s="42" t="s">
        <v>109</v>
      </c>
      <c r="F1101" s="43"/>
      <c r="G1101" s="104"/>
      <c r="H1101" s="99"/>
      <c r="I1101" s="99"/>
      <c r="J1101" s="104"/>
      <c r="K1101" s="104"/>
      <c r="L1101" s="104"/>
      <c r="M1101" s="110"/>
      <c r="N1101" s="166"/>
    </row>
    <row r="1102" spans="1:15" x14ac:dyDescent="0.2">
      <c r="A1102" s="34">
        <v>4</v>
      </c>
      <c r="B1102" s="267">
        <v>13</v>
      </c>
      <c r="C1102" s="252" t="s">
        <v>2265</v>
      </c>
      <c r="D1102" s="329" t="s">
        <v>2266</v>
      </c>
      <c r="E1102" s="253" t="s">
        <v>109</v>
      </c>
      <c r="F1102" s="254" t="s">
        <v>387</v>
      </c>
      <c r="G1102" s="255">
        <v>1</v>
      </c>
      <c r="H1102" s="99"/>
      <c r="I1102" s="99"/>
      <c r="J1102" s="255">
        <f t="shared" si="46"/>
        <v>0</v>
      </c>
      <c r="K1102" s="255">
        <f t="shared" si="46"/>
        <v>0</v>
      </c>
      <c r="L1102" s="255">
        <f t="shared" si="47"/>
        <v>0</v>
      </c>
      <c r="M1102" s="268">
        <f>IF(TOTALIZAÇÃO!$J$36=0,"",L1102/TOTALIZAÇÃO!$J$36)</f>
        <v>0</v>
      </c>
      <c r="N1102" s="166" t="s">
        <v>119</v>
      </c>
      <c r="O1102" s="1" t="s">
        <v>7904</v>
      </c>
    </row>
    <row r="1103" spans="1:15" x14ac:dyDescent="0.2">
      <c r="A1103" s="34">
        <v>4</v>
      </c>
      <c r="B1103" s="267">
        <v>13</v>
      </c>
      <c r="C1103" s="252" t="s">
        <v>2267</v>
      </c>
      <c r="D1103" s="329" t="s">
        <v>2268</v>
      </c>
      <c r="E1103" s="253" t="s">
        <v>109</v>
      </c>
      <c r="F1103" s="254" t="s">
        <v>387</v>
      </c>
      <c r="G1103" s="255">
        <v>1</v>
      </c>
      <c r="H1103" s="99"/>
      <c r="I1103" s="99"/>
      <c r="J1103" s="255">
        <f t="shared" si="46"/>
        <v>0</v>
      </c>
      <c r="K1103" s="255">
        <f t="shared" si="46"/>
        <v>0</v>
      </c>
      <c r="L1103" s="255">
        <f t="shared" si="47"/>
        <v>0</v>
      </c>
      <c r="M1103" s="268">
        <f>IF(TOTALIZAÇÃO!$J$36=0,"",L1103/TOTALIZAÇÃO!$J$36)</f>
        <v>0</v>
      </c>
      <c r="N1103" s="166" t="s">
        <v>119</v>
      </c>
      <c r="O1103" s="1" t="s">
        <v>7905</v>
      </c>
    </row>
    <row r="1104" spans="1:15" x14ac:dyDescent="0.2">
      <c r="A1104" s="34">
        <v>4</v>
      </c>
      <c r="B1104" s="267">
        <v>13</v>
      </c>
      <c r="C1104" s="252" t="s">
        <v>2269</v>
      </c>
      <c r="D1104" s="329" t="s">
        <v>2270</v>
      </c>
      <c r="E1104" s="253" t="s">
        <v>109</v>
      </c>
      <c r="F1104" s="254" t="s">
        <v>387</v>
      </c>
      <c r="G1104" s="255">
        <v>1</v>
      </c>
      <c r="H1104" s="99"/>
      <c r="I1104" s="99"/>
      <c r="J1104" s="255">
        <f t="shared" si="46"/>
        <v>0</v>
      </c>
      <c r="K1104" s="255">
        <f t="shared" si="46"/>
        <v>0</v>
      </c>
      <c r="L1104" s="255">
        <f t="shared" si="47"/>
        <v>0</v>
      </c>
      <c r="M1104" s="268">
        <f>IF(TOTALIZAÇÃO!$J$36=0,"",L1104/TOTALIZAÇÃO!$J$36)</f>
        <v>0</v>
      </c>
      <c r="N1104" s="166" t="s">
        <v>119</v>
      </c>
      <c r="O1104" s="1" t="s">
        <v>7906</v>
      </c>
    </row>
    <row r="1105" spans="1:15" x14ac:dyDescent="0.2">
      <c r="A1105" s="34">
        <v>4</v>
      </c>
      <c r="B1105" s="267">
        <v>13</v>
      </c>
      <c r="C1105" s="252" t="s">
        <v>2271</v>
      </c>
      <c r="D1105" s="329" t="s">
        <v>2272</v>
      </c>
      <c r="E1105" s="253" t="s">
        <v>109</v>
      </c>
      <c r="F1105" s="254" t="s">
        <v>387</v>
      </c>
      <c r="G1105" s="255">
        <v>1</v>
      </c>
      <c r="H1105" s="99"/>
      <c r="I1105" s="99"/>
      <c r="J1105" s="255">
        <f t="shared" si="46"/>
        <v>0</v>
      </c>
      <c r="K1105" s="255">
        <f t="shared" si="46"/>
        <v>0</v>
      </c>
      <c r="L1105" s="255">
        <f t="shared" si="47"/>
        <v>0</v>
      </c>
      <c r="M1105" s="268">
        <f>IF(TOTALIZAÇÃO!$J$36=0,"",L1105/TOTALIZAÇÃO!$J$36)</f>
        <v>0</v>
      </c>
      <c r="N1105" s="166" t="s">
        <v>119</v>
      </c>
      <c r="O1105" s="1" t="s">
        <v>7907</v>
      </c>
    </row>
    <row r="1106" spans="1:15" x14ac:dyDescent="0.2">
      <c r="A1106" s="34">
        <v>4</v>
      </c>
      <c r="B1106" s="267">
        <v>13</v>
      </c>
      <c r="C1106" s="252" t="s">
        <v>2273</v>
      </c>
      <c r="D1106" s="329" t="s">
        <v>2274</v>
      </c>
      <c r="E1106" s="253" t="s">
        <v>109</v>
      </c>
      <c r="F1106" s="254" t="s">
        <v>387</v>
      </c>
      <c r="G1106" s="255">
        <v>1</v>
      </c>
      <c r="H1106" s="99"/>
      <c r="I1106" s="99"/>
      <c r="J1106" s="255">
        <f t="shared" si="46"/>
        <v>0</v>
      </c>
      <c r="K1106" s="255">
        <f t="shared" si="46"/>
        <v>0</v>
      </c>
      <c r="L1106" s="255">
        <f t="shared" si="47"/>
        <v>0</v>
      </c>
      <c r="M1106" s="268">
        <f>IF(TOTALIZAÇÃO!$J$36=0,"",L1106/TOTALIZAÇÃO!$J$36)</f>
        <v>0</v>
      </c>
      <c r="N1106" s="166" t="s">
        <v>119</v>
      </c>
      <c r="O1106" s="1" t="s">
        <v>7908</v>
      </c>
    </row>
    <row r="1107" spans="1:15" x14ac:dyDescent="0.2">
      <c r="A1107" s="34">
        <v>4</v>
      </c>
      <c r="B1107" s="267">
        <v>13</v>
      </c>
      <c r="C1107" s="252" t="s">
        <v>2275</v>
      </c>
      <c r="D1107" s="329" t="s">
        <v>2276</v>
      </c>
      <c r="E1107" s="253" t="s">
        <v>109</v>
      </c>
      <c r="F1107" s="254" t="s">
        <v>387</v>
      </c>
      <c r="G1107" s="255">
        <v>1</v>
      </c>
      <c r="H1107" s="99"/>
      <c r="I1107" s="99"/>
      <c r="J1107" s="255">
        <f t="shared" si="46"/>
        <v>0</v>
      </c>
      <c r="K1107" s="255">
        <f t="shared" si="46"/>
        <v>0</v>
      </c>
      <c r="L1107" s="255">
        <f t="shared" si="47"/>
        <v>0</v>
      </c>
      <c r="M1107" s="268">
        <f>IF(TOTALIZAÇÃO!$J$36=0,"",L1107/TOTALIZAÇÃO!$J$36)</f>
        <v>0</v>
      </c>
      <c r="N1107" s="166" t="s">
        <v>119</v>
      </c>
      <c r="O1107" s="1" t="s">
        <v>7909</v>
      </c>
    </row>
    <row r="1108" spans="1:15" x14ac:dyDescent="0.2">
      <c r="A1108" s="34">
        <v>4</v>
      </c>
      <c r="B1108" s="267">
        <v>13</v>
      </c>
      <c r="C1108" s="252" t="s">
        <v>2277</v>
      </c>
      <c r="D1108" s="329" t="s">
        <v>2278</v>
      </c>
      <c r="E1108" s="253" t="s">
        <v>109</v>
      </c>
      <c r="F1108" s="254" t="s">
        <v>387</v>
      </c>
      <c r="G1108" s="255">
        <v>1</v>
      </c>
      <c r="H1108" s="99"/>
      <c r="I1108" s="99"/>
      <c r="J1108" s="255">
        <f t="shared" si="46"/>
        <v>0</v>
      </c>
      <c r="K1108" s="255">
        <f t="shared" si="46"/>
        <v>0</v>
      </c>
      <c r="L1108" s="255">
        <f t="shared" si="47"/>
        <v>0</v>
      </c>
      <c r="M1108" s="268">
        <f>IF(TOTALIZAÇÃO!$J$36=0,"",L1108/TOTALIZAÇÃO!$J$36)</f>
        <v>0</v>
      </c>
      <c r="N1108" s="166" t="s">
        <v>119</v>
      </c>
      <c r="O1108" s="1" t="s">
        <v>7910</v>
      </c>
    </row>
    <row r="1109" spans="1:15" x14ac:dyDescent="0.2">
      <c r="A1109" s="34">
        <v>4</v>
      </c>
      <c r="B1109" s="267">
        <v>13</v>
      </c>
      <c r="C1109" s="252" t="s">
        <v>2279</v>
      </c>
      <c r="D1109" s="329" t="s">
        <v>2280</v>
      </c>
      <c r="E1109" s="253" t="s">
        <v>109</v>
      </c>
      <c r="F1109" s="254" t="s">
        <v>387</v>
      </c>
      <c r="G1109" s="255">
        <v>1</v>
      </c>
      <c r="H1109" s="99"/>
      <c r="I1109" s="99"/>
      <c r="J1109" s="255">
        <f t="shared" si="46"/>
        <v>0</v>
      </c>
      <c r="K1109" s="255">
        <f t="shared" si="46"/>
        <v>0</v>
      </c>
      <c r="L1109" s="255">
        <f t="shared" si="47"/>
        <v>0</v>
      </c>
      <c r="M1109" s="268">
        <f>IF(TOTALIZAÇÃO!$J$36=0,"",L1109/TOTALIZAÇÃO!$J$36)</f>
        <v>0</v>
      </c>
      <c r="N1109" s="166" t="s">
        <v>119</v>
      </c>
      <c r="O1109" s="1" t="s">
        <v>7911</v>
      </c>
    </row>
    <row r="1110" spans="1:15" x14ac:dyDescent="0.2">
      <c r="A1110" s="34">
        <v>4</v>
      </c>
      <c r="B1110" s="267">
        <v>13</v>
      </c>
      <c r="C1110" s="252" t="s">
        <v>2281</v>
      </c>
      <c r="D1110" s="329" t="s">
        <v>2282</v>
      </c>
      <c r="E1110" s="253" t="s">
        <v>109</v>
      </c>
      <c r="F1110" s="254" t="s">
        <v>387</v>
      </c>
      <c r="G1110" s="255">
        <v>1</v>
      </c>
      <c r="H1110" s="99"/>
      <c r="I1110" s="99"/>
      <c r="J1110" s="255">
        <f t="shared" si="46"/>
        <v>0</v>
      </c>
      <c r="K1110" s="255">
        <f t="shared" si="46"/>
        <v>0</v>
      </c>
      <c r="L1110" s="255">
        <f t="shared" si="47"/>
        <v>0</v>
      </c>
      <c r="M1110" s="268">
        <f>IF(TOTALIZAÇÃO!$J$36=0,"",L1110/TOTALIZAÇÃO!$J$36)</f>
        <v>0</v>
      </c>
      <c r="N1110" s="166" t="s">
        <v>119</v>
      </c>
      <c r="O1110" s="1" t="s">
        <v>7912</v>
      </c>
    </row>
    <row r="1111" spans="1:15" x14ac:dyDescent="0.2">
      <c r="A1111" s="34">
        <v>4</v>
      </c>
      <c r="B1111" s="267">
        <v>13</v>
      </c>
      <c r="C1111" s="252" t="s">
        <v>2283</v>
      </c>
      <c r="D1111" s="329" t="s">
        <v>2284</v>
      </c>
      <c r="E1111" s="253" t="s">
        <v>109</v>
      </c>
      <c r="F1111" s="254" t="s">
        <v>387</v>
      </c>
      <c r="G1111" s="255">
        <v>1</v>
      </c>
      <c r="H1111" s="99"/>
      <c r="I1111" s="99"/>
      <c r="J1111" s="255">
        <f t="shared" si="46"/>
        <v>0</v>
      </c>
      <c r="K1111" s="255">
        <f t="shared" si="46"/>
        <v>0</v>
      </c>
      <c r="L1111" s="255">
        <f t="shared" si="47"/>
        <v>0</v>
      </c>
      <c r="M1111" s="268">
        <f>IF(TOTALIZAÇÃO!$J$36=0,"",L1111/TOTALIZAÇÃO!$J$36)</f>
        <v>0</v>
      </c>
      <c r="N1111" s="166" t="s">
        <v>119</v>
      </c>
      <c r="O1111" s="1" t="s">
        <v>7913</v>
      </c>
    </row>
    <row r="1112" spans="1:15" ht="24" x14ac:dyDescent="0.2">
      <c r="A1112" s="34">
        <v>4</v>
      </c>
      <c r="B1112" s="34">
        <v>13</v>
      </c>
      <c r="C1112" s="41" t="s">
        <v>2285</v>
      </c>
      <c r="D1112" s="42" t="s">
        <v>2286</v>
      </c>
      <c r="E1112" s="42" t="s">
        <v>109</v>
      </c>
      <c r="F1112" s="43"/>
      <c r="G1112" s="104"/>
      <c r="H1112" s="99"/>
      <c r="I1112" s="99"/>
      <c r="J1112" s="104"/>
      <c r="K1112" s="104"/>
      <c r="L1112" s="104"/>
      <c r="M1112" s="110"/>
      <c r="N1112" s="166"/>
    </row>
    <row r="1113" spans="1:15" x14ac:dyDescent="0.2">
      <c r="A1113" s="34">
        <v>4</v>
      </c>
      <c r="B1113" s="267">
        <v>13</v>
      </c>
      <c r="C1113" s="252" t="s">
        <v>2287</v>
      </c>
      <c r="D1113" s="253" t="s">
        <v>2288</v>
      </c>
      <c r="E1113" s="253" t="s">
        <v>109</v>
      </c>
      <c r="F1113" s="254" t="s">
        <v>114</v>
      </c>
      <c r="G1113" s="255">
        <v>1</v>
      </c>
      <c r="H1113" s="99"/>
      <c r="I1113" s="99"/>
      <c r="J1113" s="255">
        <f t="shared" si="46"/>
        <v>0</v>
      </c>
      <c r="K1113" s="255">
        <f t="shared" si="46"/>
        <v>0</v>
      </c>
      <c r="L1113" s="255">
        <f t="shared" si="47"/>
        <v>0</v>
      </c>
      <c r="M1113" s="268">
        <f>IF(TOTALIZAÇÃO!$J$36=0,"",L1113/TOTALIZAÇÃO!$J$36)</f>
        <v>0</v>
      </c>
      <c r="N1113" s="166" t="s">
        <v>2289</v>
      </c>
    </row>
    <row r="1114" spans="1:15" x14ac:dyDescent="0.2">
      <c r="A1114" s="34">
        <v>4</v>
      </c>
      <c r="B1114" s="267">
        <v>13</v>
      </c>
      <c r="C1114" s="252" t="s">
        <v>2290</v>
      </c>
      <c r="D1114" s="253" t="s">
        <v>2291</v>
      </c>
      <c r="E1114" s="253" t="s">
        <v>109</v>
      </c>
      <c r="F1114" s="254" t="s">
        <v>114</v>
      </c>
      <c r="G1114" s="255">
        <v>1</v>
      </c>
      <c r="H1114" s="99"/>
      <c r="I1114" s="99"/>
      <c r="J1114" s="255">
        <f t="shared" si="46"/>
        <v>0</v>
      </c>
      <c r="K1114" s="255">
        <f t="shared" si="46"/>
        <v>0</v>
      </c>
      <c r="L1114" s="255">
        <f t="shared" si="47"/>
        <v>0</v>
      </c>
      <c r="M1114" s="268">
        <f>IF(TOTALIZAÇÃO!$J$36=0,"",L1114/TOTALIZAÇÃO!$J$36)</f>
        <v>0</v>
      </c>
      <c r="N1114" s="166" t="s">
        <v>2292</v>
      </c>
    </row>
    <row r="1115" spans="1:15" x14ac:dyDescent="0.2">
      <c r="A1115" s="34">
        <v>4</v>
      </c>
      <c r="B1115" s="267">
        <v>13</v>
      </c>
      <c r="C1115" s="252" t="s">
        <v>2293</v>
      </c>
      <c r="D1115" s="253" t="s">
        <v>2294</v>
      </c>
      <c r="E1115" s="253" t="s">
        <v>109</v>
      </c>
      <c r="F1115" s="254" t="s">
        <v>114</v>
      </c>
      <c r="G1115" s="255">
        <v>1</v>
      </c>
      <c r="H1115" s="99"/>
      <c r="I1115" s="99"/>
      <c r="J1115" s="255">
        <f t="shared" si="46"/>
        <v>0</v>
      </c>
      <c r="K1115" s="255">
        <f t="shared" si="46"/>
        <v>0</v>
      </c>
      <c r="L1115" s="255">
        <f t="shared" si="47"/>
        <v>0</v>
      </c>
      <c r="M1115" s="268">
        <f>IF(TOTALIZAÇÃO!$J$36=0,"",L1115/TOTALIZAÇÃO!$J$36)</f>
        <v>0</v>
      </c>
      <c r="N1115" s="166" t="s">
        <v>2295</v>
      </c>
    </row>
    <row r="1116" spans="1:15" x14ac:dyDescent="0.2">
      <c r="A1116" s="34">
        <v>4</v>
      </c>
      <c r="B1116" s="267">
        <v>13</v>
      </c>
      <c r="C1116" s="252" t="s">
        <v>2296</v>
      </c>
      <c r="D1116" s="253" t="s">
        <v>2297</v>
      </c>
      <c r="E1116" s="253" t="s">
        <v>109</v>
      </c>
      <c r="F1116" s="254" t="s">
        <v>114</v>
      </c>
      <c r="G1116" s="255">
        <v>1</v>
      </c>
      <c r="H1116" s="99"/>
      <c r="I1116" s="99"/>
      <c r="J1116" s="255">
        <f t="shared" si="46"/>
        <v>0</v>
      </c>
      <c r="K1116" s="255">
        <f t="shared" si="46"/>
        <v>0</v>
      </c>
      <c r="L1116" s="255">
        <f t="shared" si="47"/>
        <v>0</v>
      </c>
      <c r="M1116" s="268">
        <f>IF(TOTALIZAÇÃO!$J$36=0,"",L1116/TOTALIZAÇÃO!$J$36)</f>
        <v>0</v>
      </c>
      <c r="N1116" s="166" t="s">
        <v>2298</v>
      </c>
    </row>
    <row r="1117" spans="1:15" x14ac:dyDescent="0.2">
      <c r="A1117" s="34">
        <v>4</v>
      </c>
      <c r="B1117" s="267">
        <v>13</v>
      </c>
      <c r="C1117" s="252" t="s">
        <v>2299</v>
      </c>
      <c r="D1117" s="253" t="s">
        <v>2300</v>
      </c>
      <c r="E1117" s="253" t="s">
        <v>109</v>
      </c>
      <c r="F1117" s="254" t="s">
        <v>114</v>
      </c>
      <c r="G1117" s="255">
        <v>1</v>
      </c>
      <c r="H1117" s="99"/>
      <c r="I1117" s="99"/>
      <c r="J1117" s="255">
        <f t="shared" si="46"/>
        <v>0</v>
      </c>
      <c r="K1117" s="255">
        <f t="shared" si="46"/>
        <v>0</v>
      </c>
      <c r="L1117" s="255">
        <f t="shared" si="47"/>
        <v>0</v>
      </c>
      <c r="M1117" s="268">
        <f>IF(TOTALIZAÇÃO!$J$36=0,"",L1117/TOTALIZAÇÃO!$J$36)</f>
        <v>0</v>
      </c>
      <c r="N1117" s="166" t="s">
        <v>2301</v>
      </c>
    </row>
    <row r="1118" spans="1:15" x14ac:dyDescent="0.2">
      <c r="A1118" s="34">
        <v>4</v>
      </c>
      <c r="B1118" s="267">
        <v>13</v>
      </c>
      <c r="C1118" s="252" t="s">
        <v>2302</v>
      </c>
      <c r="D1118" s="253" t="s">
        <v>2303</v>
      </c>
      <c r="E1118" s="253" t="s">
        <v>109</v>
      </c>
      <c r="F1118" s="254" t="s">
        <v>114</v>
      </c>
      <c r="G1118" s="255">
        <v>1</v>
      </c>
      <c r="H1118" s="99"/>
      <c r="I1118" s="99"/>
      <c r="J1118" s="255">
        <f t="shared" si="46"/>
        <v>0</v>
      </c>
      <c r="K1118" s="255">
        <f t="shared" si="46"/>
        <v>0</v>
      </c>
      <c r="L1118" s="255">
        <f t="shared" si="47"/>
        <v>0</v>
      </c>
      <c r="M1118" s="268">
        <f>IF(TOTALIZAÇÃO!$J$36=0,"",L1118/TOTALIZAÇÃO!$J$36)</f>
        <v>0</v>
      </c>
      <c r="N1118" s="166" t="s">
        <v>2304</v>
      </c>
    </row>
    <row r="1119" spans="1:15" x14ac:dyDescent="0.2">
      <c r="A1119" s="34">
        <v>4</v>
      </c>
      <c r="B1119" s="267">
        <v>13</v>
      </c>
      <c r="C1119" s="252" t="s">
        <v>2305</v>
      </c>
      <c r="D1119" s="253" t="s">
        <v>2306</v>
      </c>
      <c r="E1119" s="253" t="s">
        <v>109</v>
      </c>
      <c r="F1119" s="254" t="s">
        <v>114</v>
      </c>
      <c r="G1119" s="255">
        <v>1</v>
      </c>
      <c r="H1119" s="99"/>
      <c r="I1119" s="99"/>
      <c r="J1119" s="255">
        <f t="shared" si="46"/>
        <v>0</v>
      </c>
      <c r="K1119" s="255">
        <f t="shared" si="46"/>
        <v>0</v>
      </c>
      <c r="L1119" s="255">
        <f t="shared" si="47"/>
        <v>0</v>
      </c>
      <c r="M1119" s="268">
        <f>IF(TOTALIZAÇÃO!$J$36=0,"",L1119/TOTALIZAÇÃO!$J$36)</f>
        <v>0</v>
      </c>
      <c r="N1119" s="166" t="s">
        <v>2307</v>
      </c>
    </row>
    <row r="1120" spans="1:15" x14ac:dyDescent="0.2">
      <c r="A1120" s="34">
        <v>4</v>
      </c>
      <c r="B1120" s="267">
        <v>13</v>
      </c>
      <c r="C1120" s="252" t="s">
        <v>2308</v>
      </c>
      <c r="D1120" s="253" t="s">
        <v>2309</v>
      </c>
      <c r="E1120" s="253" t="s">
        <v>109</v>
      </c>
      <c r="F1120" s="254" t="s">
        <v>114</v>
      </c>
      <c r="G1120" s="255">
        <v>1</v>
      </c>
      <c r="H1120" s="99"/>
      <c r="I1120" s="99"/>
      <c r="J1120" s="255">
        <f t="shared" si="46"/>
        <v>0</v>
      </c>
      <c r="K1120" s="255">
        <f t="shared" si="46"/>
        <v>0</v>
      </c>
      <c r="L1120" s="255">
        <f t="shared" si="47"/>
        <v>0</v>
      </c>
      <c r="M1120" s="268">
        <f>IF(TOTALIZAÇÃO!$J$36=0,"",L1120/TOTALIZAÇÃO!$J$36)</f>
        <v>0</v>
      </c>
      <c r="N1120" s="166" t="s">
        <v>119</v>
      </c>
      <c r="O1120" s="1" t="s">
        <v>6657</v>
      </c>
    </row>
    <row r="1121" spans="1:15" x14ac:dyDescent="0.2">
      <c r="A1121" s="34">
        <v>4</v>
      </c>
      <c r="B1121" s="267">
        <v>13</v>
      </c>
      <c r="C1121" s="252" t="s">
        <v>2310</v>
      </c>
      <c r="D1121" s="253" t="s">
        <v>2311</v>
      </c>
      <c r="E1121" s="253" t="s">
        <v>109</v>
      </c>
      <c r="F1121" s="254" t="s">
        <v>114</v>
      </c>
      <c r="G1121" s="255">
        <v>1</v>
      </c>
      <c r="H1121" s="99"/>
      <c r="I1121" s="99"/>
      <c r="J1121" s="255">
        <f t="shared" si="46"/>
        <v>0</v>
      </c>
      <c r="K1121" s="255">
        <f t="shared" si="46"/>
        <v>0</v>
      </c>
      <c r="L1121" s="255">
        <f t="shared" si="47"/>
        <v>0</v>
      </c>
      <c r="M1121" s="268">
        <f>IF(TOTALIZAÇÃO!$J$36=0,"",L1121/TOTALIZAÇÃO!$J$36)</f>
        <v>0</v>
      </c>
      <c r="N1121" s="166" t="s">
        <v>2312</v>
      </c>
    </row>
    <row r="1122" spans="1:15" x14ac:dyDescent="0.2">
      <c r="A1122" s="34">
        <v>4</v>
      </c>
      <c r="B1122" s="267">
        <v>13</v>
      </c>
      <c r="C1122" s="252" t="s">
        <v>2313</v>
      </c>
      <c r="D1122" s="253" t="s">
        <v>2314</v>
      </c>
      <c r="E1122" s="253" t="s">
        <v>109</v>
      </c>
      <c r="F1122" s="254" t="s">
        <v>114</v>
      </c>
      <c r="G1122" s="255">
        <v>1</v>
      </c>
      <c r="H1122" s="99"/>
      <c r="I1122" s="99"/>
      <c r="J1122" s="255">
        <f t="shared" si="46"/>
        <v>0</v>
      </c>
      <c r="K1122" s="255">
        <f t="shared" si="46"/>
        <v>0</v>
      </c>
      <c r="L1122" s="255">
        <f t="shared" si="47"/>
        <v>0</v>
      </c>
      <c r="M1122" s="268">
        <f>IF(TOTALIZAÇÃO!$J$36=0,"",L1122/TOTALIZAÇÃO!$J$36)</f>
        <v>0</v>
      </c>
      <c r="N1122" s="166" t="s">
        <v>2315</v>
      </c>
    </row>
    <row r="1123" spans="1:15" x14ac:dyDescent="0.2">
      <c r="A1123" s="34">
        <v>4</v>
      </c>
      <c r="B1123" s="267">
        <v>13</v>
      </c>
      <c r="C1123" s="252" t="s">
        <v>2316</v>
      </c>
      <c r="D1123" s="253" t="s">
        <v>2317</v>
      </c>
      <c r="E1123" s="253" t="s">
        <v>109</v>
      </c>
      <c r="F1123" s="254" t="s">
        <v>114</v>
      </c>
      <c r="G1123" s="255">
        <v>1</v>
      </c>
      <c r="H1123" s="99"/>
      <c r="I1123" s="99"/>
      <c r="J1123" s="255">
        <f t="shared" si="46"/>
        <v>0</v>
      </c>
      <c r="K1123" s="255">
        <f t="shared" si="46"/>
        <v>0</v>
      </c>
      <c r="L1123" s="255">
        <f t="shared" si="47"/>
        <v>0</v>
      </c>
      <c r="M1123" s="268">
        <f>IF(TOTALIZAÇÃO!$J$36=0,"",L1123/TOTALIZAÇÃO!$J$36)</f>
        <v>0</v>
      </c>
      <c r="N1123" s="166" t="s">
        <v>2318</v>
      </c>
    </row>
    <row r="1124" spans="1:15" x14ac:dyDescent="0.2">
      <c r="A1124" s="34">
        <v>4</v>
      </c>
      <c r="B1124" s="267">
        <v>13</v>
      </c>
      <c r="C1124" s="252" t="s">
        <v>2319</v>
      </c>
      <c r="D1124" s="253" t="s">
        <v>2320</v>
      </c>
      <c r="E1124" s="253" t="s">
        <v>109</v>
      </c>
      <c r="F1124" s="254" t="s">
        <v>114</v>
      </c>
      <c r="G1124" s="255">
        <v>1</v>
      </c>
      <c r="H1124" s="99"/>
      <c r="I1124" s="99"/>
      <c r="J1124" s="255">
        <f t="shared" si="46"/>
        <v>0</v>
      </c>
      <c r="K1124" s="255">
        <f t="shared" si="46"/>
        <v>0</v>
      </c>
      <c r="L1124" s="255">
        <f t="shared" si="47"/>
        <v>0</v>
      </c>
      <c r="M1124" s="268">
        <f>IF(TOTALIZAÇÃO!$J$36=0,"",L1124/TOTALIZAÇÃO!$J$36)</f>
        <v>0</v>
      </c>
      <c r="N1124" s="166" t="s">
        <v>2321</v>
      </c>
    </row>
    <row r="1125" spans="1:15" x14ac:dyDescent="0.2">
      <c r="A1125" s="34">
        <v>4</v>
      </c>
      <c r="B1125" s="267">
        <v>13</v>
      </c>
      <c r="C1125" s="252" t="s">
        <v>2322</v>
      </c>
      <c r="D1125" s="253" t="s">
        <v>2323</v>
      </c>
      <c r="E1125" s="253" t="s">
        <v>109</v>
      </c>
      <c r="F1125" s="254" t="s">
        <v>114</v>
      </c>
      <c r="G1125" s="255">
        <v>1</v>
      </c>
      <c r="H1125" s="99"/>
      <c r="I1125" s="99"/>
      <c r="J1125" s="255">
        <f t="shared" si="46"/>
        <v>0</v>
      </c>
      <c r="K1125" s="255">
        <f t="shared" si="46"/>
        <v>0</v>
      </c>
      <c r="L1125" s="255">
        <f t="shared" si="47"/>
        <v>0</v>
      </c>
      <c r="M1125" s="268">
        <f>IF(TOTALIZAÇÃO!$J$36=0,"",L1125/TOTALIZAÇÃO!$J$36)</f>
        <v>0</v>
      </c>
      <c r="N1125" s="166" t="s">
        <v>2324</v>
      </c>
    </row>
    <row r="1126" spans="1:15" x14ac:dyDescent="0.2">
      <c r="A1126" s="34">
        <v>4</v>
      </c>
      <c r="B1126" s="267">
        <v>13</v>
      </c>
      <c r="C1126" s="252" t="s">
        <v>2325</v>
      </c>
      <c r="D1126" s="253" t="s">
        <v>2326</v>
      </c>
      <c r="E1126" s="253" t="s">
        <v>109</v>
      </c>
      <c r="F1126" s="254" t="s">
        <v>114</v>
      </c>
      <c r="G1126" s="255">
        <v>1</v>
      </c>
      <c r="H1126" s="99"/>
      <c r="I1126" s="99"/>
      <c r="J1126" s="255">
        <f t="shared" si="46"/>
        <v>0</v>
      </c>
      <c r="K1126" s="255">
        <f t="shared" si="46"/>
        <v>0</v>
      </c>
      <c r="L1126" s="255">
        <f t="shared" si="47"/>
        <v>0</v>
      </c>
      <c r="M1126" s="268">
        <f>IF(TOTALIZAÇÃO!$J$36=0,"",L1126/TOTALIZAÇÃO!$J$36)</f>
        <v>0</v>
      </c>
      <c r="N1126" s="166" t="s">
        <v>2327</v>
      </c>
    </row>
    <row r="1127" spans="1:15" x14ac:dyDescent="0.2">
      <c r="A1127" s="34">
        <v>4</v>
      </c>
      <c r="B1127" s="267">
        <v>13</v>
      </c>
      <c r="C1127" s="252" t="s">
        <v>2328</v>
      </c>
      <c r="D1127" s="253" t="s">
        <v>2329</v>
      </c>
      <c r="E1127" s="253" t="s">
        <v>109</v>
      </c>
      <c r="F1127" s="254" t="s">
        <v>114</v>
      </c>
      <c r="G1127" s="255">
        <v>1</v>
      </c>
      <c r="H1127" s="99"/>
      <c r="I1127" s="99"/>
      <c r="J1127" s="255">
        <f t="shared" si="46"/>
        <v>0</v>
      </c>
      <c r="K1127" s="255">
        <f t="shared" si="46"/>
        <v>0</v>
      </c>
      <c r="L1127" s="255">
        <f t="shared" si="47"/>
        <v>0</v>
      </c>
      <c r="M1127" s="268">
        <f>IF(TOTALIZAÇÃO!$J$36=0,"",L1127/TOTALIZAÇÃO!$J$36)</f>
        <v>0</v>
      </c>
      <c r="N1127" s="166" t="s">
        <v>2330</v>
      </c>
    </row>
    <row r="1128" spans="1:15" x14ac:dyDescent="0.2">
      <c r="A1128" s="34">
        <v>4</v>
      </c>
      <c r="B1128" s="267">
        <v>13</v>
      </c>
      <c r="C1128" s="252" t="s">
        <v>2331</v>
      </c>
      <c r="D1128" s="253" t="s">
        <v>2332</v>
      </c>
      <c r="E1128" s="253" t="s">
        <v>109</v>
      </c>
      <c r="F1128" s="254" t="s">
        <v>114</v>
      </c>
      <c r="G1128" s="255">
        <v>1</v>
      </c>
      <c r="H1128" s="99"/>
      <c r="I1128" s="99"/>
      <c r="J1128" s="255">
        <f t="shared" si="46"/>
        <v>0</v>
      </c>
      <c r="K1128" s="255">
        <f t="shared" si="46"/>
        <v>0</v>
      </c>
      <c r="L1128" s="255">
        <f t="shared" si="47"/>
        <v>0</v>
      </c>
      <c r="M1128" s="268">
        <f>IF(TOTALIZAÇÃO!$J$36=0,"",L1128/TOTALIZAÇÃO!$J$36)</f>
        <v>0</v>
      </c>
      <c r="N1128" s="166" t="s">
        <v>119</v>
      </c>
      <c r="O1128" s="1" t="s">
        <v>6656</v>
      </c>
    </row>
    <row r="1129" spans="1:15" x14ac:dyDescent="0.2">
      <c r="A1129" s="34">
        <v>4</v>
      </c>
      <c r="B1129" s="267">
        <v>13</v>
      </c>
      <c r="C1129" s="252" t="s">
        <v>2333</v>
      </c>
      <c r="D1129" s="253" t="s">
        <v>2334</v>
      </c>
      <c r="E1129" s="253" t="s">
        <v>109</v>
      </c>
      <c r="F1129" s="254" t="s">
        <v>114</v>
      </c>
      <c r="G1129" s="255">
        <v>1</v>
      </c>
      <c r="H1129" s="99"/>
      <c r="I1129" s="99"/>
      <c r="J1129" s="255">
        <f t="shared" si="46"/>
        <v>0</v>
      </c>
      <c r="K1129" s="255">
        <f t="shared" si="46"/>
        <v>0</v>
      </c>
      <c r="L1129" s="255">
        <f t="shared" si="47"/>
        <v>0</v>
      </c>
      <c r="M1129" s="268">
        <f>IF(TOTALIZAÇÃO!$J$36=0,"",L1129/TOTALIZAÇÃO!$J$36)</f>
        <v>0</v>
      </c>
      <c r="N1129" s="166" t="s">
        <v>2335</v>
      </c>
    </row>
    <row r="1130" spans="1:15" x14ac:dyDescent="0.2">
      <c r="A1130" s="34">
        <v>4</v>
      </c>
      <c r="B1130" s="267">
        <v>13</v>
      </c>
      <c r="C1130" s="252" t="s">
        <v>2336</v>
      </c>
      <c r="D1130" s="253" t="s">
        <v>2337</v>
      </c>
      <c r="E1130" s="253" t="s">
        <v>109</v>
      </c>
      <c r="F1130" s="254" t="s">
        <v>114</v>
      </c>
      <c r="G1130" s="255">
        <v>1</v>
      </c>
      <c r="H1130" s="99"/>
      <c r="I1130" s="99"/>
      <c r="J1130" s="255">
        <f t="shared" si="46"/>
        <v>0</v>
      </c>
      <c r="K1130" s="255">
        <f t="shared" si="46"/>
        <v>0</v>
      </c>
      <c r="L1130" s="255">
        <f t="shared" si="47"/>
        <v>0</v>
      </c>
      <c r="M1130" s="268">
        <f>IF(TOTALIZAÇÃO!$J$36=0,"",L1130/TOTALIZAÇÃO!$J$36)</f>
        <v>0</v>
      </c>
      <c r="N1130" s="166" t="s">
        <v>2338</v>
      </c>
    </row>
    <row r="1131" spans="1:15" x14ac:dyDescent="0.2">
      <c r="A1131" s="34">
        <v>4</v>
      </c>
      <c r="B1131" s="267">
        <v>13</v>
      </c>
      <c r="C1131" s="252" t="s">
        <v>2339</v>
      </c>
      <c r="D1131" s="253" t="s">
        <v>2340</v>
      </c>
      <c r="E1131" s="253" t="s">
        <v>109</v>
      </c>
      <c r="F1131" s="254" t="s">
        <v>114</v>
      </c>
      <c r="G1131" s="255">
        <v>1</v>
      </c>
      <c r="H1131" s="99"/>
      <c r="I1131" s="99"/>
      <c r="J1131" s="255">
        <f t="shared" si="46"/>
        <v>0</v>
      </c>
      <c r="K1131" s="255">
        <f t="shared" si="46"/>
        <v>0</v>
      </c>
      <c r="L1131" s="255">
        <f t="shared" si="47"/>
        <v>0</v>
      </c>
      <c r="M1131" s="268">
        <f>IF(TOTALIZAÇÃO!$J$36=0,"",L1131/TOTALIZAÇÃO!$J$36)</f>
        <v>0</v>
      </c>
      <c r="N1131" s="166" t="s">
        <v>2341</v>
      </c>
    </row>
    <row r="1132" spans="1:15" x14ac:dyDescent="0.2">
      <c r="A1132" s="34">
        <v>4</v>
      </c>
      <c r="B1132" s="267">
        <v>13</v>
      </c>
      <c r="C1132" s="252" t="s">
        <v>2342</v>
      </c>
      <c r="D1132" s="253" t="s">
        <v>2343</v>
      </c>
      <c r="E1132" s="253" t="s">
        <v>109</v>
      </c>
      <c r="F1132" s="254" t="s">
        <v>114</v>
      </c>
      <c r="G1132" s="255">
        <v>1</v>
      </c>
      <c r="H1132" s="99"/>
      <c r="I1132" s="99"/>
      <c r="J1132" s="255">
        <f t="shared" si="46"/>
        <v>0</v>
      </c>
      <c r="K1132" s="255">
        <f t="shared" si="46"/>
        <v>0</v>
      </c>
      <c r="L1132" s="255">
        <f t="shared" si="47"/>
        <v>0</v>
      </c>
      <c r="M1132" s="268">
        <f>IF(TOTALIZAÇÃO!$J$36=0,"",L1132/TOTALIZAÇÃO!$J$36)</f>
        <v>0</v>
      </c>
      <c r="N1132" s="166" t="s">
        <v>2344</v>
      </c>
    </row>
    <row r="1133" spans="1:15" x14ac:dyDescent="0.2">
      <c r="A1133" s="34">
        <v>4</v>
      </c>
      <c r="B1133" s="267">
        <v>13</v>
      </c>
      <c r="C1133" s="252" t="s">
        <v>2345</v>
      </c>
      <c r="D1133" s="253" t="s">
        <v>2346</v>
      </c>
      <c r="E1133" s="253" t="s">
        <v>109</v>
      </c>
      <c r="F1133" s="254" t="s">
        <v>114</v>
      </c>
      <c r="G1133" s="255">
        <v>1</v>
      </c>
      <c r="H1133" s="99"/>
      <c r="I1133" s="99"/>
      <c r="J1133" s="255">
        <f t="shared" si="46"/>
        <v>0</v>
      </c>
      <c r="K1133" s="255">
        <f t="shared" si="46"/>
        <v>0</v>
      </c>
      <c r="L1133" s="255">
        <f t="shared" si="47"/>
        <v>0</v>
      </c>
      <c r="M1133" s="268">
        <f>IF(TOTALIZAÇÃO!$J$36=0,"",L1133/TOTALIZAÇÃO!$J$36)</f>
        <v>0</v>
      </c>
      <c r="N1133" s="166" t="s">
        <v>2347</v>
      </c>
    </row>
    <row r="1134" spans="1:15" x14ac:dyDescent="0.2">
      <c r="A1134" s="34">
        <v>4</v>
      </c>
      <c r="B1134" s="267">
        <v>13</v>
      </c>
      <c r="C1134" s="252" t="s">
        <v>2348</v>
      </c>
      <c r="D1134" s="253" t="s">
        <v>2349</v>
      </c>
      <c r="E1134" s="253" t="s">
        <v>109</v>
      </c>
      <c r="F1134" s="254" t="s">
        <v>114</v>
      </c>
      <c r="G1134" s="255">
        <v>1</v>
      </c>
      <c r="H1134" s="99"/>
      <c r="I1134" s="99"/>
      <c r="J1134" s="255">
        <f t="shared" si="46"/>
        <v>0</v>
      </c>
      <c r="K1134" s="255">
        <f t="shared" si="46"/>
        <v>0</v>
      </c>
      <c r="L1134" s="255">
        <f t="shared" si="47"/>
        <v>0</v>
      </c>
      <c r="M1134" s="268">
        <f>IF(TOTALIZAÇÃO!$J$36=0,"",L1134/TOTALIZAÇÃO!$J$36)</f>
        <v>0</v>
      </c>
      <c r="N1134" s="166" t="s">
        <v>2350</v>
      </c>
    </row>
    <row r="1135" spans="1:15" x14ac:dyDescent="0.2">
      <c r="A1135" s="34">
        <v>4</v>
      </c>
      <c r="B1135" s="267">
        <v>13</v>
      </c>
      <c r="C1135" s="252" t="s">
        <v>2351</v>
      </c>
      <c r="D1135" s="253" t="s">
        <v>2352</v>
      </c>
      <c r="E1135" s="253" t="s">
        <v>109</v>
      </c>
      <c r="F1135" s="254" t="s">
        <v>114</v>
      </c>
      <c r="G1135" s="255">
        <v>1</v>
      </c>
      <c r="H1135" s="99"/>
      <c r="I1135" s="99"/>
      <c r="J1135" s="255">
        <f t="shared" si="46"/>
        <v>0</v>
      </c>
      <c r="K1135" s="255">
        <f t="shared" si="46"/>
        <v>0</v>
      </c>
      <c r="L1135" s="255">
        <f t="shared" si="47"/>
        <v>0</v>
      </c>
      <c r="M1135" s="268">
        <f>IF(TOTALIZAÇÃO!$J$36=0,"",L1135/TOTALIZAÇÃO!$J$36)</f>
        <v>0</v>
      </c>
      <c r="N1135" s="166" t="s">
        <v>2353</v>
      </c>
    </row>
    <row r="1136" spans="1:15" x14ac:dyDescent="0.2">
      <c r="A1136" s="34">
        <v>4</v>
      </c>
      <c r="B1136" s="267">
        <v>13</v>
      </c>
      <c r="C1136" s="252" t="s">
        <v>2354</v>
      </c>
      <c r="D1136" s="253" t="s">
        <v>2355</v>
      </c>
      <c r="E1136" s="253" t="s">
        <v>109</v>
      </c>
      <c r="F1136" s="254" t="s">
        <v>114</v>
      </c>
      <c r="G1136" s="255">
        <v>1</v>
      </c>
      <c r="H1136" s="99"/>
      <c r="I1136" s="99"/>
      <c r="J1136" s="255">
        <f t="shared" si="46"/>
        <v>0</v>
      </c>
      <c r="K1136" s="255">
        <f t="shared" si="46"/>
        <v>0</v>
      </c>
      <c r="L1136" s="255">
        <f t="shared" si="47"/>
        <v>0</v>
      </c>
      <c r="M1136" s="268">
        <f>IF(TOTALIZAÇÃO!$J$36=0,"",L1136/TOTALIZAÇÃO!$J$36)</f>
        <v>0</v>
      </c>
      <c r="N1136" s="166" t="s">
        <v>119</v>
      </c>
      <c r="O1136" s="1" t="s">
        <v>6655</v>
      </c>
    </row>
    <row r="1137" spans="1:15" x14ac:dyDescent="0.2">
      <c r="A1137" s="34">
        <v>4</v>
      </c>
      <c r="B1137" s="267">
        <v>13</v>
      </c>
      <c r="C1137" s="252" t="s">
        <v>2356</v>
      </c>
      <c r="D1137" s="253" t="s">
        <v>2357</v>
      </c>
      <c r="E1137" s="253" t="s">
        <v>109</v>
      </c>
      <c r="F1137" s="254" t="s">
        <v>114</v>
      </c>
      <c r="G1137" s="255">
        <v>1</v>
      </c>
      <c r="H1137" s="99"/>
      <c r="I1137" s="99"/>
      <c r="J1137" s="255">
        <f t="shared" si="46"/>
        <v>0</v>
      </c>
      <c r="K1137" s="255">
        <f t="shared" si="46"/>
        <v>0</v>
      </c>
      <c r="L1137" s="255">
        <f t="shared" si="47"/>
        <v>0</v>
      </c>
      <c r="M1137" s="268">
        <f>IF(TOTALIZAÇÃO!$J$36=0,"",L1137/TOTALIZAÇÃO!$J$36)</f>
        <v>0</v>
      </c>
      <c r="N1137" s="166" t="s">
        <v>119</v>
      </c>
      <c r="O1137" s="1" t="s">
        <v>6654</v>
      </c>
    </row>
    <row r="1138" spans="1:15" x14ac:dyDescent="0.2">
      <c r="A1138" s="34">
        <v>4</v>
      </c>
      <c r="B1138" s="267">
        <v>13</v>
      </c>
      <c r="C1138" s="252" t="s">
        <v>2358</v>
      </c>
      <c r="D1138" s="253" t="s">
        <v>2359</v>
      </c>
      <c r="E1138" s="253" t="s">
        <v>109</v>
      </c>
      <c r="F1138" s="254" t="s">
        <v>114</v>
      </c>
      <c r="G1138" s="255">
        <v>1</v>
      </c>
      <c r="H1138" s="99"/>
      <c r="I1138" s="99"/>
      <c r="J1138" s="255">
        <f t="shared" si="46"/>
        <v>0</v>
      </c>
      <c r="K1138" s="255">
        <f t="shared" si="46"/>
        <v>0</v>
      </c>
      <c r="L1138" s="255">
        <f t="shared" si="47"/>
        <v>0</v>
      </c>
      <c r="M1138" s="268">
        <f>IF(TOTALIZAÇÃO!$J$36=0,"",L1138/TOTALIZAÇÃO!$J$36)</f>
        <v>0</v>
      </c>
      <c r="N1138" s="166" t="s">
        <v>2360</v>
      </c>
    </row>
    <row r="1139" spans="1:15" ht="24" x14ac:dyDescent="0.2">
      <c r="A1139" s="34">
        <v>4</v>
      </c>
      <c r="B1139" s="34">
        <v>13</v>
      </c>
      <c r="C1139" s="41" t="s">
        <v>2361</v>
      </c>
      <c r="D1139" s="42" t="s">
        <v>2362</v>
      </c>
      <c r="E1139" s="42" t="s">
        <v>109</v>
      </c>
      <c r="F1139" s="43"/>
      <c r="G1139" s="104"/>
      <c r="H1139" s="99"/>
      <c r="I1139" s="99"/>
      <c r="J1139" s="104"/>
      <c r="K1139" s="104"/>
      <c r="L1139" s="104"/>
      <c r="M1139" s="110"/>
      <c r="N1139" s="166"/>
    </row>
    <row r="1140" spans="1:15" x14ac:dyDescent="0.2">
      <c r="A1140" s="34">
        <v>4</v>
      </c>
      <c r="B1140" s="267">
        <v>13</v>
      </c>
      <c r="C1140" s="252" t="s">
        <v>2363</v>
      </c>
      <c r="D1140" s="253" t="s">
        <v>2340</v>
      </c>
      <c r="E1140" s="253" t="s">
        <v>109</v>
      </c>
      <c r="F1140" s="254" t="s">
        <v>114</v>
      </c>
      <c r="G1140" s="255">
        <v>1</v>
      </c>
      <c r="H1140" s="99"/>
      <c r="I1140" s="99"/>
      <c r="J1140" s="255">
        <f t="shared" si="46"/>
        <v>0</v>
      </c>
      <c r="K1140" s="255">
        <f t="shared" si="46"/>
        <v>0</v>
      </c>
      <c r="L1140" s="255">
        <f t="shared" si="47"/>
        <v>0</v>
      </c>
      <c r="M1140" s="268">
        <f>IF(TOTALIZAÇÃO!$J$36=0,"",L1140/TOTALIZAÇÃO!$J$36)</f>
        <v>0</v>
      </c>
      <c r="N1140" s="166" t="s">
        <v>119</v>
      </c>
      <c r="O1140" s="1" t="s">
        <v>6653</v>
      </c>
    </row>
    <row r="1141" spans="1:15" x14ac:dyDescent="0.2">
      <c r="A1141" s="34">
        <v>4</v>
      </c>
      <c r="B1141" s="267">
        <v>13</v>
      </c>
      <c r="C1141" s="252" t="s">
        <v>2364</v>
      </c>
      <c r="D1141" s="253" t="s">
        <v>2365</v>
      </c>
      <c r="E1141" s="253" t="s">
        <v>109</v>
      </c>
      <c r="F1141" s="254" t="s">
        <v>114</v>
      </c>
      <c r="G1141" s="255">
        <v>1</v>
      </c>
      <c r="H1141" s="99"/>
      <c r="I1141" s="99"/>
      <c r="J1141" s="255">
        <f t="shared" si="46"/>
        <v>0</v>
      </c>
      <c r="K1141" s="255">
        <f t="shared" si="46"/>
        <v>0</v>
      </c>
      <c r="L1141" s="255">
        <f t="shared" si="47"/>
        <v>0</v>
      </c>
      <c r="M1141" s="268">
        <f>IF(TOTALIZAÇÃO!$J$36=0,"",L1141/TOTALIZAÇÃO!$J$36)</f>
        <v>0</v>
      </c>
      <c r="N1141" s="166" t="s">
        <v>119</v>
      </c>
      <c r="O1141" s="1" t="s">
        <v>6652</v>
      </c>
    </row>
    <row r="1142" spans="1:15" x14ac:dyDescent="0.2">
      <c r="A1142" s="34">
        <v>4</v>
      </c>
      <c r="B1142" s="267">
        <v>13</v>
      </c>
      <c r="C1142" s="252" t="s">
        <v>2366</v>
      </c>
      <c r="D1142" s="253" t="s">
        <v>2367</v>
      </c>
      <c r="E1142" s="253" t="s">
        <v>109</v>
      </c>
      <c r="F1142" s="254" t="s">
        <v>114</v>
      </c>
      <c r="G1142" s="255">
        <v>1</v>
      </c>
      <c r="H1142" s="99"/>
      <c r="I1142" s="99"/>
      <c r="J1142" s="255">
        <f t="shared" si="46"/>
        <v>0</v>
      </c>
      <c r="K1142" s="255">
        <f t="shared" si="46"/>
        <v>0</v>
      </c>
      <c r="L1142" s="255">
        <f t="shared" si="47"/>
        <v>0</v>
      </c>
      <c r="M1142" s="268">
        <f>IF(TOTALIZAÇÃO!$J$36=0,"",L1142/TOTALIZAÇÃO!$J$36)</f>
        <v>0</v>
      </c>
      <c r="N1142" s="166" t="s">
        <v>119</v>
      </c>
      <c r="O1142" s="1" t="s">
        <v>6651</v>
      </c>
    </row>
    <row r="1143" spans="1:15" x14ac:dyDescent="0.2">
      <c r="A1143" s="34">
        <v>4</v>
      </c>
      <c r="B1143" s="267">
        <v>13</v>
      </c>
      <c r="C1143" s="252" t="s">
        <v>2368</v>
      </c>
      <c r="D1143" s="253" t="s">
        <v>2352</v>
      </c>
      <c r="E1143" s="253" t="s">
        <v>109</v>
      </c>
      <c r="F1143" s="254" t="s">
        <v>114</v>
      </c>
      <c r="G1143" s="255">
        <v>1</v>
      </c>
      <c r="H1143" s="99"/>
      <c r="I1143" s="99"/>
      <c r="J1143" s="255">
        <f t="shared" si="46"/>
        <v>0</v>
      </c>
      <c r="K1143" s="255">
        <f t="shared" si="46"/>
        <v>0</v>
      </c>
      <c r="L1143" s="255">
        <f t="shared" si="47"/>
        <v>0</v>
      </c>
      <c r="M1143" s="268">
        <f>IF(TOTALIZAÇÃO!$J$36=0,"",L1143/TOTALIZAÇÃO!$J$36)</f>
        <v>0</v>
      </c>
      <c r="N1143" s="166" t="s">
        <v>119</v>
      </c>
      <c r="O1143" s="1" t="s">
        <v>6650</v>
      </c>
    </row>
    <row r="1144" spans="1:15" x14ac:dyDescent="0.2">
      <c r="A1144" s="34">
        <v>4</v>
      </c>
      <c r="B1144" s="267">
        <v>13</v>
      </c>
      <c r="C1144" s="252" t="s">
        <v>2369</v>
      </c>
      <c r="D1144" s="253" t="s">
        <v>2355</v>
      </c>
      <c r="E1144" s="253" t="s">
        <v>109</v>
      </c>
      <c r="F1144" s="254" t="s">
        <v>114</v>
      </c>
      <c r="G1144" s="255">
        <v>1</v>
      </c>
      <c r="H1144" s="99"/>
      <c r="I1144" s="99"/>
      <c r="J1144" s="255">
        <f t="shared" si="46"/>
        <v>0</v>
      </c>
      <c r="K1144" s="255">
        <f t="shared" si="46"/>
        <v>0</v>
      </c>
      <c r="L1144" s="255">
        <f t="shared" si="47"/>
        <v>0</v>
      </c>
      <c r="M1144" s="268">
        <f>IF(TOTALIZAÇÃO!$J$36=0,"",L1144/TOTALIZAÇÃO!$J$36)</f>
        <v>0</v>
      </c>
      <c r="N1144" s="166" t="s">
        <v>119</v>
      </c>
      <c r="O1144" s="1" t="s">
        <v>6649</v>
      </c>
    </row>
    <row r="1145" spans="1:15" x14ac:dyDescent="0.2">
      <c r="A1145" s="34">
        <v>4</v>
      </c>
      <c r="B1145" s="267">
        <v>13</v>
      </c>
      <c r="C1145" s="252" t="s">
        <v>2370</v>
      </c>
      <c r="D1145" s="253" t="s">
        <v>2371</v>
      </c>
      <c r="E1145" s="253" t="s">
        <v>109</v>
      </c>
      <c r="F1145" s="254" t="s">
        <v>114</v>
      </c>
      <c r="G1145" s="255">
        <v>1</v>
      </c>
      <c r="H1145" s="99"/>
      <c r="I1145" s="99"/>
      <c r="J1145" s="255">
        <f t="shared" si="46"/>
        <v>0</v>
      </c>
      <c r="K1145" s="255">
        <f t="shared" si="46"/>
        <v>0</v>
      </c>
      <c r="L1145" s="255">
        <f t="shared" si="47"/>
        <v>0</v>
      </c>
      <c r="M1145" s="268">
        <f>IF(TOTALIZAÇÃO!$J$36=0,"",L1145/TOTALIZAÇÃO!$J$36)</f>
        <v>0</v>
      </c>
      <c r="N1145" s="166" t="s">
        <v>119</v>
      </c>
      <c r="O1145" s="1" t="s">
        <v>6648</v>
      </c>
    </row>
    <row r="1146" spans="1:15" x14ac:dyDescent="0.2">
      <c r="A1146" s="34">
        <v>4</v>
      </c>
      <c r="B1146" s="267">
        <v>13</v>
      </c>
      <c r="C1146" s="252" t="s">
        <v>2372</v>
      </c>
      <c r="D1146" s="253" t="s">
        <v>2357</v>
      </c>
      <c r="E1146" s="253" t="s">
        <v>109</v>
      </c>
      <c r="F1146" s="254" t="s">
        <v>114</v>
      </c>
      <c r="G1146" s="255">
        <v>1</v>
      </c>
      <c r="H1146" s="99"/>
      <c r="I1146" s="99"/>
      <c r="J1146" s="255">
        <f t="shared" si="46"/>
        <v>0</v>
      </c>
      <c r="K1146" s="255">
        <f t="shared" si="46"/>
        <v>0</v>
      </c>
      <c r="L1146" s="255">
        <f t="shared" si="47"/>
        <v>0</v>
      </c>
      <c r="M1146" s="268">
        <f>IF(TOTALIZAÇÃO!$J$36=0,"",L1146/TOTALIZAÇÃO!$J$36)</f>
        <v>0</v>
      </c>
      <c r="N1146" s="166" t="s">
        <v>119</v>
      </c>
      <c r="O1146" s="1" t="s">
        <v>6647</v>
      </c>
    </row>
    <row r="1147" spans="1:15" x14ac:dyDescent="0.2">
      <c r="A1147" s="34">
        <v>4</v>
      </c>
      <c r="B1147" s="267">
        <v>13</v>
      </c>
      <c r="C1147" s="252" t="s">
        <v>2373</v>
      </c>
      <c r="D1147" s="253" t="s">
        <v>2359</v>
      </c>
      <c r="E1147" s="253" t="s">
        <v>109</v>
      </c>
      <c r="F1147" s="254" t="s">
        <v>114</v>
      </c>
      <c r="G1147" s="255">
        <v>1</v>
      </c>
      <c r="H1147" s="99"/>
      <c r="I1147" s="99"/>
      <c r="J1147" s="255">
        <f t="shared" si="46"/>
        <v>0</v>
      </c>
      <c r="K1147" s="255">
        <f t="shared" si="46"/>
        <v>0</v>
      </c>
      <c r="L1147" s="255">
        <f t="shared" si="47"/>
        <v>0</v>
      </c>
      <c r="M1147" s="268">
        <f>IF(TOTALIZAÇÃO!$J$36=0,"",L1147/TOTALIZAÇÃO!$J$36)</f>
        <v>0</v>
      </c>
      <c r="N1147" s="166" t="s">
        <v>119</v>
      </c>
      <c r="O1147" s="1" t="s">
        <v>6646</v>
      </c>
    </row>
    <row r="1148" spans="1:15" x14ac:dyDescent="0.2">
      <c r="A1148" s="34">
        <v>4</v>
      </c>
      <c r="B1148" s="267">
        <v>13</v>
      </c>
      <c r="C1148" s="252" t="s">
        <v>2374</v>
      </c>
      <c r="D1148" s="253" t="s">
        <v>2375</v>
      </c>
      <c r="E1148" s="253" t="s">
        <v>109</v>
      </c>
      <c r="F1148" s="254" t="s">
        <v>114</v>
      </c>
      <c r="G1148" s="255">
        <v>1</v>
      </c>
      <c r="H1148" s="99"/>
      <c r="I1148" s="99"/>
      <c r="J1148" s="255">
        <f t="shared" si="46"/>
        <v>0</v>
      </c>
      <c r="K1148" s="255">
        <f t="shared" si="46"/>
        <v>0</v>
      </c>
      <c r="L1148" s="255">
        <f t="shared" si="47"/>
        <v>0</v>
      </c>
      <c r="M1148" s="268">
        <f>IF(TOTALIZAÇÃO!$J$36=0,"",L1148/TOTALIZAÇÃO!$J$36)</f>
        <v>0</v>
      </c>
      <c r="N1148" s="166" t="s">
        <v>119</v>
      </c>
      <c r="O1148" s="1" t="s">
        <v>6645</v>
      </c>
    </row>
    <row r="1149" spans="1:15" x14ac:dyDescent="0.2">
      <c r="A1149" s="34">
        <v>4</v>
      </c>
      <c r="B1149" s="267">
        <v>13</v>
      </c>
      <c r="C1149" s="252" t="s">
        <v>2376</v>
      </c>
      <c r="D1149" s="253" t="s">
        <v>2377</v>
      </c>
      <c r="E1149" s="253" t="s">
        <v>109</v>
      </c>
      <c r="F1149" s="254" t="s">
        <v>114</v>
      </c>
      <c r="G1149" s="255">
        <v>1</v>
      </c>
      <c r="H1149" s="99"/>
      <c r="I1149" s="99"/>
      <c r="J1149" s="255">
        <f t="shared" ref="J1149:K1204" si="48">TRUNC(TRUNC($G1149,2)*TRUNC(H1149,2),2)</f>
        <v>0</v>
      </c>
      <c r="K1149" s="255">
        <f t="shared" si="48"/>
        <v>0</v>
      </c>
      <c r="L1149" s="255">
        <f t="shared" ref="L1149:L1204" si="49">TRUNC(SUM(J1149:K1149),2)</f>
        <v>0</v>
      </c>
      <c r="M1149" s="268">
        <f>IF(TOTALIZAÇÃO!$J$36=0,"",L1149/TOTALIZAÇÃO!$J$36)</f>
        <v>0</v>
      </c>
      <c r="N1149" s="166" t="s">
        <v>2378</v>
      </c>
    </row>
    <row r="1150" spans="1:15" x14ac:dyDescent="0.2">
      <c r="A1150" s="34">
        <v>4</v>
      </c>
      <c r="B1150" s="267">
        <v>13</v>
      </c>
      <c r="C1150" s="252" t="s">
        <v>2379</v>
      </c>
      <c r="D1150" s="253" t="s">
        <v>2380</v>
      </c>
      <c r="E1150" s="253" t="s">
        <v>109</v>
      </c>
      <c r="F1150" s="254" t="s">
        <v>114</v>
      </c>
      <c r="G1150" s="255">
        <v>1</v>
      </c>
      <c r="H1150" s="99"/>
      <c r="I1150" s="99"/>
      <c r="J1150" s="255">
        <f t="shared" si="48"/>
        <v>0</v>
      </c>
      <c r="K1150" s="255">
        <f t="shared" si="48"/>
        <v>0</v>
      </c>
      <c r="L1150" s="255">
        <f t="shared" si="49"/>
        <v>0</v>
      </c>
      <c r="M1150" s="268">
        <f>IF(TOTALIZAÇÃO!$J$36=0,"",L1150/TOTALIZAÇÃO!$J$36)</f>
        <v>0</v>
      </c>
      <c r="N1150" s="166" t="s">
        <v>119</v>
      </c>
      <c r="O1150" s="1" t="s">
        <v>6644</v>
      </c>
    </row>
    <row r="1151" spans="1:15" x14ac:dyDescent="0.2">
      <c r="A1151" s="34">
        <v>4</v>
      </c>
      <c r="B1151" s="267">
        <v>13</v>
      </c>
      <c r="C1151" s="252" t="s">
        <v>2381</v>
      </c>
      <c r="D1151" s="253" t="s">
        <v>2382</v>
      </c>
      <c r="E1151" s="253" t="s">
        <v>109</v>
      </c>
      <c r="F1151" s="254" t="s">
        <v>114</v>
      </c>
      <c r="G1151" s="255">
        <v>1</v>
      </c>
      <c r="H1151" s="99"/>
      <c r="I1151" s="99"/>
      <c r="J1151" s="255">
        <f t="shared" si="48"/>
        <v>0</v>
      </c>
      <c r="K1151" s="255">
        <f t="shared" si="48"/>
        <v>0</v>
      </c>
      <c r="L1151" s="255">
        <f t="shared" si="49"/>
        <v>0</v>
      </c>
      <c r="M1151" s="268">
        <f>IF(TOTALIZAÇÃO!$J$36=0,"",L1151/TOTALIZAÇÃO!$J$36)</f>
        <v>0</v>
      </c>
      <c r="N1151" s="166" t="s">
        <v>2383</v>
      </c>
    </row>
    <row r="1152" spans="1:15" x14ac:dyDescent="0.2">
      <c r="A1152" s="34">
        <v>4</v>
      </c>
      <c r="B1152" s="267">
        <v>13</v>
      </c>
      <c r="C1152" s="252" t="s">
        <v>2384</v>
      </c>
      <c r="D1152" s="253" t="s">
        <v>2385</v>
      </c>
      <c r="E1152" s="253" t="s">
        <v>109</v>
      </c>
      <c r="F1152" s="254" t="s">
        <v>114</v>
      </c>
      <c r="G1152" s="255">
        <v>1</v>
      </c>
      <c r="H1152" s="99"/>
      <c r="I1152" s="99"/>
      <c r="J1152" s="255">
        <f t="shared" si="48"/>
        <v>0</v>
      </c>
      <c r="K1152" s="255">
        <f t="shared" si="48"/>
        <v>0</v>
      </c>
      <c r="L1152" s="255">
        <f t="shared" si="49"/>
        <v>0</v>
      </c>
      <c r="M1152" s="268">
        <f>IF(TOTALIZAÇÃO!$J$36=0,"",L1152/TOTALIZAÇÃO!$J$36)</f>
        <v>0</v>
      </c>
      <c r="N1152" s="166" t="s">
        <v>119</v>
      </c>
      <c r="O1152" s="1" t="s">
        <v>6643</v>
      </c>
    </row>
    <row r="1153" spans="1:15" x14ac:dyDescent="0.2">
      <c r="A1153" s="34">
        <v>4</v>
      </c>
      <c r="B1153" s="267">
        <v>13</v>
      </c>
      <c r="C1153" s="252" t="s">
        <v>2386</v>
      </c>
      <c r="D1153" s="253" t="s">
        <v>2387</v>
      </c>
      <c r="E1153" s="253" t="s">
        <v>109</v>
      </c>
      <c r="F1153" s="254" t="s">
        <v>114</v>
      </c>
      <c r="G1153" s="255">
        <v>1</v>
      </c>
      <c r="H1153" s="99"/>
      <c r="I1153" s="99"/>
      <c r="J1153" s="255">
        <f t="shared" si="48"/>
        <v>0</v>
      </c>
      <c r="K1153" s="255">
        <f t="shared" si="48"/>
        <v>0</v>
      </c>
      <c r="L1153" s="255">
        <f t="shared" si="49"/>
        <v>0</v>
      </c>
      <c r="M1153" s="268">
        <f>IF(TOTALIZAÇÃO!$J$36=0,"",L1153/TOTALIZAÇÃO!$J$36)</f>
        <v>0</v>
      </c>
      <c r="N1153" s="166" t="s">
        <v>6595</v>
      </c>
    </row>
    <row r="1154" spans="1:15" x14ac:dyDescent="0.2">
      <c r="A1154" s="34">
        <v>4</v>
      </c>
      <c r="B1154" s="267">
        <v>13</v>
      </c>
      <c r="C1154" s="252" t="s">
        <v>2388</v>
      </c>
      <c r="D1154" s="253" t="s">
        <v>2389</v>
      </c>
      <c r="E1154" s="253" t="s">
        <v>109</v>
      </c>
      <c r="F1154" s="254" t="s">
        <v>114</v>
      </c>
      <c r="G1154" s="255">
        <v>1</v>
      </c>
      <c r="H1154" s="99"/>
      <c r="I1154" s="99"/>
      <c r="J1154" s="255">
        <f t="shared" si="48"/>
        <v>0</v>
      </c>
      <c r="K1154" s="255">
        <f t="shared" si="48"/>
        <v>0</v>
      </c>
      <c r="L1154" s="255">
        <f t="shared" si="49"/>
        <v>0</v>
      </c>
      <c r="M1154" s="268">
        <f>IF(TOTALIZAÇÃO!$J$36=0,"",L1154/TOTALIZAÇÃO!$J$36)</f>
        <v>0</v>
      </c>
      <c r="N1154" s="166" t="s">
        <v>6596</v>
      </c>
    </row>
    <row r="1155" spans="1:15" x14ac:dyDescent="0.2">
      <c r="A1155" s="34">
        <v>4</v>
      </c>
      <c r="B1155" s="267">
        <v>13</v>
      </c>
      <c r="C1155" s="252" t="s">
        <v>2390</v>
      </c>
      <c r="D1155" s="253" t="s">
        <v>2391</v>
      </c>
      <c r="E1155" s="253" t="s">
        <v>109</v>
      </c>
      <c r="F1155" s="254" t="s">
        <v>114</v>
      </c>
      <c r="G1155" s="255">
        <v>1</v>
      </c>
      <c r="H1155" s="99"/>
      <c r="I1155" s="99"/>
      <c r="J1155" s="255">
        <f t="shared" si="48"/>
        <v>0</v>
      </c>
      <c r="K1155" s="255">
        <f t="shared" si="48"/>
        <v>0</v>
      </c>
      <c r="L1155" s="255">
        <f t="shared" si="49"/>
        <v>0</v>
      </c>
      <c r="M1155" s="268">
        <f>IF(TOTALIZAÇÃO!$J$36=0,"",L1155/TOTALIZAÇÃO!$J$36)</f>
        <v>0</v>
      </c>
      <c r="N1155" s="166" t="s">
        <v>2392</v>
      </c>
    </row>
    <row r="1156" spans="1:15" x14ac:dyDescent="0.2">
      <c r="A1156" s="34">
        <v>4</v>
      </c>
      <c r="B1156" s="34">
        <v>13</v>
      </c>
      <c r="C1156" s="41" t="s">
        <v>2393</v>
      </c>
      <c r="D1156" s="42" t="s">
        <v>2394</v>
      </c>
      <c r="E1156" s="42" t="s">
        <v>109</v>
      </c>
      <c r="F1156" s="43"/>
      <c r="G1156" s="104"/>
      <c r="H1156" s="99"/>
      <c r="I1156" s="99"/>
      <c r="J1156" s="104"/>
      <c r="K1156" s="104"/>
      <c r="L1156" s="104"/>
      <c r="M1156" s="110"/>
      <c r="N1156" s="166"/>
    </row>
    <row r="1157" spans="1:15" x14ac:dyDescent="0.2">
      <c r="A1157" s="34">
        <v>4</v>
      </c>
      <c r="B1157" s="267">
        <v>13</v>
      </c>
      <c r="C1157" s="252" t="s">
        <v>2395</v>
      </c>
      <c r="D1157" s="253" t="s">
        <v>2396</v>
      </c>
      <c r="E1157" s="253" t="s">
        <v>109</v>
      </c>
      <c r="F1157" s="254" t="s">
        <v>114</v>
      </c>
      <c r="G1157" s="255">
        <v>1</v>
      </c>
      <c r="H1157" s="99"/>
      <c r="I1157" s="99"/>
      <c r="J1157" s="255">
        <f t="shared" si="48"/>
        <v>0</v>
      </c>
      <c r="K1157" s="255">
        <f t="shared" si="48"/>
        <v>0</v>
      </c>
      <c r="L1157" s="255">
        <f t="shared" si="49"/>
        <v>0</v>
      </c>
      <c r="M1157" s="268">
        <f>IF(TOTALIZAÇÃO!$J$36=0,"",L1157/TOTALIZAÇÃO!$J$36)</f>
        <v>0</v>
      </c>
      <c r="N1157" s="166" t="s">
        <v>119</v>
      </c>
      <c r="O1157" s="1" t="s">
        <v>6633</v>
      </c>
    </row>
    <row r="1158" spans="1:15" x14ac:dyDescent="0.2">
      <c r="A1158" s="34">
        <v>4</v>
      </c>
      <c r="B1158" s="267">
        <v>13</v>
      </c>
      <c r="C1158" s="252" t="s">
        <v>2397</v>
      </c>
      <c r="D1158" s="253" t="s">
        <v>2398</v>
      </c>
      <c r="E1158" s="253" t="s">
        <v>109</v>
      </c>
      <c r="F1158" s="254" t="s">
        <v>114</v>
      </c>
      <c r="G1158" s="255">
        <v>1</v>
      </c>
      <c r="H1158" s="99"/>
      <c r="I1158" s="99"/>
      <c r="J1158" s="255">
        <f t="shared" si="48"/>
        <v>0</v>
      </c>
      <c r="K1158" s="255">
        <f t="shared" si="48"/>
        <v>0</v>
      </c>
      <c r="L1158" s="255">
        <f t="shared" si="49"/>
        <v>0</v>
      </c>
      <c r="M1158" s="268">
        <f>IF(TOTALIZAÇÃO!$J$36=0,"",L1158/TOTALIZAÇÃO!$J$36)</f>
        <v>0</v>
      </c>
      <c r="N1158" s="166" t="s">
        <v>119</v>
      </c>
      <c r="O1158" s="1" t="s">
        <v>6634</v>
      </c>
    </row>
    <row r="1159" spans="1:15" x14ac:dyDescent="0.2">
      <c r="A1159" s="34">
        <v>4</v>
      </c>
      <c r="B1159" s="267">
        <v>13</v>
      </c>
      <c r="C1159" s="252" t="s">
        <v>2399</v>
      </c>
      <c r="D1159" s="253" t="s">
        <v>2400</v>
      </c>
      <c r="E1159" s="253" t="s">
        <v>109</v>
      </c>
      <c r="F1159" s="254" t="s">
        <v>114</v>
      </c>
      <c r="G1159" s="255">
        <v>1</v>
      </c>
      <c r="H1159" s="99"/>
      <c r="I1159" s="99"/>
      <c r="J1159" s="255">
        <f t="shared" si="48"/>
        <v>0</v>
      </c>
      <c r="K1159" s="255">
        <f t="shared" si="48"/>
        <v>0</v>
      </c>
      <c r="L1159" s="255">
        <f t="shared" si="49"/>
        <v>0</v>
      </c>
      <c r="M1159" s="268">
        <f>IF(TOTALIZAÇÃO!$J$36=0,"",L1159/TOTALIZAÇÃO!$J$36)</f>
        <v>0</v>
      </c>
      <c r="N1159" s="166" t="s">
        <v>119</v>
      </c>
      <c r="O1159" s="1" t="s">
        <v>6635</v>
      </c>
    </row>
    <row r="1160" spans="1:15" x14ac:dyDescent="0.2">
      <c r="A1160" s="34">
        <v>4</v>
      </c>
      <c r="B1160" s="267">
        <v>13</v>
      </c>
      <c r="C1160" s="252" t="s">
        <v>2401</v>
      </c>
      <c r="D1160" s="253" t="s">
        <v>2402</v>
      </c>
      <c r="E1160" s="253" t="s">
        <v>109</v>
      </c>
      <c r="F1160" s="254" t="s">
        <v>114</v>
      </c>
      <c r="G1160" s="255">
        <v>1</v>
      </c>
      <c r="H1160" s="99"/>
      <c r="I1160" s="99"/>
      <c r="J1160" s="255">
        <f t="shared" si="48"/>
        <v>0</v>
      </c>
      <c r="K1160" s="255">
        <f t="shared" si="48"/>
        <v>0</v>
      </c>
      <c r="L1160" s="255">
        <f t="shared" si="49"/>
        <v>0</v>
      </c>
      <c r="M1160" s="268">
        <f>IF(TOTALIZAÇÃO!$J$36=0,"",L1160/TOTALIZAÇÃO!$J$36)</f>
        <v>0</v>
      </c>
      <c r="N1160" s="166" t="s">
        <v>119</v>
      </c>
      <c r="O1160" s="1" t="s">
        <v>6636</v>
      </c>
    </row>
    <row r="1161" spans="1:15" x14ac:dyDescent="0.2">
      <c r="A1161" s="34">
        <v>4</v>
      </c>
      <c r="B1161" s="267">
        <v>13</v>
      </c>
      <c r="C1161" s="252" t="s">
        <v>2403</v>
      </c>
      <c r="D1161" s="253" t="s">
        <v>2404</v>
      </c>
      <c r="E1161" s="253" t="s">
        <v>109</v>
      </c>
      <c r="F1161" s="254" t="s">
        <v>114</v>
      </c>
      <c r="G1161" s="255">
        <v>1</v>
      </c>
      <c r="H1161" s="99"/>
      <c r="I1161" s="99"/>
      <c r="J1161" s="255">
        <f t="shared" si="48"/>
        <v>0</v>
      </c>
      <c r="K1161" s="255">
        <f t="shared" si="48"/>
        <v>0</v>
      </c>
      <c r="L1161" s="255">
        <f t="shared" si="49"/>
        <v>0</v>
      </c>
      <c r="M1161" s="268">
        <f>IF(TOTALIZAÇÃO!$J$36=0,"",L1161/TOTALIZAÇÃO!$J$36)</f>
        <v>0</v>
      </c>
      <c r="N1161" s="166" t="s">
        <v>119</v>
      </c>
      <c r="O1161" s="1" t="s">
        <v>6637</v>
      </c>
    </row>
    <row r="1162" spans="1:15" x14ac:dyDescent="0.2">
      <c r="A1162" s="34">
        <v>4</v>
      </c>
      <c r="B1162" s="267">
        <v>13</v>
      </c>
      <c r="C1162" s="252" t="s">
        <v>2405</v>
      </c>
      <c r="D1162" s="253" t="s">
        <v>2406</v>
      </c>
      <c r="E1162" s="253" t="s">
        <v>109</v>
      </c>
      <c r="F1162" s="254" t="s">
        <v>114</v>
      </c>
      <c r="G1162" s="255">
        <v>1</v>
      </c>
      <c r="H1162" s="99"/>
      <c r="I1162" s="99"/>
      <c r="J1162" s="255">
        <f t="shared" si="48"/>
        <v>0</v>
      </c>
      <c r="K1162" s="255">
        <f t="shared" si="48"/>
        <v>0</v>
      </c>
      <c r="L1162" s="255">
        <f t="shared" si="49"/>
        <v>0</v>
      </c>
      <c r="M1162" s="268">
        <f>IF(TOTALIZAÇÃO!$J$36=0,"",L1162/TOTALIZAÇÃO!$J$36)</f>
        <v>0</v>
      </c>
      <c r="N1162" s="166" t="s">
        <v>119</v>
      </c>
      <c r="O1162" s="1" t="s">
        <v>6638</v>
      </c>
    </row>
    <row r="1163" spans="1:15" x14ac:dyDescent="0.2">
      <c r="A1163" s="34">
        <v>4</v>
      </c>
      <c r="B1163" s="267">
        <v>13</v>
      </c>
      <c r="C1163" s="252" t="s">
        <v>2407</v>
      </c>
      <c r="D1163" s="253" t="s">
        <v>2408</v>
      </c>
      <c r="E1163" s="253" t="s">
        <v>109</v>
      </c>
      <c r="F1163" s="254" t="s">
        <v>114</v>
      </c>
      <c r="G1163" s="255">
        <v>1</v>
      </c>
      <c r="H1163" s="99"/>
      <c r="I1163" s="99"/>
      <c r="J1163" s="255">
        <f t="shared" si="48"/>
        <v>0</v>
      </c>
      <c r="K1163" s="255">
        <f t="shared" si="48"/>
        <v>0</v>
      </c>
      <c r="L1163" s="255">
        <f t="shared" si="49"/>
        <v>0</v>
      </c>
      <c r="M1163" s="268">
        <f>IF(TOTALIZAÇÃO!$J$36=0,"",L1163/TOTALIZAÇÃO!$J$36)</f>
        <v>0</v>
      </c>
      <c r="N1163" s="166" t="s">
        <v>119</v>
      </c>
      <c r="O1163" s="1" t="s">
        <v>6639</v>
      </c>
    </row>
    <row r="1164" spans="1:15" x14ac:dyDescent="0.2">
      <c r="A1164" s="34">
        <v>4</v>
      </c>
      <c r="B1164" s="267">
        <v>13</v>
      </c>
      <c r="C1164" s="252" t="s">
        <v>2409</v>
      </c>
      <c r="D1164" s="253" t="s">
        <v>2410</v>
      </c>
      <c r="E1164" s="253" t="s">
        <v>109</v>
      </c>
      <c r="F1164" s="254" t="s">
        <v>114</v>
      </c>
      <c r="G1164" s="255">
        <v>1</v>
      </c>
      <c r="H1164" s="99"/>
      <c r="I1164" s="99"/>
      <c r="J1164" s="255">
        <f t="shared" si="48"/>
        <v>0</v>
      </c>
      <c r="K1164" s="255">
        <f t="shared" si="48"/>
        <v>0</v>
      </c>
      <c r="L1164" s="255">
        <f t="shared" si="49"/>
        <v>0</v>
      </c>
      <c r="M1164" s="268">
        <f>IF(TOTALIZAÇÃO!$J$36=0,"",L1164/TOTALIZAÇÃO!$J$36)</f>
        <v>0</v>
      </c>
      <c r="N1164" s="166" t="s">
        <v>119</v>
      </c>
      <c r="O1164" s="1" t="s">
        <v>6640</v>
      </c>
    </row>
    <row r="1165" spans="1:15" x14ac:dyDescent="0.2">
      <c r="A1165" s="34">
        <v>4</v>
      </c>
      <c r="B1165" s="267">
        <v>13</v>
      </c>
      <c r="C1165" s="252" t="s">
        <v>2411</v>
      </c>
      <c r="D1165" s="253" t="s">
        <v>2412</v>
      </c>
      <c r="E1165" s="253" t="s">
        <v>109</v>
      </c>
      <c r="F1165" s="254" t="s">
        <v>114</v>
      </c>
      <c r="G1165" s="255">
        <v>1</v>
      </c>
      <c r="H1165" s="99"/>
      <c r="I1165" s="99"/>
      <c r="J1165" s="255">
        <f t="shared" si="48"/>
        <v>0</v>
      </c>
      <c r="K1165" s="255">
        <f t="shared" si="48"/>
        <v>0</v>
      </c>
      <c r="L1165" s="255">
        <f t="shared" si="49"/>
        <v>0</v>
      </c>
      <c r="M1165" s="268">
        <f>IF(TOTALIZAÇÃO!$J$36=0,"",L1165/TOTALIZAÇÃO!$J$36)</f>
        <v>0</v>
      </c>
      <c r="N1165" s="166" t="s">
        <v>119</v>
      </c>
      <c r="O1165" s="1" t="s">
        <v>6641</v>
      </c>
    </row>
    <row r="1166" spans="1:15" x14ac:dyDescent="0.2">
      <c r="A1166" s="34">
        <v>4</v>
      </c>
      <c r="B1166" s="267">
        <v>13</v>
      </c>
      <c r="C1166" s="252" t="s">
        <v>2413</v>
      </c>
      <c r="D1166" s="253" t="s">
        <v>2414</v>
      </c>
      <c r="E1166" s="253" t="s">
        <v>109</v>
      </c>
      <c r="F1166" s="254" t="s">
        <v>114</v>
      </c>
      <c r="G1166" s="255">
        <v>1</v>
      </c>
      <c r="H1166" s="99"/>
      <c r="I1166" s="99"/>
      <c r="J1166" s="255">
        <f t="shared" si="48"/>
        <v>0</v>
      </c>
      <c r="K1166" s="255">
        <f t="shared" si="48"/>
        <v>0</v>
      </c>
      <c r="L1166" s="255">
        <f t="shared" si="49"/>
        <v>0</v>
      </c>
      <c r="M1166" s="268">
        <f>IF(TOTALIZAÇÃO!$J$36=0,"",L1166/TOTALIZAÇÃO!$J$36)</f>
        <v>0</v>
      </c>
      <c r="N1166" s="166" t="s">
        <v>119</v>
      </c>
      <c r="O1166" s="1" t="s">
        <v>6642</v>
      </c>
    </row>
    <row r="1167" spans="1:15" x14ac:dyDescent="0.2">
      <c r="A1167" s="34">
        <v>4</v>
      </c>
      <c r="B1167" s="34">
        <v>13</v>
      </c>
      <c r="C1167" s="41" t="s">
        <v>2415</v>
      </c>
      <c r="D1167" s="42" t="s">
        <v>2416</v>
      </c>
      <c r="E1167" s="42" t="s">
        <v>109</v>
      </c>
      <c r="F1167" s="43"/>
      <c r="G1167" s="104"/>
      <c r="H1167" s="99"/>
      <c r="I1167" s="99"/>
      <c r="J1167" s="104"/>
      <c r="K1167" s="104"/>
      <c r="L1167" s="104"/>
      <c r="M1167" s="110"/>
      <c r="N1167" s="166"/>
    </row>
    <row r="1168" spans="1:15" x14ac:dyDescent="0.2">
      <c r="A1168" s="34">
        <v>4</v>
      </c>
      <c r="B1168" s="267">
        <v>13</v>
      </c>
      <c r="C1168" s="252" t="s">
        <v>2417</v>
      </c>
      <c r="D1168" s="253" t="s">
        <v>2418</v>
      </c>
      <c r="E1168" s="253" t="s">
        <v>109</v>
      </c>
      <c r="F1168" s="254" t="s">
        <v>114</v>
      </c>
      <c r="G1168" s="255">
        <v>1</v>
      </c>
      <c r="H1168" s="99"/>
      <c r="I1168" s="99"/>
      <c r="J1168" s="255">
        <f t="shared" si="48"/>
        <v>0</v>
      </c>
      <c r="K1168" s="255">
        <f t="shared" si="48"/>
        <v>0</v>
      </c>
      <c r="L1168" s="255">
        <f t="shared" si="49"/>
        <v>0</v>
      </c>
      <c r="M1168" s="268">
        <f>IF(TOTALIZAÇÃO!$J$36=0,"",L1168/TOTALIZAÇÃO!$J$36)</f>
        <v>0</v>
      </c>
      <c r="N1168" s="166" t="s">
        <v>119</v>
      </c>
      <c r="O1168" s="1" t="s">
        <v>6623</v>
      </c>
    </row>
    <row r="1169" spans="1:15" x14ac:dyDescent="0.2">
      <c r="A1169" s="34">
        <v>4</v>
      </c>
      <c r="B1169" s="267">
        <v>13</v>
      </c>
      <c r="C1169" s="252" t="s">
        <v>2419</v>
      </c>
      <c r="D1169" s="253" t="s">
        <v>2420</v>
      </c>
      <c r="E1169" s="253" t="s">
        <v>109</v>
      </c>
      <c r="F1169" s="254" t="s">
        <v>114</v>
      </c>
      <c r="G1169" s="255">
        <v>1</v>
      </c>
      <c r="H1169" s="99"/>
      <c r="I1169" s="99"/>
      <c r="J1169" s="255">
        <f t="shared" si="48"/>
        <v>0</v>
      </c>
      <c r="K1169" s="255">
        <f t="shared" si="48"/>
        <v>0</v>
      </c>
      <c r="L1169" s="255">
        <f t="shared" si="49"/>
        <v>0</v>
      </c>
      <c r="M1169" s="268">
        <f>IF(TOTALIZAÇÃO!$J$36=0,"",L1169/TOTALIZAÇÃO!$J$36)</f>
        <v>0</v>
      </c>
      <c r="N1169" s="166" t="s">
        <v>119</v>
      </c>
      <c r="O1169" s="1" t="s">
        <v>6624</v>
      </c>
    </row>
    <row r="1170" spans="1:15" x14ac:dyDescent="0.2">
      <c r="A1170" s="34">
        <v>4</v>
      </c>
      <c r="B1170" s="267">
        <v>13</v>
      </c>
      <c r="C1170" s="252" t="s">
        <v>2421</v>
      </c>
      <c r="D1170" s="253" t="s">
        <v>2422</v>
      </c>
      <c r="E1170" s="253" t="s">
        <v>109</v>
      </c>
      <c r="F1170" s="254" t="s">
        <v>114</v>
      </c>
      <c r="G1170" s="255">
        <v>1</v>
      </c>
      <c r="H1170" s="99"/>
      <c r="I1170" s="99"/>
      <c r="J1170" s="255">
        <f t="shared" si="48"/>
        <v>0</v>
      </c>
      <c r="K1170" s="255">
        <f t="shared" si="48"/>
        <v>0</v>
      </c>
      <c r="L1170" s="255">
        <f t="shared" si="49"/>
        <v>0</v>
      </c>
      <c r="M1170" s="268">
        <f>IF(TOTALIZAÇÃO!$J$36=0,"",L1170/TOTALIZAÇÃO!$J$36)</f>
        <v>0</v>
      </c>
      <c r="N1170" s="166" t="s">
        <v>119</v>
      </c>
      <c r="O1170" s="1" t="s">
        <v>6625</v>
      </c>
    </row>
    <row r="1171" spans="1:15" x14ac:dyDescent="0.2">
      <c r="A1171" s="34">
        <v>4</v>
      </c>
      <c r="B1171" s="267">
        <v>13</v>
      </c>
      <c r="C1171" s="252" t="s">
        <v>2423</v>
      </c>
      <c r="D1171" s="253" t="s">
        <v>2424</v>
      </c>
      <c r="E1171" s="253" t="s">
        <v>109</v>
      </c>
      <c r="F1171" s="254" t="s">
        <v>114</v>
      </c>
      <c r="G1171" s="255">
        <v>1</v>
      </c>
      <c r="H1171" s="99"/>
      <c r="I1171" s="99"/>
      <c r="J1171" s="255">
        <f t="shared" si="48"/>
        <v>0</v>
      </c>
      <c r="K1171" s="255">
        <f t="shared" si="48"/>
        <v>0</v>
      </c>
      <c r="L1171" s="255">
        <f t="shared" si="49"/>
        <v>0</v>
      </c>
      <c r="M1171" s="268">
        <f>IF(TOTALIZAÇÃO!$J$36=0,"",L1171/TOTALIZAÇÃO!$J$36)</f>
        <v>0</v>
      </c>
      <c r="N1171" s="166" t="s">
        <v>119</v>
      </c>
      <c r="O1171" s="1" t="s">
        <v>6626</v>
      </c>
    </row>
    <row r="1172" spans="1:15" x14ac:dyDescent="0.2">
      <c r="A1172" s="34">
        <v>4</v>
      </c>
      <c r="B1172" s="267">
        <v>13</v>
      </c>
      <c r="C1172" s="252" t="s">
        <v>2425</v>
      </c>
      <c r="D1172" s="253" t="s">
        <v>2426</v>
      </c>
      <c r="E1172" s="253" t="s">
        <v>109</v>
      </c>
      <c r="F1172" s="254" t="s">
        <v>114</v>
      </c>
      <c r="G1172" s="255">
        <v>1</v>
      </c>
      <c r="H1172" s="99"/>
      <c r="I1172" s="99"/>
      <c r="J1172" s="255">
        <f t="shared" si="48"/>
        <v>0</v>
      </c>
      <c r="K1172" s="255">
        <f t="shared" si="48"/>
        <v>0</v>
      </c>
      <c r="L1172" s="255">
        <f t="shared" si="49"/>
        <v>0</v>
      </c>
      <c r="M1172" s="268">
        <f>IF(TOTALIZAÇÃO!$J$36=0,"",L1172/TOTALIZAÇÃO!$J$36)</f>
        <v>0</v>
      </c>
      <c r="N1172" s="166" t="s">
        <v>119</v>
      </c>
      <c r="O1172" s="1" t="s">
        <v>6627</v>
      </c>
    </row>
    <row r="1173" spans="1:15" x14ac:dyDescent="0.2">
      <c r="A1173" s="34">
        <v>4</v>
      </c>
      <c r="B1173" s="267">
        <v>13</v>
      </c>
      <c r="C1173" s="252" t="s">
        <v>2427</v>
      </c>
      <c r="D1173" s="253" t="s">
        <v>2428</v>
      </c>
      <c r="E1173" s="253" t="s">
        <v>109</v>
      </c>
      <c r="F1173" s="254" t="s">
        <v>114</v>
      </c>
      <c r="G1173" s="255">
        <v>1</v>
      </c>
      <c r="H1173" s="99"/>
      <c r="I1173" s="99"/>
      <c r="J1173" s="255">
        <f t="shared" si="48"/>
        <v>0</v>
      </c>
      <c r="K1173" s="255">
        <f t="shared" si="48"/>
        <v>0</v>
      </c>
      <c r="L1173" s="255">
        <f t="shared" si="49"/>
        <v>0</v>
      </c>
      <c r="M1173" s="268">
        <f>IF(TOTALIZAÇÃO!$J$36=0,"",L1173/TOTALIZAÇÃO!$J$36)</f>
        <v>0</v>
      </c>
      <c r="N1173" s="166" t="s">
        <v>119</v>
      </c>
      <c r="O1173" s="1" t="s">
        <v>6628</v>
      </c>
    </row>
    <row r="1174" spans="1:15" x14ac:dyDescent="0.2">
      <c r="A1174" s="34">
        <v>4</v>
      </c>
      <c r="B1174" s="267">
        <v>13</v>
      </c>
      <c r="C1174" s="252" t="s">
        <v>2429</v>
      </c>
      <c r="D1174" s="253" t="s">
        <v>2430</v>
      </c>
      <c r="E1174" s="253" t="s">
        <v>109</v>
      </c>
      <c r="F1174" s="254" t="s">
        <v>114</v>
      </c>
      <c r="G1174" s="255">
        <v>1</v>
      </c>
      <c r="H1174" s="99"/>
      <c r="I1174" s="99"/>
      <c r="J1174" s="255">
        <f t="shared" si="48"/>
        <v>0</v>
      </c>
      <c r="K1174" s="255">
        <f t="shared" si="48"/>
        <v>0</v>
      </c>
      <c r="L1174" s="255">
        <f t="shared" si="49"/>
        <v>0</v>
      </c>
      <c r="M1174" s="268">
        <f>IF(TOTALIZAÇÃO!$J$36=0,"",L1174/TOTALIZAÇÃO!$J$36)</f>
        <v>0</v>
      </c>
      <c r="N1174" s="166" t="s">
        <v>119</v>
      </c>
      <c r="O1174" s="1" t="s">
        <v>6629</v>
      </c>
    </row>
    <row r="1175" spans="1:15" x14ac:dyDescent="0.2">
      <c r="A1175" s="34">
        <v>4</v>
      </c>
      <c r="B1175" s="267">
        <v>13</v>
      </c>
      <c r="C1175" s="252" t="s">
        <v>2431</v>
      </c>
      <c r="D1175" s="253" t="s">
        <v>2432</v>
      </c>
      <c r="E1175" s="253" t="s">
        <v>109</v>
      </c>
      <c r="F1175" s="254" t="s">
        <v>114</v>
      </c>
      <c r="G1175" s="255">
        <v>1</v>
      </c>
      <c r="H1175" s="99"/>
      <c r="I1175" s="99"/>
      <c r="J1175" s="255">
        <f t="shared" si="48"/>
        <v>0</v>
      </c>
      <c r="K1175" s="255">
        <f t="shared" si="48"/>
        <v>0</v>
      </c>
      <c r="L1175" s="255">
        <f t="shared" si="49"/>
        <v>0</v>
      </c>
      <c r="M1175" s="268">
        <f>IF(TOTALIZAÇÃO!$J$36=0,"",L1175/TOTALIZAÇÃO!$J$36)</f>
        <v>0</v>
      </c>
      <c r="N1175" s="166" t="s">
        <v>119</v>
      </c>
      <c r="O1175" s="1" t="s">
        <v>6630</v>
      </c>
    </row>
    <row r="1176" spans="1:15" x14ac:dyDescent="0.2">
      <c r="A1176" s="34">
        <v>4</v>
      </c>
      <c r="B1176" s="267">
        <v>13</v>
      </c>
      <c r="C1176" s="252" t="s">
        <v>2433</v>
      </c>
      <c r="D1176" s="253" t="s">
        <v>2434</v>
      </c>
      <c r="E1176" s="253" t="s">
        <v>109</v>
      </c>
      <c r="F1176" s="254" t="s">
        <v>114</v>
      </c>
      <c r="G1176" s="255">
        <v>1</v>
      </c>
      <c r="H1176" s="99"/>
      <c r="I1176" s="99"/>
      <c r="J1176" s="255">
        <f t="shared" si="48"/>
        <v>0</v>
      </c>
      <c r="K1176" s="255">
        <f t="shared" si="48"/>
        <v>0</v>
      </c>
      <c r="L1176" s="255">
        <f t="shared" si="49"/>
        <v>0</v>
      </c>
      <c r="M1176" s="268">
        <f>IF(TOTALIZAÇÃO!$J$36=0,"",L1176/TOTALIZAÇÃO!$J$36)</f>
        <v>0</v>
      </c>
      <c r="N1176" s="166" t="s">
        <v>119</v>
      </c>
      <c r="O1176" s="1" t="s">
        <v>6631</v>
      </c>
    </row>
    <row r="1177" spans="1:15" s="7" customFormat="1" x14ac:dyDescent="0.2">
      <c r="A1177" s="34">
        <v>4</v>
      </c>
      <c r="B1177" s="267">
        <v>13</v>
      </c>
      <c r="C1177" s="252" t="s">
        <v>2435</v>
      </c>
      <c r="D1177" s="253" t="s">
        <v>2436</v>
      </c>
      <c r="E1177" s="253" t="s">
        <v>109</v>
      </c>
      <c r="F1177" s="254" t="s">
        <v>114</v>
      </c>
      <c r="G1177" s="255">
        <v>1</v>
      </c>
      <c r="H1177" s="99"/>
      <c r="I1177" s="99"/>
      <c r="J1177" s="255">
        <f t="shared" si="48"/>
        <v>0</v>
      </c>
      <c r="K1177" s="255">
        <f t="shared" si="48"/>
        <v>0</v>
      </c>
      <c r="L1177" s="255">
        <f t="shared" si="49"/>
        <v>0</v>
      </c>
      <c r="M1177" s="268">
        <f>IF(TOTALIZAÇÃO!$J$36=0,"",L1177/TOTALIZAÇÃO!$J$36)</f>
        <v>0</v>
      </c>
      <c r="N1177" s="166" t="s">
        <v>119</v>
      </c>
      <c r="O1177" s="1" t="s">
        <v>6632</v>
      </c>
    </row>
    <row r="1178" spans="1:15" x14ac:dyDescent="0.2">
      <c r="A1178" s="34">
        <v>4</v>
      </c>
      <c r="B1178" s="34">
        <v>13</v>
      </c>
      <c r="C1178" s="41" t="s">
        <v>2437</v>
      </c>
      <c r="D1178" s="42" t="s">
        <v>2438</v>
      </c>
      <c r="E1178" s="42" t="s">
        <v>109</v>
      </c>
      <c r="F1178" s="43"/>
      <c r="G1178" s="104"/>
      <c r="H1178" s="99"/>
      <c r="I1178" s="99"/>
      <c r="J1178" s="104"/>
      <c r="K1178" s="104"/>
      <c r="L1178" s="104"/>
      <c r="M1178" s="110"/>
      <c r="N1178" s="166"/>
    </row>
    <row r="1179" spans="1:15" ht="24" x14ac:dyDescent="0.2">
      <c r="A1179" s="34">
        <v>4</v>
      </c>
      <c r="B1179" s="267">
        <v>13</v>
      </c>
      <c r="C1179" s="252" t="s">
        <v>2439</v>
      </c>
      <c r="D1179" s="253" t="s">
        <v>2440</v>
      </c>
      <c r="E1179" s="253" t="s">
        <v>109</v>
      </c>
      <c r="F1179" s="254" t="s">
        <v>387</v>
      </c>
      <c r="G1179" s="255">
        <v>1</v>
      </c>
      <c r="H1179" s="99"/>
      <c r="I1179" s="99"/>
      <c r="J1179" s="255">
        <f t="shared" si="48"/>
        <v>0</v>
      </c>
      <c r="K1179" s="255">
        <f t="shared" si="48"/>
        <v>0</v>
      </c>
      <c r="L1179" s="255">
        <f t="shared" si="49"/>
        <v>0</v>
      </c>
      <c r="M1179" s="268">
        <f>IF(TOTALIZAÇÃO!$J$36=0,"",L1179/TOTALIZAÇÃO!$J$36)</f>
        <v>0</v>
      </c>
      <c r="N1179" s="166" t="s">
        <v>119</v>
      </c>
      <c r="O1179" s="1" t="s">
        <v>6622</v>
      </c>
    </row>
    <row r="1180" spans="1:15" ht="60" x14ac:dyDescent="0.2">
      <c r="A1180" s="34">
        <v>4</v>
      </c>
      <c r="B1180" s="267">
        <v>13</v>
      </c>
      <c r="C1180" s="252" t="s">
        <v>2441</v>
      </c>
      <c r="D1180" s="253" t="s">
        <v>2442</v>
      </c>
      <c r="E1180" s="253" t="s">
        <v>109</v>
      </c>
      <c r="F1180" s="254" t="s">
        <v>114</v>
      </c>
      <c r="G1180" s="255">
        <v>1</v>
      </c>
      <c r="H1180" s="99"/>
      <c r="I1180" s="99"/>
      <c r="J1180" s="255">
        <f t="shared" si="48"/>
        <v>0</v>
      </c>
      <c r="K1180" s="255">
        <f t="shared" si="48"/>
        <v>0</v>
      </c>
      <c r="L1180" s="255">
        <f t="shared" si="49"/>
        <v>0</v>
      </c>
      <c r="M1180" s="268">
        <f>IF(TOTALIZAÇÃO!$J$36=0,"",L1180/TOTALIZAÇÃO!$J$36)</f>
        <v>0</v>
      </c>
      <c r="N1180" s="166" t="s">
        <v>119</v>
      </c>
      <c r="O1180" s="1" t="s">
        <v>6621</v>
      </c>
    </row>
    <row r="1181" spans="1:15" x14ac:dyDescent="0.2">
      <c r="A1181" s="34">
        <v>4</v>
      </c>
      <c r="B1181" s="267">
        <v>13</v>
      </c>
      <c r="C1181" s="252" t="s">
        <v>2443</v>
      </c>
      <c r="D1181" s="253" t="s">
        <v>2444</v>
      </c>
      <c r="E1181" s="253" t="s">
        <v>109</v>
      </c>
      <c r="F1181" s="254" t="s">
        <v>298</v>
      </c>
      <c r="G1181" s="255">
        <v>1</v>
      </c>
      <c r="H1181" s="99"/>
      <c r="I1181" s="99"/>
      <c r="J1181" s="255">
        <f t="shared" si="48"/>
        <v>0</v>
      </c>
      <c r="K1181" s="255">
        <f t="shared" si="48"/>
        <v>0</v>
      </c>
      <c r="L1181" s="255">
        <f t="shared" si="49"/>
        <v>0</v>
      </c>
      <c r="M1181" s="268">
        <f>IF(TOTALIZAÇÃO!$J$36=0,"",L1181/TOTALIZAÇÃO!$J$36)</f>
        <v>0</v>
      </c>
      <c r="N1181" s="166" t="s">
        <v>119</v>
      </c>
      <c r="O1181" s="1" t="s">
        <v>6620</v>
      </c>
    </row>
    <row r="1182" spans="1:15" x14ac:dyDescent="0.2">
      <c r="A1182" s="34">
        <v>4</v>
      </c>
      <c r="B1182" s="267">
        <v>13</v>
      </c>
      <c r="C1182" s="252" t="s">
        <v>2445</v>
      </c>
      <c r="D1182" s="253" t="s">
        <v>2446</v>
      </c>
      <c r="E1182" s="253" t="s">
        <v>109</v>
      </c>
      <c r="F1182" s="254" t="s">
        <v>298</v>
      </c>
      <c r="G1182" s="255">
        <v>1</v>
      </c>
      <c r="H1182" s="99"/>
      <c r="I1182" s="99"/>
      <c r="J1182" s="255">
        <f t="shared" si="48"/>
        <v>0</v>
      </c>
      <c r="K1182" s="255">
        <f t="shared" si="48"/>
        <v>0</v>
      </c>
      <c r="L1182" s="255">
        <f t="shared" si="49"/>
        <v>0</v>
      </c>
      <c r="M1182" s="268">
        <f>IF(TOTALIZAÇÃO!$J$36=0,"",L1182/TOTALIZAÇÃO!$J$36)</f>
        <v>0</v>
      </c>
      <c r="N1182" s="166" t="s">
        <v>119</v>
      </c>
      <c r="O1182" s="1" t="s">
        <v>6619</v>
      </c>
    </row>
    <row r="1183" spans="1:15" x14ac:dyDescent="0.2">
      <c r="A1183" s="34">
        <v>4</v>
      </c>
      <c r="B1183" s="267">
        <v>13</v>
      </c>
      <c r="C1183" s="252" t="s">
        <v>2447</v>
      </c>
      <c r="D1183" s="253" t="s">
        <v>2448</v>
      </c>
      <c r="E1183" s="253" t="s">
        <v>109</v>
      </c>
      <c r="F1183" s="254" t="s">
        <v>298</v>
      </c>
      <c r="G1183" s="255">
        <v>1</v>
      </c>
      <c r="H1183" s="99"/>
      <c r="I1183" s="99"/>
      <c r="J1183" s="255">
        <f t="shared" si="48"/>
        <v>0</v>
      </c>
      <c r="K1183" s="255">
        <f t="shared" si="48"/>
        <v>0</v>
      </c>
      <c r="L1183" s="255">
        <f t="shared" si="49"/>
        <v>0</v>
      </c>
      <c r="M1183" s="268">
        <f>IF(TOTALIZAÇÃO!$J$36=0,"",L1183/TOTALIZAÇÃO!$J$36)</f>
        <v>0</v>
      </c>
      <c r="N1183" s="166" t="s">
        <v>119</v>
      </c>
      <c r="O1183" s="1" t="s">
        <v>6618</v>
      </c>
    </row>
    <row r="1184" spans="1:15" x14ac:dyDescent="0.2">
      <c r="A1184" s="34">
        <v>4</v>
      </c>
      <c r="B1184" s="267">
        <v>13</v>
      </c>
      <c r="C1184" s="252" t="s">
        <v>2449</v>
      </c>
      <c r="D1184" s="253" t="s">
        <v>2450</v>
      </c>
      <c r="E1184" s="253" t="s">
        <v>109</v>
      </c>
      <c r="F1184" s="254" t="s">
        <v>298</v>
      </c>
      <c r="G1184" s="255">
        <v>1</v>
      </c>
      <c r="H1184" s="99"/>
      <c r="I1184" s="99"/>
      <c r="J1184" s="255">
        <f t="shared" si="48"/>
        <v>0</v>
      </c>
      <c r="K1184" s="255">
        <f t="shared" si="48"/>
        <v>0</v>
      </c>
      <c r="L1184" s="255">
        <f t="shared" si="49"/>
        <v>0</v>
      </c>
      <c r="M1184" s="268">
        <f>IF(TOTALIZAÇÃO!$J$36=0,"",L1184/TOTALIZAÇÃO!$J$36)</f>
        <v>0</v>
      </c>
      <c r="N1184" s="166" t="s">
        <v>119</v>
      </c>
      <c r="O1184" s="1" t="s">
        <v>6617</v>
      </c>
    </row>
    <row r="1185" spans="1:15" x14ac:dyDescent="0.2">
      <c r="A1185" s="34">
        <v>4</v>
      </c>
      <c r="B1185" s="267">
        <v>13</v>
      </c>
      <c r="C1185" s="252" t="s">
        <v>2451</v>
      </c>
      <c r="D1185" s="253" t="s">
        <v>2452</v>
      </c>
      <c r="E1185" s="253" t="s">
        <v>109</v>
      </c>
      <c r="F1185" s="254" t="s">
        <v>298</v>
      </c>
      <c r="G1185" s="255">
        <v>1</v>
      </c>
      <c r="H1185" s="99"/>
      <c r="I1185" s="99"/>
      <c r="J1185" s="255">
        <f t="shared" si="48"/>
        <v>0</v>
      </c>
      <c r="K1185" s="255">
        <f t="shared" si="48"/>
        <v>0</v>
      </c>
      <c r="L1185" s="255">
        <f t="shared" si="49"/>
        <v>0</v>
      </c>
      <c r="M1185" s="268">
        <f>IF(TOTALIZAÇÃO!$J$36=0,"",L1185/TOTALIZAÇÃO!$J$36)</f>
        <v>0</v>
      </c>
      <c r="N1185" s="166" t="s">
        <v>119</v>
      </c>
      <c r="O1185" s="1" t="s">
        <v>6616</v>
      </c>
    </row>
    <row r="1186" spans="1:15" x14ac:dyDescent="0.2">
      <c r="A1186" s="34">
        <v>4</v>
      </c>
      <c r="B1186" s="267">
        <v>13</v>
      </c>
      <c r="C1186" s="252" t="s">
        <v>2453</v>
      </c>
      <c r="D1186" s="253" t="s">
        <v>2454</v>
      </c>
      <c r="E1186" s="253" t="s">
        <v>109</v>
      </c>
      <c r="F1186" s="254" t="s">
        <v>298</v>
      </c>
      <c r="G1186" s="255">
        <v>1</v>
      </c>
      <c r="H1186" s="99"/>
      <c r="I1186" s="99"/>
      <c r="J1186" s="255">
        <f t="shared" si="48"/>
        <v>0</v>
      </c>
      <c r="K1186" s="255">
        <f t="shared" si="48"/>
        <v>0</v>
      </c>
      <c r="L1186" s="255">
        <f t="shared" si="49"/>
        <v>0</v>
      </c>
      <c r="M1186" s="268">
        <f>IF(TOTALIZAÇÃO!$J$36=0,"",L1186/TOTALIZAÇÃO!$J$36)</f>
        <v>0</v>
      </c>
      <c r="N1186" s="166" t="s">
        <v>119</v>
      </c>
      <c r="O1186" s="1" t="s">
        <v>6615</v>
      </c>
    </row>
    <row r="1187" spans="1:15" x14ac:dyDescent="0.2">
      <c r="A1187" s="34">
        <v>4</v>
      </c>
      <c r="B1187" s="267">
        <v>13</v>
      </c>
      <c r="C1187" s="252" t="s">
        <v>2455</v>
      </c>
      <c r="D1187" s="253" t="s">
        <v>2456</v>
      </c>
      <c r="E1187" s="253" t="s">
        <v>109</v>
      </c>
      <c r="F1187" s="254" t="s">
        <v>298</v>
      </c>
      <c r="G1187" s="255">
        <v>1</v>
      </c>
      <c r="H1187" s="99"/>
      <c r="I1187" s="99"/>
      <c r="J1187" s="255">
        <f t="shared" si="48"/>
        <v>0</v>
      </c>
      <c r="K1187" s="255">
        <f t="shared" si="48"/>
        <v>0</v>
      </c>
      <c r="L1187" s="255">
        <f t="shared" si="49"/>
        <v>0</v>
      </c>
      <c r="M1187" s="268">
        <f>IF(TOTALIZAÇÃO!$J$36=0,"",L1187/TOTALIZAÇÃO!$J$36)</f>
        <v>0</v>
      </c>
      <c r="N1187" s="166" t="s">
        <v>119</v>
      </c>
      <c r="O1187" s="1" t="s">
        <v>6614</v>
      </c>
    </row>
    <row r="1188" spans="1:15" x14ac:dyDescent="0.2">
      <c r="A1188" s="34">
        <v>4</v>
      </c>
      <c r="B1188" s="267">
        <v>13</v>
      </c>
      <c r="C1188" s="252" t="s">
        <v>2457</v>
      </c>
      <c r="D1188" s="253" t="s">
        <v>2458</v>
      </c>
      <c r="E1188" s="253" t="s">
        <v>109</v>
      </c>
      <c r="F1188" s="254" t="s">
        <v>298</v>
      </c>
      <c r="G1188" s="255">
        <v>1</v>
      </c>
      <c r="H1188" s="99"/>
      <c r="I1188" s="99"/>
      <c r="J1188" s="255">
        <f t="shared" si="48"/>
        <v>0</v>
      </c>
      <c r="K1188" s="255">
        <f t="shared" si="48"/>
        <v>0</v>
      </c>
      <c r="L1188" s="255">
        <f t="shared" si="49"/>
        <v>0</v>
      </c>
      <c r="M1188" s="268">
        <f>IF(TOTALIZAÇÃO!$J$36=0,"",L1188/TOTALIZAÇÃO!$J$36)</f>
        <v>0</v>
      </c>
      <c r="N1188" s="166" t="s">
        <v>119</v>
      </c>
      <c r="O1188" s="1" t="s">
        <v>6613</v>
      </c>
    </row>
    <row r="1189" spans="1:15" x14ac:dyDescent="0.2">
      <c r="A1189" s="34">
        <v>4</v>
      </c>
      <c r="B1189" s="267">
        <v>13</v>
      </c>
      <c r="C1189" s="252" t="s">
        <v>2459</v>
      </c>
      <c r="D1189" s="253" t="s">
        <v>2460</v>
      </c>
      <c r="E1189" s="253" t="s">
        <v>109</v>
      </c>
      <c r="F1189" s="254" t="s">
        <v>298</v>
      </c>
      <c r="G1189" s="255">
        <v>1</v>
      </c>
      <c r="H1189" s="99"/>
      <c r="I1189" s="99"/>
      <c r="J1189" s="255">
        <f t="shared" si="48"/>
        <v>0</v>
      </c>
      <c r="K1189" s="255">
        <f t="shared" si="48"/>
        <v>0</v>
      </c>
      <c r="L1189" s="255">
        <f t="shared" si="49"/>
        <v>0</v>
      </c>
      <c r="M1189" s="268">
        <f>IF(TOTALIZAÇÃO!$J$36=0,"",L1189/TOTALIZAÇÃO!$J$36)</f>
        <v>0</v>
      </c>
      <c r="N1189" s="166" t="s">
        <v>119</v>
      </c>
      <c r="O1189" s="1" t="s">
        <v>6612</v>
      </c>
    </row>
    <row r="1190" spans="1:15" x14ac:dyDescent="0.2">
      <c r="A1190" s="34">
        <v>4</v>
      </c>
      <c r="B1190" s="267">
        <v>13</v>
      </c>
      <c r="C1190" s="252" t="s">
        <v>2461</v>
      </c>
      <c r="D1190" s="253" t="s">
        <v>2462</v>
      </c>
      <c r="E1190" s="253" t="s">
        <v>109</v>
      </c>
      <c r="F1190" s="254" t="s">
        <v>298</v>
      </c>
      <c r="G1190" s="255">
        <v>1</v>
      </c>
      <c r="H1190" s="99"/>
      <c r="I1190" s="99"/>
      <c r="J1190" s="255">
        <f t="shared" si="48"/>
        <v>0</v>
      </c>
      <c r="K1190" s="255">
        <f t="shared" si="48"/>
        <v>0</v>
      </c>
      <c r="L1190" s="255">
        <f t="shared" si="49"/>
        <v>0</v>
      </c>
      <c r="M1190" s="268">
        <f>IF(TOTALIZAÇÃO!$J$36=0,"",L1190/TOTALIZAÇÃO!$J$36)</f>
        <v>0</v>
      </c>
      <c r="N1190" s="166" t="s">
        <v>119</v>
      </c>
      <c r="O1190" s="1" t="s">
        <v>6611</v>
      </c>
    </row>
    <row r="1191" spans="1:15" x14ac:dyDescent="0.2">
      <c r="A1191" s="34">
        <v>4</v>
      </c>
      <c r="B1191" s="267">
        <v>13</v>
      </c>
      <c r="C1191" s="252" t="s">
        <v>2463</v>
      </c>
      <c r="D1191" s="253" t="s">
        <v>2464</v>
      </c>
      <c r="E1191" s="253" t="s">
        <v>109</v>
      </c>
      <c r="F1191" s="254" t="s">
        <v>298</v>
      </c>
      <c r="G1191" s="255">
        <v>1</v>
      </c>
      <c r="H1191" s="99"/>
      <c r="I1191" s="99"/>
      <c r="J1191" s="255">
        <f t="shared" si="48"/>
        <v>0</v>
      </c>
      <c r="K1191" s="255">
        <f t="shared" si="48"/>
        <v>0</v>
      </c>
      <c r="L1191" s="255">
        <f t="shared" si="49"/>
        <v>0</v>
      </c>
      <c r="M1191" s="268">
        <f>IF(TOTALIZAÇÃO!$J$36=0,"",L1191/TOTALIZAÇÃO!$J$36)</f>
        <v>0</v>
      </c>
      <c r="N1191" s="166" t="s">
        <v>119</v>
      </c>
      <c r="O1191" s="1" t="s">
        <v>6610</v>
      </c>
    </row>
    <row r="1192" spans="1:15" x14ac:dyDescent="0.2">
      <c r="A1192" s="34">
        <v>4</v>
      </c>
      <c r="B1192" s="267">
        <v>13</v>
      </c>
      <c r="C1192" s="252" t="s">
        <v>2465</v>
      </c>
      <c r="D1192" s="253" t="s">
        <v>2466</v>
      </c>
      <c r="E1192" s="253" t="s">
        <v>109</v>
      </c>
      <c r="F1192" s="254" t="s">
        <v>298</v>
      </c>
      <c r="G1192" s="255">
        <v>1</v>
      </c>
      <c r="H1192" s="99"/>
      <c r="I1192" s="99"/>
      <c r="J1192" s="255">
        <f t="shared" si="48"/>
        <v>0</v>
      </c>
      <c r="K1192" s="255">
        <f t="shared" si="48"/>
        <v>0</v>
      </c>
      <c r="L1192" s="255">
        <f t="shared" si="49"/>
        <v>0</v>
      </c>
      <c r="M1192" s="268">
        <f>IF(TOTALIZAÇÃO!$J$36=0,"",L1192/TOTALIZAÇÃO!$J$36)</f>
        <v>0</v>
      </c>
      <c r="N1192" s="166" t="s">
        <v>119</v>
      </c>
      <c r="O1192" s="1" t="s">
        <v>6609</v>
      </c>
    </row>
    <row r="1193" spans="1:15" x14ac:dyDescent="0.2">
      <c r="A1193" s="34">
        <v>4</v>
      </c>
      <c r="B1193" s="267">
        <v>13</v>
      </c>
      <c r="C1193" s="252" t="s">
        <v>2467</v>
      </c>
      <c r="D1193" s="253" t="s">
        <v>2468</v>
      </c>
      <c r="E1193" s="253" t="s">
        <v>109</v>
      </c>
      <c r="F1193" s="254" t="s">
        <v>298</v>
      </c>
      <c r="G1193" s="255">
        <v>1</v>
      </c>
      <c r="H1193" s="99"/>
      <c r="I1193" s="99"/>
      <c r="J1193" s="255">
        <f t="shared" si="48"/>
        <v>0</v>
      </c>
      <c r="K1193" s="255">
        <f t="shared" si="48"/>
        <v>0</v>
      </c>
      <c r="L1193" s="255">
        <f t="shared" si="49"/>
        <v>0</v>
      </c>
      <c r="M1193" s="268">
        <f>IF(TOTALIZAÇÃO!$J$36=0,"",L1193/TOTALIZAÇÃO!$J$36)</f>
        <v>0</v>
      </c>
      <c r="N1193" s="166" t="s">
        <v>119</v>
      </c>
      <c r="O1193" s="1" t="s">
        <v>6608</v>
      </c>
    </row>
    <row r="1194" spans="1:15" x14ac:dyDescent="0.2">
      <c r="A1194" s="34">
        <v>4</v>
      </c>
      <c r="B1194" s="267">
        <v>13</v>
      </c>
      <c r="C1194" s="252" t="s">
        <v>2469</v>
      </c>
      <c r="D1194" s="253" t="s">
        <v>2470</v>
      </c>
      <c r="E1194" s="253" t="s">
        <v>109</v>
      </c>
      <c r="F1194" s="254" t="s">
        <v>298</v>
      </c>
      <c r="G1194" s="255">
        <v>1</v>
      </c>
      <c r="H1194" s="99"/>
      <c r="I1194" s="99"/>
      <c r="J1194" s="255">
        <f t="shared" si="48"/>
        <v>0</v>
      </c>
      <c r="K1194" s="255">
        <f t="shared" si="48"/>
        <v>0</v>
      </c>
      <c r="L1194" s="255">
        <f t="shared" si="49"/>
        <v>0</v>
      </c>
      <c r="M1194" s="268">
        <f>IF(TOTALIZAÇÃO!$J$36=0,"",L1194/TOTALIZAÇÃO!$J$36)</f>
        <v>0</v>
      </c>
      <c r="N1194" s="166" t="s">
        <v>119</v>
      </c>
      <c r="O1194" s="1" t="s">
        <v>6607</v>
      </c>
    </row>
    <row r="1195" spans="1:15" ht="24" x14ac:dyDescent="0.2">
      <c r="A1195" s="34">
        <v>4</v>
      </c>
      <c r="B1195" s="267">
        <v>13</v>
      </c>
      <c r="C1195" s="252" t="s">
        <v>2471</v>
      </c>
      <c r="D1195" s="253" t="s">
        <v>2472</v>
      </c>
      <c r="E1195" s="253" t="s">
        <v>109</v>
      </c>
      <c r="F1195" s="254" t="s">
        <v>154</v>
      </c>
      <c r="G1195" s="255">
        <v>1</v>
      </c>
      <c r="H1195" s="99"/>
      <c r="I1195" s="99"/>
      <c r="J1195" s="255">
        <f t="shared" si="48"/>
        <v>0</v>
      </c>
      <c r="K1195" s="255">
        <f t="shared" si="48"/>
        <v>0</v>
      </c>
      <c r="L1195" s="255">
        <f t="shared" si="49"/>
        <v>0</v>
      </c>
      <c r="M1195" s="268">
        <f>IF(TOTALIZAÇÃO!$J$36=0,"",L1195/TOTALIZAÇÃO!$J$36)</f>
        <v>0</v>
      </c>
      <c r="N1195" s="166" t="s">
        <v>119</v>
      </c>
      <c r="O1195" s="1" t="s">
        <v>6606</v>
      </c>
    </row>
    <row r="1196" spans="1:15" ht="24" x14ac:dyDescent="0.2">
      <c r="A1196" s="34">
        <v>4</v>
      </c>
      <c r="B1196" s="267">
        <v>13</v>
      </c>
      <c r="C1196" s="252" t="s">
        <v>2473</v>
      </c>
      <c r="D1196" s="253" t="s">
        <v>2474</v>
      </c>
      <c r="E1196" s="253" t="s">
        <v>109</v>
      </c>
      <c r="F1196" s="254" t="s">
        <v>298</v>
      </c>
      <c r="G1196" s="255">
        <v>1</v>
      </c>
      <c r="H1196" s="99"/>
      <c r="I1196" s="99"/>
      <c r="J1196" s="255">
        <f t="shared" si="48"/>
        <v>0</v>
      </c>
      <c r="K1196" s="255">
        <f t="shared" si="48"/>
        <v>0</v>
      </c>
      <c r="L1196" s="255">
        <f t="shared" si="49"/>
        <v>0</v>
      </c>
      <c r="M1196" s="268">
        <f>IF(TOTALIZAÇÃO!$J$36=0,"",L1196/TOTALIZAÇÃO!$J$36)</f>
        <v>0</v>
      </c>
      <c r="N1196" s="166" t="s">
        <v>119</v>
      </c>
      <c r="O1196" s="1" t="s">
        <v>6605</v>
      </c>
    </row>
    <row r="1197" spans="1:15" x14ac:dyDescent="0.2">
      <c r="A1197" s="34">
        <v>4</v>
      </c>
      <c r="B1197" s="267">
        <v>13</v>
      </c>
      <c r="C1197" s="252" t="s">
        <v>2475</v>
      </c>
      <c r="D1197" s="253" t="s">
        <v>2476</v>
      </c>
      <c r="E1197" s="253" t="s">
        <v>109</v>
      </c>
      <c r="F1197" s="254" t="s">
        <v>298</v>
      </c>
      <c r="G1197" s="255">
        <v>1</v>
      </c>
      <c r="H1197" s="99"/>
      <c r="I1197" s="99"/>
      <c r="J1197" s="255">
        <f t="shared" si="48"/>
        <v>0</v>
      </c>
      <c r="K1197" s="255">
        <f t="shared" si="48"/>
        <v>0</v>
      </c>
      <c r="L1197" s="255">
        <f t="shared" si="49"/>
        <v>0</v>
      </c>
      <c r="M1197" s="268">
        <f>IF(TOTALIZAÇÃO!$J$36=0,"",L1197/TOTALIZAÇÃO!$J$36)</f>
        <v>0</v>
      </c>
      <c r="N1197" s="166" t="s">
        <v>119</v>
      </c>
      <c r="O1197" s="1" t="s">
        <v>6604</v>
      </c>
    </row>
    <row r="1198" spans="1:15" x14ac:dyDescent="0.2">
      <c r="A1198" s="34">
        <v>4</v>
      </c>
      <c r="B1198" s="267">
        <v>13</v>
      </c>
      <c r="C1198" s="252" t="s">
        <v>2477</v>
      </c>
      <c r="D1198" s="253" t="s">
        <v>2478</v>
      </c>
      <c r="E1198" s="253" t="s">
        <v>109</v>
      </c>
      <c r="F1198" s="254" t="s">
        <v>392</v>
      </c>
      <c r="G1198" s="255">
        <v>1</v>
      </c>
      <c r="H1198" s="99"/>
      <c r="I1198" s="99"/>
      <c r="J1198" s="255">
        <f t="shared" si="48"/>
        <v>0</v>
      </c>
      <c r="K1198" s="255">
        <f t="shared" si="48"/>
        <v>0</v>
      </c>
      <c r="L1198" s="255">
        <f t="shared" si="49"/>
        <v>0</v>
      </c>
      <c r="M1198" s="268">
        <f>IF(TOTALIZAÇÃO!$J$36=0,"",L1198/TOTALIZAÇÃO!$J$36)</f>
        <v>0</v>
      </c>
      <c r="N1198" s="166" t="s">
        <v>119</v>
      </c>
      <c r="O1198" s="1" t="s">
        <v>6603</v>
      </c>
    </row>
    <row r="1199" spans="1:15" ht="24" x14ac:dyDescent="0.2">
      <c r="A1199" s="34">
        <v>4</v>
      </c>
      <c r="B1199" s="267">
        <v>13</v>
      </c>
      <c r="C1199" s="252" t="s">
        <v>2479</v>
      </c>
      <c r="D1199" s="253" t="s">
        <v>2480</v>
      </c>
      <c r="E1199" s="253" t="s">
        <v>109</v>
      </c>
      <c r="F1199" s="254" t="s">
        <v>298</v>
      </c>
      <c r="G1199" s="255">
        <v>1</v>
      </c>
      <c r="H1199" s="99"/>
      <c r="I1199" s="99"/>
      <c r="J1199" s="255">
        <f t="shared" si="48"/>
        <v>0</v>
      </c>
      <c r="K1199" s="255">
        <f t="shared" si="48"/>
        <v>0</v>
      </c>
      <c r="L1199" s="255">
        <f t="shared" si="49"/>
        <v>0</v>
      </c>
      <c r="M1199" s="268">
        <f>IF(TOTALIZAÇÃO!$J$36=0,"",L1199/TOTALIZAÇÃO!$J$36)</f>
        <v>0</v>
      </c>
      <c r="N1199" s="166" t="s">
        <v>119</v>
      </c>
      <c r="O1199" s="1" t="s">
        <v>6602</v>
      </c>
    </row>
    <row r="1200" spans="1:15" ht="24" x14ac:dyDescent="0.2">
      <c r="A1200" s="34">
        <v>4</v>
      </c>
      <c r="B1200" s="267">
        <v>13</v>
      </c>
      <c r="C1200" s="252" t="s">
        <v>2481</v>
      </c>
      <c r="D1200" s="253" t="s">
        <v>5914</v>
      </c>
      <c r="E1200" s="253" t="s">
        <v>109</v>
      </c>
      <c r="F1200" s="254" t="s">
        <v>298</v>
      </c>
      <c r="G1200" s="255">
        <v>1</v>
      </c>
      <c r="H1200" s="99"/>
      <c r="I1200" s="99"/>
      <c r="J1200" s="255">
        <f t="shared" si="48"/>
        <v>0</v>
      </c>
      <c r="K1200" s="255">
        <f t="shared" si="48"/>
        <v>0</v>
      </c>
      <c r="L1200" s="255">
        <f t="shared" si="49"/>
        <v>0</v>
      </c>
      <c r="M1200" s="268">
        <f>IF(TOTALIZAÇÃO!$J$36=0,"",L1200/TOTALIZAÇÃO!$J$36)</f>
        <v>0</v>
      </c>
      <c r="N1200" s="166" t="s">
        <v>119</v>
      </c>
      <c r="O1200" s="1" t="s">
        <v>6601</v>
      </c>
    </row>
    <row r="1201" spans="1:15" ht="24" x14ac:dyDescent="0.2">
      <c r="A1201" s="34">
        <v>4</v>
      </c>
      <c r="B1201" s="267">
        <v>13</v>
      </c>
      <c r="C1201" s="252" t="s">
        <v>2482</v>
      </c>
      <c r="D1201" s="253" t="s">
        <v>2483</v>
      </c>
      <c r="E1201" s="253" t="s">
        <v>109</v>
      </c>
      <c r="F1201" s="254" t="s">
        <v>298</v>
      </c>
      <c r="G1201" s="255">
        <v>1</v>
      </c>
      <c r="H1201" s="99"/>
      <c r="I1201" s="99"/>
      <c r="J1201" s="255">
        <f t="shared" si="48"/>
        <v>0</v>
      </c>
      <c r="K1201" s="255">
        <f t="shared" si="48"/>
        <v>0</v>
      </c>
      <c r="L1201" s="255">
        <f t="shared" si="49"/>
        <v>0</v>
      </c>
      <c r="M1201" s="268">
        <f>IF(TOTALIZAÇÃO!$J$36=0,"",L1201/TOTALIZAÇÃO!$J$36)</f>
        <v>0</v>
      </c>
      <c r="N1201" s="166" t="s">
        <v>119</v>
      </c>
      <c r="O1201" s="1" t="s">
        <v>6600</v>
      </c>
    </row>
    <row r="1202" spans="1:15" ht="36" x14ac:dyDescent="0.2">
      <c r="A1202" s="34">
        <v>4</v>
      </c>
      <c r="B1202" s="267">
        <v>13</v>
      </c>
      <c r="C1202" s="252" t="s">
        <v>2484</v>
      </c>
      <c r="D1202" s="253" t="s">
        <v>2485</v>
      </c>
      <c r="E1202" s="253" t="s">
        <v>109</v>
      </c>
      <c r="F1202" s="254" t="s">
        <v>114</v>
      </c>
      <c r="G1202" s="255">
        <v>1</v>
      </c>
      <c r="H1202" s="99"/>
      <c r="I1202" s="99"/>
      <c r="J1202" s="255">
        <f t="shared" si="48"/>
        <v>0</v>
      </c>
      <c r="K1202" s="255">
        <f t="shared" si="48"/>
        <v>0</v>
      </c>
      <c r="L1202" s="255">
        <f t="shared" si="49"/>
        <v>0</v>
      </c>
      <c r="M1202" s="268">
        <f>IF(TOTALIZAÇÃO!$J$36=0,"",L1202/TOTALIZAÇÃO!$J$36)</f>
        <v>0</v>
      </c>
      <c r="N1202" s="166" t="s">
        <v>119</v>
      </c>
      <c r="O1202" s="1" t="s">
        <v>6599</v>
      </c>
    </row>
    <row r="1203" spans="1:15" ht="36" x14ac:dyDescent="0.2">
      <c r="A1203" s="34">
        <v>4</v>
      </c>
      <c r="B1203" s="267">
        <v>13</v>
      </c>
      <c r="C1203" s="252" t="s">
        <v>2486</v>
      </c>
      <c r="D1203" s="253" t="s">
        <v>2487</v>
      </c>
      <c r="E1203" s="253" t="s">
        <v>109</v>
      </c>
      <c r="F1203" s="254" t="s">
        <v>114</v>
      </c>
      <c r="G1203" s="255">
        <v>1</v>
      </c>
      <c r="H1203" s="99"/>
      <c r="I1203" s="99"/>
      <c r="J1203" s="255">
        <f t="shared" si="48"/>
        <v>0</v>
      </c>
      <c r="K1203" s="255">
        <f t="shared" si="48"/>
        <v>0</v>
      </c>
      <c r="L1203" s="255">
        <f t="shared" si="49"/>
        <v>0</v>
      </c>
      <c r="M1203" s="268">
        <f>IF(TOTALIZAÇÃO!$J$36=0,"",L1203/TOTALIZAÇÃO!$J$36)</f>
        <v>0</v>
      </c>
      <c r="N1203" s="166" t="s">
        <v>119</v>
      </c>
      <c r="O1203" s="1" t="s">
        <v>6598</v>
      </c>
    </row>
    <row r="1204" spans="1:15" ht="36.75" thickBot="1" x14ac:dyDescent="0.25">
      <c r="A1204" s="34">
        <v>4</v>
      </c>
      <c r="B1204" s="267">
        <v>13</v>
      </c>
      <c r="C1204" s="252" t="s">
        <v>2488</v>
      </c>
      <c r="D1204" s="253" t="s">
        <v>2489</v>
      </c>
      <c r="E1204" s="253" t="s">
        <v>109</v>
      </c>
      <c r="F1204" s="254" t="s">
        <v>298</v>
      </c>
      <c r="G1204" s="255">
        <v>1</v>
      </c>
      <c r="H1204" s="99"/>
      <c r="I1204" s="99"/>
      <c r="J1204" s="255">
        <f t="shared" si="48"/>
        <v>0</v>
      </c>
      <c r="K1204" s="255">
        <f t="shared" si="48"/>
        <v>0</v>
      </c>
      <c r="L1204" s="255">
        <f t="shared" si="49"/>
        <v>0</v>
      </c>
      <c r="M1204" s="268">
        <f>IF(TOTALIZAÇÃO!$J$36=0,"",L1204/TOTALIZAÇÃO!$J$36)</f>
        <v>0</v>
      </c>
      <c r="N1204" s="166" t="s">
        <v>119</v>
      </c>
      <c r="O1204" s="1" t="s">
        <v>6597</v>
      </c>
    </row>
    <row r="1205" spans="1:15" ht="12" customHeight="1" thickTop="1" thickBot="1" x14ac:dyDescent="0.25">
      <c r="B1205" s="514"/>
      <c r="C1205" s="515"/>
      <c r="D1205" s="112"/>
      <c r="E1205" s="113"/>
      <c r="F1205" s="114"/>
      <c r="G1205" s="114"/>
      <c r="H1205" s="159"/>
      <c r="I1205" s="159"/>
      <c r="J1205" s="114"/>
      <c r="K1205" s="114"/>
      <c r="L1205" s="115"/>
      <c r="M1205" s="114"/>
      <c r="N1205" s="116"/>
      <c r="O1205" s="30"/>
    </row>
    <row r="1206" spans="1:15" ht="12" customHeight="1" x14ac:dyDescent="0.2">
      <c r="A1206" s="45"/>
      <c r="B1206" s="45"/>
      <c r="C1206" s="25"/>
      <c r="D1206" s="46"/>
      <c r="E1206" s="46"/>
      <c r="F1206" s="26"/>
      <c r="G1206" s="27"/>
      <c r="H1206" s="27"/>
      <c r="I1206" s="27"/>
      <c r="J1206" s="27"/>
      <c r="K1206" s="27"/>
      <c r="L1206" s="27"/>
      <c r="M1206" s="28"/>
      <c r="N1206" s="29"/>
    </row>
    <row r="1207" spans="1:15" x14ac:dyDescent="0.2">
      <c r="A1207" s="45"/>
      <c r="B1207" s="45"/>
      <c r="C1207" s="85" t="s">
        <v>2490</v>
      </c>
      <c r="D1207" s="69"/>
      <c r="E1207" s="46"/>
      <c r="F1207" s="26"/>
      <c r="G1207" s="27"/>
      <c r="H1207" s="27"/>
      <c r="I1207" s="27"/>
      <c r="J1207" s="27"/>
      <c r="K1207" s="27"/>
      <c r="L1207" s="27"/>
      <c r="M1207" s="238"/>
      <c r="N1207" s="29"/>
      <c r="O1207" s="30"/>
    </row>
    <row r="1208" spans="1:15" ht="12" customHeight="1" x14ac:dyDescent="0.2">
      <c r="A1208" s="45"/>
      <c r="B1208" s="45"/>
      <c r="C1208" s="415" t="s">
        <v>2491</v>
      </c>
      <c r="D1208" s="415"/>
      <c r="E1208" s="415"/>
      <c r="F1208" s="415"/>
      <c r="G1208" s="415"/>
      <c r="H1208" s="415"/>
      <c r="I1208" s="27"/>
      <c r="J1208" s="27"/>
      <c r="K1208" s="27"/>
      <c r="L1208" s="27"/>
      <c r="M1208" s="28"/>
      <c r="N1208" s="29"/>
    </row>
    <row r="1209" spans="1:15" ht="12" customHeight="1" x14ac:dyDescent="0.2">
      <c r="A1209" s="45"/>
      <c r="B1209" s="45"/>
      <c r="C1209" s="415"/>
      <c r="D1209" s="415"/>
      <c r="E1209" s="415"/>
      <c r="F1209" s="415"/>
      <c r="G1209" s="415"/>
      <c r="H1209" s="415"/>
      <c r="I1209" s="27"/>
      <c r="J1209" s="27"/>
      <c r="K1209" s="27"/>
      <c r="L1209" s="27"/>
      <c r="M1209" s="28"/>
      <c r="N1209" s="29"/>
    </row>
    <row r="1210" spans="1:15" ht="12" customHeight="1" x14ac:dyDescent="0.2">
      <c r="A1210" s="45"/>
      <c r="B1210" s="45"/>
      <c r="C1210" s="415" t="s">
        <v>2492</v>
      </c>
      <c r="D1210" s="415"/>
      <c r="E1210" s="415"/>
      <c r="F1210" s="415"/>
      <c r="G1210" s="415"/>
      <c r="H1210" s="415"/>
      <c r="I1210" s="27"/>
      <c r="J1210" s="27"/>
      <c r="K1210" s="27"/>
      <c r="L1210" s="27"/>
      <c r="M1210" s="28"/>
      <c r="N1210" s="29"/>
    </row>
    <row r="1211" spans="1:15" ht="12" customHeight="1" x14ac:dyDescent="0.2">
      <c r="A1211" s="45"/>
      <c r="B1211" s="45"/>
      <c r="C1211" s="415"/>
      <c r="D1211" s="415"/>
      <c r="E1211" s="415"/>
      <c r="F1211" s="415"/>
      <c r="G1211" s="415"/>
      <c r="H1211" s="415"/>
      <c r="I1211" s="27"/>
      <c r="J1211" s="27"/>
      <c r="K1211" s="27"/>
      <c r="L1211" s="27"/>
      <c r="M1211" s="28"/>
      <c r="N1211" s="29"/>
    </row>
    <row r="1212" spans="1:15" s="5" customFormat="1" ht="12" customHeight="1" x14ac:dyDescent="0.2">
      <c r="A1212" s="45"/>
      <c r="B1212" s="45"/>
      <c r="C1212" s="415" t="s">
        <v>92</v>
      </c>
      <c r="D1212" s="415"/>
      <c r="E1212" s="415"/>
      <c r="F1212" s="415"/>
      <c r="G1212" s="415"/>
      <c r="H1212" s="415"/>
      <c r="I1212" s="27"/>
      <c r="J1212" s="27"/>
      <c r="K1212" s="27"/>
      <c r="L1212" s="27"/>
      <c r="M1212" s="28"/>
      <c r="N1212" s="29"/>
      <c r="O1212" s="1"/>
    </row>
    <row r="1213" spans="1:15" s="5" customFormat="1" ht="12" customHeight="1" x14ac:dyDescent="0.2">
      <c r="A1213" s="45"/>
      <c r="B1213" s="45"/>
      <c r="C1213" s="415"/>
      <c r="D1213" s="415"/>
      <c r="E1213" s="415"/>
      <c r="F1213" s="415"/>
      <c r="G1213" s="415"/>
      <c r="H1213" s="415"/>
      <c r="I1213" s="27"/>
      <c r="J1213" s="27"/>
      <c r="K1213" s="27"/>
      <c r="L1213" s="27"/>
      <c r="M1213" s="28"/>
      <c r="N1213" s="29"/>
      <c r="O1213" s="1"/>
    </row>
    <row r="1214" spans="1:15" s="5" customFormat="1" ht="12" customHeight="1" x14ac:dyDescent="0.2">
      <c r="A1214" s="1"/>
      <c r="B1214" s="1"/>
      <c r="C1214" s="415" t="s">
        <v>2493</v>
      </c>
      <c r="D1214" s="415"/>
      <c r="E1214" s="415"/>
      <c r="F1214" s="415"/>
      <c r="G1214" s="415"/>
      <c r="H1214" s="415"/>
      <c r="I1214" s="86"/>
      <c r="J1214" s="86"/>
      <c r="K1214" s="86"/>
      <c r="L1214" s="1"/>
      <c r="M1214" s="87"/>
      <c r="N1214" s="6"/>
      <c r="O1214" s="1"/>
    </row>
    <row r="1215" spans="1:15" s="5" customFormat="1" ht="12" customHeight="1" x14ac:dyDescent="0.2">
      <c r="A1215" s="1"/>
      <c r="B1215" s="1"/>
      <c r="C1215" s="415"/>
      <c r="D1215" s="415"/>
      <c r="E1215" s="415"/>
      <c r="F1215" s="415"/>
      <c r="G1215" s="415"/>
      <c r="H1215" s="415"/>
      <c r="I1215" s="86"/>
      <c r="J1215" s="86"/>
      <c r="K1215" s="86"/>
      <c r="L1215" s="1"/>
      <c r="M1215" s="87"/>
      <c r="N1215" s="6"/>
      <c r="O1215" s="1"/>
    </row>
    <row r="1216" spans="1:15" ht="12" customHeight="1" x14ac:dyDescent="0.2">
      <c r="C1216" s="415" t="s">
        <v>2494</v>
      </c>
      <c r="D1216" s="415"/>
      <c r="E1216" s="415"/>
      <c r="F1216" s="415"/>
      <c r="G1216" s="415"/>
      <c r="H1216" s="415"/>
      <c r="I1216" s="88"/>
      <c r="J1216" s="86"/>
      <c r="K1216" s="86"/>
      <c r="M1216" s="87"/>
    </row>
    <row r="1217" spans="1:15" ht="12" customHeight="1" x14ac:dyDescent="0.2">
      <c r="C1217" s="415"/>
      <c r="D1217" s="415"/>
      <c r="E1217" s="415"/>
      <c r="F1217" s="415"/>
      <c r="G1217" s="415"/>
      <c r="H1217" s="415"/>
      <c r="I1217" s="88"/>
      <c r="J1217" s="86"/>
      <c r="K1217" s="86"/>
      <c r="M1217" s="87"/>
    </row>
    <row r="1218" spans="1:15" ht="12" customHeight="1" x14ac:dyDescent="0.2">
      <c r="C1218" s="415" t="s">
        <v>2495</v>
      </c>
      <c r="D1218" s="415"/>
      <c r="E1218" s="415"/>
      <c r="F1218" s="415"/>
      <c r="G1218" s="415"/>
      <c r="H1218" s="415"/>
      <c r="I1218" s="86"/>
      <c r="J1218" s="86"/>
      <c r="K1218" s="86"/>
      <c r="M1218" s="87"/>
    </row>
    <row r="1219" spans="1:15" ht="12" customHeight="1" x14ac:dyDescent="0.2">
      <c r="C1219" s="415"/>
      <c r="D1219" s="415"/>
      <c r="E1219" s="415"/>
      <c r="F1219" s="415"/>
      <c r="G1219" s="415"/>
      <c r="H1219" s="415"/>
      <c r="I1219" s="86"/>
      <c r="J1219" s="86"/>
      <c r="K1219" s="86"/>
      <c r="M1219" s="87"/>
    </row>
    <row r="1220" spans="1:15" ht="12" customHeight="1" x14ac:dyDescent="0.2">
      <c r="C1220" s="415" t="s">
        <v>93</v>
      </c>
      <c r="D1220" s="415"/>
      <c r="E1220" s="415"/>
      <c r="F1220" s="415"/>
      <c r="G1220" s="415"/>
      <c r="H1220" s="415"/>
      <c r="I1220" s="86"/>
      <c r="J1220" s="86"/>
      <c r="K1220" s="86"/>
      <c r="M1220" s="87"/>
    </row>
    <row r="1221" spans="1:15" ht="12" customHeight="1" x14ac:dyDescent="0.2">
      <c r="C1221" s="415"/>
      <c r="D1221" s="415"/>
      <c r="E1221" s="415"/>
      <c r="F1221" s="415"/>
      <c r="G1221" s="415"/>
      <c r="H1221" s="415"/>
      <c r="I1221" s="86"/>
      <c r="J1221" s="86"/>
      <c r="K1221" s="86"/>
      <c r="M1221" s="87"/>
    </row>
    <row r="1222" spans="1:15" ht="12" customHeight="1" x14ac:dyDescent="0.2">
      <c r="C1222" s="415" t="s">
        <v>8516</v>
      </c>
      <c r="D1222" s="415"/>
      <c r="E1222" s="415"/>
      <c r="F1222" s="415"/>
      <c r="G1222" s="415"/>
      <c r="H1222" s="415"/>
      <c r="I1222" s="86"/>
      <c r="J1222" s="86"/>
      <c r="K1222" s="86"/>
      <c r="M1222" s="87"/>
    </row>
    <row r="1223" spans="1:15" ht="12" customHeight="1" x14ac:dyDescent="0.2">
      <c r="C1223" s="415"/>
      <c r="D1223" s="415"/>
      <c r="E1223" s="415"/>
      <c r="F1223" s="415"/>
      <c r="G1223" s="415"/>
      <c r="H1223" s="415"/>
      <c r="I1223" s="86"/>
      <c r="J1223" s="86"/>
      <c r="K1223" s="86"/>
      <c r="M1223" s="87"/>
    </row>
    <row r="1224" spans="1:15" ht="12.75" thickBot="1" x14ac:dyDescent="0.25">
      <c r="A1224" s="45"/>
      <c r="B1224" s="45"/>
      <c r="C1224" s="5"/>
      <c r="D1224" s="5"/>
      <c r="E1224" s="5"/>
      <c r="F1224" s="5"/>
      <c r="G1224" s="5"/>
      <c r="H1224" s="1"/>
      <c r="I1224" s="1"/>
      <c r="J1224" s="1"/>
      <c r="K1224" s="1"/>
      <c r="M1224" s="1"/>
      <c r="N1224" s="1"/>
    </row>
    <row r="1225" spans="1:15" x14ac:dyDescent="0.2">
      <c r="A1225" s="45"/>
      <c r="B1225" s="45"/>
      <c r="C1225" s="5"/>
      <c r="D1225" s="5"/>
      <c r="E1225" s="5"/>
      <c r="F1225" s="5"/>
      <c r="G1225" s="5"/>
      <c r="H1225" s="5"/>
      <c r="I1225" s="5"/>
      <c r="J1225" s="387" t="str">
        <f>TOTALIZAÇÃO!H32</f>
        <v>TOTAL MATERIAL S/ BDI</v>
      </c>
      <c r="K1225" s="388"/>
      <c r="L1225" s="389">
        <f>'TOTALIZAÇÃO_sem valor'!J32</f>
        <v>0</v>
      </c>
      <c r="M1225" s="390"/>
      <c r="N1225" s="1"/>
    </row>
    <row r="1226" spans="1:15" x14ac:dyDescent="0.2">
      <c r="A1226" s="45"/>
      <c r="B1226" s="45"/>
      <c r="C1226" s="5"/>
      <c r="D1226" s="5"/>
      <c r="E1226" s="5"/>
      <c r="F1226" s="5"/>
      <c r="G1226" s="5"/>
      <c r="H1226" s="5"/>
      <c r="I1226" s="5"/>
      <c r="J1226" s="438" t="str">
        <f>TOTALIZAÇÃO!H33</f>
        <v>TOTAL MÃO DE OBRA SEM ENCARGOS SOCIAIS S/ BDI</v>
      </c>
      <c r="K1226" s="439"/>
      <c r="L1226" s="440">
        <f>'TOTALIZAÇÃO_sem valor'!J33</f>
        <v>0</v>
      </c>
      <c r="M1226" s="441"/>
      <c r="N1226" s="1"/>
    </row>
    <row r="1227" spans="1:15" ht="24" customHeight="1" x14ac:dyDescent="0.2">
      <c r="A1227" s="12"/>
      <c r="B1227" s="12"/>
      <c r="C1227" s="5"/>
      <c r="D1227" s="244" t="s">
        <v>95</v>
      </c>
      <c r="E1227" s="518" t="s">
        <v>96</v>
      </c>
      <c r="F1227" s="519"/>
      <c r="H1227" s="5"/>
      <c r="I1227" s="5"/>
      <c r="J1227" s="235" t="str">
        <f>TOTALIZAÇÃO!H34</f>
        <v>ENCARGOS SOCIAIS</v>
      </c>
      <c r="K1227" s="236">
        <f>TOTALIZAÇÃO!I34</f>
        <v>1.1353</v>
      </c>
      <c r="L1227" s="512">
        <f>'TOTALIZAÇÃO_sem valor'!J34</f>
        <v>0</v>
      </c>
      <c r="M1227" s="441"/>
      <c r="N1227" s="1"/>
    </row>
    <row r="1228" spans="1:15" ht="27" customHeight="1" x14ac:dyDescent="0.2">
      <c r="A1228" s="12"/>
      <c r="B1228" s="12"/>
      <c r="C1228" s="5"/>
      <c r="D1228" s="239"/>
      <c r="E1228" s="242"/>
      <c r="F1228" s="240"/>
      <c r="H1228" s="5"/>
      <c r="I1228" s="5"/>
      <c r="J1228" s="442" t="str">
        <f>TOTALIZAÇÃO!H35</f>
        <v>TOTAL MÃO DE OBRA COM ENCARGOS SOCIAIS - S/ BDI</v>
      </c>
      <c r="K1228" s="443"/>
      <c r="L1228" s="512">
        <f>'TOTALIZAÇÃO_sem valor'!J35</f>
        <v>0</v>
      </c>
      <c r="M1228" s="441"/>
      <c r="N1228" s="1"/>
    </row>
    <row r="1229" spans="1:15" ht="12" customHeight="1" x14ac:dyDescent="0.2">
      <c r="A1229" s="12"/>
      <c r="B1229" s="12"/>
      <c r="C1229" s="5"/>
      <c r="D1229" s="239"/>
      <c r="E1229" s="242"/>
      <c r="F1229" s="240"/>
      <c r="H1229" s="5"/>
      <c r="I1229" s="5"/>
      <c r="J1229" s="444" t="str">
        <f>TOTALIZAÇÃO!H36</f>
        <v>SUBTOTAL (SEM BDI)</v>
      </c>
      <c r="K1229" s="445"/>
      <c r="L1229" s="512">
        <f>'TOTALIZAÇÃO_sem valor'!J36</f>
        <v>0</v>
      </c>
      <c r="M1229" s="441"/>
      <c r="N1229" s="5"/>
      <c r="O1229" s="5"/>
    </row>
    <row r="1230" spans="1:15" ht="12" customHeight="1" x14ac:dyDescent="0.2">
      <c r="A1230" s="12"/>
      <c r="B1230" s="12"/>
      <c r="C1230" s="5"/>
      <c r="D1230" s="363" t="s">
        <v>8518</v>
      </c>
      <c r="E1230" s="242"/>
      <c r="F1230" s="240"/>
      <c r="H1230" s="5"/>
      <c r="I1230" s="5"/>
      <c r="J1230" s="237" t="str">
        <f>TOTALIZAÇÃO!H37</f>
        <v>BDI*</v>
      </c>
      <c r="K1230" s="236">
        <f>TOTALIZAÇÃO!I37</f>
        <v>0.22120000000000001</v>
      </c>
      <c r="L1230" s="512">
        <f>'TOTALIZAÇÃO_sem valor'!J37</f>
        <v>0</v>
      </c>
      <c r="M1230" s="441"/>
      <c r="N1230" s="5"/>
      <c r="O1230" s="5"/>
    </row>
    <row r="1231" spans="1:15" ht="12.75" customHeight="1" thickBot="1" x14ac:dyDescent="0.25">
      <c r="A1231" s="12"/>
      <c r="B1231" s="12"/>
      <c r="C1231" s="5"/>
      <c r="D1231" s="364" t="s">
        <v>6004</v>
      </c>
      <c r="E1231" s="243"/>
      <c r="F1231" s="241"/>
      <c r="H1231" s="5"/>
      <c r="I1231" s="5"/>
      <c r="J1231" s="425" t="str">
        <f>TOTALIZAÇÃO!H38</f>
        <v>PREÇO GLOBAL</v>
      </c>
      <c r="K1231" s="426"/>
      <c r="L1231" s="511">
        <f>'TOTALIZAÇÃO_sem valor'!J38</f>
        <v>0</v>
      </c>
      <c r="M1231" s="403"/>
      <c r="N1231" s="5"/>
      <c r="O1231" s="5"/>
    </row>
    <row r="1232" spans="1:15" ht="12.75" customHeight="1" thickBot="1" x14ac:dyDescent="0.25">
      <c r="A1232" s="12"/>
      <c r="B1232" s="12"/>
      <c r="C1232" s="5"/>
      <c r="H1232" s="5"/>
      <c r="I1232" s="5"/>
      <c r="J1232" s="13"/>
      <c r="K1232" s="8"/>
      <c r="L1232" s="14"/>
      <c r="M1232" s="12"/>
      <c r="N1232" s="5"/>
      <c r="O1232" s="5"/>
    </row>
    <row r="1233" spans="1:15" ht="12" customHeight="1" x14ac:dyDescent="0.2">
      <c r="A1233" s="12"/>
      <c r="B1233" s="12"/>
      <c r="C1233" s="5"/>
      <c r="H1233" s="5"/>
      <c r="I1233" s="5"/>
      <c r="J1233" s="387" t="str">
        <f>TOTALIZAÇÃO!H40</f>
        <v>TOTAL MATERIAL C/ BDI</v>
      </c>
      <c r="K1233" s="388"/>
      <c r="L1233" s="513">
        <f>'TOTALIZAÇÃO_sem valor'!J40</f>
        <v>0</v>
      </c>
      <c r="M1233" s="390"/>
      <c r="N1233" s="5"/>
      <c r="O1233" s="5"/>
    </row>
    <row r="1234" spans="1:15" ht="12.75" customHeight="1" thickBot="1" x14ac:dyDescent="0.25">
      <c r="A1234" s="12"/>
      <c r="B1234" s="12"/>
      <c r="C1234" s="5"/>
      <c r="H1234" s="5"/>
      <c r="I1234" s="5"/>
      <c r="J1234" s="400" t="str">
        <f>TOTALIZAÇÃO!H41</f>
        <v>TOTAL MÃO DE OBRA C/ BDI</v>
      </c>
      <c r="K1234" s="401"/>
      <c r="L1234" s="511">
        <f>'TOTALIZAÇÃO_sem valor'!J41</f>
        <v>0</v>
      </c>
      <c r="M1234" s="403"/>
      <c r="N1234" s="5"/>
      <c r="O1234" s="5"/>
    </row>
    <row r="1235" spans="1:15" x14ac:dyDescent="0.2">
      <c r="G1235" s="89"/>
      <c r="H1235" s="86"/>
      <c r="I1235" s="86"/>
      <c r="J1235" s="86"/>
      <c r="K1235" s="86"/>
      <c r="M1235" s="87"/>
    </row>
  </sheetData>
  <sheetProtection autoFilter="0"/>
  <autoFilter ref="B25:N1204" xr:uid="{00000000-0009-0000-0000-000008000000}"/>
  <mergeCells count="73">
    <mergeCell ref="B19:N19"/>
    <mergeCell ref="C1:N1"/>
    <mergeCell ref="C2:N2"/>
    <mergeCell ref="E6:E9"/>
    <mergeCell ref="F6:N6"/>
    <mergeCell ref="F7:N7"/>
    <mergeCell ref="F8:N8"/>
    <mergeCell ref="F9:J9"/>
    <mergeCell ref="K9:L9"/>
    <mergeCell ref="M9:N9"/>
    <mergeCell ref="D15:N15"/>
    <mergeCell ref="D16:N16"/>
    <mergeCell ref="B18:N18"/>
    <mergeCell ref="B11:N11"/>
    <mergeCell ref="B12:N12"/>
    <mergeCell ref="B20:N20"/>
    <mergeCell ref="B21:N21"/>
    <mergeCell ref="C22:N22"/>
    <mergeCell ref="B23:B24"/>
    <mergeCell ref="C23:C24"/>
    <mergeCell ref="D23:D24"/>
    <mergeCell ref="E23:E24"/>
    <mergeCell ref="F23:F24"/>
    <mergeCell ref="G23:G24"/>
    <mergeCell ref="H23:I23"/>
    <mergeCell ref="J23:K23"/>
    <mergeCell ref="L23:L24"/>
    <mergeCell ref="M23:M24"/>
    <mergeCell ref="N23:N24"/>
    <mergeCell ref="H24:H25"/>
    <mergeCell ref="I24:I25"/>
    <mergeCell ref="J24:J25"/>
    <mergeCell ref="K24:K25"/>
    <mergeCell ref="B545:C545"/>
    <mergeCell ref="B26:C26"/>
    <mergeCell ref="B43:C43"/>
    <mergeCell ref="B150:C150"/>
    <mergeCell ref="B163:C163"/>
    <mergeCell ref="B200:C200"/>
    <mergeCell ref="B248:C248"/>
    <mergeCell ref="B256:C256"/>
    <mergeCell ref="B300:C300"/>
    <mergeCell ref="B360:C360"/>
    <mergeCell ref="B397:C397"/>
    <mergeCell ref="B493:C493"/>
    <mergeCell ref="L1225:M1225"/>
    <mergeCell ref="B756:C756"/>
    <mergeCell ref="B1205:C1205"/>
    <mergeCell ref="C1208:H1209"/>
    <mergeCell ref="C1210:H1211"/>
    <mergeCell ref="C1212:H1213"/>
    <mergeCell ref="C1214:H1215"/>
    <mergeCell ref="C1216:H1217"/>
    <mergeCell ref="C1218:H1219"/>
    <mergeCell ref="C1220:H1221"/>
    <mergeCell ref="C1222:H1223"/>
    <mergeCell ref="J1225:K1225"/>
    <mergeCell ref="A23:A24"/>
    <mergeCell ref="J1234:K1234"/>
    <mergeCell ref="L1234:M1234"/>
    <mergeCell ref="J1229:K1229"/>
    <mergeCell ref="L1229:M1229"/>
    <mergeCell ref="L1230:M1230"/>
    <mergeCell ref="J1231:K1231"/>
    <mergeCell ref="L1231:M1231"/>
    <mergeCell ref="J1233:K1233"/>
    <mergeCell ref="L1233:M1233"/>
    <mergeCell ref="J1226:K1226"/>
    <mergeCell ref="L1226:M1226"/>
    <mergeCell ref="E1227:F1227"/>
    <mergeCell ref="L1227:M1227"/>
    <mergeCell ref="J1228:K1228"/>
    <mergeCell ref="L1228:M1228"/>
  </mergeCells>
  <conditionalFormatting sqref="A19:B20">
    <cfRule type="cellIs" dxfId="4" priority="1" stopIfTrue="1" operator="equal">
      <formula>"(INSERIR TÍTULO DESCRITIVO DO SERVIÇO)"</formula>
    </cfRule>
  </conditionalFormatting>
  <conditionalFormatting sqref="E1228:E1231">
    <cfRule type="cellIs" dxfId="3" priority="5" operator="equal">
      <formula>"Nome/RG/CPF"</formula>
    </cfRule>
  </conditionalFormatting>
  <conditionalFormatting sqref="F7">
    <cfRule type="cellIs" dxfId="2" priority="4" stopIfTrue="1" operator="equal">
      <formula>"Endereço da intervenção"</formula>
    </cfRule>
  </conditionalFormatting>
  <conditionalFormatting sqref="F9:J9">
    <cfRule type="containsText" dxfId="1" priority="3" operator="containsText" text="NOME DA PROPONENTE">
      <formula>NOT(ISERROR(SEARCH("NOME DA PROPONENTE",F9)))</formula>
    </cfRule>
  </conditionalFormatting>
  <conditionalFormatting sqref="M9:N9">
    <cfRule type="cellIs" dxfId="0" priority="2" operator="equal">
      <formula>"Data (DD/MM/AAAA)"</formula>
    </cfRule>
  </conditionalFormatting>
  <printOptions horizontalCentered="1"/>
  <pageMargins left="0.23622047244094491" right="0.23622047244094491" top="0.51181102362204722" bottom="0.55118110236220474" header="0.31496062992125984" footer="0.31496062992125984"/>
  <pageSetup paperSize="9" scale="56" firstPageNumber="0" fitToHeight="0" orientation="landscape" r:id="rId1"/>
  <headerFooter>
    <oddFooter>&amp;A</oddFooter>
  </headerFooter>
  <rowBreaks count="4" manualBreakCount="4">
    <brk id="255" min="2" max="13" man="1"/>
    <brk id="647" min="2" max="13" man="1"/>
    <brk id="755" min="2" max="13" man="1"/>
    <brk id="938" min="2"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205becf-6b50-45a1-8e5c-2a01c10a743b" xsi:nil="true"/>
    <lcf76f155ced4ddcb4097134ff3c332f xmlns="3794d6e5-718f-45cf-b1ce-ad6df3273a38">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3794d6e5-718f-45cf-b1ce-ad6df3273a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3" ma:contentTypeDescription="Crie um novo documento." ma:contentTypeScope="" ma:versionID="87bd628ba0d56f40371fd536f3de8826">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ce4af71904981309ce7ea8ff9e86cd6f"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22A7CF-B9E2-4BC3-B553-EF40B5E0EB2D}">
  <ds:schemaRefs>
    <ds:schemaRef ds:uri="http://schemas.microsoft.com/sharepoint/v3/contenttype/forms"/>
  </ds:schemaRefs>
</ds:datastoreItem>
</file>

<file path=customXml/itemProps2.xml><?xml version="1.0" encoding="utf-8"?>
<ds:datastoreItem xmlns:ds="http://schemas.openxmlformats.org/officeDocument/2006/customXml" ds:itemID="{4F04125D-43BD-4AE9-AE96-8C1F0381C659}">
  <ds:schemaRefs>
    <ds:schemaRef ds:uri="http://schemas.microsoft.com/office/2006/metadata/properties"/>
    <ds:schemaRef ds:uri="http://schemas.microsoft.com/office/infopath/2007/PartnerControls"/>
    <ds:schemaRef ds:uri="0abb00d5-6cc0-4e07-8eff-87ddd1e0fc62"/>
    <ds:schemaRef ds:uri="c081fa17-3ab2-4eba-a9db-48e31f5aa1bc"/>
    <ds:schemaRef ds:uri="d205becf-6b50-45a1-8e5c-2a01c10a743b"/>
    <ds:schemaRef ds:uri="3794d6e5-718f-45cf-b1ce-ad6df3273a38"/>
    <ds:schemaRef ds:uri="http://schemas.microsoft.com/sharepoint/v3"/>
  </ds:schemaRefs>
</ds:datastoreItem>
</file>

<file path=customXml/itemProps3.xml><?xml version="1.0" encoding="utf-8"?>
<ds:datastoreItem xmlns:ds="http://schemas.openxmlformats.org/officeDocument/2006/customXml" ds:itemID="{D315018A-5953-4905-961B-BE53E82B4D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ANEXO II - PROPOSTA COMERCIAL</vt:lpstr>
      <vt:lpstr>TOTALIZAÇÃO</vt:lpstr>
      <vt:lpstr>PREÇOS UNITÁRIOS</vt:lpstr>
      <vt:lpstr>INSUMOS</vt:lpstr>
      <vt:lpstr>COMPOSIÇÕES</vt:lpstr>
      <vt:lpstr>ENCARGOS SOCIAIS</vt:lpstr>
      <vt:lpstr>Declaracao</vt:lpstr>
      <vt:lpstr>TOTALIZAÇÃO_sem valor</vt:lpstr>
      <vt:lpstr>PREÇOS UNITÁRIOS_sem valor</vt:lpstr>
      <vt:lpstr>'ANEXO II - PROPOSTA COMERCIAL'!Area_de_impressao</vt:lpstr>
      <vt:lpstr>COMPOSIÇÕES!Area_de_impressao</vt:lpstr>
      <vt:lpstr>Declaracao!Area_de_impressao</vt:lpstr>
      <vt:lpstr>'ENCARGOS SOCIAIS'!Area_de_impressao</vt:lpstr>
      <vt:lpstr>INSUMOS!Area_de_impressao</vt:lpstr>
      <vt:lpstr>'PREÇOS UNITÁRIOS'!Area_de_impressao</vt:lpstr>
      <vt:lpstr>'PREÇOS UNITÁRIOS_sem valor'!Area_de_impressao</vt:lpstr>
      <vt:lpstr>TOTALIZAÇÃO!Area_de_impressao</vt:lpstr>
      <vt:lpstr>'TOTALIZAÇÃO_sem valor'!Area_de_impressao</vt:lpstr>
      <vt:lpstr>INSUMOS!Titulos_de_impressao</vt:lpstr>
      <vt:lpstr>'PREÇOS UNITÁRIOS'!Titulos_de_impressao</vt:lpstr>
      <vt:lpstr>'PREÇOS UNITÁRIOS_sem valor'!Titulos_de_impressao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Araujo</dc:creator>
  <cp:lastModifiedBy>Leonardo Cartaxo</cp:lastModifiedBy>
  <cp:revision>0</cp:revision>
  <cp:lastPrinted>2023-07-12T17:45:54Z</cp:lastPrinted>
  <dcterms:created xsi:type="dcterms:W3CDTF">2012-05-22T16:18:33Z</dcterms:created>
  <dcterms:modified xsi:type="dcterms:W3CDTF">2023-09-19T13:18:13Z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2022-10-21T16:36:11Z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c0c0aa6f-8af6-4d4b-a67a-a8ffaaa78175</vt:lpwstr>
  </property>
  <property fmtid="{D5CDD505-2E9C-101B-9397-08002B2CF9AE}" pid="9" name="MSIP_Label_fde7aacd-7cc4-4c31-9e6f-7ef306428f09_ContentBits">
    <vt:lpwstr>1</vt:lpwstr>
  </property>
</Properties>
</file>